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СТМ\J_20-1-20-1-03-04-2-0138\"/>
    </mc:Choice>
  </mc:AlternateContent>
  <bookViews>
    <workbookView xWindow="0" yWindow="0" windowWidth="23040" windowHeight="11775"/>
  </bookViews>
  <sheets>
    <sheet name="Расчет стоимости" sheetId="4" r:id="rId1"/>
    <sheet name="СМР" sheetId="6" r:id="rId2"/>
    <sheet name="ПИР" sheetId="5" r:id="rId3"/>
    <sheet name="Source" sheetId="7" r:id="rId4"/>
    <sheet name="SourceObSm" sheetId="8" r:id="rId5"/>
    <sheet name="SmtRes" sheetId="9" r:id="rId6"/>
    <sheet name="EtalonRes" sheetId="10" r:id="rId7"/>
  </sheets>
  <externalReferences>
    <externalReference r:id="rId8"/>
    <externalReference r:id="rId9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Titles" localSheetId="1">СМР!$35:$35</definedName>
    <definedName name="_xlnm.Print_Area" localSheetId="2">ПИР!$A$1:$U$133</definedName>
    <definedName name="_xlnm.Print_Area" localSheetId="1">СМР!$A$1:$L$165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4" i="4" l="1"/>
  <c r="C15" i="4"/>
  <c r="A1" i="10"/>
  <c r="A2" i="10"/>
  <c r="A3" i="10"/>
  <c r="A4" i="10"/>
  <c r="A5" i="10"/>
  <c r="A6" i="10"/>
  <c r="A7" i="10"/>
  <c r="A8" i="10"/>
  <c r="A9" i="10"/>
  <c r="A10" i="10"/>
  <c r="A11" i="10"/>
  <c r="A12" i="10"/>
  <c r="A13" i="10"/>
  <c r="A14" i="10"/>
  <c r="A15" i="10"/>
  <c r="A16" i="10"/>
  <c r="A17" i="10"/>
  <c r="A18" i="10"/>
  <c r="A19" i="10"/>
  <c r="A20" i="10"/>
  <c r="A21" i="10"/>
  <c r="A22" i="10"/>
  <c r="A23" i="10"/>
  <c r="A24" i="10"/>
  <c r="A25" i="10"/>
  <c r="A26" i="10"/>
  <c r="A27" i="10"/>
  <c r="A28" i="10"/>
  <c r="A29" i="10"/>
  <c r="A30" i="10"/>
  <c r="A31" i="10"/>
  <c r="A32" i="10"/>
  <c r="A33" i="10"/>
  <c r="A34" i="10"/>
  <c r="A35" i="10"/>
  <c r="A36" i="10"/>
  <c r="A37" i="10"/>
  <c r="A38" i="10"/>
  <c r="A39" i="10"/>
  <c r="A40" i="10"/>
  <c r="A41" i="10"/>
  <c r="A42" i="10"/>
  <c r="A43" i="10"/>
  <c r="A44" i="10"/>
  <c r="A45" i="10"/>
  <c r="A46" i="10"/>
  <c r="A47" i="10"/>
  <c r="A48" i="10"/>
  <c r="A49" i="10"/>
  <c r="A50" i="10"/>
  <c r="A51" i="10"/>
  <c r="A52" i="10"/>
  <c r="A53" i="10"/>
  <c r="A54" i="10"/>
  <c r="A55" i="10"/>
  <c r="A56" i="10"/>
  <c r="A57" i="10"/>
  <c r="A58" i="10"/>
  <c r="A59" i="10"/>
  <c r="A60" i="10"/>
  <c r="A61" i="10"/>
  <c r="A62" i="10"/>
  <c r="A63" i="10"/>
  <c r="A64" i="10"/>
  <c r="A65" i="10"/>
  <c r="A66" i="10"/>
  <c r="A67" i="10"/>
  <c r="A68" i="10"/>
  <c r="A69" i="10"/>
  <c r="A70" i="10"/>
  <c r="A71" i="10"/>
  <c r="A72" i="10"/>
  <c r="A73" i="10"/>
  <c r="A74" i="10"/>
  <c r="A75" i="10"/>
  <c r="A76" i="10"/>
  <c r="A77" i="10"/>
  <c r="A78" i="10"/>
  <c r="A79" i="10"/>
  <c r="A80" i="10"/>
  <c r="A81" i="10"/>
  <c r="A82" i="10"/>
  <c r="A83" i="10"/>
  <c r="A84" i="10"/>
  <c r="A85" i="10"/>
  <c r="A86" i="10"/>
  <c r="A87" i="10"/>
  <c r="A88" i="10"/>
  <c r="A89" i="10"/>
  <c r="A90" i="10"/>
  <c r="A91" i="10"/>
  <c r="A92" i="10"/>
  <c r="A93" i="10"/>
  <c r="A94" i="10"/>
  <c r="A95" i="10"/>
  <c r="A96" i="10"/>
  <c r="A97" i="10"/>
  <c r="A98" i="10"/>
  <c r="A99" i="10"/>
  <c r="A100" i="10"/>
  <c r="A101" i="10"/>
  <c r="A102" i="10"/>
  <c r="A103" i="10"/>
  <c r="A104" i="10"/>
  <c r="A105" i="10"/>
  <c r="A106" i="10"/>
  <c r="A107" i="10"/>
  <c r="A108" i="10"/>
  <c r="A109" i="10"/>
  <c r="A110" i="10"/>
  <c r="A111" i="10"/>
  <c r="A112" i="10"/>
  <c r="A113" i="10"/>
  <c r="A114" i="10"/>
  <c r="A115" i="10"/>
  <c r="A116" i="10"/>
  <c r="A117" i="10"/>
  <c r="A118" i="10"/>
  <c r="A119" i="10"/>
  <c r="A120" i="10"/>
  <c r="A121" i="10"/>
  <c r="A122" i="10"/>
  <c r="A123" i="10"/>
  <c r="A124" i="10"/>
  <c r="A125" i="10"/>
  <c r="A126" i="10"/>
  <c r="A127" i="10"/>
  <c r="A128" i="10"/>
  <c r="A129" i="10"/>
  <c r="A130" i="10"/>
  <c r="A131" i="10"/>
  <c r="A132" i="10"/>
  <c r="A133" i="10"/>
  <c r="A134" i="10"/>
  <c r="A135" i="10"/>
  <c r="A136" i="10"/>
  <c r="A137" i="10"/>
  <c r="A138" i="10"/>
  <c r="A139" i="10"/>
  <c r="A140" i="10"/>
  <c r="A141" i="10"/>
  <c r="A142" i="10"/>
  <c r="A143" i="10"/>
  <c r="A144" i="10"/>
  <c r="A145" i="10"/>
  <c r="A146" i="10"/>
  <c r="A147" i="10"/>
  <c r="A148" i="10"/>
  <c r="A149" i="10"/>
  <c r="A150" i="10"/>
  <c r="A151" i="10"/>
  <c r="A152" i="10"/>
  <c r="A153" i="10"/>
  <c r="A154" i="10"/>
  <c r="A155" i="10"/>
  <c r="A156" i="10"/>
  <c r="A157" i="10"/>
  <c r="A158" i="10"/>
  <c r="A159" i="10"/>
  <c r="A160" i="10"/>
  <c r="A161" i="10"/>
  <c r="A162" i="10"/>
  <c r="A163" i="10"/>
  <c r="A164" i="10"/>
  <c r="A165" i="10"/>
  <c r="A166" i="10"/>
  <c r="A167" i="10"/>
  <c r="A168" i="10"/>
  <c r="A169" i="10"/>
  <c r="A170" i="10"/>
  <c r="A171" i="10"/>
  <c r="A172" i="10"/>
  <c r="A173" i="10"/>
  <c r="A174" i="10"/>
  <c r="A175" i="10"/>
  <c r="A176" i="10"/>
  <c r="A177" i="10"/>
  <c r="A178" i="10"/>
  <c r="A179" i="10"/>
  <c r="A180" i="10"/>
  <c r="A181" i="10"/>
  <c r="A182" i="10"/>
  <c r="A183" i="10"/>
  <c r="A184" i="10"/>
  <c r="A185" i="10"/>
  <c r="A186" i="10"/>
  <c r="A187" i="10"/>
  <c r="A188" i="10"/>
  <c r="A189" i="10"/>
  <c r="A190" i="10"/>
  <c r="A191" i="10"/>
  <c r="A192" i="10"/>
  <c r="A193" i="10"/>
  <c r="A194" i="10"/>
  <c r="A195" i="10"/>
  <c r="A196" i="10"/>
  <c r="A197" i="10"/>
  <c r="A198" i="10"/>
  <c r="A199" i="10"/>
  <c r="A200" i="10"/>
  <c r="A201" i="10"/>
  <c r="A202" i="10"/>
  <c r="A203" i="10"/>
  <c r="A204" i="10"/>
  <c r="A205" i="10"/>
  <c r="A206" i="10"/>
  <c r="A207" i="10"/>
  <c r="A208" i="10"/>
  <c r="A209" i="10"/>
  <c r="A210" i="10"/>
  <c r="A211" i="10"/>
  <c r="A212" i="10"/>
  <c r="A213" i="10"/>
  <c r="A214" i="10"/>
  <c r="A215" i="10"/>
  <c r="A216" i="10"/>
  <c r="A217" i="10"/>
  <c r="A218" i="10"/>
  <c r="A219" i="10"/>
  <c r="A220" i="10"/>
  <c r="A221" i="10"/>
  <c r="A222" i="10"/>
  <c r="A223" i="10"/>
  <c r="A224" i="10"/>
  <c r="A225" i="10"/>
  <c r="A226" i="10"/>
  <c r="A227" i="10"/>
  <c r="A228" i="10"/>
  <c r="A229" i="10"/>
  <c r="A230" i="10"/>
  <c r="A231" i="10"/>
  <c r="A232" i="10"/>
  <c r="A233" i="10"/>
  <c r="A234" i="10"/>
  <c r="A235" i="10"/>
  <c r="A236" i="10"/>
  <c r="A237" i="10"/>
  <c r="A238" i="10"/>
  <c r="A239" i="10"/>
  <c r="A240" i="10"/>
  <c r="A241" i="10"/>
  <c r="A242" i="10"/>
  <c r="A243" i="10"/>
  <c r="A244" i="10"/>
  <c r="A245" i="10"/>
  <c r="A246" i="10"/>
  <c r="A247" i="10"/>
  <c r="A248" i="10"/>
  <c r="A249" i="10"/>
  <c r="A250" i="10"/>
  <c r="A251" i="10"/>
  <c r="A252" i="10"/>
  <c r="A253" i="10"/>
  <c r="A254" i="10"/>
  <c r="A255" i="10"/>
  <c r="A256" i="10"/>
  <c r="A257" i="10"/>
  <c r="A258" i="10"/>
  <c r="A259" i="10"/>
  <c r="A260" i="10"/>
  <c r="A261" i="10"/>
  <c r="A262" i="10"/>
  <c r="A263" i="10"/>
  <c r="A264" i="10"/>
  <c r="A265" i="10"/>
  <c r="A266" i="10"/>
  <c r="A267" i="10"/>
  <c r="A268" i="10"/>
  <c r="A269" i="10"/>
  <c r="A270" i="10"/>
  <c r="A271" i="10"/>
  <c r="A272" i="10"/>
  <c r="A273" i="10"/>
  <c r="A274" i="10"/>
  <c r="A275" i="10"/>
  <c r="A276" i="10"/>
  <c r="A277" i="10"/>
  <c r="A278" i="10"/>
  <c r="A279" i="10"/>
  <c r="A280" i="10"/>
  <c r="A281" i="10"/>
  <c r="A282" i="10"/>
  <c r="A283" i="10"/>
  <c r="A284" i="10"/>
  <c r="A285" i="10"/>
  <c r="A286" i="10"/>
  <c r="A287" i="10"/>
  <c r="A288" i="10"/>
  <c r="A289" i="10"/>
  <c r="A290" i="10"/>
  <c r="A291" i="10"/>
  <c r="A292" i="10"/>
  <c r="A293" i="10"/>
  <c r="A294" i="10"/>
  <c r="A295" i="10"/>
  <c r="A296" i="10"/>
  <c r="A297" i="10"/>
  <c r="A298" i="10"/>
  <c r="A299" i="10"/>
  <c r="A300" i="10"/>
  <c r="A301" i="10"/>
  <c r="A302" i="10"/>
  <c r="A303" i="10"/>
  <c r="A304" i="10"/>
  <c r="A305" i="10"/>
  <c r="A306" i="10"/>
  <c r="A307" i="10"/>
  <c r="A308" i="10"/>
  <c r="A309" i="10"/>
  <c r="A310" i="10"/>
  <c r="A311" i="10"/>
  <c r="A312" i="10"/>
  <c r="A313" i="10"/>
  <c r="A314" i="10"/>
  <c r="A315" i="10"/>
  <c r="A316" i="10"/>
  <c r="A317" i="10"/>
  <c r="A318" i="10"/>
  <c r="A319" i="10"/>
  <c r="A320" i="10"/>
  <c r="A321" i="10"/>
  <c r="A322" i="10"/>
  <c r="A323" i="10"/>
  <c r="A324" i="10"/>
  <c r="A325" i="10"/>
  <c r="A326" i="10"/>
  <c r="A327" i="10"/>
  <c r="A328" i="10"/>
  <c r="A329" i="10"/>
  <c r="A330" i="10"/>
  <c r="A331" i="10"/>
  <c r="A332" i="10"/>
  <c r="A333" i="10"/>
  <c r="A334" i="10"/>
  <c r="A335" i="10"/>
  <c r="A336" i="10"/>
  <c r="A337" i="10"/>
  <c r="A338" i="10"/>
  <c r="A339" i="10"/>
  <c r="A340" i="10"/>
  <c r="A341" i="10"/>
  <c r="A342" i="10"/>
  <c r="A343" i="10"/>
  <c r="A344" i="10"/>
  <c r="A345" i="10"/>
  <c r="A346" i="10"/>
  <c r="A347" i="10"/>
  <c r="A348" i="10"/>
  <c r="A349" i="10"/>
  <c r="A350" i="10"/>
  <c r="A351" i="10"/>
  <c r="A352" i="10"/>
  <c r="A353" i="10"/>
  <c r="A354" i="10"/>
  <c r="A355" i="10"/>
  <c r="A356" i="10"/>
  <c r="A357" i="10"/>
  <c r="A358" i="10"/>
  <c r="A359" i="10"/>
  <c r="A360" i="10"/>
  <c r="A361" i="10"/>
  <c r="A362" i="10"/>
  <c r="A363" i="10"/>
  <c r="A364" i="10"/>
  <c r="A365" i="10"/>
  <c r="A366" i="10"/>
  <c r="A367" i="10"/>
  <c r="A368" i="10"/>
  <c r="A369" i="10"/>
  <c r="A370" i="10"/>
  <c r="A371" i="10"/>
  <c r="A372" i="10"/>
  <c r="A373" i="10"/>
  <c r="A374" i="10"/>
  <c r="A375" i="10"/>
  <c r="A376" i="10"/>
  <c r="A377" i="10"/>
  <c r="A378" i="10"/>
  <c r="A379" i="10"/>
  <c r="A380" i="10"/>
  <c r="A381" i="10"/>
  <c r="A382" i="10"/>
  <c r="A383" i="10"/>
  <c r="A384" i="10"/>
  <c r="A385" i="10"/>
  <c r="A386" i="10"/>
  <c r="A387" i="10"/>
  <c r="A388" i="10"/>
  <c r="A389" i="10"/>
  <c r="A390" i="10"/>
  <c r="A391" i="10"/>
  <c r="A392" i="10"/>
  <c r="A393" i="10"/>
  <c r="A394" i="10"/>
  <c r="A395" i="10"/>
  <c r="A396" i="10"/>
  <c r="A397" i="10"/>
  <c r="A398" i="10"/>
  <c r="A399" i="10"/>
  <c r="A400" i="10"/>
  <c r="A401" i="10"/>
  <c r="A402" i="10"/>
  <c r="A403" i="10"/>
  <c r="A404" i="10"/>
  <c r="A405" i="10"/>
  <c r="A406" i="10"/>
  <c r="A407" i="10"/>
  <c r="A408" i="10"/>
  <c r="A409" i="10"/>
  <c r="A410" i="10"/>
  <c r="A411" i="10"/>
  <c r="A412" i="10"/>
  <c r="A413" i="10"/>
  <c r="A414" i="10"/>
  <c r="A415" i="10"/>
  <c r="A416" i="10"/>
  <c r="A417" i="10"/>
  <c r="A418" i="10"/>
  <c r="A419" i="10"/>
  <c r="A420" i="10"/>
  <c r="A421" i="10"/>
  <c r="A422" i="10"/>
  <c r="A423" i="10"/>
  <c r="A424" i="10"/>
  <c r="A425" i="10"/>
  <c r="A426" i="10"/>
  <c r="A427" i="10"/>
  <c r="A428" i="10"/>
  <c r="A429" i="10"/>
  <c r="A430" i="10"/>
  <c r="A431" i="10"/>
  <c r="A432" i="10"/>
  <c r="A433" i="10"/>
  <c r="A434" i="10"/>
  <c r="A435" i="10"/>
  <c r="A436" i="10"/>
  <c r="A437" i="10"/>
  <c r="A438" i="10"/>
  <c r="A439" i="10"/>
  <c r="A440" i="10"/>
  <c r="A441" i="10"/>
  <c r="A442" i="10"/>
  <c r="A443" i="10"/>
  <c r="A444" i="10"/>
  <c r="A445" i="10"/>
  <c r="A446" i="10"/>
  <c r="A447" i="10"/>
  <c r="A448" i="10"/>
  <c r="A449" i="10"/>
  <c r="A450" i="10"/>
  <c r="A451" i="10"/>
  <c r="A452" i="10"/>
  <c r="A453" i="10"/>
  <c r="A454" i="10"/>
  <c r="A455" i="10"/>
  <c r="A456" i="10"/>
  <c r="A457" i="10"/>
  <c r="A458" i="10"/>
  <c r="A459" i="10"/>
  <c r="A460" i="10"/>
  <c r="A461" i="10"/>
  <c r="A462" i="10"/>
  <c r="A463" i="10"/>
  <c r="A464" i="10"/>
  <c r="A465" i="10"/>
  <c r="A466" i="10"/>
  <c r="A467" i="10"/>
  <c r="A468" i="10"/>
  <c r="A469" i="10"/>
  <c r="A470" i="10"/>
  <c r="A471" i="10"/>
  <c r="A472" i="10"/>
  <c r="A473" i="10"/>
  <c r="A474" i="10"/>
  <c r="A475" i="10"/>
  <c r="A476" i="10"/>
  <c r="A477" i="10"/>
  <c r="A478" i="10"/>
  <c r="A479" i="10"/>
  <c r="A480" i="10"/>
  <c r="A481" i="10"/>
  <c r="A482" i="10"/>
  <c r="A483" i="10"/>
  <c r="A484" i="10"/>
  <c r="A485" i="10"/>
  <c r="A486" i="10"/>
  <c r="A487" i="10"/>
  <c r="A488" i="10"/>
  <c r="A489" i="10"/>
  <c r="A490" i="10"/>
  <c r="A491" i="10"/>
  <c r="A492" i="10"/>
  <c r="A493" i="10"/>
  <c r="A494" i="10"/>
  <c r="A495" i="10"/>
  <c r="A496" i="10"/>
  <c r="A497" i="10"/>
  <c r="A498" i="10"/>
  <c r="A499" i="10"/>
  <c r="A500" i="10"/>
  <c r="A501" i="10"/>
  <c r="A502" i="10"/>
  <c r="A503" i="10"/>
  <c r="A504" i="10"/>
  <c r="A505" i="10"/>
  <c r="A506" i="10"/>
  <c r="A507" i="10"/>
  <c r="A508" i="10"/>
  <c r="A509" i="10"/>
  <c r="A510" i="10"/>
  <c r="A511" i="10"/>
  <c r="A512" i="10"/>
  <c r="A513" i="10"/>
  <c r="A514" i="10"/>
  <c r="A515" i="10"/>
  <c r="A516" i="10"/>
  <c r="A517" i="10"/>
  <c r="A518" i="10"/>
  <c r="A519" i="10"/>
  <c r="A520" i="10"/>
  <c r="A521" i="10"/>
  <c r="A522" i="10"/>
  <c r="A523" i="10"/>
  <c r="A524" i="10"/>
  <c r="A525" i="10"/>
  <c r="A526" i="10"/>
  <c r="A527" i="10"/>
  <c r="A528" i="10"/>
  <c r="A529" i="10"/>
  <c r="A530" i="10"/>
  <c r="A531" i="10"/>
  <c r="A532" i="10"/>
  <c r="A533" i="10"/>
  <c r="A534" i="10"/>
  <c r="A535" i="10"/>
  <c r="A536" i="10"/>
  <c r="A537" i="10"/>
  <c r="A538" i="10"/>
  <c r="A539" i="10"/>
  <c r="A540" i="10"/>
  <c r="A541" i="10"/>
  <c r="A542" i="10"/>
  <c r="A543" i="10"/>
  <c r="A544" i="10"/>
  <c r="A545" i="10"/>
  <c r="A546" i="10"/>
  <c r="A547" i="10"/>
  <c r="A548" i="10"/>
  <c r="A549" i="10"/>
  <c r="A550" i="10"/>
  <c r="A551" i="10"/>
  <c r="A552" i="10"/>
  <c r="A553" i="10"/>
  <c r="A554" i="10"/>
  <c r="A555" i="10"/>
  <c r="A556" i="10"/>
  <c r="A557" i="10"/>
  <c r="A558" i="10"/>
  <c r="A559" i="10"/>
  <c r="A560" i="10"/>
  <c r="A561" i="10"/>
  <c r="A562" i="10"/>
  <c r="A563" i="10"/>
  <c r="A564" i="10"/>
  <c r="A565" i="10"/>
  <c r="A566" i="10"/>
  <c r="A567" i="10"/>
  <c r="A568" i="10"/>
  <c r="A569" i="10"/>
  <c r="A570" i="10"/>
  <c r="A571" i="10"/>
  <c r="A572" i="10"/>
  <c r="A573" i="10"/>
  <c r="A574" i="10"/>
  <c r="A575" i="10"/>
  <c r="A576" i="10"/>
  <c r="A577" i="10"/>
  <c r="A578" i="10"/>
  <c r="A579" i="10"/>
  <c r="A580" i="10"/>
  <c r="A581" i="10"/>
  <c r="A582" i="10"/>
  <c r="A583" i="10"/>
  <c r="A584" i="10"/>
  <c r="A585" i="10"/>
  <c r="A586" i="10"/>
  <c r="A587" i="10"/>
  <c r="A588" i="10"/>
  <c r="A589" i="10"/>
  <c r="A590" i="10"/>
  <c r="A591" i="10"/>
  <c r="A592" i="10"/>
  <c r="A593" i="10"/>
  <c r="A594" i="10"/>
  <c r="A595" i="10"/>
  <c r="A596" i="10"/>
  <c r="A597" i="10"/>
  <c r="A598" i="10"/>
  <c r="A599" i="10"/>
  <c r="A600" i="10"/>
  <c r="A601" i="10"/>
  <c r="A602" i="10"/>
  <c r="A603" i="10"/>
  <c r="A604" i="10"/>
  <c r="A605" i="10"/>
  <c r="A606" i="10"/>
  <c r="A607" i="10"/>
  <c r="A608" i="10"/>
  <c r="A609" i="10"/>
  <c r="A610" i="10"/>
  <c r="A611" i="10"/>
  <c r="A612" i="10"/>
  <c r="A613" i="10"/>
  <c r="A614" i="10"/>
  <c r="A615" i="10"/>
  <c r="A616" i="10"/>
  <c r="A617" i="10"/>
  <c r="A618" i="10"/>
  <c r="A619" i="10"/>
  <c r="A620" i="10"/>
  <c r="A621" i="10"/>
  <c r="A622" i="10"/>
  <c r="A623" i="10"/>
  <c r="A624" i="10"/>
  <c r="A625" i="10"/>
  <c r="A626" i="10"/>
  <c r="A627" i="10"/>
  <c r="A628" i="10"/>
  <c r="A629" i="10"/>
  <c r="A630" i="10"/>
  <c r="A631" i="10"/>
  <c r="A632" i="10"/>
  <c r="A633" i="10"/>
  <c r="A634" i="10"/>
  <c r="A635" i="10"/>
  <c r="A636" i="10"/>
  <c r="A637" i="10"/>
  <c r="A638" i="10"/>
  <c r="A639" i="10"/>
  <c r="A640" i="10"/>
  <c r="A641" i="10"/>
  <c r="A642" i="10"/>
  <c r="A643" i="10"/>
  <c r="A644" i="10"/>
  <c r="A645" i="10"/>
  <c r="A646" i="10"/>
  <c r="A647" i="10"/>
  <c r="A648" i="10"/>
  <c r="A649" i="10"/>
  <c r="A650" i="10"/>
  <c r="A651" i="10"/>
  <c r="A652" i="10"/>
  <c r="A653" i="10"/>
  <c r="A654" i="10"/>
  <c r="A655" i="10"/>
  <c r="A656" i="10"/>
  <c r="A657" i="10"/>
  <c r="A658" i="10"/>
  <c r="A659" i="10"/>
  <c r="A660" i="10"/>
  <c r="A661" i="10"/>
  <c r="A662" i="10"/>
  <c r="A663" i="10"/>
  <c r="A664" i="10"/>
  <c r="A665" i="10"/>
  <c r="A666" i="10"/>
  <c r="A667" i="10"/>
  <c r="A668" i="10"/>
  <c r="A669" i="10"/>
  <c r="A670" i="10"/>
  <c r="A671" i="10"/>
  <c r="A672" i="10"/>
  <c r="A673" i="10"/>
  <c r="A674" i="10"/>
  <c r="A675" i="10"/>
  <c r="A676" i="10"/>
  <c r="A677" i="10"/>
  <c r="A678" i="10"/>
  <c r="A679" i="10"/>
  <c r="A680" i="10"/>
  <c r="A681" i="10"/>
  <c r="A682" i="10"/>
  <c r="A683" i="10"/>
  <c r="A684" i="10"/>
  <c r="A685" i="10"/>
  <c r="A686" i="10"/>
  <c r="A687" i="10"/>
  <c r="A688" i="10"/>
  <c r="A689" i="10"/>
  <c r="A690" i="10"/>
  <c r="A691" i="10"/>
  <c r="A692" i="10"/>
  <c r="A693" i="10"/>
  <c r="A694" i="10"/>
  <c r="A695" i="10"/>
  <c r="A696" i="10"/>
  <c r="A697" i="10"/>
  <c r="A698" i="10"/>
  <c r="A699" i="10"/>
  <c r="A700" i="10"/>
  <c r="A1" i="9"/>
  <c r="CX1" i="9"/>
  <c r="CY1" i="9"/>
  <c r="CZ1" i="9"/>
  <c r="DB1" i="9" s="1"/>
  <c r="DA1" i="9"/>
  <c r="DC1" i="9"/>
  <c r="A2" i="9"/>
  <c r="CX2" i="9"/>
  <c r="CY2" i="9"/>
  <c r="CZ2" i="9"/>
  <c r="DB2" i="9" s="1"/>
  <c r="DA2" i="9"/>
  <c r="DC2" i="9"/>
  <c r="A3" i="9"/>
  <c r="CX3" i="9"/>
  <c r="CY3" i="9"/>
  <c r="CZ3" i="9"/>
  <c r="DA3" i="9"/>
  <c r="DB3" i="9"/>
  <c r="DC3" i="9"/>
  <c r="A4" i="9"/>
  <c r="CX4" i="9"/>
  <c r="CY4" i="9"/>
  <c r="CZ4" i="9"/>
  <c r="DB4" i="9" s="1"/>
  <c r="DA4" i="9"/>
  <c r="DC4" i="9"/>
  <c r="A5" i="9"/>
  <c r="CX5" i="9"/>
  <c r="CY5" i="9"/>
  <c r="CZ5" i="9"/>
  <c r="DB5" i="9" s="1"/>
  <c r="DA5" i="9"/>
  <c r="DC5" i="9"/>
  <c r="A6" i="9"/>
  <c r="CX6" i="9"/>
  <c r="CY6" i="9"/>
  <c r="CZ6" i="9"/>
  <c r="DA6" i="9"/>
  <c r="DB6" i="9"/>
  <c r="DC6" i="9"/>
  <c r="A7" i="9"/>
  <c r="CX7" i="9"/>
  <c r="CY7" i="9"/>
  <c r="CZ7" i="9"/>
  <c r="DA7" i="9"/>
  <c r="DB7" i="9"/>
  <c r="DC7" i="9"/>
  <c r="A8" i="9"/>
  <c r="CX8" i="9"/>
  <c r="CY8" i="9"/>
  <c r="CZ8" i="9"/>
  <c r="DB8" i="9" s="1"/>
  <c r="DA8" i="9"/>
  <c r="DC8" i="9"/>
  <c r="A9" i="9"/>
  <c r="CX9" i="9"/>
  <c r="CY9" i="9"/>
  <c r="CZ9" i="9"/>
  <c r="DB9" i="9" s="1"/>
  <c r="DA9" i="9"/>
  <c r="DC9" i="9"/>
  <c r="A10" i="9"/>
  <c r="CX10" i="9"/>
  <c r="CY10" i="9"/>
  <c r="CZ10" i="9"/>
  <c r="DA10" i="9"/>
  <c r="DB10" i="9"/>
  <c r="DC10" i="9"/>
  <c r="A11" i="9"/>
  <c r="CX11" i="9"/>
  <c r="CY11" i="9"/>
  <c r="CZ11" i="9"/>
  <c r="DA11" i="9"/>
  <c r="DB11" i="9"/>
  <c r="DC11" i="9"/>
  <c r="A12" i="9"/>
  <c r="CX12" i="9"/>
  <c r="CY12" i="9"/>
  <c r="CZ12" i="9"/>
  <c r="DB12" i="9" s="1"/>
  <c r="DA12" i="9"/>
  <c r="DC12" i="9"/>
  <c r="A13" i="9"/>
  <c r="CX13" i="9"/>
  <c r="CY13" i="9"/>
  <c r="CZ13" i="9"/>
  <c r="DB13" i="9" s="1"/>
  <c r="DA13" i="9"/>
  <c r="DC13" i="9"/>
  <c r="A14" i="9"/>
  <c r="CX14" i="9"/>
  <c r="CY14" i="9"/>
  <c r="CZ14" i="9"/>
  <c r="DA14" i="9"/>
  <c r="DB14" i="9"/>
  <c r="DC14" i="9"/>
  <c r="A15" i="9"/>
  <c r="CX15" i="9"/>
  <c r="CY15" i="9"/>
  <c r="CZ15" i="9"/>
  <c r="DA15" i="9"/>
  <c r="DB15" i="9"/>
  <c r="DC15" i="9"/>
  <c r="A16" i="9"/>
  <c r="CX16" i="9"/>
  <c r="CY16" i="9"/>
  <c r="CZ16" i="9"/>
  <c r="DB16" i="9" s="1"/>
  <c r="DA16" i="9"/>
  <c r="DC16" i="9"/>
  <c r="A17" i="9"/>
  <c r="CX17" i="9"/>
  <c r="CY17" i="9"/>
  <c r="CZ17" i="9"/>
  <c r="DB17" i="9" s="1"/>
  <c r="DA17" i="9"/>
  <c r="DC17" i="9"/>
  <c r="A18" i="9"/>
  <c r="CX18" i="9"/>
  <c r="CY18" i="9"/>
  <c r="CZ18" i="9"/>
  <c r="DA18" i="9"/>
  <c r="DB18" i="9"/>
  <c r="DC18" i="9"/>
  <c r="A19" i="9"/>
  <c r="CX19" i="9"/>
  <c r="CY19" i="9"/>
  <c r="CZ19" i="9"/>
  <c r="DA19" i="9"/>
  <c r="DB19" i="9"/>
  <c r="DC19" i="9"/>
  <c r="A20" i="9"/>
  <c r="CX20" i="9"/>
  <c r="CY20" i="9"/>
  <c r="CZ20" i="9"/>
  <c r="DB20" i="9" s="1"/>
  <c r="DA20" i="9"/>
  <c r="DC20" i="9"/>
  <c r="A21" i="9"/>
  <c r="CX21" i="9"/>
  <c r="CY21" i="9"/>
  <c r="CZ21" i="9"/>
  <c r="DB21" i="9" s="1"/>
  <c r="DA21" i="9"/>
  <c r="DC21" i="9"/>
  <c r="A22" i="9"/>
  <c r="CX22" i="9"/>
  <c r="CY22" i="9"/>
  <c r="CZ22" i="9"/>
  <c r="DA22" i="9"/>
  <c r="DB22" i="9"/>
  <c r="DC22" i="9"/>
  <c r="A23" i="9"/>
  <c r="CX23" i="9"/>
  <c r="CY23" i="9"/>
  <c r="CZ23" i="9"/>
  <c r="DA23" i="9"/>
  <c r="DB23" i="9"/>
  <c r="DC23" i="9"/>
  <c r="A24" i="9"/>
  <c r="CX24" i="9"/>
  <c r="CY24" i="9"/>
  <c r="CZ24" i="9"/>
  <c r="DB24" i="9" s="1"/>
  <c r="DA24" i="9"/>
  <c r="DC24" i="9"/>
  <c r="A25" i="9"/>
  <c r="CX25" i="9"/>
  <c r="CY25" i="9"/>
  <c r="CZ25" i="9"/>
  <c r="DB25" i="9" s="1"/>
  <c r="DA25" i="9"/>
  <c r="DC25" i="9"/>
  <c r="A26" i="9"/>
  <c r="CX26" i="9"/>
  <c r="CY26" i="9"/>
  <c r="CZ26" i="9"/>
  <c r="DA26" i="9"/>
  <c r="DB26" i="9"/>
  <c r="DC26" i="9"/>
  <c r="A27" i="9"/>
  <c r="CX27" i="9"/>
  <c r="CY27" i="9"/>
  <c r="CZ27" i="9"/>
  <c r="DA27" i="9"/>
  <c r="DB27" i="9"/>
  <c r="DC27" i="9"/>
  <c r="A28" i="9"/>
  <c r="CX28" i="9"/>
  <c r="CY28" i="9"/>
  <c r="CZ28" i="9"/>
  <c r="DB28" i="9" s="1"/>
  <c r="DA28" i="9"/>
  <c r="DC28" i="9"/>
  <c r="A29" i="9"/>
  <c r="CX29" i="9"/>
  <c r="CY29" i="9"/>
  <c r="CZ29" i="9"/>
  <c r="DB29" i="9" s="1"/>
  <c r="DA29" i="9"/>
  <c r="DC29" i="9"/>
  <c r="A30" i="9"/>
  <c r="CX30" i="9"/>
  <c r="CY30" i="9"/>
  <c r="CZ30" i="9"/>
  <c r="DA30" i="9"/>
  <c r="DB30" i="9"/>
  <c r="DC30" i="9"/>
  <c r="A31" i="9"/>
  <c r="CX31" i="9"/>
  <c r="CY31" i="9"/>
  <c r="CZ31" i="9"/>
  <c r="DA31" i="9"/>
  <c r="DB31" i="9"/>
  <c r="DC31" i="9"/>
  <c r="A32" i="9"/>
  <c r="CX32" i="9"/>
  <c r="CY32" i="9"/>
  <c r="CZ32" i="9"/>
  <c r="DB32" i="9" s="1"/>
  <c r="DA32" i="9"/>
  <c r="DC32" i="9"/>
  <c r="A33" i="9"/>
  <c r="CX33" i="9"/>
  <c r="CY33" i="9"/>
  <c r="CZ33" i="9"/>
  <c r="DB33" i="9" s="1"/>
  <c r="DA33" i="9"/>
  <c r="DC33" i="9"/>
  <c r="A34" i="9"/>
  <c r="CX34" i="9"/>
  <c r="CY34" i="9"/>
  <c r="CZ34" i="9"/>
  <c r="DA34" i="9"/>
  <c r="DB34" i="9"/>
  <c r="DC34" i="9"/>
  <c r="A35" i="9"/>
  <c r="CX35" i="9"/>
  <c r="CY35" i="9"/>
  <c r="CZ35" i="9"/>
  <c r="DA35" i="9"/>
  <c r="DB35" i="9"/>
  <c r="DC35" i="9"/>
  <c r="A36" i="9"/>
  <c r="CX36" i="9"/>
  <c r="CY36" i="9"/>
  <c r="CZ36" i="9"/>
  <c r="DB36" i="9" s="1"/>
  <c r="DA36" i="9"/>
  <c r="DC36" i="9"/>
  <c r="A37" i="9"/>
  <c r="CX37" i="9"/>
  <c r="CY37" i="9"/>
  <c r="CZ37" i="9"/>
  <c r="DB37" i="9" s="1"/>
  <c r="DA37" i="9"/>
  <c r="DC37" i="9"/>
  <c r="A38" i="9"/>
  <c r="CX38" i="9"/>
  <c r="CY38" i="9"/>
  <c r="CZ38" i="9"/>
  <c r="DA38" i="9"/>
  <c r="DB38" i="9"/>
  <c r="DC38" i="9"/>
  <c r="A39" i="9"/>
  <c r="CX39" i="9"/>
  <c r="CY39" i="9"/>
  <c r="CZ39" i="9"/>
  <c r="DA39" i="9"/>
  <c r="DB39" i="9"/>
  <c r="DC39" i="9"/>
  <c r="A40" i="9"/>
  <c r="CX40" i="9"/>
  <c r="CY40" i="9"/>
  <c r="CZ40" i="9"/>
  <c r="DB40" i="9" s="1"/>
  <c r="DA40" i="9"/>
  <c r="DC40" i="9"/>
  <c r="A41" i="9"/>
  <c r="CX41" i="9"/>
  <c r="CY41" i="9"/>
  <c r="CZ41" i="9"/>
  <c r="DB41" i="9" s="1"/>
  <c r="DA41" i="9"/>
  <c r="DC41" i="9"/>
  <c r="A42" i="9"/>
  <c r="CX42" i="9"/>
  <c r="CY42" i="9"/>
  <c r="CZ42" i="9"/>
  <c r="DA42" i="9"/>
  <c r="DB42" i="9"/>
  <c r="DC42" i="9"/>
  <c r="A43" i="9"/>
  <c r="CX43" i="9"/>
  <c r="CY43" i="9"/>
  <c r="CZ43" i="9"/>
  <c r="DA43" i="9"/>
  <c r="DB43" i="9"/>
  <c r="DC43" i="9"/>
  <c r="A44" i="9"/>
  <c r="CX44" i="9"/>
  <c r="CY44" i="9"/>
  <c r="CZ44" i="9"/>
  <c r="DB44" i="9" s="1"/>
  <c r="DA44" i="9"/>
  <c r="DC44" i="9"/>
  <c r="A45" i="9"/>
  <c r="CX45" i="9"/>
  <c r="CY45" i="9"/>
  <c r="CZ45" i="9"/>
  <c r="DB45" i="9" s="1"/>
  <c r="DA45" i="9"/>
  <c r="DC45" i="9"/>
  <c r="A46" i="9"/>
  <c r="CX46" i="9"/>
  <c r="CY46" i="9"/>
  <c r="CZ46" i="9"/>
  <c r="DA46" i="9"/>
  <c r="DB46" i="9"/>
  <c r="DC46" i="9"/>
  <c r="A47" i="9"/>
  <c r="CX47" i="9"/>
  <c r="CY47" i="9"/>
  <c r="CZ47" i="9"/>
  <c r="DA47" i="9"/>
  <c r="DB47" i="9"/>
  <c r="DC47" i="9"/>
  <c r="A48" i="9"/>
  <c r="CX48" i="9"/>
  <c r="CY48" i="9"/>
  <c r="CZ48" i="9"/>
  <c r="DB48" i="9" s="1"/>
  <c r="DA48" i="9"/>
  <c r="DC48" i="9"/>
  <c r="A49" i="9"/>
  <c r="CX49" i="9"/>
  <c r="CY49" i="9"/>
  <c r="CZ49" i="9"/>
  <c r="DB49" i="9" s="1"/>
  <c r="DA49" i="9"/>
  <c r="DC49" i="9"/>
  <c r="A50" i="9"/>
  <c r="CX50" i="9"/>
  <c r="CY50" i="9"/>
  <c r="CZ50" i="9"/>
  <c r="DA50" i="9"/>
  <c r="DB50" i="9"/>
  <c r="DC50" i="9"/>
  <c r="A51" i="9"/>
  <c r="CX51" i="9"/>
  <c r="CY51" i="9"/>
  <c r="CZ51" i="9"/>
  <c r="DA51" i="9"/>
  <c r="DB51" i="9"/>
  <c r="DC51" i="9"/>
  <c r="A52" i="9"/>
  <c r="CX52" i="9"/>
  <c r="CY52" i="9"/>
  <c r="CZ52" i="9"/>
  <c r="DB52" i="9" s="1"/>
  <c r="DA52" i="9"/>
  <c r="DC52" i="9"/>
  <c r="A53" i="9"/>
  <c r="CX53" i="9"/>
  <c r="CY53" i="9"/>
  <c r="CZ53" i="9"/>
  <c r="DB53" i="9" s="1"/>
  <c r="DA53" i="9"/>
  <c r="DC53" i="9"/>
  <c r="A54" i="9"/>
  <c r="CX54" i="9"/>
  <c r="CY54" i="9"/>
  <c r="CZ54" i="9"/>
  <c r="DA54" i="9"/>
  <c r="DB54" i="9"/>
  <c r="DC54" i="9"/>
  <c r="A55" i="9"/>
  <c r="CX55" i="9"/>
  <c r="CY55" i="9"/>
  <c r="CZ55" i="9"/>
  <c r="DA55" i="9"/>
  <c r="DB55" i="9"/>
  <c r="DC55" i="9"/>
  <c r="A56" i="9"/>
  <c r="CX56" i="9"/>
  <c r="CY56" i="9"/>
  <c r="CZ56" i="9"/>
  <c r="DB56" i="9" s="1"/>
  <c r="DA56" i="9"/>
  <c r="DC56" i="9"/>
  <c r="A57" i="9"/>
  <c r="CX57" i="9"/>
  <c r="CY57" i="9"/>
  <c r="CZ57" i="9"/>
  <c r="DB57" i="9" s="1"/>
  <c r="DA57" i="9"/>
  <c r="DC57" i="9"/>
  <c r="A58" i="9"/>
  <c r="CX58" i="9"/>
  <c r="CY58" i="9"/>
  <c r="CZ58" i="9"/>
  <c r="DA58" i="9"/>
  <c r="DB58" i="9"/>
  <c r="DC58" i="9"/>
  <c r="A59" i="9"/>
  <c r="CX59" i="9"/>
  <c r="CY59" i="9"/>
  <c r="CZ59" i="9"/>
  <c r="DA59" i="9"/>
  <c r="DB59" i="9"/>
  <c r="DC59" i="9"/>
  <c r="A60" i="9"/>
  <c r="CX60" i="9"/>
  <c r="CY60" i="9"/>
  <c r="CZ60" i="9"/>
  <c r="DB60" i="9" s="1"/>
  <c r="DA60" i="9"/>
  <c r="DC60" i="9"/>
  <c r="A61" i="9"/>
  <c r="CX61" i="9"/>
  <c r="CY61" i="9"/>
  <c r="CZ61" i="9"/>
  <c r="DB61" i="9" s="1"/>
  <c r="DA61" i="9"/>
  <c r="DC61" i="9"/>
  <c r="A62" i="9"/>
  <c r="CX62" i="9"/>
  <c r="CY62" i="9"/>
  <c r="CZ62" i="9"/>
  <c r="DA62" i="9"/>
  <c r="DB62" i="9"/>
  <c r="DC62" i="9"/>
  <c r="A63" i="9"/>
  <c r="CX63" i="9"/>
  <c r="CY63" i="9"/>
  <c r="CZ63" i="9"/>
  <c r="DA63" i="9"/>
  <c r="DB63" i="9"/>
  <c r="DC63" i="9"/>
  <c r="A64" i="9"/>
  <c r="CX64" i="9"/>
  <c r="CY64" i="9"/>
  <c r="CZ64" i="9"/>
  <c r="DB64" i="9" s="1"/>
  <c r="DA64" i="9"/>
  <c r="DC64" i="9"/>
  <c r="A65" i="9"/>
  <c r="CX65" i="9"/>
  <c r="CY65" i="9"/>
  <c r="CZ65" i="9"/>
  <c r="DB65" i="9" s="1"/>
  <c r="DA65" i="9"/>
  <c r="DC65" i="9"/>
  <c r="A66" i="9"/>
  <c r="CX66" i="9"/>
  <c r="CY66" i="9"/>
  <c r="CZ66" i="9"/>
  <c r="DA66" i="9"/>
  <c r="DB66" i="9"/>
  <c r="DC66" i="9"/>
  <c r="A67" i="9"/>
  <c r="CX67" i="9"/>
  <c r="CY67" i="9"/>
  <c r="CZ67" i="9"/>
  <c r="DA67" i="9"/>
  <c r="DB67" i="9"/>
  <c r="DC67" i="9"/>
  <c r="A68" i="9"/>
  <c r="CX68" i="9"/>
  <c r="CY68" i="9"/>
  <c r="CZ68" i="9"/>
  <c r="DB68" i="9" s="1"/>
  <c r="DA68" i="9"/>
  <c r="DC68" i="9"/>
  <c r="A69" i="9"/>
  <c r="CX69" i="9"/>
  <c r="CY69" i="9"/>
  <c r="CZ69" i="9"/>
  <c r="DB69" i="9" s="1"/>
  <c r="DA69" i="9"/>
  <c r="DC69" i="9"/>
  <c r="A70" i="9"/>
  <c r="CX70" i="9"/>
  <c r="CY70" i="9"/>
  <c r="CZ70" i="9"/>
  <c r="DA70" i="9"/>
  <c r="DB70" i="9"/>
  <c r="DC70" i="9"/>
  <c r="A71" i="9"/>
  <c r="CX71" i="9"/>
  <c r="CY71" i="9"/>
  <c r="CZ71" i="9"/>
  <c r="DA71" i="9"/>
  <c r="DB71" i="9"/>
  <c r="DC71" i="9"/>
  <c r="A72" i="9"/>
  <c r="CX72" i="9"/>
  <c r="CY72" i="9"/>
  <c r="CZ72" i="9"/>
  <c r="DB72" i="9" s="1"/>
  <c r="DA72" i="9"/>
  <c r="DC72" i="9"/>
  <c r="A73" i="9"/>
  <c r="CX73" i="9"/>
  <c r="CY73" i="9"/>
  <c r="CZ73" i="9"/>
  <c r="DB73" i="9" s="1"/>
  <c r="DA73" i="9"/>
  <c r="DC73" i="9"/>
  <c r="A74" i="9"/>
  <c r="CX74" i="9"/>
  <c r="CY74" i="9"/>
  <c r="CZ74" i="9"/>
  <c r="DA74" i="9"/>
  <c r="DB74" i="9"/>
  <c r="DC74" i="9"/>
  <c r="A75" i="9"/>
  <c r="CX75" i="9"/>
  <c r="CY75" i="9"/>
  <c r="CZ75" i="9"/>
  <c r="DA75" i="9"/>
  <c r="DB75" i="9"/>
  <c r="DC75" i="9"/>
  <c r="A76" i="9"/>
  <c r="CX76" i="9"/>
  <c r="CY76" i="9"/>
  <c r="CZ76" i="9"/>
  <c r="DB76" i="9" s="1"/>
  <c r="DA76" i="9"/>
  <c r="DC76" i="9"/>
  <c r="A77" i="9"/>
  <c r="CX77" i="9"/>
  <c r="CY77" i="9"/>
  <c r="CZ77" i="9"/>
  <c r="DB77" i="9" s="1"/>
  <c r="DA77" i="9"/>
  <c r="DC77" i="9"/>
  <c r="A78" i="9"/>
  <c r="CX78" i="9"/>
  <c r="CY78" i="9"/>
  <c r="CZ78" i="9"/>
  <c r="DA78" i="9"/>
  <c r="DB78" i="9"/>
  <c r="DC78" i="9"/>
  <c r="A79" i="9"/>
  <c r="CX79" i="9"/>
  <c r="CY79" i="9"/>
  <c r="CZ79" i="9"/>
  <c r="DA79" i="9"/>
  <c r="DB79" i="9"/>
  <c r="DC79" i="9"/>
  <c r="A80" i="9"/>
  <c r="CX80" i="9"/>
  <c r="CY80" i="9"/>
  <c r="CZ80" i="9"/>
  <c r="DB80" i="9" s="1"/>
  <c r="DA80" i="9"/>
  <c r="DC80" i="9"/>
  <c r="A81" i="9"/>
  <c r="CX81" i="9"/>
  <c r="CY81" i="9"/>
  <c r="CZ81" i="9"/>
  <c r="DB81" i="9" s="1"/>
  <c r="DA81" i="9"/>
  <c r="DC81" i="9"/>
  <c r="A82" i="9"/>
  <c r="CX82" i="9"/>
  <c r="CY82" i="9"/>
  <c r="CZ82" i="9"/>
  <c r="DA82" i="9"/>
  <c r="DB82" i="9"/>
  <c r="DC82" i="9"/>
  <c r="A83" i="9"/>
  <c r="CX83" i="9"/>
  <c r="CY83" i="9"/>
  <c r="CZ83" i="9"/>
  <c r="DA83" i="9"/>
  <c r="DB83" i="9"/>
  <c r="DC83" i="9"/>
  <c r="A84" i="9"/>
  <c r="CX84" i="9"/>
  <c r="CY84" i="9"/>
  <c r="CZ84" i="9"/>
  <c r="DB84" i="9" s="1"/>
  <c r="DA84" i="9"/>
  <c r="DC84" i="9"/>
  <c r="A85" i="9"/>
  <c r="CX85" i="9"/>
  <c r="CY85" i="9"/>
  <c r="CZ85" i="9"/>
  <c r="DB85" i="9" s="1"/>
  <c r="DA85" i="9"/>
  <c r="DC85" i="9"/>
  <c r="A86" i="9"/>
  <c r="CX86" i="9"/>
  <c r="CY86" i="9"/>
  <c r="CZ86" i="9"/>
  <c r="DA86" i="9"/>
  <c r="DB86" i="9"/>
  <c r="DC86" i="9"/>
  <c r="A87" i="9"/>
  <c r="CX87" i="9"/>
  <c r="CY87" i="9"/>
  <c r="CZ87" i="9"/>
  <c r="DA87" i="9"/>
  <c r="DB87" i="9"/>
  <c r="DC87" i="9"/>
  <c r="A88" i="9"/>
  <c r="CX88" i="9"/>
  <c r="CY88" i="9"/>
  <c r="CZ88" i="9"/>
  <c r="DB88" i="9" s="1"/>
  <c r="DA88" i="9"/>
  <c r="DC88" i="9"/>
  <c r="A89" i="9"/>
  <c r="CX89" i="9"/>
  <c r="CY89" i="9"/>
  <c r="CZ89" i="9"/>
  <c r="DB89" i="9" s="1"/>
  <c r="DA89" i="9"/>
  <c r="DC89" i="9"/>
  <c r="A90" i="9"/>
  <c r="CX90" i="9"/>
  <c r="CY90" i="9"/>
  <c r="CZ90" i="9"/>
  <c r="DA90" i="9"/>
  <c r="DB90" i="9"/>
  <c r="DC90" i="9"/>
  <c r="A91" i="9"/>
  <c r="CX91" i="9"/>
  <c r="CY91" i="9"/>
  <c r="CZ91" i="9"/>
  <c r="DA91" i="9"/>
  <c r="DB91" i="9"/>
  <c r="DC91" i="9"/>
  <c r="A92" i="9"/>
  <c r="CX92" i="9"/>
  <c r="CY92" i="9"/>
  <c r="CZ92" i="9"/>
  <c r="DB92" i="9" s="1"/>
  <c r="DA92" i="9"/>
  <c r="DC92" i="9"/>
  <c r="A93" i="9"/>
  <c r="CX93" i="9"/>
  <c r="CY93" i="9"/>
  <c r="CZ93" i="9"/>
  <c r="DB93" i="9" s="1"/>
  <c r="DA93" i="9"/>
  <c r="DC93" i="9"/>
  <c r="A94" i="9"/>
  <c r="CX94" i="9"/>
  <c r="CY94" i="9"/>
  <c r="CZ94" i="9"/>
  <c r="DA94" i="9"/>
  <c r="DB94" i="9"/>
  <c r="DC94" i="9"/>
  <c r="A95" i="9"/>
  <c r="CX95" i="9"/>
  <c r="CY95" i="9"/>
  <c r="CZ95" i="9"/>
  <c r="DA95" i="9"/>
  <c r="DB95" i="9"/>
  <c r="DC95" i="9"/>
  <c r="A96" i="9"/>
  <c r="CX96" i="9"/>
  <c r="CY96" i="9"/>
  <c r="CZ96" i="9"/>
  <c r="DB96" i="9" s="1"/>
  <c r="DA96" i="9"/>
  <c r="DC96" i="9"/>
  <c r="A97" i="9"/>
  <c r="CX97" i="9"/>
  <c r="CY97" i="9"/>
  <c r="CZ97" i="9"/>
  <c r="DB97" i="9" s="1"/>
  <c r="DA97" i="9"/>
  <c r="DC97" i="9"/>
  <c r="A98" i="9"/>
  <c r="CX98" i="9"/>
  <c r="CY98" i="9"/>
  <c r="CZ98" i="9"/>
  <c r="DA98" i="9"/>
  <c r="DB98" i="9"/>
  <c r="DC98" i="9"/>
  <c r="A99" i="9"/>
  <c r="CX99" i="9"/>
  <c r="CY99" i="9"/>
  <c r="CZ99" i="9"/>
  <c r="DA99" i="9"/>
  <c r="DB99" i="9"/>
  <c r="DC99" i="9"/>
  <c r="A100" i="9"/>
  <c r="CX100" i="9"/>
  <c r="CY100" i="9"/>
  <c r="CZ100" i="9"/>
  <c r="DB100" i="9" s="1"/>
  <c r="DA100" i="9"/>
  <c r="DC100" i="9"/>
  <c r="A101" i="9"/>
  <c r="CX101" i="9"/>
  <c r="CY101" i="9"/>
  <c r="CZ101" i="9"/>
  <c r="DB101" i="9" s="1"/>
  <c r="DA101" i="9"/>
  <c r="DC101" i="9"/>
  <c r="A102" i="9"/>
  <c r="CX102" i="9"/>
  <c r="CY102" i="9"/>
  <c r="CZ102" i="9"/>
  <c r="DA102" i="9"/>
  <c r="DB102" i="9"/>
  <c r="DC102" i="9"/>
  <c r="A103" i="9"/>
  <c r="CX103" i="9"/>
  <c r="CY103" i="9"/>
  <c r="CZ103" i="9"/>
  <c r="DA103" i="9"/>
  <c r="DB103" i="9"/>
  <c r="DC103" i="9"/>
  <c r="A104" i="9"/>
  <c r="CX104" i="9"/>
  <c r="CY104" i="9"/>
  <c r="CZ104" i="9"/>
  <c r="DB104" i="9" s="1"/>
  <c r="DA104" i="9"/>
  <c r="DC104" i="9"/>
  <c r="A105" i="9"/>
  <c r="CY105" i="9"/>
  <c r="CZ105" i="9"/>
  <c r="DB105" i="9" s="1"/>
  <c r="DA105" i="9"/>
  <c r="DC105" i="9"/>
  <c r="A106" i="9"/>
  <c r="CY106" i="9"/>
  <c r="CZ106" i="9"/>
  <c r="DA106" i="9"/>
  <c r="DB106" i="9"/>
  <c r="DC106" i="9"/>
  <c r="A107" i="9"/>
  <c r="CY107" i="9"/>
  <c r="CZ107" i="9"/>
  <c r="DA107" i="9"/>
  <c r="DB107" i="9"/>
  <c r="DC107" i="9"/>
  <c r="A108" i="9"/>
  <c r="CY108" i="9"/>
  <c r="CZ108" i="9"/>
  <c r="DB108" i="9" s="1"/>
  <c r="DA108" i="9"/>
  <c r="DC108" i="9"/>
  <c r="A109" i="9"/>
  <c r="CY109" i="9"/>
  <c r="CZ109" i="9"/>
  <c r="DB109" i="9" s="1"/>
  <c r="DA109" i="9"/>
  <c r="DC109" i="9"/>
  <c r="A110" i="9"/>
  <c r="CY110" i="9"/>
  <c r="CZ110" i="9"/>
  <c r="DA110" i="9"/>
  <c r="DB110" i="9"/>
  <c r="DC110" i="9"/>
  <c r="A111" i="9"/>
  <c r="CY111" i="9"/>
  <c r="CZ111" i="9"/>
  <c r="DA111" i="9"/>
  <c r="DB111" i="9"/>
  <c r="DC111" i="9"/>
  <c r="A112" i="9"/>
  <c r="CY112" i="9"/>
  <c r="CZ112" i="9"/>
  <c r="DB112" i="9" s="1"/>
  <c r="DA112" i="9"/>
  <c r="DC112" i="9"/>
  <c r="A113" i="9"/>
  <c r="CX113" i="9"/>
  <c r="CY113" i="9"/>
  <c r="CZ113" i="9"/>
  <c r="DB113" i="9" s="1"/>
  <c r="DA113" i="9"/>
  <c r="DC113" i="9"/>
  <c r="A114" i="9"/>
  <c r="CX114" i="9"/>
  <c r="CY114" i="9"/>
  <c r="CZ114" i="9"/>
  <c r="DA114" i="9"/>
  <c r="DB114" i="9"/>
  <c r="DC114" i="9"/>
  <c r="A115" i="9"/>
  <c r="CX115" i="9"/>
  <c r="CY115" i="9"/>
  <c r="CZ115" i="9"/>
  <c r="DA115" i="9"/>
  <c r="DB115" i="9"/>
  <c r="DC115" i="9"/>
  <c r="A116" i="9"/>
  <c r="CX116" i="9"/>
  <c r="CY116" i="9"/>
  <c r="CZ116" i="9"/>
  <c r="DB116" i="9" s="1"/>
  <c r="DA116" i="9"/>
  <c r="DC116" i="9"/>
  <c r="A117" i="9"/>
  <c r="CX117" i="9"/>
  <c r="CY117" i="9"/>
  <c r="CZ117" i="9"/>
  <c r="DB117" i="9" s="1"/>
  <c r="DA117" i="9"/>
  <c r="DC117" i="9"/>
  <c r="A118" i="9"/>
  <c r="CX118" i="9"/>
  <c r="CY118" i="9"/>
  <c r="CZ118" i="9"/>
  <c r="DA118" i="9"/>
  <c r="DB118" i="9"/>
  <c r="DC118" i="9"/>
  <c r="A119" i="9"/>
  <c r="CX119" i="9"/>
  <c r="CY119" i="9"/>
  <c r="CZ119" i="9"/>
  <c r="DA119" i="9"/>
  <c r="DB119" i="9"/>
  <c r="DC119" i="9"/>
  <c r="A120" i="9"/>
  <c r="CX120" i="9"/>
  <c r="CY120" i="9"/>
  <c r="CZ120" i="9"/>
  <c r="DB120" i="9" s="1"/>
  <c r="DA120" i="9"/>
  <c r="DC120" i="9"/>
  <c r="A121" i="9"/>
  <c r="CX121" i="9"/>
  <c r="CY121" i="9"/>
  <c r="CZ121" i="9"/>
  <c r="DB121" i="9" s="1"/>
  <c r="DA121" i="9"/>
  <c r="DC121" i="9"/>
  <c r="A122" i="9"/>
  <c r="CX122" i="9"/>
  <c r="CY122" i="9"/>
  <c r="CZ122" i="9"/>
  <c r="DA122" i="9"/>
  <c r="DB122" i="9"/>
  <c r="DC122" i="9"/>
  <c r="A123" i="9"/>
  <c r="CX123" i="9"/>
  <c r="CY123" i="9"/>
  <c r="CZ123" i="9"/>
  <c r="DA123" i="9"/>
  <c r="DB123" i="9"/>
  <c r="DC123" i="9"/>
  <c r="A124" i="9"/>
  <c r="CX124" i="9"/>
  <c r="CY124" i="9"/>
  <c r="CZ124" i="9"/>
  <c r="DB124" i="9" s="1"/>
  <c r="DA124" i="9"/>
  <c r="DC124" i="9"/>
  <c r="A125" i="9"/>
  <c r="CX125" i="9"/>
  <c r="CY125" i="9"/>
  <c r="CZ125" i="9"/>
  <c r="DB125" i="9" s="1"/>
  <c r="DA125" i="9"/>
  <c r="DC125" i="9"/>
  <c r="A126" i="9"/>
  <c r="CX126" i="9"/>
  <c r="CY126" i="9"/>
  <c r="CZ126" i="9"/>
  <c r="DA126" i="9"/>
  <c r="DB126" i="9"/>
  <c r="DC126" i="9"/>
  <c r="A127" i="9"/>
  <c r="CX127" i="9"/>
  <c r="CY127" i="9"/>
  <c r="CZ127" i="9"/>
  <c r="DA127" i="9"/>
  <c r="DB127" i="9"/>
  <c r="DC127" i="9"/>
  <c r="A128" i="9"/>
  <c r="CX128" i="9"/>
  <c r="CY128" i="9"/>
  <c r="CZ128" i="9"/>
  <c r="DB128" i="9" s="1"/>
  <c r="DA128" i="9"/>
  <c r="DC128" i="9"/>
  <c r="A129" i="9"/>
  <c r="CX129" i="9"/>
  <c r="CY129" i="9"/>
  <c r="CZ129" i="9"/>
  <c r="DB129" i="9" s="1"/>
  <c r="DA129" i="9"/>
  <c r="DC129" i="9"/>
  <c r="A130" i="9"/>
  <c r="CX130" i="9"/>
  <c r="CY130" i="9"/>
  <c r="CZ130" i="9"/>
  <c r="DA130" i="9"/>
  <c r="DB130" i="9"/>
  <c r="DC130" i="9"/>
  <c r="A131" i="9"/>
  <c r="CX131" i="9"/>
  <c r="CY131" i="9"/>
  <c r="CZ131" i="9"/>
  <c r="DA131" i="9"/>
  <c r="DB131" i="9"/>
  <c r="DC131" i="9"/>
  <c r="A132" i="9"/>
  <c r="CX132" i="9"/>
  <c r="CY132" i="9"/>
  <c r="CZ132" i="9"/>
  <c r="DB132" i="9" s="1"/>
  <c r="DA132" i="9"/>
  <c r="DC132" i="9"/>
  <c r="A133" i="9"/>
  <c r="CX133" i="9"/>
  <c r="CY133" i="9"/>
  <c r="CZ133" i="9"/>
  <c r="DB133" i="9" s="1"/>
  <c r="DA133" i="9"/>
  <c r="DC133" i="9"/>
  <c r="A134" i="9"/>
  <c r="CX134" i="9"/>
  <c r="CY134" i="9"/>
  <c r="CZ134" i="9"/>
  <c r="DA134" i="9"/>
  <c r="DB134" i="9"/>
  <c r="DC134" i="9"/>
  <c r="A135" i="9"/>
  <c r="CX135" i="9"/>
  <c r="CY135" i="9"/>
  <c r="CZ135" i="9"/>
  <c r="DA135" i="9"/>
  <c r="DB135" i="9"/>
  <c r="DC135" i="9"/>
  <c r="A136" i="9"/>
  <c r="CX136" i="9"/>
  <c r="CY136" i="9"/>
  <c r="CZ136" i="9"/>
  <c r="DB136" i="9" s="1"/>
  <c r="DA136" i="9"/>
  <c r="DC136" i="9"/>
  <c r="A137" i="9"/>
  <c r="CX137" i="9"/>
  <c r="CY137" i="9"/>
  <c r="CZ137" i="9"/>
  <c r="DB137" i="9" s="1"/>
  <c r="DA137" i="9"/>
  <c r="DC137" i="9"/>
  <c r="A138" i="9"/>
  <c r="CX138" i="9"/>
  <c r="CY138" i="9"/>
  <c r="CZ138" i="9"/>
  <c r="DA138" i="9"/>
  <c r="DB138" i="9"/>
  <c r="DC138" i="9"/>
  <c r="A139" i="9"/>
  <c r="CX139" i="9"/>
  <c r="CY139" i="9"/>
  <c r="CZ139" i="9"/>
  <c r="DA139" i="9"/>
  <c r="DB139" i="9"/>
  <c r="DC139" i="9"/>
  <c r="A140" i="9"/>
  <c r="CX140" i="9"/>
  <c r="CY140" i="9"/>
  <c r="CZ140" i="9"/>
  <c r="DB140" i="9" s="1"/>
  <c r="DA140" i="9"/>
  <c r="DC140" i="9"/>
  <c r="A141" i="9"/>
  <c r="CX141" i="9"/>
  <c r="CY141" i="9"/>
  <c r="CZ141" i="9"/>
  <c r="DB141" i="9" s="1"/>
  <c r="DA141" i="9"/>
  <c r="DC141" i="9"/>
  <c r="A142" i="9"/>
  <c r="CX142" i="9"/>
  <c r="CY142" i="9"/>
  <c r="CZ142" i="9"/>
  <c r="DA142" i="9"/>
  <c r="DB142" i="9"/>
  <c r="DC142" i="9"/>
  <c r="A143" i="9"/>
  <c r="CX143" i="9"/>
  <c r="CY143" i="9"/>
  <c r="CZ143" i="9"/>
  <c r="DA143" i="9"/>
  <c r="DB143" i="9"/>
  <c r="DC143" i="9"/>
  <c r="A144" i="9"/>
  <c r="CX144" i="9"/>
  <c r="CY144" i="9"/>
  <c r="CZ144" i="9"/>
  <c r="DB144" i="9" s="1"/>
  <c r="DA144" i="9"/>
  <c r="DC144" i="9"/>
  <c r="A145" i="9"/>
  <c r="CX145" i="9"/>
  <c r="CY145" i="9"/>
  <c r="CZ145" i="9"/>
  <c r="DB145" i="9" s="1"/>
  <c r="DA145" i="9"/>
  <c r="DC145" i="9"/>
  <c r="A146" i="9"/>
  <c r="CX146" i="9"/>
  <c r="CY146" i="9"/>
  <c r="CZ146" i="9"/>
  <c r="DA146" i="9"/>
  <c r="DB146" i="9"/>
  <c r="DC146" i="9"/>
  <c r="A147" i="9"/>
  <c r="CX147" i="9"/>
  <c r="CY147" i="9"/>
  <c r="CZ147" i="9"/>
  <c r="DA147" i="9"/>
  <c r="DB147" i="9"/>
  <c r="DC147" i="9"/>
  <c r="A148" i="9"/>
  <c r="CX148" i="9"/>
  <c r="CY148" i="9"/>
  <c r="CZ148" i="9"/>
  <c r="DB148" i="9" s="1"/>
  <c r="DA148" i="9"/>
  <c r="DC148" i="9"/>
  <c r="A149" i="9"/>
  <c r="CX149" i="9"/>
  <c r="CY149" i="9"/>
  <c r="CZ149" i="9"/>
  <c r="DB149" i="9" s="1"/>
  <c r="DA149" i="9"/>
  <c r="DC149" i="9"/>
  <c r="A150" i="9"/>
  <c r="CX150" i="9"/>
  <c r="CY150" i="9"/>
  <c r="CZ150" i="9"/>
  <c r="DA150" i="9"/>
  <c r="DB150" i="9"/>
  <c r="DC150" i="9"/>
  <c r="A151" i="9"/>
  <c r="CX151" i="9"/>
  <c r="CY151" i="9"/>
  <c r="CZ151" i="9"/>
  <c r="DA151" i="9"/>
  <c r="DB151" i="9"/>
  <c r="DC151" i="9"/>
  <c r="A152" i="9"/>
  <c r="CX152" i="9"/>
  <c r="CY152" i="9"/>
  <c r="CZ152" i="9"/>
  <c r="DB152" i="9" s="1"/>
  <c r="DA152" i="9"/>
  <c r="DC152" i="9"/>
  <c r="A153" i="9"/>
  <c r="CX153" i="9"/>
  <c r="CY153" i="9"/>
  <c r="CZ153" i="9"/>
  <c r="DB153" i="9" s="1"/>
  <c r="DA153" i="9"/>
  <c r="DC153" i="9"/>
  <c r="A154" i="9"/>
  <c r="CX154" i="9"/>
  <c r="CY154" i="9"/>
  <c r="CZ154" i="9"/>
  <c r="DA154" i="9"/>
  <c r="DB154" i="9"/>
  <c r="DC154" i="9"/>
  <c r="A155" i="9"/>
  <c r="CX155" i="9"/>
  <c r="CY155" i="9"/>
  <c r="CZ155" i="9"/>
  <c r="DA155" i="9"/>
  <c r="DB155" i="9"/>
  <c r="DC155" i="9"/>
  <c r="A156" i="9"/>
  <c r="CX156" i="9"/>
  <c r="CY156" i="9"/>
  <c r="CZ156" i="9"/>
  <c r="DB156" i="9" s="1"/>
  <c r="DA156" i="9"/>
  <c r="DC156" i="9"/>
  <c r="A157" i="9"/>
  <c r="CX157" i="9"/>
  <c r="CY157" i="9"/>
  <c r="CZ157" i="9"/>
  <c r="DB157" i="9" s="1"/>
  <c r="DA157" i="9"/>
  <c r="DC157" i="9"/>
  <c r="A158" i="9"/>
  <c r="CX158" i="9"/>
  <c r="CY158" i="9"/>
  <c r="CZ158" i="9"/>
  <c r="DA158" i="9"/>
  <c r="DB158" i="9"/>
  <c r="DC158" i="9"/>
  <c r="A159" i="9"/>
  <c r="CX159" i="9"/>
  <c r="CY159" i="9"/>
  <c r="CZ159" i="9"/>
  <c r="DA159" i="9"/>
  <c r="DB159" i="9"/>
  <c r="DC159" i="9"/>
  <c r="A160" i="9"/>
  <c r="CX160" i="9"/>
  <c r="CY160" i="9"/>
  <c r="CZ160" i="9"/>
  <c r="DB160" i="9" s="1"/>
  <c r="DA160" i="9"/>
  <c r="DC160" i="9"/>
  <c r="A161" i="9"/>
  <c r="CX161" i="9"/>
  <c r="CY161" i="9"/>
  <c r="CZ161" i="9"/>
  <c r="DB161" i="9" s="1"/>
  <c r="DA161" i="9"/>
  <c r="DC161" i="9"/>
  <c r="A162" i="9"/>
  <c r="CX162" i="9"/>
  <c r="CY162" i="9"/>
  <c r="CZ162" i="9"/>
  <c r="DA162" i="9"/>
  <c r="DB162" i="9"/>
  <c r="DC162" i="9"/>
  <c r="A163" i="9"/>
  <c r="CX163" i="9"/>
  <c r="CY163" i="9"/>
  <c r="CZ163" i="9"/>
  <c r="DA163" i="9"/>
  <c r="DB163" i="9"/>
  <c r="DC163" i="9"/>
  <c r="A164" i="9"/>
  <c r="CX164" i="9"/>
  <c r="CY164" i="9"/>
  <c r="CZ164" i="9"/>
  <c r="DB164" i="9" s="1"/>
  <c r="DA164" i="9"/>
  <c r="DC164" i="9"/>
  <c r="A165" i="9"/>
  <c r="CX165" i="9"/>
  <c r="CY165" i="9"/>
  <c r="CZ165" i="9"/>
  <c r="DB165" i="9" s="1"/>
  <c r="DA165" i="9"/>
  <c r="DC165" i="9"/>
  <c r="A166" i="9"/>
  <c r="CX166" i="9"/>
  <c r="CY166" i="9"/>
  <c r="CZ166" i="9"/>
  <c r="DA166" i="9"/>
  <c r="DB166" i="9"/>
  <c r="DC166" i="9"/>
  <c r="A167" i="9"/>
  <c r="CX167" i="9"/>
  <c r="CY167" i="9"/>
  <c r="CZ167" i="9"/>
  <c r="DA167" i="9"/>
  <c r="DB167" i="9"/>
  <c r="DC167" i="9"/>
  <c r="A168" i="9"/>
  <c r="CX168" i="9"/>
  <c r="CY168" i="9"/>
  <c r="CZ168" i="9"/>
  <c r="DB168" i="9" s="1"/>
  <c r="DA168" i="9"/>
  <c r="DC168" i="9"/>
  <c r="A169" i="9"/>
  <c r="CX169" i="9"/>
  <c r="CY169" i="9"/>
  <c r="CZ169" i="9"/>
  <c r="DB169" i="9" s="1"/>
  <c r="DA169" i="9"/>
  <c r="DC169" i="9"/>
  <c r="A170" i="9"/>
  <c r="CX170" i="9"/>
  <c r="CY170" i="9"/>
  <c r="CZ170" i="9"/>
  <c r="DA170" i="9"/>
  <c r="DB170" i="9"/>
  <c r="DC170" i="9"/>
  <c r="A171" i="9"/>
  <c r="CX171" i="9"/>
  <c r="CY171" i="9"/>
  <c r="CZ171" i="9"/>
  <c r="DA171" i="9"/>
  <c r="DB171" i="9"/>
  <c r="DC171" i="9"/>
  <c r="A172" i="9"/>
  <c r="CX172" i="9"/>
  <c r="CY172" i="9"/>
  <c r="CZ172" i="9"/>
  <c r="DB172" i="9" s="1"/>
  <c r="DA172" i="9"/>
  <c r="DC172" i="9"/>
  <c r="A173" i="9"/>
  <c r="CX173" i="9"/>
  <c r="CY173" i="9"/>
  <c r="CZ173" i="9"/>
  <c r="DB173" i="9" s="1"/>
  <c r="DA173" i="9"/>
  <c r="DC173" i="9"/>
  <c r="A174" i="9"/>
  <c r="CX174" i="9"/>
  <c r="CY174" i="9"/>
  <c r="CZ174" i="9"/>
  <c r="DA174" i="9"/>
  <c r="DB174" i="9"/>
  <c r="DC174" i="9"/>
  <c r="A175" i="9"/>
  <c r="CX175" i="9"/>
  <c r="CY175" i="9"/>
  <c r="CZ175" i="9"/>
  <c r="DA175" i="9"/>
  <c r="DB175" i="9"/>
  <c r="DC175" i="9"/>
  <c r="A176" i="9"/>
  <c r="CX176" i="9"/>
  <c r="CY176" i="9"/>
  <c r="CZ176" i="9"/>
  <c r="DB176" i="9" s="1"/>
  <c r="DA176" i="9"/>
  <c r="DC176" i="9"/>
  <c r="A177" i="9"/>
  <c r="CX177" i="9"/>
  <c r="CY177" i="9"/>
  <c r="CZ177" i="9"/>
  <c r="DB177" i="9" s="1"/>
  <c r="DA177" i="9"/>
  <c r="DC177" i="9"/>
  <c r="A178" i="9"/>
  <c r="CX178" i="9"/>
  <c r="CY178" i="9"/>
  <c r="CZ178" i="9"/>
  <c r="DA178" i="9"/>
  <c r="DB178" i="9"/>
  <c r="DC178" i="9"/>
  <c r="A179" i="9"/>
  <c r="CX179" i="9"/>
  <c r="CY179" i="9"/>
  <c r="CZ179" i="9"/>
  <c r="DA179" i="9"/>
  <c r="DB179" i="9"/>
  <c r="DC179" i="9"/>
  <c r="A180" i="9"/>
  <c r="CX180" i="9"/>
  <c r="CY180" i="9"/>
  <c r="CZ180" i="9"/>
  <c r="DB180" i="9" s="1"/>
  <c r="DA180" i="9"/>
  <c r="DC180" i="9"/>
  <c r="A181" i="9"/>
  <c r="CX181" i="9"/>
  <c r="CY181" i="9"/>
  <c r="CZ181" i="9"/>
  <c r="DB181" i="9" s="1"/>
  <c r="DA181" i="9"/>
  <c r="DC181" i="9"/>
  <c r="A182" i="9"/>
  <c r="CX182" i="9"/>
  <c r="CY182" i="9"/>
  <c r="CZ182" i="9"/>
  <c r="DA182" i="9"/>
  <c r="DB182" i="9"/>
  <c r="DC182" i="9"/>
  <c r="A183" i="9"/>
  <c r="CX183" i="9"/>
  <c r="CY183" i="9"/>
  <c r="CZ183" i="9"/>
  <c r="DA183" i="9"/>
  <c r="DB183" i="9"/>
  <c r="DC183" i="9"/>
  <c r="A184" i="9"/>
  <c r="CX184" i="9"/>
  <c r="CY184" i="9"/>
  <c r="CZ184" i="9"/>
  <c r="DB184" i="9" s="1"/>
  <c r="DA184" i="9"/>
  <c r="DC184" i="9"/>
  <c r="A185" i="9"/>
  <c r="CX185" i="9"/>
  <c r="CY185" i="9"/>
  <c r="CZ185" i="9"/>
  <c r="DB185" i="9" s="1"/>
  <c r="DA185" i="9"/>
  <c r="DC185" i="9"/>
  <c r="A186" i="9"/>
  <c r="CX186" i="9"/>
  <c r="CY186" i="9"/>
  <c r="CZ186" i="9"/>
  <c r="DA186" i="9"/>
  <c r="DB186" i="9"/>
  <c r="DC186" i="9"/>
  <c r="A187" i="9"/>
  <c r="CX187" i="9"/>
  <c r="CY187" i="9"/>
  <c r="CZ187" i="9"/>
  <c r="DA187" i="9"/>
  <c r="DB187" i="9"/>
  <c r="DC187" i="9"/>
  <c r="A188" i="9"/>
  <c r="CX188" i="9"/>
  <c r="CY188" i="9"/>
  <c r="CZ188" i="9"/>
  <c r="DB188" i="9" s="1"/>
  <c r="DA188" i="9"/>
  <c r="DC188" i="9"/>
  <c r="A189" i="9"/>
  <c r="CX189" i="9"/>
  <c r="CY189" i="9"/>
  <c r="CZ189" i="9"/>
  <c r="DB189" i="9" s="1"/>
  <c r="DA189" i="9"/>
  <c r="DC189" i="9"/>
  <c r="A190" i="9"/>
  <c r="CX190" i="9"/>
  <c r="CY190" i="9"/>
  <c r="CZ190" i="9"/>
  <c r="DB190" i="9" s="1"/>
  <c r="DA190" i="9"/>
  <c r="DC190" i="9"/>
  <c r="A191" i="9"/>
  <c r="CX191" i="9"/>
  <c r="CY191" i="9"/>
  <c r="CZ191" i="9"/>
  <c r="DA191" i="9"/>
  <c r="DB191" i="9"/>
  <c r="DC191" i="9"/>
  <c r="A192" i="9"/>
  <c r="CX192" i="9"/>
  <c r="CY192" i="9"/>
  <c r="CZ192" i="9"/>
  <c r="DA192" i="9"/>
  <c r="DB192" i="9"/>
  <c r="DC192" i="9"/>
  <c r="A193" i="9"/>
  <c r="CX193" i="9"/>
  <c r="CY193" i="9"/>
  <c r="CZ193" i="9"/>
  <c r="DB193" i="9" s="1"/>
  <c r="DA193" i="9"/>
  <c r="DC193" i="9"/>
  <c r="A194" i="9"/>
  <c r="CX194" i="9"/>
  <c r="CY194" i="9"/>
  <c r="CZ194" i="9"/>
  <c r="DB194" i="9" s="1"/>
  <c r="DA194" i="9"/>
  <c r="DC194" i="9"/>
  <c r="A195" i="9"/>
  <c r="CX195" i="9"/>
  <c r="CY195" i="9"/>
  <c r="CZ195" i="9"/>
  <c r="DA195" i="9"/>
  <c r="DB195" i="9"/>
  <c r="DC195" i="9"/>
  <c r="A196" i="9"/>
  <c r="CX196" i="9"/>
  <c r="CY196" i="9"/>
  <c r="CZ196" i="9"/>
  <c r="DA196" i="9"/>
  <c r="DB196" i="9"/>
  <c r="DC196" i="9"/>
  <c r="A197" i="9"/>
  <c r="CX197" i="9"/>
  <c r="CY197" i="9"/>
  <c r="CZ197" i="9"/>
  <c r="DB197" i="9" s="1"/>
  <c r="DA197" i="9"/>
  <c r="DC197" i="9"/>
  <c r="A198" i="9"/>
  <c r="CX198" i="9"/>
  <c r="CY198" i="9"/>
  <c r="CZ198" i="9"/>
  <c r="DB198" i="9" s="1"/>
  <c r="DA198" i="9"/>
  <c r="DC198" i="9"/>
  <c r="A199" i="9"/>
  <c r="CX199" i="9"/>
  <c r="CY199" i="9"/>
  <c r="CZ199" i="9"/>
  <c r="DA199" i="9"/>
  <c r="DB199" i="9"/>
  <c r="DC199" i="9"/>
  <c r="A200" i="9"/>
  <c r="CX200" i="9"/>
  <c r="CY200" i="9"/>
  <c r="CZ200" i="9"/>
  <c r="DA200" i="9"/>
  <c r="DB200" i="9"/>
  <c r="DC200" i="9"/>
  <c r="A201" i="9"/>
  <c r="CX201" i="9"/>
  <c r="CY201" i="9"/>
  <c r="CZ201" i="9"/>
  <c r="DB201" i="9" s="1"/>
  <c r="DA201" i="9"/>
  <c r="DC201" i="9"/>
  <c r="A202" i="9"/>
  <c r="CX202" i="9"/>
  <c r="CY202" i="9"/>
  <c r="CZ202" i="9"/>
  <c r="DB202" i="9" s="1"/>
  <c r="DA202" i="9"/>
  <c r="DC202" i="9"/>
  <c r="A203" i="9"/>
  <c r="CX203" i="9"/>
  <c r="CY203" i="9"/>
  <c r="CZ203" i="9"/>
  <c r="DA203" i="9"/>
  <c r="DB203" i="9"/>
  <c r="DC203" i="9"/>
  <c r="A204" i="9"/>
  <c r="CX204" i="9"/>
  <c r="CY204" i="9"/>
  <c r="CZ204" i="9"/>
  <c r="DA204" i="9"/>
  <c r="DB204" i="9"/>
  <c r="DC204" i="9"/>
  <c r="A205" i="9"/>
  <c r="CX205" i="9"/>
  <c r="CY205" i="9"/>
  <c r="CZ205" i="9"/>
  <c r="DB205" i="9" s="1"/>
  <c r="DA205" i="9"/>
  <c r="DC205" i="9"/>
  <c r="A206" i="9"/>
  <c r="CX206" i="9"/>
  <c r="CY206" i="9"/>
  <c r="CZ206" i="9"/>
  <c r="DB206" i="9" s="1"/>
  <c r="DA206" i="9"/>
  <c r="DC206" i="9"/>
  <c r="A207" i="9"/>
  <c r="CX207" i="9"/>
  <c r="CY207" i="9"/>
  <c r="CZ207" i="9"/>
  <c r="DA207" i="9"/>
  <c r="DB207" i="9"/>
  <c r="DC207" i="9"/>
  <c r="A208" i="9"/>
  <c r="CX208" i="9"/>
  <c r="CY208" i="9"/>
  <c r="CZ208" i="9"/>
  <c r="DA208" i="9"/>
  <c r="DB208" i="9"/>
  <c r="DC208" i="9"/>
  <c r="A209" i="9"/>
  <c r="CX209" i="9"/>
  <c r="CY209" i="9"/>
  <c r="CZ209" i="9"/>
  <c r="DB209" i="9" s="1"/>
  <c r="DA209" i="9"/>
  <c r="DC209" i="9"/>
  <c r="A210" i="9"/>
  <c r="CX210" i="9"/>
  <c r="CY210" i="9"/>
  <c r="CZ210" i="9"/>
  <c r="DB210" i="9" s="1"/>
  <c r="DA210" i="9"/>
  <c r="DC210" i="9"/>
  <c r="A211" i="9"/>
  <c r="CX211" i="9"/>
  <c r="CY211" i="9"/>
  <c r="CZ211" i="9"/>
  <c r="DA211" i="9"/>
  <c r="DB211" i="9"/>
  <c r="DC211" i="9"/>
  <c r="A212" i="9"/>
  <c r="CX212" i="9"/>
  <c r="CY212" i="9"/>
  <c r="CZ212" i="9"/>
  <c r="DA212" i="9"/>
  <c r="DB212" i="9"/>
  <c r="DC212" i="9"/>
  <c r="A213" i="9"/>
  <c r="CX213" i="9"/>
  <c r="CY213" i="9"/>
  <c r="CZ213" i="9"/>
  <c r="DB213" i="9" s="1"/>
  <c r="DA213" i="9"/>
  <c r="DC213" i="9"/>
  <c r="A214" i="9"/>
  <c r="CX214" i="9"/>
  <c r="CY214" i="9"/>
  <c r="CZ214" i="9"/>
  <c r="DB214" i="9" s="1"/>
  <c r="DA214" i="9"/>
  <c r="DC214" i="9"/>
  <c r="A215" i="9"/>
  <c r="CX215" i="9"/>
  <c r="CY215" i="9"/>
  <c r="CZ215" i="9"/>
  <c r="DA215" i="9"/>
  <c r="DB215" i="9"/>
  <c r="DC215" i="9"/>
  <c r="A216" i="9"/>
  <c r="CX216" i="9"/>
  <c r="CY216" i="9"/>
  <c r="CZ216" i="9"/>
  <c r="DA216" i="9"/>
  <c r="DB216" i="9"/>
  <c r="DC216" i="9"/>
  <c r="A217" i="9"/>
  <c r="CX217" i="9"/>
  <c r="CY217" i="9"/>
  <c r="CZ217" i="9"/>
  <c r="DB217" i="9" s="1"/>
  <c r="DA217" i="9"/>
  <c r="DC217" i="9"/>
  <c r="A218" i="9"/>
  <c r="CX218" i="9"/>
  <c r="CY218" i="9"/>
  <c r="CZ218" i="9"/>
  <c r="DB218" i="9" s="1"/>
  <c r="DA218" i="9"/>
  <c r="DC218" i="9"/>
  <c r="A219" i="9"/>
  <c r="CX219" i="9"/>
  <c r="CY219" i="9"/>
  <c r="CZ219" i="9"/>
  <c r="DA219" i="9"/>
  <c r="DB219" i="9"/>
  <c r="DC219" i="9"/>
  <c r="A220" i="9"/>
  <c r="CX220" i="9"/>
  <c r="CY220" i="9"/>
  <c r="CZ220" i="9"/>
  <c r="DA220" i="9"/>
  <c r="DB220" i="9"/>
  <c r="DC220" i="9"/>
  <c r="A221" i="9"/>
  <c r="CX221" i="9"/>
  <c r="CY221" i="9"/>
  <c r="CZ221" i="9"/>
  <c r="DB221" i="9" s="1"/>
  <c r="DA221" i="9"/>
  <c r="DC221" i="9"/>
  <c r="A222" i="9"/>
  <c r="CX222" i="9"/>
  <c r="CY222" i="9"/>
  <c r="CZ222" i="9"/>
  <c r="DB222" i="9" s="1"/>
  <c r="DA222" i="9"/>
  <c r="DC222" i="9"/>
  <c r="A223" i="9"/>
  <c r="CX223" i="9"/>
  <c r="CY223" i="9"/>
  <c r="CZ223" i="9"/>
  <c r="DA223" i="9"/>
  <c r="DB223" i="9"/>
  <c r="DC223" i="9"/>
  <c r="A224" i="9"/>
  <c r="CX224" i="9"/>
  <c r="CY224" i="9"/>
  <c r="CZ224" i="9"/>
  <c r="DA224" i="9"/>
  <c r="DB224" i="9"/>
  <c r="DC224" i="9"/>
  <c r="A225" i="9"/>
  <c r="CX225" i="9"/>
  <c r="CY225" i="9"/>
  <c r="CZ225" i="9"/>
  <c r="DB225" i="9" s="1"/>
  <c r="DA225" i="9"/>
  <c r="DC225" i="9"/>
  <c r="A226" i="9"/>
  <c r="CX226" i="9"/>
  <c r="CY226" i="9"/>
  <c r="CZ226" i="9"/>
  <c r="DB226" i="9" s="1"/>
  <c r="DA226" i="9"/>
  <c r="DC226" i="9"/>
  <c r="A227" i="9"/>
  <c r="CX227" i="9"/>
  <c r="CY227" i="9"/>
  <c r="CZ227" i="9"/>
  <c r="DA227" i="9"/>
  <c r="DB227" i="9"/>
  <c r="DC227" i="9"/>
  <c r="A228" i="9"/>
  <c r="CX228" i="9"/>
  <c r="CY228" i="9"/>
  <c r="CZ228" i="9"/>
  <c r="DA228" i="9"/>
  <c r="DB228" i="9"/>
  <c r="DC228" i="9"/>
  <c r="A229" i="9"/>
  <c r="CX229" i="9"/>
  <c r="CY229" i="9"/>
  <c r="CZ229" i="9"/>
  <c r="DB229" i="9" s="1"/>
  <c r="DA229" i="9"/>
  <c r="DC229" i="9"/>
  <c r="A230" i="9"/>
  <c r="CX230" i="9"/>
  <c r="CY230" i="9"/>
  <c r="CZ230" i="9"/>
  <c r="DB230" i="9" s="1"/>
  <c r="DA230" i="9"/>
  <c r="DC230" i="9"/>
  <c r="A231" i="9"/>
  <c r="CX231" i="9"/>
  <c r="CY231" i="9"/>
  <c r="CZ231" i="9"/>
  <c r="DA231" i="9"/>
  <c r="DB231" i="9"/>
  <c r="DC231" i="9"/>
  <c r="A232" i="9"/>
  <c r="CX232" i="9"/>
  <c r="CY232" i="9"/>
  <c r="CZ232" i="9"/>
  <c r="DA232" i="9"/>
  <c r="DB232" i="9"/>
  <c r="DC232" i="9"/>
  <c r="A233" i="9"/>
  <c r="CX233" i="9"/>
  <c r="CY233" i="9"/>
  <c r="CZ233" i="9"/>
  <c r="DB233" i="9" s="1"/>
  <c r="DA233" i="9"/>
  <c r="DC233" i="9"/>
  <c r="A234" i="9"/>
  <c r="CX234" i="9"/>
  <c r="CY234" i="9"/>
  <c r="CZ234" i="9"/>
  <c r="DB234" i="9" s="1"/>
  <c r="DA234" i="9"/>
  <c r="DC234" i="9"/>
  <c r="A235" i="9"/>
  <c r="CX235" i="9"/>
  <c r="CY235" i="9"/>
  <c r="CZ235" i="9"/>
  <c r="DA235" i="9"/>
  <c r="DB235" i="9"/>
  <c r="DC235" i="9"/>
  <c r="A236" i="9"/>
  <c r="CX236" i="9"/>
  <c r="CY236" i="9"/>
  <c r="CZ236" i="9"/>
  <c r="DA236" i="9"/>
  <c r="DB236" i="9"/>
  <c r="DC236" i="9"/>
  <c r="A237" i="9"/>
  <c r="CX237" i="9"/>
  <c r="CY237" i="9"/>
  <c r="CZ237" i="9"/>
  <c r="DB237" i="9" s="1"/>
  <c r="DA237" i="9"/>
  <c r="DC237" i="9"/>
  <c r="A238" i="9"/>
  <c r="CX238" i="9"/>
  <c r="CY238" i="9"/>
  <c r="CZ238" i="9"/>
  <c r="DB238" i="9" s="1"/>
  <c r="DA238" i="9"/>
  <c r="DC238" i="9"/>
  <c r="A239" i="9"/>
  <c r="CX239" i="9"/>
  <c r="CY239" i="9"/>
  <c r="CZ239" i="9"/>
  <c r="DA239" i="9"/>
  <c r="DB239" i="9"/>
  <c r="DC239" i="9"/>
  <c r="A240" i="9"/>
  <c r="CX240" i="9"/>
  <c r="CY240" i="9"/>
  <c r="CZ240" i="9"/>
  <c r="DA240" i="9"/>
  <c r="DB240" i="9"/>
  <c r="DC240" i="9"/>
  <c r="A241" i="9"/>
  <c r="CX241" i="9"/>
  <c r="CY241" i="9"/>
  <c r="CZ241" i="9"/>
  <c r="DB241" i="9" s="1"/>
  <c r="DA241" i="9"/>
  <c r="DC241" i="9"/>
  <c r="A242" i="9"/>
  <c r="CX242" i="9"/>
  <c r="CY242" i="9"/>
  <c r="CZ242" i="9"/>
  <c r="DB242" i="9" s="1"/>
  <c r="DA242" i="9"/>
  <c r="DC242" i="9"/>
  <c r="A243" i="9"/>
  <c r="CX243" i="9"/>
  <c r="CY243" i="9"/>
  <c r="CZ243" i="9"/>
  <c r="DA243" i="9"/>
  <c r="DB243" i="9"/>
  <c r="DC243" i="9"/>
  <c r="A244" i="9"/>
  <c r="CX244" i="9"/>
  <c r="CY244" i="9"/>
  <c r="CZ244" i="9"/>
  <c r="DA244" i="9"/>
  <c r="DB244" i="9"/>
  <c r="DC244" i="9"/>
  <c r="A245" i="9"/>
  <c r="CX245" i="9"/>
  <c r="CY245" i="9"/>
  <c r="CZ245" i="9"/>
  <c r="DB245" i="9" s="1"/>
  <c r="DA245" i="9"/>
  <c r="DC245" i="9"/>
  <c r="A246" i="9"/>
  <c r="CX246" i="9"/>
  <c r="CY246" i="9"/>
  <c r="CZ246" i="9"/>
  <c r="DB246" i="9" s="1"/>
  <c r="DA246" i="9"/>
  <c r="DC246" i="9"/>
  <c r="A247" i="9"/>
  <c r="CX247" i="9"/>
  <c r="CY247" i="9"/>
  <c r="CZ247" i="9"/>
  <c r="DA247" i="9"/>
  <c r="DB247" i="9"/>
  <c r="DC247" i="9"/>
  <c r="A248" i="9"/>
  <c r="CX248" i="9"/>
  <c r="CY248" i="9"/>
  <c r="CZ248" i="9"/>
  <c r="DA248" i="9"/>
  <c r="DB248" i="9"/>
  <c r="DC248" i="9"/>
  <c r="A249" i="9"/>
  <c r="CX249" i="9"/>
  <c r="CY249" i="9"/>
  <c r="CZ249" i="9"/>
  <c r="DB249" i="9" s="1"/>
  <c r="DA249" i="9"/>
  <c r="DC249" i="9"/>
  <c r="A250" i="9"/>
  <c r="CX250" i="9"/>
  <c r="CY250" i="9"/>
  <c r="CZ250" i="9"/>
  <c r="DB250" i="9" s="1"/>
  <c r="DA250" i="9"/>
  <c r="DC250" i="9"/>
  <c r="A251" i="9"/>
  <c r="CX251" i="9"/>
  <c r="CY251" i="9"/>
  <c r="CZ251" i="9"/>
  <c r="DA251" i="9"/>
  <c r="DB251" i="9"/>
  <c r="DC251" i="9"/>
  <c r="A252" i="9"/>
  <c r="CX252" i="9"/>
  <c r="CY252" i="9"/>
  <c r="CZ252" i="9"/>
  <c r="DA252" i="9"/>
  <c r="DB252" i="9"/>
  <c r="DC252" i="9"/>
  <c r="A253" i="9"/>
  <c r="CX253" i="9"/>
  <c r="CY253" i="9"/>
  <c r="CZ253" i="9"/>
  <c r="DB253" i="9" s="1"/>
  <c r="DA253" i="9"/>
  <c r="DC253" i="9"/>
  <c r="A254" i="9"/>
  <c r="CX254" i="9"/>
  <c r="CY254" i="9"/>
  <c r="CZ254" i="9"/>
  <c r="DB254" i="9" s="1"/>
  <c r="DA254" i="9"/>
  <c r="DC254" i="9"/>
  <c r="A255" i="9"/>
  <c r="CX255" i="9"/>
  <c r="CY255" i="9"/>
  <c r="CZ255" i="9"/>
  <c r="DA255" i="9"/>
  <c r="DB255" i="9"/>
  <c r="DC255" i="9"/>
  <c r="A256" i="9"/>
  <c r="CX256" i="9"/>
  <c r="CY256" i="9"/>
  <c r="CZ256" i="9"/>
  <c r="DA256" i="9"/>
  <c r="DB256" i="9"/>
  <c r="DC256" i="9"/>
  <c r="A257" i="9"/>
  <c r="CX257" i="9"/>
  <c r="CY257" i="9"/>
  <c r="CZ257" i="9"/>
  <c r="DB257" i="9" s="1"/>
  <c r="DA257" i="9"/>
  <c r="DC257" i="9"/>
  <c r="A258" i="9"/>
  <c r="CX258" i="9"/>
  <c r="CY258" i="9"/>
  <c r="CZ258" i="9"/>
  <c r="DB258" i="9" s="1"/>
  <c r="DA258" i="9"/>
  <c r="DC258" i="9"/>
  <c r="A259" i="9"/>
  <c r="CX259" i="9"/>
  <c r="CY259" i="9"/>
  <c r="CZ259" i="9"/>
  <c r="DA259" i="9"/>
  <c r="DB259" i="9"/>
  <c r="DC259" i="9"/>
  <c r="A260" i="9"/>
  <c r="CX260" i="9"/>
  <c r="CY260" i="9"/>
  <c r="CZ260" i="9"/>
  <c r="DA260" i="9"/>
  <c r="DB260" i="9"/>
  <c r="DC260" i="9"/>
  <c r="A261" i="9"/>
  <c r="CX261" i="9"/>
  <c r="CY261" i="9"/>
  <c r="CZ261" i="9"/>
  <c r="DB261" i="9" s="1"/>
  <c r="DA261" i="9"/>
  <c r="DC261" i="9"/>
  <c r="A262" i="9"/>
  <c r="CX262" i="9"/>
  <c r="CY262" i="9"/>
  <c r="CZ262" i="9"/>
  <c r="DB262" i="9" s="1"/>
  <c r="DA262" i="9"/>
  <c r="DC262" i="9"/>
  <c r="A263" i="9"/>
  <c r="CX263" i="9"/>
  <c r="CY263" i="9"/>
  <c r="CZ263" i="9"/>
  <c r="DA263" i="9"/>
  <c r="DB263" i="9"/>
  <c r="DC263" i="9"/>
  <c r="A264" i="9"/>
  <c r="CX264" i="9"/>
  <c r="CY264" i="9"/>
  <c r="CZ264" i="9"/>
  <c r="DA264" i="9"/>
  <c r="DB264" i="9"/>
  <c r="DC264" i="9"/>
  <c r="A265" i="9"/>
  <c r="CX265" i="9"/>
  <c r="CY265" i="9"/>
  <c r="CZ265" i="9"/>
  <c r="DB265" i="9" s="1"/>
  <c r="DA265" i="9"/>
  <c r="DC265" i="9"/>
  <c r="A266" i="9"/>
  <c r="CX266" i="9"/>
  <c r="CY266" i="9"/>
  <c r="CZ266" i="9"/>
  <c r="DB266" i="9" s="1"/>
  <c r="DA266" i="9"/>
  <c r="DC266" i="9"/>
  <c r="A267" i="9"/>
  <c r="CX267" i="9"/>
  <c r="CY267" i="9"/>
  <c r="CZ267" i="9"/>
  <c r="DA267" i="9"/>
  <c r="DB267" i="9"/>
  <c r="DC267" i="9"/>
  <c r="A268" i="9"/>
  <c r="CX268" i="9"/>
  <c r="CY268" i="9"/>
  <c r="CZ268" i="9"/>
  <c r="DA268" i="9"/>
  <c r="DB268" i="9"/>
  <c r="DC268" i="9"/>
  <c r="A269" i="9"/>
  <c r="CX269" i="9"/>
  <c r="CY269" i="9"/>
  <c r="CZ269" i="9"/>
  <c r="DB269" i="9" s="1"/>
  <c r="DA269" i="9"/>
  <c r="DC269" i="9"/>
  <c r="A270" i="9"/>
  <c r="CX270" i="9"/>
  <c r="CY270" i="9"/>
  <c r="CZ270" i="9"/>
  <c r="DB270" i="9" s="1"/>
  <c r="DA270" i="9"/>
  <c r="DC270" i="9"/>
  <c r="A271" i="9"/>
  <c r="CX271" i="9"/>
  <c r="CY271" i="9"/>
  <c r="CZ271" i="9"/>
  <c r="DA271" i="9"/>
  <c r="DB271" i="9"/>
  <c r="DC271" i="9"/>
  <c r="A272" i="9"/>
  <c r="CX272" i="9"/>
  <c r="CY272" i="9"/>
  <c r="CZ272" i="9"/>
  <c r="DA272" i="9"/>
  <c r="DB272" i="9"/>
  <c r="DC272" i="9"/>
  <c r="A273" i="9"/>
  <c r="CX273" i="9"/>
  <c r="CY273" i="9"/>
  <c r="CZ273" i="9"/>
  <c r="DB273" i="9" s="1"/>
  <c r="DA273" i="9"/>
  <c r="DC273" i="9"/>
  <c r="A274" i="9"/>
  <c r="CX274" i="9"/>
  <c r="CY274" i="9"/>
  <c r="CZ274" i="9"/>
  <c r="DB274" i="9" s="1"/>
  <c r="DA274" i="9"/>
  <c r="DC274" i="9"/>
  <c r="A275" i="9"/>
  <c r="CX275" i="9"/>
  <c r="CY275" i="9"/>
  <c r="CZ275" i="9"/>
  <c r="DA275" i="9"/>
  <c r="DB275" i="9"/>
  <c r="DC275" i="9"/>
  <c r="A276" i="9"/>
  <c r="CX276" i="9"/>
  <c r="CY276" i="9"/>
  <c r="CZ276" i="9"/>
  <c r="DA276" i="9"/>
  <c r="DB276" i="9"/>
  <c r="DC276" i="9"/>
  <c r="A277" i="9"/>
  <c r="CX277" i="9"/>
  <c r="CY277" i="9"/>
  <c r="CZ277" i="9"/>
  <c r="DB277" i="9" s="1"/>
  <c r="DA277" i="9"/>
  <c r="DC277" i="9"/>
  <c r="A278" i="9"/>
  <c r="CX278" i="9"/>
  <c r="CY278" i="9"/>
  <c r="CZ278" i="9"/>
  <c r="DB278" i="9" s="1"/>
  <c r="DA278" i="9"/>
  <c r="DC278" i="9"/>
  <c r="A279" i="9"/>
  <c r="CX279" i="9"/>
  <c r="CY279" i="9"/>
  <c r="CZ279" i="9"/>
  <c r="DA279" i="9"/>
  <c r="DB279" i="9"/>
  <c r="DC279" i="9"/>
  <c r="A280" i="9"/>
  <c r="CX280" i="9"/>
  <c r="CY280" i="9"/>
  <c r="CZ280" i="9"/>
  <c r="DA280" i="9"/>
  <c r="DB280" i="9"/>
  <c r="DC280" i="9"/>
  <c r="A281" i="9"/>
  <c r="CX281" i="9"/>
  <c r="CY281" i="9"/>
  <c r="CZ281" i="9"/>
  <c r="DB281" i="9" s="1"/>
  <c r="DA281" i="9"/>
  <c r="DC281" i="9"/>
  <c r="A282" i="9"/>
  <c r="CX282" i="9"/>
  <c r="CY282" i="9"/>
  <c r="CZ282" i="9"/>
  <c r="DB282" i="9" s="1"/>
  <c r="DA282" i="9"/>
  <c r="DC282" i="9"/>
  <c r="A283" i="9"/>
  <c r="CX283" i="9"/>
  <c r="CY283" i="9"/>
  <c r="CZ283" i="9"/>
  <c r="DA283" i="9"/>
  <c r="DB283" i="9"/>
  <c r="DC283" i="9"/>
  <c r="A284" i="9"/>
  <c r="CX284" i="9"/>
  <c r="CY284" i="9"/>
  <c r="CZ284" i="9"/>
  <c r="DA284" i="9"/>
  <c r="DB284" i="9"/>
  <c r="DC284" i="9"/>
  <c r="A285" i="9"/>
  <c r="CX285" i="9"/>
  <c r="CY285" i="9"/>
  <c r="CZ285" i="9"/>
  <c r="DB285" i="9" s="1"/>
  <c r="DA285" i="9"/>
  <c r="DC285" i="9"/>
  <c r="A286" i="9"/>
  <c r="CX286" i="9"/>
  <c r="CY286" i="9"/>
  <c r="CZ286" i="9"/>
  <c r="DB286" i="9" s="1"/>
  <c r="DA286" i="9"/>
  <c r="DC286" i="9"/>
  <c r="A287" i="9"/>
  <c r="CX287" i="9"/>
  <c r="CY287" i="9"/>
  <c r="CZ287" i="9"/>
  <c r="DA287" i="9"/>
  <c r="DB287" i="9"/>
  <c r="DC287" i="9"/>
  <c r="A288" i="9"/>
  <c r="CX288" i="9"/>
  <c r="CY288" i="9"/>
  <c r="CZ288" i="9"/>
  <c r="DA288" i="9"/>
  <c r="DB288" i="9"/>
  <c r="DC288" i="9"/>
  <c r="A289" i="9"/>
  <c r="CX289" i="9"/>
  <c r="CY289" i="9"/>
  <c r="CZ289" i="9"/>
  <c r="DB289" i="9" s="1"/>
  <c r="DA289" i="9"/>
  <c r="DC289" i="9"/>
  <c r="A290" i="9"/>
  <c r="CX290" i="9"/>
  <c r="CY290" i="9"/>
  <c r="CZ290" i="9"/>
  <c r="DB290" i="9" s="1"/>
  <c r="DA290" i="9"/>
  <c r="DC290" i="9"/>
  <c r="A291" i="9"/>
  <c r="CX291" i="9"/>
  <c r="CY291" i="9"/>
  <c r="CZ291" i="9"/>
  <c r="DA291" i="9"/>
  <c r="DB291" i="9"/>
  <c r="DC291" i="9"/>
  <c r="A292" i="9"/>
  <c r="CX292" i="9"/>
  <c r="CY292" i="9"/>
  <c r="CZ292" i="9"/>
  <c r="DA292" i="9"/>
  <c r="DB292" i="9"/>
  <c r="DC292" i="9"/>
  <c r="A293" i="9"/>
  <c r="CX293" i="9"/>
  <c r="CY293" i="9"/>
  <c r="CZ293" i="9"/>
  <c r="DB293" i="9" s="1"/>
  <c r="DA293" i="9"/>
  <c r="DC293" i="9"/>
  <c r="A294" i="9"/>
  <c r="CX294" i="9"/>
  <c r="CY294" i="9"/>
  <c r="CZ294" i="9"/>
  <c r="DB294" i="9" s="1"/>
  <c r="DA294" i="9"/>
  <c r="DC294" i="9"/>
  <c r="A295" i="9"/>
  <c r="CX295" i="9"/>
  <c r="CY295" i="9"/>
  <c r="CZ295" i="9"/>
  <c r="DA295" i="9"/>
  <c r="DB295" i="9"/>
  <c r="DC295" i="9"/>
  <c r="A296" i="9"/>
  <c r="CX296" i="9"/>
  <c r="CY296" i="9"/>
  <c r="CZ296" i="9"/>
  <c r="DA296" i="9"/>
  <c r="DB296" i="9"/>
  <c r="DC296" i="9"/>
  <c r="A297" i="9"/>
  <c r="CX297" i="9"/>
  <c r="CY297" i="9"/>
  <c r="CZ297" i="9"/>
  <c r="DB297" i="9" s="1"/>
  <c r="DA297" i="9"/>
  <c r="DC297" i="9"/>
  <c r="A298" i="9"/>
  <c r="CX298" i="9"/>
  <c r="CY298" i="9"/>
  <c r="CZ298" i="9"/>
  <c r="DB298" i="9" s="1"/>
  <c r="DA298" i="9"/>
  <c r="DC298" i="9"/>
  <c r="A299" i="9"/>
  <c r="CX299" i="9"/>
  <c r="CY299" i="9"/>
  <c r="CZ299" i="9"/>
  <c r="DA299" i="9"/>
  <c r="DB299" i="9"/>
  <c r="DC299" i="9"/>
  <c r="A300" i="9"/>
  <c r="CX300" i="9"/>
  <c r="CY300" i="9"/>
  <c r="CZ300" i="9"/>
  <c r="DA300" i="9"/>
  <c r="DB300" i="9"/>
  <c r="DC300" i="9"/>
  <c r="A301" i="9"/>
  <c r="CX301" i="9"/>
  <c r="CY301" i="9"/>
  <c r="CZ301" i="9"/>
  <c r="DB301" i="9" s="1"/>
  <c r="DA301" i="9"/>
  <c r="DC301" i="9"/>
  <c r="A302" i="9"/>
  <c r="CX302" i="9"/>
  <c r="CY302" i="9"/>
  <c r="CZ302" i="9"/>
  <c r="DB302" i="9" s="1"/>
  <c r="DA302" i="9"/>
  <c r="DC302" i="9"/>
  <c r="A303" i="9"/>
  <c r="CX303" i="9"/>
  <c r="CY303" i="9"/>
  <c r="CZ303" i="9"/>
  <c r="DA303" i="9"/>
  <c r="DB303" i="9"/>
  <c r="DC303" i="9"/>
  <c r="A304" i="9"/>
  <c r="CX304" i="9"/>
  <c r="CY304" i="9"/>
  <c r="CZ304" i="9"/>
  <c r="DA304" i="9"/>
  <c r="DB304" i="9"/>
  <c r="DC304" i="9"/>
  <c r="A305" i="9"/>
  <c r="CX305" i="9"/>
  <c r="CY305" i="9"/>
  <c r="CZ305" i="9"/>
  <c r="DB305" i="9" s="1"/>
  <c r="DA305" i="9"/>
  <c r="DC305" i="9"/>
  <c r="A306" i="9"/>
  <c r="CX306" i="9"/>
  <c r="CY306" i="9"/>
  <c r="CZ306" i="9"/>
  <c r="DB306" i="9" s="1"/>
  <c r="DA306" i="9"/>
  <c r="DC306" i="9"/>
  <c r="A307" i="9"/>
  <c r="CX307" i="9"/>
  <c r="CY307" i="9"/>
  <c r="CZ307" i="9"/>
  <c r="DA307" i="9"/>
  <c r="DB307" i="9"/>
  <c r="DC307" i="9"/>
  <c r="A308" i="9"/>
  <c r="CX308" i="9"/>
  <c r="CY308" i="9"/>
  <c r="CZ308" i="9"/>
  <c r="DA308" i="9"/>
  <c r="DB308" i="9"/>
  <c r="DC308" i="9"/>
  <c r="A309" i="9"/>
  <c r="CX309" i="9"/>
  <c r="CY309" i="9"/>
  <c r="CZ309" i="9"/>
  <c r="DB309" i="9" s="1"/>
  <c r="DA309" i="9"/>
  <c r="DC309" i="9"/>
  <c r="A310" i="9"/>
  <c r="CX310" i="9"/>
  <c r="CY310" i="9"/>
  <c r="CZ310" i="9"/>
  <c r="DB310" i="9" s="1"/>
  <c r="DA310" i="9"/>
  <c r="DC310" i="9"/>
  <c r="A311" i="9"/>
  <c r="CX311" i="9"/>
  <c r="CY311" i="9"/>
  <c r="CZ311" i="9"/>
  <c r="DA311" i="9"/>
  <c r="DB311" i="9"/>
  <c r="DC311" i="9"/>
  <c r="A312" i="9"/>
  <c r="CX312" i="9"/>
  <c r="CY312" i="9"/>
  <c r="CZ312" i="9"/>
  <c r="DA312" i="9"/>
  <c r="DB312" i="9"/>
  <c r="DC312" i="9"/>
  <c r="A313" i="9"/>
  <c r="CX313" i="9"/>
  <c r="CY313" i="9"/>
  <c r="CZ313" i="9"/>
  <c r="DB313" i="9" s="1"/>
  <c r="DA313" i="9"/>
  <c r="DC313" i="9"/>
  <c r="A314" i="9"/>
  <c r="CX314" i="9"/>
  <c r="CY314" i="9"/>
  <c r="CZ314" i="9"/>
  <c r="DB314" i="9" s="1"/>
  <c r="DA314" i="9"/>
  <c r="DC314" i="9"/>
  <c r="A315" i="9"/>
  <c r="CX315" i="9"/>
  <c r="CY315" i="9"/>
  <c r="CZ315" i="9"/>
  <c r="DA315" i="9"/>
  <c r="DB315" i="9"/>
  <c r="DC315" i="9"/>
  <c r="A316" i="9"/>
  <c r="CX316" i="9"/>
  <c r="CY316" i="9"/>
  <c r="CZ316" i="9"/>
  <c r="DA316" i="9"/>
  <c r="DB316" i="9"/>
  <c r="DC316" i="9"/>
  <c r="A317" i="9"/>
  <c r="CX317" i="9"/>
  <c r="CY317" i="9"/>
  <c r="CZ317" i="9"/>
  <c r="DB317" i="9" s="1"/>
  <c r="DA317" i="9"/>
  <c r="DC317" i="9"/>
  <c r="A318" i="9"/>
  <c r="CX318" i="9"/>
  <c r="CY318" i="9"/>
  <c r="CZ318" i="9"/>
  <c r="DB318" i="9" s="1"/>
  <c r="DA318" i="9"/>
  <c r="DC318" i="9"/>
  <c r="A319" i="9"/>
  <c r="CX319" i="9"/>
  <c r="CY319" i="9"/>
  <c r="CZ319" i="9"/>
  <c r="DA319" i="9"/>
  <c r="DB319" i="9"/>
  <c r="DC319" i="9"/>
  <c r="A320" i="9"/>
  <c r="CX320" i="9"/>
  <c r="CY320" i="9"/>
  <c r="CZ320" i="9"/>
  <c r="DA320" i="9"/>
  <c r="DB320" i="9"/>
  <c r="DC320" i="9"/>
  <c r="A321" i="9"/>
  <c r="CX321" i="9"/>
  <c r="CY321" i="9"/>
  <c r="CZ321" i="9"/>
  <c r="DB321" i="9" s="1"/>
  <c r="DA321" i="9"/>
  <c r="DC321" i="9"/>
  <c r="A322" i="9"/>
  <c r="CX322" i="9"/>
  <c r="CY322" i="9"/>
  <c r="CZ322" i="9"/>
  <c r="DB322" i="9" s="1"/>
  <c r="DA322" i="9"/>
  <c r="DC322" i="9"/>
  <c r="A323" i="9"/>
  <c r="CX323" i="9"/>
  <c r="CY323" i="9"/>
  <c r="CZ323" i="9"/>
  <c r="DA323" i="9"/>
  <c r="DB323" i="9"/>
  <c r="DC323" i="9"/>
  <c r="A324" i="9"/>
  <c r="CX324" i="9"/>
  <c r="CY324" i="9"/>
  <c r="CZ324" i="9"/>
  <c r="DA324" i="9"/>
  <c r="DB324" i="9"/>
  <c r="DC324" i="9"/>
  <c r="A325" i="9"/>
  <c r="CX325" i="9"/>
  <c r="CY325" i="9"/>
  <c r="CZ325" i="9"/>
  <c r="DB325" i="9" s="1"/>
  <c r="DA325" i="9"/>
  <c r="DC325" i="9"/>
  <c r="A326" i="9"/>
  <c r="CX326" i="9"/>
  <c r="CY326" i="9"/>
  <c r="CZ326" i="9"/>
  <c r="DB326" i="9" s="1"/>
  <c r="DA326" i="9"/>
  <c r="DC326" i="9"/>
  <c r="A327" i="9"/>
  <c r="CX327" i="9"/>
  <c r="CY327" i="9"/>
  <c r="CZ327" i="9"/>
  <c r="DA327" i="9"/>
  <c r="DB327" i="9"/>
  <c r="DC327" i="9"/>
  <c r="A328" i="9"/>
  <c r="CX328" i="9"/>
  <c r="CY328" i="9"/>
  <c r="CZ328" i="9"/>
  <c r="DA328" i="9"/>
  <c r="DB328" i="9"/>
  <c r="DC328" i="9"/>
  <c r="A329" i="9"/>
  <c r="CX329" i="9"/>
  <c r="CY329" i="9"/>
  <c r="CZ329" i="9"/>
  <c r="DB329" i="9" s="1"/>
  <c r="DA329" i="9"/>
  <c r="DC329" i="9"/>
  <c r="A330" i="9"/>
  <c r="CX330" i="9"/>
  <c r="CY330" i="9"/>
  <c r="CZ330" i="9"/>
  <c r="DA330" i="9"/>
  <c r="DB330" i="9"/>
  <c r="DC330" i="9"/>
  <c r="A331" i="9"/>
  <c r="CX331" i="9"/>
  <c r="CY331" i="9"/>
  <c r="CZ331" i="9"/>
  <c r="DA331" i="9"/>
  <c r="DB331" i="9"/>
  <c r="DC331" i="9"/>
  <c r="A332" i="9"/>
  <c r="CX332" i="9"/>
  <c r="CY332" i="9"/>
  <c r="CZ332" i="9"/>
  <c r="DB332" i="9" s="1"/>
  <c r="DA332" i="9"/>
  <c r="DC332" i="9"/>
  <c r="A333" i="9"/>
  <c r="CX333" i="9"/>
  <c r="CY333" i="9"/>
  <c r="CZ333" i="9"/>
  <c r="DB333" i="9" s="1"/>
  <c r="DA333" i="9"/>
  <c r="DC333" i="9"/>
  <c r="A334" i="9"/>
  <c r="CX334" i="9"/>
  <c r="CY334" i="9"/>
  <c r="CZ334" i="9"/>
  <c r="DA334" i="9"/>
  <c r="DB334" i="9"/>
  <c r="DC334" i="9"/>
  <c r="A335" i="9"/>
  <c r="CX335" i="9"/>
  <c r="CY335" i="9"/>
  <c r="CZ335" i="9"/>
  <c r="DA335" i="9"/>
  <c r="DB335" i="9"/>
  <c r="DC335" i="9"/>
  <c r="A336" i="9"/>
  <c r="CX336" i="9"/>
  <c r="CY336" i="9"/>
  <c r="CZ336" i="9"/>
  <c r="DB336" i="9" s="1"/>
  <c r="DA336" i="9"/>
  <c r="DC336" i="9"/>
  <c r="A337" i="9"/>
  <c r="CX337" i="9"/>
  <c r="CY337" i="9"/>
  <c r="CZ337" i="9"/>
  <c r="DB337" i="9" s="1"/>
  <c r="DA337" i="9"/>
  <c r="DC337" i="9"/>
  <c r="A338" i="9"/>
  <c r="CX338" i="9"/>
  <c r="CY338" i="9"/>
  <c r="CZ338" i="9"/>
  <c r="DA338" i="9"/>
  <c r="DB338" i="9"/>
  <c r="DC338" i="9"/>
  <c r="A339" i="9"/>
  <c r="CX339" i="9"/>
  <c r="CY339" i="9"/>
  <c r="CZ339" i="9"/>
  <c r="DA339" i="9"/>
  <c r="DB339" i="9"/>
  <c r="DC339" i="9"/>
  <c r="A340" i="9"/>
  <c r="CX340" i="9"/>
  <c r="CY340" i="9"/>
  <c r="CZ340" i="9"/>
  <c r="DB340" i="9" s="1"/>
  <c r="DA340" i="9"/>
  <c r="DC340" i="9"/>
  <c r="A341" i="9"/>
  <c r="CX341" i="9"/>
  <c r="CY341" i="9"/>
  <c r="CZ341" i="9"/>
  <c r="DB341" i="9" s="1"/>
  <c r="DA341" i="9"/>
  <c r="DC341" i="9"/>
  <c r="A342" i="9"/>
  <c r="CX342" i="9"/>
  <c r="CY342" i="9"/>
  <c r="CZ342" i="9"/>
  <c r="DA342" i="9"/>
  <c r="DB342" i="9"/>
  <c r="DC342" i="9"/>
  <c r="A343" i="9"/>
  <c r="CX343" i="9"/>
  <c r="CY343" i="9"/>
  <c r="CZ343" i="9"/>
  <c r="DA343" i="9"/>
  <c r="DB343" i="9"/>
  <c r="DC343" i="9"/>
  <c r="A344" i="9"/>
  <c r="CX344" i="9"/>
  <c r="CY344" i="9"/>
  <c r="CZ344" i="9"/>
  <c r="DB344" i="9" s="1"/>
  <c r="DA344" i="9"/>
  <c r="DC344" i="9"/>
  <c r="A345" i="9"/>
  <c r="CX345" i="9"/>
  <c r="CY345" i="9"/>
  <c r="CZ345" i="9"/>
  <c r="DB345" i="9" s="1"/>
  <c r="DA345" i="9"/>
  <c r="DC345" i="9"/>
  <c r="A346" i="9"/>
  <c r="CX346" i="9"/>
  <c r="CY346" i="9"/>
  <c r="CZ346" i="9"/>
  <c r="DA346" i="9"/>
  <c r="DB346" i="9"/>
  <c r="DC346" i="9"/>
  <c r="A347" i="9"/>
  <c r="CX347" i="9"/>
  <c r="CY347" i="9"/>
  <c r="CZ347" i="9"/>
  <c r="DA347" i="9"/>
  <c r="DB347" i="9"/>
  <c r="DC347" i="9"/>
  <c r="A348" i="9"/>
  <c r="CX348" i="9"/>
  <c r="CY348" i="9"/>
  <c r="CZ348" i="9"/>
  <c r="DB348" i="9" s="1"/>
  <c r="DA348" i="9"/>
  <c r="DC348" i="9"/>
  <c r="A349" i="9"/>
  <c r="CX349" i="9"/>
  <c r="CY349" i="9"/>
  <c r="CZ349" i="9"/>
  <c r="DB349" i="9" s="1"/>
  <c r="DA349" i="9"/>
  <c r="DC349" i="9"/>
  <c r="A350" i="9"/>
  <c r="CX350" i="9"/>
  <c r="CY350" i="9"/>
  <c r="CZ350" i="9"/>
  <c r="DA350" i="9"/>
  <c r="DB350" i="9"/>
  <c r="DC350" i="9"/>
  <c r="A351" i="9"/>
  <c r="CX351" i="9"/>
  <c r="CY351" i="9"/>
  <c r="CZ351" i="9"/>
  <c r="DA351" i="9"/>
  <c r="DB351" i="9"/>
  <c r="DC351" i="9"/>
  <c r="A352" i="9"/>
  <c r="CX352" i="9"/>
  <c r="CY352" i="9"/>
  <c r="CZ352" i="9"/>
  <c r="DB352" i="9" s="1"/>
  <c r="DA352" i="9"/>
  <c r="DC352" i="9"/>
  <c r="A353" i="9"/>
  <c r="CX353" i="9"/>
  <c r="CY353" i="9"/>
  <c r="CZ353" i="9"/>
  <c r="DB353" i="9" s="1"/>
  <c r="DA353" i="9"/>
  <c r="DC353" i="9"/>
  <c r="A354" i="9"/>
  <c r="CX354" i="9"/>
  <c r="CY354" i="9"/>
  <c r="CZ354" i="9"/>
  <c r="DA354" i="9"/>
  <c r="DB354" i="9"/>
  <c r="DC354" i="9"/>
  <c r="A355" i="9"/>
  <c r="CX355" i="9"/>
  <c r="CY355" i="9"/>
  <c r="CZ355" i="9"/>
  <c r="DA355" i="9"/>
  <c r="DB355" i="9"/>
  <c r="DC355" i="9"/>
  <c r="A356" i="9"/>
  <c r="CX356" i="9"/>
  <c r="CY356" i="9"/>
  <c r="CZ356" i="9"/>
  <c r="DB356" i="9" s="1"/>
  <c r="DA356" i="9"/>
  <c r="DC356" i="9"/>
  <c r="A357" i="9"/>
  <c r="CX357" i="9"/>
  <c r="CY357" i="9"/>
  <c r="CZ357" i="9"/>
  <c r="DB357" i="9" s="1"/>
  <c r="DA357" i="9"/>
  <c r="DC357" i="9"/>
  <c r="A358" i="9"/>
  <c r="CX358" i="9"/>
  <c r="CY358" i="9"/>
  <c r="CZ358" i="9"/>
  <c r="DA358" i="9"/>
  <c r="DB358" i="9"/>
  <c r="DC358" i="9"/>
  <c r="A359" i="9"/>
  <c r="CX359" i="9"/>
  <c r="CY359" i="9"/>
  <c r="CZ359" i="9"/>
  <c r="DA359" i="9"/>
  <c r="DB359" i="9"/>
  <c r="DC359" i="9"/>
  <c r="A360" i="9"/>
  <c r="CX360" i="9"/>
  <c r="CY360" i="9"/>
  <c r="CZ360" i="9"/>
  <c r="DB360" i="9" s="1"/>
  <c r="DA360" i="9"/>
  <c r="DC360" i="9"/>
  <c r="A361" i="9"/>
  <c r="CX361" i="9"/>
  <c r="CY361" i="9"/>
  <c r="CZ361" i="9"/>
  <c r="DB361" i="9" s="1"/>
  <c r="DA361" i="9"/>
  <c r="DC361" i="9"/>
  <c r="A362" i="9"/>
  <c r="CX362" i="9"/>
  <c r="CY362" i="9"/>
  <c r="CZ362" i="9"/>
  <c r="DA362" i="9"/>
  <c r="DB362" i="9"/>
  <c r="DC362" i="9"/>
  <c r="A363" i="9"/>
  <c r="CX363" i="9"/>
  <c r="CY363" i="9"/>
  <c r="CZ363" i="9"/>
  <c r="DA363" i="9"/>
  <c r="DB363" i="9"/>
  <c r="DC363" i="9"/>
  <c r="A364" i="9"/>
  <c r="CX364" i="9"/>
  <c r="CY364" i="9"/>
  <c r="CZ364" i="9"/>
  <c r="DB364" i="9" s="1"/>
  <c r="DA364" i="9"/>
  <c r="DC364" i="9"/>
  <c r="A365" i="9"/>
  <c r="CX365" i="9"/>
  <c r="CY365" i="9"/>
  <c r="CZ365" i="9"/>
  <c r="DB365" i="9" s="1"/>
  <c r="DA365" i="9"/>
  <c r="DC365" i="9"/>
  <c r="A366" i="9"/>
  <c r="CX366" i="9"/>
  <c r="CY366" i="9"/>
  <c r="CZ366" i="9"/>
  <c r="DA366" i="9"/>
  <c r="DB366" i="9"/>
  <c r="DC366" i="9"/>
  <c r="A367" i="9"/>
  <c r="CX367" i="9"/>
  <c r="CY367" i="9"/>
  <c r="CZ367" i="9"/>
  <c r="DA367" i="9"/>
  <c r="DB367" i="9"/>
  <c r="DC367" i="9"/>
  <c r="A368" i="9"/>
  <c r="CX368" i="9"/>
  <c r="CY368" i="9"/>
  <c r="CZ368" i="9"/>
  <c r="DB368" i="9" s="1"/>
  <c r="DA368" i="9"/>
  <c r="DC368" i="9"/>
  <c r="A369" i="9"/>
  <c r="CX369" i="9"/>
  <c r="CY369" i="9"/>
  <c r="CZ369" i="9"/>
  <c r="DB369" i="9" s="1"/>
  <c r="DA369" i="9"/>
  <c r="DC369" i="9"/>
  <c r="A370" i="9"/>
  <c r="CX370" i="9"/>
  <c r="CY370" i="9"/>
  <c r="CZ370" i="9"/>
  <c r="DA370" i="9"/>
  <c r="DB370" i="9"/>
  <c r="DC370" i="9"/>
  <c r="A371" i="9"/>
  <c r="CX371" i="9"/>
  <c r="CY371" i="9"/>
  <c r="CZ371" i="9"/>
  <c r="DA371" i="9"/>
  <c r="DB371" i="9"/>
  <c r="DC371" i="9"/>
  <c r="A372" i="9"/>
  <c r="CX372" i="9"/>
  <c r="CY372" i="9"/>
  <c r="CZ372" i="9"/>
  <c r="DB372" i="9" s="1"/>
  <c r="DA372" i="9"/>
  <c r="DC372" i="9"/>
  <c r="A373" i="9"/>
  <c r="CX373" i="9"/>
  <c r="CY373" i="9"/>
  <c r="CZ373" i="9"/>
  <c r="DB373" i="9" s="1"/>
  <c r="DA373" i="9"/>
  <c r="DC373" i="9"/>
  <c r="A374" i="9"/>
  <c r="CX374" i="9"/>
  <c r="CY374" i="9"/>
  <c r="CZ374" i="9"/>
  <c r="DA374" i="9"/>
  <c r="DB374" i="9"/>
  <c r="DC374" i="9"/>
  <c r="A375" i="9"/>
  <c r="CX375" i="9"/>
  <c r="CY375" i="9"/>
  <c r="CZ375" i="9"/>
  <c r="DA375" i="9"/>
  <c r="DB375" i="9"/>
  <c r="DC375" i="9"/>
  <c r="A376" i="9"/>
  <c r="CX376" i="9"/>
  <c r="CY376" i="9"/>
  <c r="CZ376" i="9"/>
  <c r="DB376" i="9" s="1"/>
  <c r="DA376" i="9"/>
  <c r="DC376" i="9"/>
  <c r="A377" i="9"/>
  <c r="CX377" i="9"/>
  <c r="CY377" i="9"/>
  <c r="CZ377" i="9"/>
  <c r="DB377" i="9" s="1"/>
  <c r="DA377" i="9"/>
  <c r="DC377" i="9"/>
  <c r="A378" i="9"/>
  <c r="CX378" i="9"/>
  <c r="CY378" i="9"/>
  <c r="CZ378" i="9"/>
  <c r="DA378" i="9"/>
  <c r="DB378" i="9"/>
  <c r="DC378" i="9"/>
  <c r="A379" i="9"/>
  <c r="CX379" i="9"/>
  <c r="CY379" i="9"/>
  <c r="CZ379" i="9"/>
  <c r="DA379" i="9"/>
  <c r="DB379" i="9"/>
  <c r="DC379" i="9"/>
  <c r="A380" i="9"/>
  <c r="CX380" i="9"/>
  <c r="CY380" i="9"/>
  <c r="CZ380" i="9"/>
  <c r="DB380" i="9" s="1"/>
  <c r="DA380" i="9"/>
  <c r="DC380" i="9"/>
  <c r="A381" i="9"/>
  <c r="CX381" i="9"/>
  <c r="CY381" i="9"/>
  <c r="CZ381" i="9"/>
  <c r="DB381" i="9" s="1"/>
  <c r="DA381" i="9"/>
  <c r="DC381" i="9"/>
  <c r="A382" i="9"/>
  <c r="CX382" i="9"/>
  <c r="CY382" i="9"/>
  <c r="CZ382" i="9"/>
  <c r="DA382" i="9"/>
  <c r="DB382" i="9"/>
  <c r="DC382" i="9"/>
  <c r="A383" i="9"/>
  <c r="CX383" i="9"/>
  <c r="CY383" i="9"/>
  <c r="CZ383" i="9"/>
  <c r="DA383" i="9"/>
  <c r="DB383" i="9"/>
  <c r="DC383" i="9"/>
  <c r="A384" i="9"/>
  <c r="CX384" i="9"/>
  <c r="CY384" i="9"/>
  <c r="CZ384" i="9"/>
  <c r="DB384" i="9" s="1"/>
  <c r="DA384" i="9"/>
  <c r="DC384" i="9"/>
  <c r="A385" i="9"/>
  <c r="CX385" i="9"/>
  <c r="CY385" i="9"/>
  <c r="CZ385" i="9"/>
  <c r="DB385" i="9" s="1"/>
  <c r="DA385" i="9"/>
  <c r="DC385" i="9"/>
  <c r="A386" i="9"/>
  <c r="CX386" i="9"/>
  <c r="CY386" i="9"/>
  <c r="CZ386" i="9"/>
  <c r="DA386" i="9"/>
  <c r="DB386" i="9"/>
  <c r="DC386" i="9"/>
  <c r="A387" i="9"/>
  <c r="CX387" i="9"/>
  <c r="CY387" i="9"/>
  <c r="CZ387" i="9"/>
  <c r="DA387" i="9"/>
  <c r="DB387" i="9"/>
  <c r="DC387" i="9"/>
  <c r="A388" i="9"/>
  <c r="CX388" i="9"/>
  <c r="CY388" i="9"/>
  <c r="CZ388" i="9"/>
  <c r="DB388" i="9" s="1"/>
  <c r="DA388" i="9"/>
  <c r="DC388" i="9"/>
  <c r="A389" i="9"/>
  <c r="CX389" i="9"/>
  <c r="CY389" i="9"/>
  <c r="CZ389" i="9"/>
  <c r="DB389" i="9" s="1"/>
  <c r="DA389" i="9"/>
  <c r="DC389" i="9"/>
  <c r="A390" i="9"/>
  <c r="CX390" i="9"/>
  <c r="CY390" i="9"/>
  <c r="CZ390" i="9"/>
  <c r="DA390" i="9"/>
  <c r="DB390" i="9"/>
  <c r="DC390" i="9"/>
  <c r="A391" i="9"/>
  <c r="CX391" i="9"/>
  <c r="CY391" i="9"/>
  <c r="CZ391" i="9"/>
  <c r="DA391" i="9"/>
  <c r="DB391" i="9"/>
  <c r="DC391" i="9"/>
  <c r="A392" i="9"/>
  <c r="CX392" i="9"/>
  <c r="CY392" i="9"/>
  <c r="CZ392" i="9"/>
  <c r="DB392" i="9" s="1"/>
  <c r="DA392" i="9"/>
  <c r="DC392" i="9"/>
  <c r="A393" i="9"/>
  <c r="CX393" i="9"/>
  <c r="CY393" i="9"/>
  <c r="CZ393" i="9"/>
  <c r="DB393" i="9" s="1"/>
  <c r="DA393" i="9"/>
  <c r="DC393" i="9"/>
  <c r="A394" i="9"/>
  <c r="CX394" i="9"/>
  <c r="CY394" i="9"/>
  <c r="CZ394" i="9"/>
  <c r="DA394" i="9"/>
  <c r="DB394" i="9"/>
  <c r="DC394" i="9"/>
  <c r="A395" i="9"/>
  <c r="CX395" i="9"/>
  <c r="CY395" i="9"/>
  <c r="CZ395" i="9"/>
  <c r="DA395" i="9"/>
  <c r="DB395" i="9"/>
  <c r="DC395" i="9"/>
  <c r="A396" i="9"/>
  <c r="CX396" i="9"/>
  <c r="CY396" i="9"/>
  <c r="CZ396" i="9"/>
  <c r="DB396" i="9" s="1"/>
  <c r="DA396" i="9"/>
  <c r="DC396" i="9"/>
  <c r="A397" i="9"/>
  <c r="CX397" i="9"/>
  <c r="CY397" i="9"/>
  <c r="CZ397" i="9"/>
  <c r="DB397" i="9" s="1"/>
  <c r="DA397" i="9"/>
  <c r="DC397" i="9"/>
  <c r="A398" i="9"/>
  <c r="CX398" i="9"/>
  <c r="CY398" i="9"/>
  <c r="CZ398" i="9"/>
  <c r="DA398" i="9"/>
  <c r="DB398" i="9"/>
  <c r="DC398" i="9"/>
  <c r="A399" i="9"/>
  <c r="CX399" i="9"/>
  <c r="CY399" i="9"/>
  <c r="CZ399" i="9"/>
  <c r="DA399" i="9"/>
  <c r="DB399" i="9"/>
  <c r="DC399" i="9"/>
  <c r="A400" i="9"/>
  <c r="CX400" i="9"/>
  <c r="CY400" i="9"/>
  <c r="CZ400" i="9"/>
  <c r="DB400" i="9" s="1"/>
  <c r="DA400" i="9"/>
  <c r="DC400" i="9"/>
  <c r="A401" i="9"/>
  <c r="CX401" i="9"/>
  <c r="CY401" i="9"/>
  <c r="CZ401" i="9"/>
  <c r="DB401" i="9" s="1"/>
  <c r="DA401" i="9"/>
  <c r="DC401" i="9"/>
  <c r="A402" i="9"/>
  <c r="CX402" i="9"/>
  <c r="CY402" i="9"/>
  <c r="CZ402" i="9"/>
  <c r="DA402" i="9"/>
  <c r="DB402" i="9"/>
  <c r="DC402" i="9"/>
  <c r="A403" i="9"/>
  <c r="CX403" i="9"/>
  <c r="CY403" i="9"/>
  <c r="CZ403" i="9"/>
  <c r="DA403" i="9"/>
  <c r="DB403" i="9"/>
  <c r="DC403" i="9"/>
  <c r="A404" i="9"/>
  <c r="CX404" i="9"/>
  <c r="CY404" i="9"/>
  <c r="CZ404" i="9"/>
  <c r="DB404" i="9" s="1"/>
  <c r="DA404" i="9"/>
  <c r="DC404" i="9"/>
  <c r="A405" i="9"/>
  <c r="CX405" i="9"/>
  <c r="CY405" i="9"/>
  <c r="CZ405" i="9"/>
  <c r="DB405" i="9" s="1"/>
  <c r="DA405" i="9"/>
  <c r="DC405" i="9"/>
  <c r="A406" i="9"/>
  <c r="CX406" i="9"/>
  <c r="CY406" i="9"/>
  <c r="CZ406" i="9"/>
  <c r="DA406" i="9"/>
  <c r="DB406" i="9"/>
  <c r="DC406" i="9"/>
  <c r="A407" i="9"/>
  <c r="CX407" i="9"/>
  <c r="CY407" i="9"/>
  <c r="CZ407" i="9"/>
  <c r="DA407" i="9"/>
  <c r="DB407" i="9"/>
  <c r="DC407" i="9"/>
  <c r="A408" i="9"/>
  <c r="CX408" i="9"/>
  <c r="CY408" i="9"/>
  <c r="CZ408" i="9"/>
  <c r="DB408" i="9" s="1"/>
  <c r="DA408" i="9"/>
  <c r="DC408" i="9"/>
  <c r="A409" i="9"/>
  <c r="CX409" i="9"/>
  <c r="CY409" i="9"/>
  <c r="CZ409" i="9"/>
  <c r="DB409" i="9" s="1"/>
  <c r="DA409" i="9"/>
  <c r="DC409" i="9"/>
  <c r="A410" i="9"/>
  <c r="CX410" i="9"/>
  <c r="CY410" i="9"/>
  <c r="CZ410" i="9"/>
  <c r="DA410" i="9"/>
  <c r="DB410" i="9"/>
  <c r="DC410" i="9"/>
  <c r="A411" i="9"/>
  <c r="CX411" i="9"/>
  <c r="CY411" i="9"/>
  <c r="CZ411" i="9"/>
  <c r="DA411" i="9"/>
  <c r="DB411" i="9"/>
  <c r="DC411" i="9"/>
  <c r="A412" i="9"/>
  <c r="CX412" i="9"/>
  <c r="CY412" i="9"/>
  <c r="CZ412" i="9"/>
  <c r="DB412" i="9" s="1"/>
  <c r="DA412" i="9"/>
  <c r="DC412" i="9"/>
  <c r="A413" i="9"/>
  <c r="CX413" i="9"/>
  <c r="CY413" i="9"/>
  <c r="CZ413" i="9"/>
  <c r="DB413" i="9" s="1"/>
  <c r="DA413" i="9"/>
  <c r="DC413" i="9"/>
  <c r="A414" i="9"/>
  <c r="CX414" i="9"/>
  <c r="CY414" i="9"/>
  <c r="CZ414" i="9"/>
  <c r="DA414" i="9"/>
  <c r="DB414" i="9"/>
  <c r="DC414" i="9"/>
  <c r="A415" i="9"/>
  <c r="CX415" i="9"/>
  <c r="CY415" i="9"/>
  <c r="CZ415" i="9"/>
  <c r="DA415" i="9"/>
  <c r="DB415" i="9"/>
  <c r="DC415" i="9"/>
  <c r="A416" i="9"/>
  <c r="CX416" i="9"/>
  <c r="CY416" i="9"/>
  <c r="CZ416" i="9"/>
  <c r="DB416" i="9" s="1"/>
  <c r="DA416" i="9"/>
  <c r="DC416" i="9"/>
  <c r="A417" i="9"/>
  <c r="CX417" i="9"/>
  <c r="CY417" i="9"/>
  <c r="CZ417" i="9"/>
  <c r="DB417" i="9" s="1"/>
  <c r="DA417" i="9"/>
  <c r="DC417" i="9"/>
  <c r="A418" i="9"/>
  <c r="CX418" i="9"/>
  <c r="CY418" i="9"/>
  <c r="CZ418" i="9"/>
  <c r="DA418" i="9"/>
  <c r="DB418" i="9"/>
  <c r="DC418" i="9"/>
  <c r="A419" i="9"/>
  <c r="CX419" i="9"/>
  <c r="CY419" i="9"/>
  <c r="CZ419" i="9"/>
  <c r="DA419" i="9"/>
  <c r="DB419" i="9"/>
  <c r="DC419" i="9"/>
  <c r="A420" i="9"/>
  <c r="CX420" i="9"/>
  <c r="CY420" i="9"/>
  <c r="CZ420" i="9"/>
  <c r="DB420" i="9" s="1"/>
  <c r="DA420" i="9"/>
  <c r="DC420" i="9"/>
  <c r="A421" i="9"/>
  <c r="CX421" i="9"/>
  <c r="CY421" i="9"/>
  <c r="CZ421" i="9"/>
  <c r="DB421" i="9" s="1"/>
  <c r="DA421" i="9"/>
  <c r="DC421" i="9"/>
  <c r="A422" i="9"/>
  <c r="CX422" i="9"/>
  <c r="CY422" i="9"/>
  <c r="CZ422" i="9"/>
  <c r="DA422" i="9"/>
  <c r="DB422" i="9"/>
  <c r="DC422" i="9"/>
  <c r="A423" i="9"/>
  <c r="CX423" i="9"/>
  <c r="CY423" i="9"/>
  <c r="CZ423" i="9"/>
  <c r="DA423" i="9"/>
  <c r="DB423" i="9"/>
  <c r="DC423" i="9"/>
  <c r="A424" i="9"/>
  <c r="CX424" i="9"/>
  <c r="CY424" i="9"/>
  <c r="CZ424" i="9"/>
  <c r="DB424" i="9" s="1"/>
  <c r="DA424" i="9"/>
  <c r="DC424" i="9"/>
  <c r="A425" i="9"/>
  <c r="CX425" i="9"/>
  <c r="CY425" i="9"/>
  <c r="CZ425" i="9"/>
  <c r="DB425" i="9" s="1"/>
  <c r="DA425" i="9"/>
  <c r="DC425" i="9"/>
  <c r="A426" i="9"/>
  <c r="CX426" i="9"/>
  <c r="CY426" i="9"/>
  <c r="CZ426" i="9"/>
  <c r="DA426" i="9"/>
  <c r="DB426" i="9"/>
  <c r="DC426" i="9"/>
  <c r="A427" i="9"/>
  <c r="CX427" i="9"/>
  <c r="CY427" i="9"/>
  <c r="CZ427" i="9"/>
  <c r="DA427" i="9"/>
  <c r="DB427" i="9"/>
  <c r="DC427" i="9"/>
  <c r="A428" i="9"/>
  <c r="CX428" i="9"/>
  <c r="CY428" i="9"/>
  <c r="CZ428" i="9"/>
  <c r="DB428" i="9" s="1"/>
  <c r="DA428" i="9"/>
  <c r="DC428" i="9"/>
  <c r="A429" i="9"/>
  <c r="CX429" i="9"/>
  <c r="CY429" i="9"/>
  <c r="CZ429" i="9"/>
  <c r="DB429" i="9" s="1"/>
  <c r="DA429" i="9"/>
  <c r="DC429" i="9"/>
  <c r="A430" i="9"/>
  <c r="CX430" i="9"/>
  <c r="CY430" i="9"/>
  <c r="CZ430" i="9"/>
  <c r="DA430" i="9"/>
  <c r="DB430" i="9"/>
  <c r="DC430" i="9"/>
  <c r="A431" i="9"/>
  <c r="CX431" i="9"/>
  <c r="CY431" i="9"/>
  <c r="CZ431" i="9"/>
  <c r="DA431" i="9"/>
  <c r="DB431" i="9"/>
  <c r="DC431" i="9"/>
  <c r="A432" i="9"/>
  <c r="CX432" i="9"/>
  <c r="CY432" i="9"/>
  <c r="CZ432" i="9"/>
  <c r="DB432" i="9" s="1"/>
  <c r="DA432" i="9"/>
  <c r="DC432" i="9"/>
  <c r="A433" i="9"/>
  <c r="CX433" i="9"/>
  <c r="CY433" i="9"/>
  <c r="CZ433" i="9"/>
  <c r="DB433" i="9" s="1"/>
  <c r="DA433" i="9"/>
  <c r="DC433" i="9"/>
  <c r="A434" i="9"/>
  <c r="CX434" i="9"/>
  <c r="CY434" i="9"/>
  <c r="CZ434" i="9"/>
  <c r="DA434" i="9"/>
  <c r="DB434" i="9"/>
  <c r="DC434" i="9"/>
  <c r="A435" i="9"/>
  <c r="CX435" i="9"/>
  <c r="CY435" i="9"/>
  <c r="CZ435" i="9"/>
  <c r="DA435" i="9"/>
  <c r="DB435" i="9"/>
  <c r="DC435" i="9"/>
  <c r="A436" i="9"/>
  <c r="CX436" i="9"/>
  <c r="CY436" i="9"/>
  <c r="CZ436" i="9"/>
  <c r="DB436" i="9" s="1"/>
  <c r="DA436" i="9"/>
  <c r="DC436" i="9"/>
  <c r="A437" i="9"/>
  <c r="CX437" i="9"/>
  <c r="CY437" i="9"/>
  <c r="CZ437" i="9"/>
  <c r="DB437" i="9" s="1"/>
  <c r="DA437" i="9"/>
  <c r="DC437" i="9"/>
  <c r="A438" i="9"/>
  <c r="CX438" i="9"/>
  <c r="CY438" i="9"/>
  <c r="CZ438" i="9"/>
  <c r="DA438" i="9"/>
  <c r="DB438" i="9"/>
  <c r="DC438" i="9"/>
  <c r="A439" i="9"/>
  <c r="CX439" i="9"/>
  <c r="CY439" i="9"/>
  <c r="CZ439" i="9"/>
  <c r="DA439" i="9"/>
  <c r="DB439" i="9"/>
  <c r="DC439" i="9"/>
  <c r="A440" i="9"/>
  <c r="CX440" i="9"/>
  <c r="CY440" i="9"/>
  <c r="CZ440" i="9"/>
  <c r="DB440" i="9" s="1"/>
  <c r="DA440" i="9"/>
  <c r="DC440" i="9"/>
  <c r="A441" i="9"/>
  <c r="CX441" i="9"/>
  <c r="CY441" i="9"/>
  <c r="CZ441" i="9"/>
  <c r="DB441" i="9" s="1"/>
  <c r="DA441" i="9"/>
  <c r="DC441" i="9"/>
  <c r="A442" i="9"/>
  <c r="CX442" i="9"/>
  <c r="CY442" i="9"/>
  <c r="CZ442" i="9"/>
  <c r="DA442" i="9"/>
  <c r="DB442" i="9"/>
  <c r="DC442" i="9"/>
  <c r="A443" i="9"/>
  <c r="CX443" i="9"/>
  <c r="CY443" i="9"/>
  <c r="CZ443" i="9"/>
  <c r="DA443" i="9"/>
  <c r="DB443" i="9"/>
  <c r="DC443" i="9"/>
  <c r="A444" i="9"/>
  <c r="CX444" i="9"/>
  <c r="CY444" i="9"/>
  <c r="CZ444" i="9"/>
  <c r="DB444" i="9" s="1"/>
  <c r="DA444" i="9"/>
  <c r="DC444" i="9"/>
  <c r="A445" i="9"/>
  <c r="CX445" i="9"/>
  <c r="CY445" i="9"/>
  <c r="CZ445" i="9"/>
  <c r="DB445" i="9" s="1"/>
  <c r="DA445" i="9"/>
  <c r="DC445" i="9"/>
  <c r="A446" i="9"/>
  <c r="CX446" i="9"/>
  <c r="CY446" i="9"/>
  <c r="CZ446" i="9"/>
  <c r="DA446" i="9"/>
  <c r="DB446" i="9"/>
  <c r="DC446" i="9"/>
  <c r="A447" i="9"/>
  <c r="CX447" i="9"/>
  <c r="CY447" i="9"/>
  <c r="CZ447" i="9"/>
  <c r="DA447" i="9"/>
  <c r="DB447" i="9"/>
  <c r="DC447" i="9"/>
  <c r="A448" i="9"/>
  <c r="CX448" i="9"/>
  <c r="CY448" i="9"/>
  <c r="CZ448" i="9"/>
  <c r="DB448" i="9" s="1"/>
  <c r="DA448" i="9"/>
  <c r="DC448" i="9"/>
  <c r="A449" i="9"/>
  <c r="CX449" i="9"/>
  <c r="CY449" i="9"/>
  <c r="CZ449" i="9"/>
  <c r="DB449" i="9" s="1"/>
  <c r="DA449" i="9"/>
  <c r="DC449" i="9"/>
  <c r="A450" i="9"/>
  <c r="CX450" i="9"/>
  <c r="CY450" i="9"/>
  <c r="CZ450" i="9"/>
  <c r="DA450" i="9"/>
  <c r="DB450" i="9"/>
  <c r="DC450" i="9"/>
  <c r="A451" i="9"/>
  <c r="CX451" i="9"/>
  <c r="CY451" i="9"/>
  <c r="CZ451" i="9"/>
  <c r="DA451" i="9"/>
  <c r="DB451" i="9"/>
  <c r="DC451" i="9"/>
  <c r="A452" i="9"/>
  <c r="CX452" i="9"/>
  <c r="CY452" i="9"/>
  <c r="CZ452" i="9"/>
  <c r="DB452" i="9" s="1"/>
  <c r="DA452" i="9"/>
  <c r="DC452" i="9"/>
  <c r="A453" i="9"/>
  <c r="CX453" i="9"/>
  <c r="CY453" i="9"/>
  <c r="CZ453" i="9"/>
  <c r="DB453" i="9" s="1"/>
  <c r="DA453" i="9"/>
  <c r="DC453" i="9"/>
  <c r="A454" i="9"/>
  <c r="CX454" i="9"/>
  <c r="CY454" i="9"/>
  <c r="CZ454" i="9"/>
  <c r="DA454" i="9"/>
  <c r="DB454" i="9"/>
  <c r="DC454" i="9"/>
  <c r="A455" i="9"/>
  <c r="CX455" i="9"/>
  <c r="CY455" i="9"/>
  <c r="CZ455" i="9"/>
  <c r="DA455" i="9"/>
  <c r="DB455" i="9"/>
  <c r="DC455" i="9"/>
  <c r="A456" i="9"/>
  <c r="CX456" i="9"/>
  <c r="CY456" i="9"/>
  <c r="CZ456" i="9"/>
  <c r="DB456" i="9" s="1"/>
  <c r="DA456" i="9"/>
  <c r="DC456" i="9"/>
  <c r="A457" i="9"/>
  <c r="CX457" i="9"/>
  <c r="CY457" i="9"/>
  <c r="CZ457" i="9"/>
  <c r="DB457" i="9" s="1"/>
  <c r="DA457" i="9"/>
  <c r="DC457" i="9"/>
  <c r="A458" i="9"/>
  <c r="CX458" i="9"/>
  <c r="CY458" i="9"/>
  <c r="CZ458" i="9"/>
  <c r="DA458" i="9"/>
  <c r="DB458" i="9"/>
  <c r="DC458" i="9"/>
  <c r="A459" i="9"/>
  <c r="CX459" i="9"/>
  <c r="CY459" i="9"/>
  <c r="CZ459" i="9"/>
  <c r="DA459" i="9"/>
  <c r="DB459" i="9"/>
  <c r="DC459" i="9"/>
  <c r="A460" i="9"/>
  <c r="CX460" i="9"/>
  <c r="CY460" i="9"/>
  <c r="CZ460" i="9"/>
  <c r="DB460" i="9" s="1"/>
  <c r="DA460" i="9"/>
  <c r="DC460" i="9"/>
  <c r="A461" i="9"/>
  <c r="CX461" i="9"/>
  <c r="CY461" i="9"/>
  <c r="CZ461" i="9"/>
  <c r="DB461" i="9" s="1"/>
  <c r="DA461" i="9"/>
  <c r="DC461" i="9"/>
  <c r="A462" i="9"/>
  <c r="CX462" i="9"/>
  <c r="CY462" i="9"/>
  <c r="CZ462" i="9"/>
  <c r="DA462" i="9"/>
  <c r="DB462" i="9"/>
  <c r="DC462" i="9"/>
  <c r="A463" i="9"/>
  <c r="CX463" i="9"/>
  <c r="CY463" i="9"/>
  <c r="CZ463" i="9"/>
  <c r="DA463" i="9"/>
  <c r="DB463" i="9"/>
  <c r="DC463" i="9"/>
  <c r="A464" i="9"/>
  <c r="CX464" i="9"/>
  <c r="CY464" i="9"/>
  <c r="CZ464" i="9"/>
  <c r="DB464" i="9" s="1"/>
  <c r="DA464" i="9"/>
  <c r="DC464" i="9"/>
  <c r="A465" i="9"/>
  <c r="CX465" i="9"/>
  <c r="CY465" i="9"/>
  <c r="CZ465" i="9"/>
  <c r="DB465" i="9" s="1"/>
  <c r="DA465" i="9"/>
  <c r="DC465" i="9"/>
  <c r="A466" i="9"/>
  <c r="CX466" i="9"/>
  <c r="CY466" i="9"/>
  <c r="CZ466" i="9"/>
  <c r="DA466" i="9"/>
  <c r="DB466" i="9"/>
  <c r="DC466" i="9"/>
  <c r="A467" i="9"/>
  <c r="CX467" i="9"/>
  <c r="CY467" i="9"/>
  <c r="CZ467" i="9"/>
  <c r="DA467" i="9"/>
  <c r="DB467" i="9"/>
  <c r="DC467" i="9"/>
  <c r="A468" i="9"/>
  <c r="CX468" i="9"/>
  <c r="CY468" i="9"/>
  <c r="CZ468" i="9"/>
  <c r="DB468" i="9" s="1"/>
  <c r="DA468" i="9"/>
  <c r="DC468" i="9"/>
  <c r="A469" i="9"/>
  <c r="CX469" i="9"/>
  <c r="CY469" i="9"/>
  <c r="CZ469" i="9"/>
  <c r="DB469" i="9" s="1"/>
  <c r="DA469" i="9"/>
  <c r="DC469" i="9"/>
  <c r="A470" i="9"/>
  <c r="CX470" i="9"/>
  <c r="CY470" i="9"/>
  <c r="CZ470" i="9"/>
  <c r="DA470" i="9"/>
  <c r="DB470" i="9"/>
  <c r="DC470" i="9"/>
  <c r="A471" i="9"/>
  <c r="CX471" i="9"/>
  <c r="CY471" i="9"/>
  <c r="CZ471" i="9"/>
  <c r="DA471" i="9"/>
  <c r="DB471" i="9"/>
  <c r="DC471" i="9"/>
  <c r="A472" i="9"/>
  <c r="CX472" i="9"/>
  <c r="CY472" i="9"/>
  <c r="CZ472" i="9"/>
  <c r="DB472" i="9" s="1"/>
  <c r="DA472" i="9"/>
  <c r="DC472" i="9"/>
  <c r="A473" i="9"/>
  <c r="CX473" i="9"/>
  <c r="CY473" i="9"/>
  <c r="CZ473" i="9"/>
  <c r="DB473" i="9" s="1"/>
  <c r="DA473" i="9"/>
  <c r="DC473" i="9"/>
  <c r="A474" i="9"/>
  <c r="CX474" i="9"/>
  <c r="CY474" i="9"/>
  <c r="CZ474" i="9"/>
  <c r="DA474" i="9"/>
  <c r="DB474" i="9"/>
  <c r="DC474" i="9"/>
  <c r="A475" i="9"/>
  <c r="CX475" i="9"/>
  <c r="CY475" i="9"/>
  <c r="CZ475" i="9"/>
  <c r="DA475" i="9"/>
  <c r="DB475" i="9"/>
  <c r="DC475" i="9"/>
  <c r="A476" i="9"/>
  <c r="CX476" i="9"/>
  <c r="CY476" i="9"/>
  <c r="CZ476" i="9"/>
  <c r="DB476" i="9" s="1"/>
  <c r="DA476" i="9"/>
  <c r="DC476" i="9"/>
  <c r="A477" i="9"/>
  <c r="CX477" i="9"/>
  <c r="CY477" i="9"/>
  <c r="CZ477" i="9"/>
  <c r="DB477" i="9" s="1"/>
  <c r="DA477" i="9"/>
  <c r="DC477" i="9"/>
  <c r="A478" i="9"/>
  <c r="CX478" i="9"/>
  <c r="CY478" i="9"/>
  <c r="CZ478" i="9"/>
  <c r="DA478" i="9"/>
  <c r="DB478" i="9"/>
  <c r="DC478" i="9"/>
  <c r="A479" i="9"/>
  <c r="CX479" i="9"/>
  <c r="CY479" i="9"/>
  <c r="CZ479" i="9"/>
  <c r="DA479" i="9"/>
  <c r="DB479" i="9"/>
  <c r="DC479" i="9"/>
  <c r="A480" i="9"/>
  <c r="CX480" i="9"/>
  <c r="CY480" i="9"/>
  <c r="CZ480" i="9"/>
  <c r="DB480" i="9" s="1"/>
  <c r="DA480" i="9"/>
  <c r="DC480" i="9"/>
  <c r="A481" i="9"/>
  <c r="CX481" i="9"/>
  <c r="CY481" i="9"/>
  <c r="CZ481" i="9"/>
  <c r="DB481" i="9" s="1"/>
  <c r="DA481" i="9"/>
  <c r="DC481" i="9"/>
  <c r="A482" i="9"/>
  <c r="CX482" i="9"/>
  <c r="CY482" i="9"/>
  <c r="CZ482" i="9"/>
  <c r="DA482" i="9"/>
  <c r="DB482" i="9"/>
  <c r="DC482" i="9"/>
  <c r="A483" i="9"/>
  <c r="CX483" i="9"/>
  <c r="CY483" i="9"/>
  <c r="CZ483" i="9"/>
  <c r="DA483" i="9"/>
  <c r="DB483" i="9"/>
  <c r="DC483" i="9"/>
  <c r="A484" i="9"/>
  <c r="CX484" i="9"/>
  <c r="CY484" i="9"/>
  <c r="CZ484" i="9"/>
  <c r="DB484" i="9" s="1"/>
  <c r="DA484" i="9"/>
  <c r="DC484" i="9"/>
  <c r="A485" i="9"/>
  <c r="CX485" i="9"/>
  <c r="CY485" i="9"/>
  <c r="CZ485" i="9"/>
  <c r="DB485" i="9" s="1"/>
  <c r="DA485" i="9"/>
  <c r="DC485" i="9"/>
  <c r="A486" i="9"/>
  <c r="CX486" i="9"/>
  <c r="CY486" i="9"/>
  <c r="CZ486" i="9"/>
  <c r="DA486" i="9"/>
  <c r="DB486" i="9"/>
  <c r="DC486" i="9"/>
  <c r="A487" i="9"/>
  <c r="CX487" i="9"/>
  <c r="CY487" i="9"/>
  <c r="CZ487" i="9"/>
  <c r="DA487" i="9"/>
  <c r="DB487" i="9"/>
  <c r="DC487" i="9"/>
  <c r="A488" i="9"/>
  <c r="CX488" i="9"/>
  <c r="CY488" i="9"/>
  <c r="CZ488" i="9"/>
  <c r="DB488" i="9" s="1"/>
  <c r="DA488" i="9"/>
  <c r="DC488" i="9"/>
  <c r="A489" i="9"/>
  <c r="CX489" i="9"/>
  <c r="CY489" i="9"/>
  <c r="CZ489" i="9"/>
  <c r="DB489" i="9" s="1"/>
  <c r="DA489" i="9"/>
  <c r="DC489" i="9"/>
  <c r="A490" i="9"/>
  <c r="CX490" i="9"/>
  <c r="CY490" i="9"/>
  <c r="CZ490" i="9"/>
  <c r="DA490" i="9"/>
  <c r="DB490" i="9"/>
  <c r="DC490" i="9"/>
  <c r="A491" i="9"/>
  <c r="CX491" i="9"/>
  <c r="CY491" i="9"/>
  <c r="CZ491" i="9"/>
  <c r="DA491" i="9"/>
  <c r="DB491" i="9"/>
  <c r="DC491" i="9"/>
  <c r="A492" i="9"/>
  <c r="CX492" i="9"/>
  <c r="CY492" i="9"/>
  <c r="CZ492" i="9"/>
  <c r="DB492" i="9" s="1"/>
  <c r="DA492" i="9"/>
  <c r="DC492" i="9"/>
  <c r="A493" i="9"/>
  <c r="CX493" i="9"/>
  <c r="CY493" i="9"/>
  <c r="CZ493" i="9"/>
  <c r="DB493" i="9" s="1"/>
  <c r="DA493" i="9"/>
  <c r="DC493" i="9"/>
  <c r="A494" i="9"/>
  <c r="CX494" i="9"/>
  <c r="CY494" i="9"/>
  <c r="CZ494" i="9"/>
  <c r="DA494" i="9"/>
  <c r="DB494" i="9"/>
  <c r="DC494" i="9"/>
  <c r="A495" i="9"/>
  <c r="CX495" i="9"/>
  <c r="CY495" i="9"/>
  <c r="CZ495" i="9"/>
  <c r="DA495" i="9"/>
  <c r="DB495" i="9"/>
  <c r="DC495" i="9"/>
  <c r="A496" i="9"/>
  <c r="CX496" i="9"/>
  <c r="CY496" i="9"/>
  <c r="CZ496" i="9"/>
  <c r="DB496" i="9" s="1"/>
  <c r="DA496" i="9"/>
  <c r="DC496" i="9"/>
  <c r="A497" i="9"/>
  <c r="CX497" i="9"/>
  <c r="CY497" i="9"/>
  <c r="CZ497" i="9"/>
  <c r="DB497" i="9" s="1"/>
  <c r="DA497" i="9"/>
  <c r="DC497" i="9"/>
  <c r="A498" i="9"/>
  <c r="CX498" i="9"/>
  <c r="CY498" i="9"/>
  <c r="CZ498" i="9"/>
  <c r="DA498" i="9"/>
  <c r="DB498" i="9"/>
  <c r="DC498" i="9"/>
  <c r="A499" i="9"/>
  <c r="CX499" i="9"/>
  <c r="CY499" i="9"/>
  <c r="CZ499" i="9"/>
  <c r="DA499" i="9"/>
  <c r="DB499" i="9"/>
  <c r="DC499" i="9"/>
  <c r="A500" i="9"/>
  <c r="CX500" i="9"/>
  <c r="CY500" i="9"/>
  <c r="CZ500" i="9"/>
  <c r="DB500" i="9" s="1"/>
  <c r="DA500" i="9"/>
  <c r="DC500" i="9"/>
  <c r="A501" i="9"/>
  <c r="CX501" i="9"/>
  <c r="CY501" i="9"/>
  <c r="CZ501" i="9"/>
  <c r="DB501" i="9" s="1"/>
  <c r="DA501" i="9"/>
  <c r="DC501" i="9"/>
  <c r="A502" i="9"/>
  <c r="CX502" i="9"/>
  <c r="CY502" i="9"/>
  <c r="CZ502" i="9"/>
  <c r="DA502" i="9"/>
  <c r="DB502" i="9"/>
  <c r="DC502" i="9"/>
  <c r="A503" i="9"/>
  <c r="CX503" i="9"/>
  <c r="CY503" i="9"/>
  <c r="CZ503" i="9"/>
  <c r="DA503" i="9"/>
  <c r="DB503" i="9"/>
  <c r="DC503" i="9"/>
  <c r="A504" i="9"/>
  <c r="CX504" i="9"/>
  <c r="CY504" i="9"/>
  <c r="CZ504" i="9"/>
  <c r="DB504" i="9" s="1"/>
  <c r="DA504" i="9"/>
  <c r="DC504" i="9"/>
  <c r="A505" i="9"/>
  <c r="CX505" i="9"/>
  <c r="CY505" i="9"/>
  <c r="CZ505" i="9"/>
  <c r="DB505" i="9" s="1"/>
  <c r="DA505" i="9"/>
  <c r="DC505" i="9"/>
  <c r="A506" i="9"/>
  <c r="CX506" i="9"/>
  <c r="CY506" i="9"/>
  <c r="CZ506" i="9"/>
  <c r="DA506" i="9"/>
  <c r="DB506" i="9"/>
  <c r="DC506" i="9"/>
  <c r="A507" i="9"/>
  <c r="CX507" i="9"/>
  <c r="CY507" i="9"/>
  <c r="CZ507" i="9"/>
  <c r="DA507" i="9"/>
  <c r="DB507" i="9"/>
  <c r="DC507" i="9"/>
  <c r="A508" i="9"/>
  <c r="CX508" i="9"/>
  <c r="CY508" i="9"/>
  <c r="CZ508" i="9"/>
  <c r="DB508" i="9" s="1"/>
  <c r="DA508" i="9"/>
  <c r="DC508" i="9"/>
  <c r="A509" i="9"/>
  <c r="CY509" i="9"/>
  <c r="CZ509" i="9"/>
  <c r="DB509" i="9" s="1"/>
  <c r="DA509" i="9"/>
  <c r="DC509" i="9"/>
  <c r="A510" i="9"/>
  <c r="CY510" i="9"/>
  <c r="CZ510" i="9"/>
  <c r="DA510" i="9"/>
  <c r="DB510" i="9"/>
  <c r="DC510" i="9"/>
  <c r="A511" i="9"/>
  <c r="CY511" i="9"/>
  <c r="CZ511" i="9"/>
  <c r="DA511" i="9"/>
  <c r="DB511" i="9"/>
  <c r="DC511" i="9"/>
  <c r="A512" i="9"/>
  <c r="CY512" i="9"/>
  <c r="CZ512" i="9"/>
  <c r="DB512" i="9" s="1"/>
  <c r="DA512" i="9"/>
  <c r="DC512" i="9"/>
  <c r="A513" i="9"/>
  <c r="CY513" i="9"/>
  <c r="CZ513" i="9"/>
  <c r="DB513" i="9" s="1"/>
  <c r="DA513" i="9"/>
  <c r="DC513" i="9"/>
  <c r="A514" i="9"/>
  <c r="CY514" i="9"/>
  <c r="CZ514" i="9"/>
  <c r="DA514" i="9"/>
  <c r="DB514" i="9"/>
  <c r="DC514" i="9"/>
  <c r="A515" i="9"/>
  <c r="CY515" i="9"/>
  <c r="CZ515" i="9"/>
  <c r="DA515" i="9"/>
  <c r="DB515" i="9"/>
  <c r="DC515" i="9"/>
  <c r="A516" i="9"/>
  <c r="CY516" i="9"/>
  <c r="CZ516" i="9"/>
  <c r="DB516" i="9" s="1"/>
  <c r="DA516" i="9"/>
  <c r="DC516" i="9"/>
  <c r="A517" i="9"/>
  <c r="CY517" i="9"/>
  <c r="CZ517" i="9"/>
  <c r="DB517" i="9" s="1"/>
  <c r="DA517" i="9"/>
  <c r="DC517" i="9"/>
  <c r="A518" i="9"/>
  <c r="CY518" i="9"/>
  <c r="CZ518" i="9"/>
  <c r="DA518" i="9"/>
  <c r="DB518" i="9"/>
  <c r="DC518" i="9"/>
  <c r="A519" i="9"/>
  <c r="CY519" i="9"/>
  <c r="CZ519" i="9"/>
  <c r="DA519" i="9"/>
  <c r="DB519" i="9"/>
  <c r="DC519" i="9"/>
  <c r="A520" i="9"/>
  <c r="CY520" i="9"/>
  <c r="CZ520" i="9"/>
  <c r="DB520" i="9" s="1"/>
  <c r="DA520" i="9"/>
  <c r="DC520" i="9"/>
  <c r="A521" i="9"/>
  <c r="CY521" i="9"/>
  <c r="CZ521" i="9"/>
  <c r="DB521" i="9" s="1"/>
  <c r="DA521" i="9"/>
  <c r="DC521" i="9"/>
  <c r="A522" i="9"/>
  <c r="CY522" i="9"/>
  <c r="CZ522" i="9"/>
  <c r="DA522" i="9"/>
  <c r="DB522" i="9"/>
  <c r="DC522" i="9"/>
  <c r="A523" i="9"/>
  <c r="CY523" i="9"/>
  <c r="CZ523" i="9"/>
  <c r="DA523" i="9"/>
  <c r="DB523" i="9"/>
  <c r="DC523" i="9"/>
  <c r="A524" i="9"/>
  <c r="CY524" i="9"/>
  <c r="CZ524" i="9"/>
  <c r="DB524" i="9" s="1"/>
  <c r="DA524" i="9"/>
  <c r="DC524" i="9"/>
  <c r="A525" i="9"/>
  <c r="CY525" i="9"/>
  <c r="CZ525" i="9"/>
  <c r="DB525" i="9" s="1"/>
  <c r="DA525" i="9"/>
  <c r="DC525" i="9"/>
  <c r="A526" i="9"/>
  <c r="CY526" i="9"/>
  <c r="CZ526" i="9"/>
  <c r="DA526" i="9"/>
  <c r="DB526" i="9"/>
  <c r="DC526" i="9"/>
  <c r="A527" i="9"/>
  <c r="CY527" i="9"/>
  <c r="CZ527" i="9"/>
  <c r="DA527" i="9"/>
  <c r="DB527" i="9"/>
  <c r="DC527" i="9"/>
  <c r="A528" i="9"/>
  <c r="CY528" i="9"/>
  <c r="CZ528" i="9"/>
  <c r="DB528" i="9" s="1"/>
  <c r="DA528" i="9"/>
  <c r="DC528" i="9"/>
  <c r="A529" i="9"/>
  <c r="CY529" i="9"/>
  <c r="CZ529" i="9"/>
  <c r="DB529" i="9" s="1"/>
  <c r="DA529" i="9"/>
  <c r="DC529" i="9"/>
  <c r="A530" i="9"/>
  <c r="CY530" i="9"/>
  <c r="CZ530" i="9"/>
  <c r="DA530" i="9"/>
  <c r="DB530" i="9"/>
  <c r="DC530" i="9"/>
  <c r="A531" i="9"/>
  <c r="CY531" i="9"/>
  <c r="CZ531" i="9"/>
  <c r="DA531" i="9"/>
  <c r="DB531" i="9"/>
  <c r="DC531" i="9"/>
  <c r="A532" i="9"/>
  <c r="CY532" i="9"/>
  <c r="CZ532" i="9"/>
  <c r="DB532" i="9" s="1"/>
  <c r="DA532" i="9"/>
  <c r="DC532" i="9"/>
  <c r="A533" i="9"/>
  <c r="CY533" i="9"/>
  <c r="CZ533" i="9"/>
  <c r="DB533" i="9" s="1"/>
  <c r="DA533" i="9"/>
  <c r="DC533" i="9"/>
  <c r="A534" i="9"/>
  <c r="CY534" i="9"/>
  <c r="CZ534" i="9"/>
  <c r="DA534" i="9"/>
  <c r="DB534" i="9"/>
  <c r="DC534" i="9"/>
  <c r="A535" i="9"/>
  <c r="CY535" i="9"/>
  <c r="CZ535" i="9"/>
  <c r="DA535" i="9"/>
  <c r="DB535" i="9"/>
  <c r="DC535" i="9"/>
  <c r="A536" i="9"/>
  <c r="CY536" i="9"/>
  <c r="CZ536" i="9"/>
  <c r="DB536" i="9" s="1"/>
  <c r="DA536" i="9"/>
  <c r="DC536" i="9"/>
  <c r="A537" i="9"/>
  <c r="CY537" i="9"/>
  <c r="CZ537" i="9"/>
  <c r="DB537" i="9" s="1"/>
  <c r="DA537" i="9"/>
  <c r="DC537" i="9"/>
  <c r="A538" i="9"/>
  <c r="CY538" i="9"/>
  <c r="CZ538" i="9"/>
  <c r="DA538" i="9"/>
  <c r="DB538" i="9"/>
  <c r="DC538" i="9"/>
  <c r="A539" i="9"/>
  <c r="CY539" i="9"/>
  <c r="CZ539" i="9"/>
  <c r="DA539" i="9"/>
  <c r="DB539" i="9"/>
  <c r="DC539" i="9"/>
  <c r="A540" i="9"/>
  <c r="CY540" i="9"/>
  <c r="CZ540" i="9"/>
  <c r="DB540" i="9" s="1"/>
  <c r="DA540" i="9"/>
  <c r="DC540" i="9"/>
  <c r="A541" i="9"/>
  <c r="CY541" i="9"/>
  <c r="CZ541" i="9"/>
  <c r="DB541" i="9" s="1"/>
  <c r="DA541" i="9"/>
  <c r="DC541" i="9"/>
  <c r="A542" i="9"/>
  <c r="CY542" i="9"/>
  <c r="CZ542" i="9"/>
  <c r="DA542" i="9"/>
  <c r="DB542" i="9"/>
  <c r="DC542" i="9"/>
  <c r="A543" i="9"/>
  <c r="CY543" i="9"/>
  <c r="CZ543" i="9"/>
  <c r="DA543" i="9"/>
  <c r="DB543" i="9"/>
  <c r="DC543" i="9"/>
  <c r="A544" i="9"/>
  <c r="CY544" i="9"/>
  <c r="CZ544" i="9"/>
  <c r="DB544" i="9" s="1"/>
  <c r="DA544" i="9"/>
  <c r="DC544" i="9"/>
  <c r="A545" i="9"/>
  <c r="CY545" i="9"/>
  <c r="CZ545" i="9"/>
  <c r="DB545" i="9" s="1"/>
  <c r="DA545" i="9"/>
  <c r="DC545" i="9"/>
  <c r="A546" i="9"/>
  <c r="CY546" i="9"/>
  <c r="CZ546" i="9"/>
  <c r="DA546" i="9"/>
  <c r="DB546" i="9"/>
  <c r="DC546" i="9"/>
  <c r="A547" i="9"/>
  <c r="CY547" i="9"/>
  <c r="CZ547" i="9"/>
  <c r="DA547" i="9"/>
  <c r="DB547" i="9"/>
  <c r="DC547" i="9"/>
  <c r="A548" i="9"/>
  <c r="CY548" i="9"/>
  <c r="CZ548" i="9"/>
  <c r="DB548" i="9" s="1"/>
  <c r="DA548" i="9"/>
  <c r="DC548" i="9"/>
  <c r="A549" i="9"/>
  <c r="CY549" i="9"/>
  <c r="CZ549" i="9"/>
  <c r="DB549" i="9" s="1"/>
  <c r="DA549" i="9"/>
  <c r="DC549" i="9"/>
  <c r="A550" i="9"/>
  <c r="CY550" i="9"/>
  <c r="CZ550" i="9"/>
  <c r="DA550" i="9"/>
  <c r="DB550" i="9"/>
  <c r="DC550" i="9"/>
  <c r="A551" i="9"/>
  <c r="CY551" i="9"/>
  <c r="CZ551" i="9"/>
  <c r="DA551" i="9"/>
  <c r="DB551" i="9"/>
  <c r="DC551" i="9"/>
  <c r="A552" i="9"/>
  <c r="CY552" i="9"/>
  <c r="CZ552" i="9"/>
  <c r="DB552" i="9" s="1"/>
  <c r="DA552" i="9"/>
  <c r="DC552" i="9"/>
  <c r="A553" i="9"/>
  <c r="CY553" i="9"/>
  <c r="CZ553" i="9"/>
  <c r="DB553" i="9" s="1"/>
  <c r="DA553" i="9"/>
  <c r="DC553" i="9"/>
  <c r="A554" i="9"/>
  <c r="CY554" i="9"/>
  <c r="CZ554" i="9"/>
  <c r="DA554" i="9"/>
  <c r="DB554" i="9"/>
  <c r="DC554" i="9"/>
  <c r="A555" i="9"/>
  <c r="CY555" i="9"/>
  <c r="CZ555" i="9"/>
  <c r="DA555" i="9"/>
  <c r="DB555" i="9"/>
  <c r="DC555" i="9"/>
  <c r="A556" i="9"/>
  <c r="CY556" i="9"/>
  <c r="CZ556" i="9"/>
  <c r="DB556" i="9" s="1"/>
  <c r="DA556" i="9"/>
  <c r="DC556" i="9"/>
  <c r="A557" i="9"/>
  <c r="CY557" i="9"/>
  <c r="CZ557" i="9"/>
  <c r="DB557" i="9" s="1"/>
  <c r="DA557" i="9"/>
  <c r="DC557" i="9"/>
  <c r="A558" i="9"/>
  <c r="CY558" i="9"/>
  <c r="CZ558" i="9"/>
  <c r="DA558" i="9"/>
  <c r="DB558" i="9"/>
  <c r="DC558" i="9"/>
  <c r="A559" i="9"/>
  <c r="CY559" i="9"/>
  <c r="CZ559" i="9"/>
  <c r="DA559" i="9"/>
  <c r="DB559" i="9"/>
  <c r="DC559" i="9"/>
  <c r="A560" i="9"/>
  <c r="CY560" i="9"/>
  <c r="CZ560" i="9"/>
  <c r="DB560" i="9" s="1"/>
  <c r="DA560" i="9"/>
  <c r="DC560" i="9"/>
  <c r="A561" i="9"/>
  <c r="CY561" i="9"/>
  <c r="CZ561" i="9"/>
  <c r="DB561" i="9" s="1"/>
  <c r="DA561" i="9"/>
  <c r="DC561" i="9"/>
  <c r="A562" i="9"/>
  <c r="CY562" i="9"/>
  <c r="CZ562" i="9"/>
  <c r="DA562" i="9"/>
  <c r="DB562" i="9"/>
  <c r="DC562" i="9"/>
  <c r="A563" i="9"/>
  <c r="CY563" i="9"/>
  <c r="CZ563" i="9"/>
  <c r="DA563" i="9"/>
  <c r="DB563" i="9"/>
  <c r="DC563" i="9"/>
  <c r="A564" i="9"/>
  <c r="CY564" i="9"/>
  <c r="CZ564" i="9"/>
  <c r="DB564" i="9" s="1"/>
  <c r="DA564" i="9"/>
  <c r="DC564" i="9"/>
  <c r="A565" i="9"/>
  <c r="CY565" i="9"/>
  <c r="CZ565" i="9"/>
  <c r="DB565" i="9" s="1"/>
  <c r="DA565" i="9"/>
  <c r="DC565" i="9"/>
  <c r="A566" i="9"/>
  <c r="CY566" i="9"/>
  <c r="CZ566" i="9"/>
  <c r="DA566" i="9"/>
  <c r="DB566" i="9"/>
  <c r="DC566" i="9"/>
  <c r="A567" i="9"/>
  <c r="CY567" i="9"/>
  <c r="CZ567" i="9"/>
  <c r="DA567" i="9"/>
  <c r="DB567" i="9"/>
  <c r="DC567" i="9"/>
  <c r="A568" i="9"/>
  <c r="CY568" i="9"/>
  <c r="CZ568" i="9"/>
  <c r="DB568" i="9" s="1"/>
  <c r="DA568" i="9"/>
  <c r="DC568" i="9"/>
  <c r="A569" i="9"/>
  <c r="CY569" i="9"/>
  <c r="CZ569" i="9"/>
  <c r="DB569" i="9" s="1"/>
  <c r="DA569" i="9"/>
  <c r="DC569" i="9"/>
  <c r="A570" i="9"/>
  <c r="CY570" i="9"/>
  <c r="CZ570" i="9"/>
  <c r="DA570" i="9"/>
  <c r="DB570" i="9"/>
  <c r="DC570" i="9"/>
  <c r="A571" i="9"/>
  <c r="CY571" i="9"/>
  <c r="CZ571" i="9"/>
  <c r="DA571" i="9"/>
  <c r="DB571" i="9"/>
  <c r="DC571" i="9"/>
  <c r="A572" i="9"/>
  <c r="CY572" i="9"/>
  <c r="CZ572" i="9"/>
  <c r="DB572" i="9" s="1"/>
  <c r="DA572" i="9"/>
  <c r="DC572" i="9"/>
  <c r="A573" i="9"/>
  <c r="CY573" i="9"/>
  <c r="CZ573" i="9"/>
  <c r="DB573" i="9" s="1"/>
  <c r="DA573" i="9"/>
  <c r="DC573" i="9"/>
  <c r="A574" i="9"/>
  <c r="CY574" i="9"/>
  <c r="CZ574" i="9"/>
  <c r="DA574" i="9"/>
  <c r="DB574" i="9"/>
  <c r="DC574" i="9"/>
  <c r="A575" i="9"/>
  <c r="CY575" i="9"/>
  <c r="CZ575" i="9"/>
  <c r="DA575" i="9"/>
  <c r="DB575" i="9"/>
  <c r="DC575" i="9"/>
  <c r="A576" i="9"/>
  <c r="CY576" i="9"/>
  <c r="CZ576" i="9"/>
  <c r="DB576" i="9" s="1"/>
  <c r="DA576" i="9"/>
  <c r="DC576" i="9"/>
  <c r="A577" i="9"/>
  <c r="CY577" i="9"/>
  <c r="CZ577" i="9"/>
  <c r="DB577" i="9" s="1"/>
  <c r="DA577" i="9"/>
  <c r="DC577" i="9"/>
  <c r="A578" i="9"/>
  <c r="CY578" i="9"/>
  <c r="CZ578" i="9"/>
  <c r="DA578" i="9"/>
  <c r="DB578" i="9"/>
  <c r="DC578" i="9"/>
  <c r="A579" i="9"/>
  <c r="CY579" i="9"/>
  <c r="CZ579" i="9"/>
  <c r="DA579" i="9"/>
  <c r="DB579" i="9"/>
  <c r="DC579" i="9"/>
  <c r="A580" i="9"/>
  <c r="CY580" i="9"/>
  <c r="CZ580" i="9"/>
  <c r="DB580" i="9" s="1"/>
  <c r="DA580" i="9"/>
  <c r="DC580" i="9"/>
  <c r="A581" i="9"/>
  <c r="CY581" i="9"/>
  <c r="CZ581" i="9"/>
  <c r="DB581" i="9" s="1"/>
  <c r="DA581" i="9"/>
  <c r="DC581" i="9"/>
  <c r="A582" i="9"/>
  <c r="CY582" i="9"/>
  <c r="CZ582" i="9"/>
  <c r="DA582" i="9"/>
  <c r="DB582" i="9"/>
  <c r="DC582" i="9"/>
  <c r="A583" i="9"/>
  <c r="CY583" i="9"/>
  <c r="CZ583" i="9"/>
  <c r="DA583" i="9"/>
  <c r="DB583" i="9"/>
  <c r="DC583" i="9"/>
  <c r="A584" i="9"/>
  <c r="CY584" i="9"/>
  <c r="CZ584" i="9"/>
  <c r="DB584" i="9" s="1"/>
  <c r="DA584" i="9"/>
  <c r="DC584" i="9"/>
  <c r="A585" i="9"/>
  <c r="CY585" i="9"/>
  <c r="CZ585" i="9"/>
  <c r="DB585" i="9" s="1"/>
  <c r="DA585" i="9"/>
  <c r="DC585" i="9"/>
  <c r="A586" i="9"/>
  <c r="CY586" i="9"/>
  <c r="CZ586" i="9"/>
  <c r="DA586" i="9"/>
  <c r="DB586" i="9"/>
  <c r="DC586" i="9"/>
  <c r="A587" i="9"/>
  <c r="CY587" i="9"/>
  <c r="CZ587" i="9"/>
  <c r="DA587" i="9"/>
  <c r="DB587" i="9"/>
  <c r="DC587" i="9"/>
  <c r="A588" i="9"/>
  <c r="CY588" i="9"/>
  <c r="CZ588" i="9"/>
  <c r="DA588" i="9"/>
  <c r="DB588" i="9"/>
  <c r="DC588" i="9"/>
  <c r="A589" i="9"/>
  <c r="CY589" i="9"/>
  <c r="CZ589" i="9"/>
  <c r="DB589" i="9" s="1"/>
  <c r="DA589" i="9"/>
  <c r="DC589" i="9"/>
  <c r="A590" i="9"/>
  <c r="CY590" i="9"/>
  <c r="CZ590" i="9"/>
  <c r="DA590" i="9"/>
  <c r="DB590" i="9"/>
  <c r="DC590" i="9"/>
  <c r="A591" i="9"/>
  <c r="CY591" i="9"/>
  <c r="CZ591" i="9"/>
  <c r="DA591" i="9"/>
  <c r="DB591" i="9"/>
  <c r="DC591" i="9"/>
  <c r="A592" i="9"/>
  <c r="CY592" i="9"/>
  <c r="CZ592" i="9"/>
  <c r="DB592" i="9" s="1"/>
  <c r="DA592" i="9"/>
  <c r="DC592" i="9"/>
  <c r="A593" i="9"/>
  <c r="CY593" i="9"/>
  <c r="CZ593" i="9"/>
  <c r="DB593" i="9" s="1"/>
  <c r="DA593" i="9"/>
  <c r="DC593" i="9"/>
  <c r="A594" i="9"/>
  <c r="CY594" i="9"/>
  <c r="CZ594" i="9"/>
  <c r="DB594" i="9" s="1"/>
  <c r="DA594" i="9"/>
  <c r="DC594" i="9"/>
  <c r="A595" i="9"/>
  <c r="CY595" i="9"/>
  <c r="CZ595" i="9"/>
  <c r="DA595" i="9"/>
  <c r="DB595" i="9"/>
  <c r="DC595" i="9"/>
  <c r="A596" i="9"/>
  <c r="CY596" i="9"/>
  <c r="CZ596" i="9"/>
  <c r="DA596" i="9"/>
  <c r="DB596" i="9"/>
  <c r="DC596" i="9"/>
  <c r="A597" i="9"/>
  <c r="CY597" i="9"/>
  <c r="CZ597" i="9"/>
  <c r="DB597" i="9" s="1"/>
  <c r="DA597" i="9"/>
  <c r="DC597" i="9"/>
  <c r="A598" i="9"/>
  <c r="CY598" i="9"/>
  <c r="CZ598" i="9"/>
  <c r="DA598" i="9"/>
  <c r="DB598" i="9"/>
  <c r="DC598" i="9"/>
  <c r="A599" i="9"/>
  <c r="CY599" i="9"/>
  <c r="CZ599" i="9"/>
  <c r="DA599" i="9"/>
  <c r="DB599" i="9"/>
  <c r="DC599" i="9"/>
  <c r="A600" i="9"/>
  <c r="CY600" i="9"/>
  <c r="CZ600" i="9"/>
  <c r="DB600" i="9" s="1"/>
  <c r="DA600" i="9"/>
  <c r="DC600" i="9"/>
  <c r="A601" i="9"/>
  <c r="CY601" i="9"/>
  <c r="CZ601" i="9"/>
  <c r="DB601" i="9" s="1"/>
  <c r="DA601" i="9"/>
  <c r="DC601" i="9"/>
  <c r="A602" i="9"/>
  <c r="CY602" i="9"/>
  <c r="CZ602" i="9"/>
  <c r="DB602" i="9" s="1"/>
  <c r="DA602" i="9"/>
  <c r="DC602" i="9"/>
  <c r="A603" i="9"/>
  <c r="CY603" i="9"/>
  <c r="CZ603" i="9"/>
  <c r="DA603" i="9"/>
  <c r="DB603" i="9"/>
  <c r="DC603" i="9"/>
  <c r="A604" i="9"/>
  <c r="CY604" i="9"/>
  <c r="CZ604" i="9"/>
  <c r="DA604" i="9"/>
  <c r="DB604" i="9"/>
  <c r="DC604" i="9"/>
  <c r="A605" i="9"/>
  <c r="CY605" i="9"/>
  <c r="CZ605" i="9"/>
  <c r="DB605" i="9" s="1"/>
  <c r="DA605" i="9"/>
  <c r="DC605" i="9"/>
  <c r="A606" i="9"/>
  <c r="CY606" i="9"/>
  <c r="CZ606" i="9"/>
  <c r="DA606" i="9"/>
  <c r="DB606" i="9"/>
  <c r="DC606" i="9"/>
  <c r="A607" i="9"/>
  <c r="CY607" i="9"/>
  <c r="CZ607" i="9"/>
  <c r="DA607" i="9"/>
  <c r="DB607" i="9"/>
  <c r="DC607" i="9"/>
  <c r="A608" i="9"/>
  <c r="CY608" i="9"/>
  <c r="CZ608" i="9"/>
  <c r="DB608" i="9" s="1"/>
  <c r="DA608" i="9"/>
  <c r="DC608" i="9"/>
  <c r="A609" i="9"/>
  <c r="CY609" i="9"/>
  <c r="CZ609" i="9"/>
  <c r="DB609" i="9" s="1"/>
  <c r="DA609" i="9"/>
  <c r="DC609" i="9"/>
  <c r="A610" i="9"/>
  <c r="CY610" i="9"/>
  <c r="CZ610" i="9"/>
  <c r="DB610" i="9" s="1"/>
  <c r="DA610" i="9"/>
  <c r="DC610" i="9"/>
  <c r="A611" i="9"/>
  <c r="CY611" i="9"/>
  <c r="CZ611" i="9"/>
  <c r="DA611" i="9"/>
  <c r="DB611" i="9"/>
  <c r="DC611" i="9"/>
  <c r="A612" i="9"/>
  <c r="CY612" i="9"/>
  <c r="CZ612" i="9"/>
  <c r="DA612" i="9"/>
  <c r="DB612" i="9"/>
  <c r="DC612" i="9"/>
  <c r="A613" i="9"/>
  <c r="CY613" i="9"/>
  <c r="CZ613" i="9"/>
  <c r="DB613" i="9" s="1"/>
  <c r="DA613" i="9"/>
  <c r="DC613" i="9"/>
  <c r="A614" i="9"/>
  <c r="CY614" i="9"/>
  <c r="CZ614" i="9"/>
  <c r="DA614" i="9"/>
  <c r="DB614" i="9"/>
  <c r="DC614" i="9"/>
  <c r="A615" i="9"/>
  <c r="CY615" i="9"/>
  <c r="CZ615" i="9"/>
  <c r="DA615" i="9"/>
  <c r="DB615" i="9"/>
  <c r="DC615" i="9"/>
  <c r="A616" i="9"/>
  <c r="CY616" i="9"/>
  <c r="CZ616" i="9"/>
  <c r="DB616" i="9" s="1"/>
  <c r="DA616" i="9"/>
  <c r="DC616" i="9"/>
  <c r="A617" i="9"/>
  <c r="CY617" i="9"/>
  <c r="CZ617" i="9"/>
  <c r="DB617" i="9" s="1"/>
  <c r="DA617" i="9"/>
  <c r="DC617" i="9"/>
  <c r="A618" i="9"/>
  <c r="CY618" i="9"/>
  <c r="CZ618" i="9"/>
  <c r="DB618" i="9" s="1"/>
  <c r="DA618" i="9"/>
  <c r="DC618" i="9"/>
  <c r="A619" i="9"/>
  <c r="CY619" i="9"/>
  <c r="CZ619" i="9"/>
  <c r="DA619" i="9"/>
  <c r="DB619" i="9"/>
  <c r="DC619" i="9"/>
  <c r="A620" i="9"/>
  <c r="CY620" i="9"/>
  <c r="CZ620" i="9"/>
  <c r="DA620" i="9"/>
  <c r="DB620" i="9"/>
  <c r="DC620" i="9"/>
  <c r="A621" i="9"/>
  <c r="CY621" i="9"/>
  <c r="CZ621" i="9"/>
  <c r="DB621" i="9" s="1"/>
  <c r="DA621" i="9"/>
  <c r="DC621" i="9"/>
  <c r="A622" i="9"/>
  <c r="CY622" i="9"/>
  <c r="CZ622" i="9"/>
  <c r="DA622" i="9"/>
  <c r="DB622" i="9"/>
  <c r="DC622" i="9"/>
  <c r="A623" i="9"/>
  <c r="CY623" i="9"/>
  <c r="CZ623" i="9"/>
  <c r="DA623" i="9"/>
  <c r="DB623" i="9"/>
  <c r="DC623" i="9"/>
  <c r="A624" i="9"/>
  <c r="CY624" i="9"/>
  <c r="CZ624" i="9"/>
  <c r="DB624" i="9" s="1"/>
  <c r="DA624" i="9"/>
  <c r="DC624" i="9"/>
  <c r="A625" i="9"/>
  <c r="CY625" i="9"/>
  <c r="CZ625" i="9"/>
  <c r="DB625" i="9" s="1"/>
  <c r="DA625" i="9"/>
  <c r="DC625" i="9"/>
  <c r="A626" i="9"/>
  <c r="CY626" i="9"/>
  <c r="CZ626" i="9"/>
  <c r="DB626" i="9" s="1"/>
  <c r="DA626" i="9"/>
  <c r="DC626" i="9"/>
  <c r="A627" i="9"/>
  <c r="CY627" i="9"/>
  <c r="CZ627" i="9"/>
  <c r="DA627" i="9"/>
  <c r="DB627" i="9"/>
  <c r="DC627" i="9"/>
  <c r="A628" i="9"/>
  <c r="CY628" i="9"/>
  <c r="CZ628" i="9"/>
  <c r="DA628" i="9"/>
  <c r="DB628" i="9"/>
  <c r="DC628" i="9"/>
  <c r="A629" i="9"/>
  <c r="CY629" i="9"/>
  <c r="CZ629" i="9"/>
  <c r="DB629" i="9" s="1"/>
  <c r="DA629" i="9"/>
  <c r="DC629" i="9"/>
  <c r="A630" i="9"/>
  <c r="CY630" i="9"/>
  <c r="CZ630" i="9"/>
  <c r="DA630" i="9"/>
  <c r="DB630" i="9"/>
  <c r="DC630" i="9"/>
  <c r="A631" i="9"/>
  <c r="CY631" i="9"/>
  <c r="CZ631" i="9"/>
  <c r="DA631" i="9"/>
  <c r="DB631" i="9"/>
  <c r="DC631" i="9"/>
  <c r="A632" i="9"/>
  <c r="CY632" i="9"/>
  <c r="CZ632" i="9"/>
  <c r="DB632" i="9" s="1"/>
  <c r="DA632" i="9"/>
  <c r="DC632" i="9"/>
  <c r="A633" i="9"/>
  <c r="CY633" i="9"/>
  <c r="CZ633" i="9"/>
  <c r="DA633" i="9"/>
  <c r="DB633" i="9"/>
  <c r="DC633" i="9"/>
  <c r="A634" i="9"/>
  <c r="CY634" i="9"/>
  <c r="CZ634" i="9"/>
  <c r="DA634" i="9"/>
  <c r="DB634" i="9"/>
  <c r="DC634" i="9"/>
  <c r="A635" i="9"/>
  <c r="CY635" i="9"/>
  <c r="CZ635" i="9"/>
  <c r="DB635" i="9" s="1"/>
  <c r="DA635" i="9"/>
  <c r="DC635" i="9"/>
  <c r="A636" i="9"/>
  <c r="CY636" i="9"/>
  <c r="CZ636" i="9"/>
  <c r="DB636" i="9" s="1"/>
  <c r="DA636" i="9"/>
  <c r="DC636" i="9"/>
  <c r="A637" i="9"/>
  <c r="CY637" i="9"/>
  <c r="CZ637" i="9"/>
  <c r="DA637" i="9"/>
  <c r="DB637" i="9"/>
  <c r="DC637" i="9"/>
  <c r="A638" i="9"/>
  <c r="CY638" i="9"/>
  <c r="CZ638" i="9"/>
  <c r="DA638" i="9"/>
  <c r="DB638" i="9"/>
  <c r="DC638" i="9"/>
  <c r="A639" i="9"/>
  <c r="CY639" i="9"/>
  <c r="CZ639" i="9"/>
  <c r="DB639" i="9" s="1"/>
  <c r="DA639" i="9"/>
  <c r="DC639" i="9"/>
  <c r="A640" i="9"/>
  <c r="CY640" i="9"/>
  <c r="CZ640" i="9"/>
  <c r="DB640" i="9" s="1"/>
  <c r="DA640" i="9"/>
  <c r="DC640" i="9"/>
  <c r="A641" i="9"/>
  <c r="CY641" i="9"/>
  <c r="CZ641" i="9"/>
  <c r="DA641" i="9"/>
  <c r="DB641" i="9"/>
  <c r="DC641" i="9"/>
  <c r="A642" i="9"/>
  <c r="CY642" i="9"/>
  <c r="CZ642" i="9"/>
  <c r="DA642" i="9"/>
  <c r="DB642" i="9"/>
  <c r="DC642" i="9"/>
  <c r="A643" i="9"/>
  <c r="CX643" i="9"/>
  <c r="CY643" i="9"/>
  <c r="CZ643" i="9"/>
  <c r="DB643" i="9" s="1"/>
  <c r="DA643" i="9"/>
  <c r="DC643" i="9"/>
  <c r="A644" i="9"/>
  <c r="CX644" i="9"/>
  <c r="CY644" i="9"/>
  <c r="CZ644" i="9"/>
  <c r="DB644" i="9" s="1"/>
  <c r="DA644" i="9"/>
  <c r="DC644" i="9"/>
  <c r="A645" i="9"/>
  <c r="CX645" i="9"/>
  <c r="CY645" i="9"/>
  <c r="CZ645" i="9"/>
  <c r="DA645" i="9"/>
  <c r="DB645" i="9"/>
  <c r="DC645" i="9"/>
  <c r="A646" i="9"/>
  <c r="CX646" i="9"/>
  <c r="CY646" i="9"/>
  <c r="CZ646" i="9"/>
  <c r="DA646" i="9"/>
  <c r="DB646" i="9"/>
  <c r="DC646" i="9"/>
  <c r="A647" i="9"/>
  <c r="CX647" i="9"/>
  <c r="CY647" i="9"/>
  <c r="CZ647" i="9"/>
  <c r="DB647" i="9" s="1"/>
  <c r="DA647" i="9"/>
  <c r="DC647" i="9"/>
  <c r="A648" i="9"/>
  <c r="CX648" i="9"/>
  <c r="CY648" i="9"/>
  <c r="CZ648" i="9"/>
  <c r="DB648" i="9" s="1"/>
  <c r="DA648" i="9"/>
  <c r="DC648" i="9"/>
  <c r="A649" i="9"/>
  <c r="CX649" i="9"/>
  <c r="CY649" i="9"/>
  <c r="CZ649" i="9"/>
  <c r="DA649" i="9"/>
  <c r="DB649" i="9"/>
  <c r="DC649" i="9"/>
  <c r="A650" i="9"/>
  <c r="CX650" i="9"/>
  <c r="CY650" i="9"/>
  <c r="CZ650" i="9"/>
  <c r="DA650" i="9"/>
  <c r="DB650" i="9"/>
  <c r="DC650" i="9"/>
  <c r="A651" i="9"/>
  <c r="CY651" i="9"/>
  <c r="CZ651" i="9"/>
  <c r="DB651" i="9" s="1"/>
  <c r="DA651" i="9"/>
  <c r="DC651" i="9"/>
  <c r="A652" i="9"/>
  <c r="CY652" i="9"/>
  <c r="CZ652" i="9"/>
  <c r="DB652" i="9" s="1"/>
  <c r="DA652" i="9"/>
  <c r="DC652" i="9"/>
  <c r="A653" i="9"/>
  <c r="CY653" i="9"/>
  <c r="CZ653" i="9"/>
  <c r="DA653" i="9"/>
  <c r="DB653" i="9"/>
  <c r="DC653" i="9"/>
  <c r="A654" i="9"/>
  <c r="CY654" i="9"/>
  <c r="CZ654" i="9"/>
  <c r="DA654" i="9"/>
  <c r="DB654" i="9"/>
  <c r="DC654" i="9"/>
  <c r="A655" i="9"/>
  <c r="CY655" i="9"/>
  <c r="CZ655" i="9"/>
  <c r="DB655" i="9" s="1"/>
  <c r="DA655" i="9"/>
  <c r="DC655" i="9"/>
  <c r="A656" i="9"/>
  <c r="CY656" i="9"/>
  <c r="CZ656" i="9"/>
  <c r="DB656" i="9" s="1"/>
  <c r="DA656" i="9"/>
  <c r="DC656" i="9"/>
  <c r="A657" i="9"/>
  <c r="CY657" i="9"/>
  <c r="CZ657" i="9"/>
  <c r="DA657" i="9"/>
  <c r="DB657" i="9"/>
  <c r="DC657" i="9"/>
  <c r="A658" i="9"/>
  <c r="CY658" i="9"/>
  <c r="CZ658" i="9"/>
  <c r="DA658" i="9"/>
  <c r="DB658" i="9"/>
  <c r="DC658" i="9"/>
  <c r="A659" i="9"/>
  <c r="CY659" i="9"/>
  <c r="CZ659" i="9"/>
  <c r="DB659" i="9" s="1"/>
  <c r="DA659" i="9"/>
  <c r="DC659" i="9"/>
  <c r="A660" i="9"/>
  <c r="CY660" i="9"/>
  <c r="CZ660" i="9"/>
  <c r="DB660" i="9" s="1"/>
  <c r="DA660" i="9"/>
  <c r="DC660" i="9"/>
  <c r="A661" i="9"/>
  <c r="CY661" i="9"/>
  <c r="CZ661" i="9"/>
  <c r="DA661" i="9"/>
  <c r="DB661" i="9"/>
  <c r="DC661" i="9"/>
  <c r="A662" i="9"/>
  <c r="CY662" i="9"/>
  <c r="CZ662" i="9"/>
  <c r="DA662" i="9"/>
  <c r="DB662" i="9"/>
  <c r="DC662" i="9"/>
  <c r="A663" i="9"/>
  <c r="CY663" i="9"/>
  <c r="CZ663" i="9"/>
  <c r="DB663" i="9" s="1"/>
  <c r="DA663" i="9"/>
  <c r="DC663" i="9"/>
  <c r="A664" i="9"/>
  <c r="CY664" i="9"/>
  <c r="CZ664" i="9"/>
  <c r="DB664" i="9" s="1"/>
  <c r="DA664" i="9"/>
  <c r="DC664" i="9"/>
  <c r="A665" i="9"/>
  <c r="CY665" i="9"/>
  <c r="CZ665" i="9"/>
  <c r="DA665" i="9"/>
  <c r="DB665" i="9"/>
  <c r="DC665" i="9"/>
  <c r="A666" i="9"/>
  <c r="CY666" i="9"/>
  <c r="CZ666" i="9"/>
  <c r="DA666" i="9"/>
  <c r="DB666" i="9"/>
  <c r="DC666" i="9"/>
  <c r="A667" i="9"/>
  <c r="CY667" i="9"/>
  <c r="CZ667" i="9"/>
  <c r="DB667" i="9" s="1"/>
  <c r="DA667" i="9"/>
  <c r="DC667" i="9"/>
  <c r="A668" i="9"/>
  <c r="CY668" i="9"/>
  <c r="CZ668" i="9"/>
  <c r="DB668" i="9" s="1"/>
  <c r="DA668" i="9"/>
  <c r="DC668" i="9"/>
  <c r="A669" i="9"/>
  <c r="CY669" i="9"/>
  <c r="CZ669" i="9"/>
  <c r="DA669" i="9"/>
  <c r="DB669" i="9"/>
  <c r="DC669" i="9"/>
  <c r="A670" i="9"/>
  <c r="CY670" i="9"/>
  <c r="CZ670" i="9"/>
  <c r="DA670" i="9"/>
  <c r="DB670" i="9"/>
  <c r="DC670" i="9"/>
  <c r="A671" i="9"/>
  <c r="CY671" i="9"/>
  <c r="CZ671" i="9"/>
  <c r="DB671" i="9" s="1"/>
  <c r="DA671" i="9"/>
  <c r="DC671" i="9"/>
  <c r="A672" i="9"/>
  <c r="CY672" i="9"/>
  <c r="CZ672" i="9"/>
  <c r="DB672" i="9" s="1"/>
  <c r="DA672" i="9"/>
  <c r="DC672" i="9"/>
  <c r="A673" i="9"/>
  <c r="CY673" i="9"/>
  <c r="CZ673" i="9"/>
  <c r="DA673" i="9"/>
  <c r="DB673" i="9"/>
  <c r="DC673" i="9"/>
  <c r="A674" i="9"/>
  <c r="CY674" i="9"/>
  <c r="CZ674" i="9"/>
  <c r="DA674" i="9"/>
  <c r="DB674" i="9"/>
  <c r="DC674" i="9"/>
  <c r="A675" i="9"/>
  <c r="CY675" i="9"/>
  <c r="CZ675" i="9"/>
  <c r="DB675" i="9" s="1"/>
  <c r="DA675" i="9"/>
  <c r="DC675" i="9"/>
  <c r="A676" i="9"/>
  <c r="CY676" i="9"/>
  <c r="CZ676" i="9"/>
  <c r="DB676" i="9" s="1"/>
  <c r="DA676" i="9"/>
  <c r="DC676" i="9"/>
  <c r="A677" i="9"/>
  <c r="CY677" i="9"/>
  <c r="CZ677" i="9"/>
  <c r="DA677" i="9"/>
  <c r="DB677" i="9"/>
  <c r="DC677" i="9"/>
  <c r="A678" i="9"/>
  <c r="CY678" i="9"/>
  <c r="CZ678" i="9"/>
  <c r="DA678" i="9"/>
  <c r="DB678" i="9"/>
  <c r="DC678" i="9"/>
  <c r="A679" i="9"/>
  <c r="CY679" i="9"/>
  <c r="CZ679" i="9"/>
  <c r="DB679" i="9" s="1"/>
  <c r="DA679" i="9"/>
  <c r="DC679" i="9"/>
  <c r="A680" i="9"/>
  <c r="CY680" i="9"/>
  <c r="CZ680" i="9"/>
  <c r="DB680" i="9" s="1"/>
  <c r="DA680" i="9"/>
  <c r="DC680" i="9"/>
  <c r="A681" i="9"/>
  <c r="CX681" i="9"/>
  <c r="CY681" i="9"/>
  <c r="CZ681" i="9"/>
  <c r="DA681" i="9"/>
  <c r="DB681" i="9"/>
  <c r="DC681" i="9"/>
  <c r="A682" i="9"/>
  <c r="CX682" i="9"/>
  <c r="CY682" i="9"/>
  <c r="CZ682" i="9"/>
  <c r="DA682" i="9"/>
  <c r="DB682" i="9"/>
  <c r="DC682" i="9"/>
  <c r="A683" i="9"/>
  <c r="CX683" i="9"/>
  <c r="CY683" i="9"/>
  <c r="CZ683" i="9"/>
  <c r="DB683" i="9" s="1"/>
  <c r="DA683" i="9"/>
  <c r="DC683" i="9"/>
  <c r="A684" i="9"/>
  <c r="CX684" i="9"/>
  <c r="CY684" i="9"/>
  <c r="CZ684" i="9"/>
  <c r="DB684" i="9" s="1"/>
  <c r="DA684" i="9"/>
  <c r="DC684" i="9"/>
  <c r="A685" i="9"/>
  <c r="CX685" i="9"/>
  <c r="CY685" i="9"/>
  <c r="CZ685" i="9"/>
  <c r="DA685" i="9"/>
  <c r="DB685" i="9"/>
  <c r="DC685" i="9"/>
  <c r="A686" i="9"/>
  <c r="CX686" i="9"/>
  <c r="CY686" i="9"/>
  <c r="CZ686" i="9"/>
  <c r="DA686" i="9"/>
  <c r="DB686" i="9"/>
  <c r="DC686" i="9"/>
  <c r="A687" i="9"/>
  <c r="CX687" i="9"/>
  <c r="CY687" i="9"/>
  <c r="CZ687" i="9"/>
  <c r="DB687" i="9" s="1"/>
  <c r="DA687" i="9"/>
  <c r="DC687" i="9"/>
  <c r="A688" i="9"/>
  <c r="CX688" i="9"/>
  <c r="CY688" i="9"/>
  <c r="CZ688" i="9"/>
  <c r="DB688" i="9" s="1"/>
  <c r="DA688" i="9"/>
  <c r="DC688" i="9"/>
  <c r="A689" i="9"/>
  <c r="CX689" i="9"/>
  <c r="CY689" i="9"/>
  <c r="CZ689" i="9"/>
  <c r="DA689" i="9"/>
  <c r="DB689" i="9"/>
  <c r="DC689" i="9"/>
  <c r="A690" i="9"/>
  <c r="CX690" i="9"/>
  <c r="CY690" i="9"/>
  <c r="CZ690" i="9"/>
  <c r="DA690" i="9"/>
  <c r="DB690" i="9"/>
  <c r="DC690" i="9"/>
  <c r="A691" i="9"/>
  <c r="CX691" i="9"/>
  <c r="CY691" i="9"/>
  <c r="CZ691" i="9"/>
  <c r="DB691" i="9" s="1"/>
  <c r="DA691" i="9"/>
  <c r="DC691" i="9"/>
  <c r="A692" i="9"/>
  <c r="CX692" i="9"/>
  <c r="CY692" i="9"/>
  <c r="CZ692" i="9"/>
  <c r="DB692" i="9" s="1"/>
  <c r="DA692" i="9"/>
  <c r="DC692" i="9"/>
  <c r="A693" i="9"/>
  <c r="CX693" i="9"/>
  <c r="CY693" i="9"/>
  <c r="CZ693" i="9"/>
  <c r="DA693" i="9"/>
  <c r="DB693" i="9"/>
  <c r="DC693" i="9"/>
  <c r="A694" i="9"/>
  <c r="CX694" i="9"/>
  <c r="CY694" i="9"/>
  <c r="CZ694" i="9"/>
  <c r="DA694" i="9"/>
  <c r="DB694" i="9"/>
  <c r="DC694" i="9"/>
  <c r="A695" i="9"/>
  <c r="CX695" i="9"/>
  <c r="CY695" i="9"/>
  <c r="CZ695" i="9"/>
  <c r="DB695" i="9" s="1"/>
  <c r="DA695" i="9"/>
  <c r="DC695" i="9"/>
  <c r="A696" i="9"/>
  <c r="CX696" i="9"/>
  <c r="CY696" i="9"/>
  <c r="CZ696" i="9"/>
  <c r="DB696" i="9" s="1"/>
  <c r="DA696" i="9"/>
  <c r="DC696" i="9"/>
  <c r="A697" i="9"/>
  <c r="CX697" i="9"/>
  <c r="CY697" i="9"/>
  <c r="CZ697" i="9"/>
  <c r="DA697" i="9"/>
  <c r="DB697" i="9"/>
  <c r="DC697" i="9"/>
  <c r="A698" i="9"/>
  <c r="CX698" i="9"/>
  <c r="CY698" i="9"/>
  <c r="CZ698" i="9"/>
  <c r="DA698" i="9"/>
  <c r="DB698" i="9"/>
  <c r="DC698" i="9"/>
  <c r="A699" i="9"/>
  <c r="CX699" i="9"/>
  <c r="CY699" i="9"/>
  <c r="CZ699" i="9"/>
  <c r="DB699" i="9" s="1"/>
  <c r="DA699" i="9"/>
  <c r="DC699" i="9"/>
  <c r="A700" i="9"/>
  <c r="CX700" i="9"/>
  <c r="CY700" i="9"/>
  <c r="CZ700" i="9"/>
  <c r="DB700" i="9" s="1"/>
  <c r="DA700" i="9"/>
  <c r="DC700" i="9"/>
  <c r="A701" i="9"/>
  <c r="CX701" i="9"/>
  <c r="CY701" i="9"/>
  <c r="CZ701" i="9"/>
  <c r="DA701" i="9"/>
  <c r="DB701" i="9"/>
  <c r="DC701" i="9"/>
  <c r="A702" i="9"/>
  <c r="CX702" i="9"/>
  <c r="CY702" i="9"/>
  <c r="CZ702" i="9"/>
  <c r="DA702" i="9"/>
  <c r="DB702" i="9"/>
  <c r="DC702" i="9"/>
  <c r="A703" i="9"/>
  <c r="CX703" i="9"/>
  <c r="CY703" i="9"/>
  <c r="CZ703" i="9"/>
  <c r="DB703" i="9" s="1"/>
  <c r="DA703" i="9"/>
  <c r="DC703" i="9"/>
  <c r="A704" i="9"/>
  <c r="CX704" i="9"/>
  <c r="CY704" i="9"/>
  <c r="CZ704" i="9"/>
  <c r="DB704" i="9" s="1"/>
  <c r="DA704" i="9"/>
  <c r="DC704" i="9"/>
  <c r="A705" i="9"/>
  <c r="CX705" i="9"/>
  <c r="CY705" i="9"/>
  <c r="CZ705" i="9"/>
  <c r="DA705" i="9"/>
  <c r="DB705" i="9"/>
  <c r="DC705" i="9"/>
  <c r="A706" i="9"/>
  <c r="CX706" i="9"/>
  <c r="CY706" i="9"/>
  <c r="CZ706" i="9"/>
  <c r="DA706" i="9"/>
  <c r="DB706" i="9"/>
  <c r="DC706" i="9"/>
  <c r="A707" i="9"/>
  <c r="CX707" i="9"/>
  <c r="CY707" i="9"/>
  <c r="CZ707" i="9"/>
  <c r="DB707" i="9" s="1"/>
  <c r="DA707" i="9"/>
  <c r="DC707" i="9"/>
  <c r="A708" i="9"/>
  <c r="CX708" i="9"/>
  <c r="CY708" i="9"/>
  <c r="CZ708" i="9"/>
  <c r="DB708" i="9" s="1"/>
  <c r="DA708" i="9"/>
  <c r="DC708" i="9"/>
  <c r="A709" i="9"/>
  <c r="CX709" i="9"/>
  <c r="CY709" i="9"/>
  <c r="CZ709" i="9"/>
  <c r="DA709" i="9"/>
  <c r="DB709" i="9"/>
  <c r="DC709" i="9"/>
  <c r="A710" i="9"/>
  <c r="CX710" i="9"/>
  <c r="CY710" i="9"/>
  <c r="CZ710" i="9"/>
  <c r="DA710" i="9"/>
  <c r="DB710" i="9"/>
  <c r="DC710" i="9"/>
  <c r="A711" i="9"/>
  <c r="CX711" i="9"/>
  <c r="CY711" i="9"/>
  <c r="CZ711" i="9"/>
  <c r="DB711" i="9" s="1"/>
  <c r="DA711" i="9"/>
  <c r="DC711" i="9"/>
  <c r="A712" i="9"/>
  <c r="CX712" i="9"/>
  <c r="CY712" i="9"/>
  <c r="CZ712" i="9"/>
  <c r="DB712" i="9" s="1"/>
  <c r="DA712" i="9"/>
  <c r="DC712" i="9"/>
  <c r="A713" i="9"/>
  <c r="CX713" i="9"/>
  <c r="CY713" i="9"/>
  <c r="CZ713" i="9"/>
  <c r="DA713" i="9"/>
  <c r="DB713" i="9"/>
  <c r="DC713" i="9"/>
  <c r="A714" i="9"/>
  <c r="CX714" i="9"/>
  <c r="CY714" i="9"/>
  <c r="CZ714" i="9"/>
  <c r="DA714" i="9"/>
  <c r="DB714" i="9"/>
  <c r="DC714" i="9"/>
  <c r="A715" i="9"/>
  <c r="CX715" i="9"/>
  <c r="CY715" i="9"/>
  <c r="CZ715" i="9"/>
  <c r="DB715" i="9" s="1"/>
  <c r="DA715" i="9"/>
  <c r="DC715" i="9"/>
  <c r="A716" i="9"/>
  <c r="CX716" i="9"/>
  <c r="CY716" i="9"/>
  <c r="CZ716" i="9"/>
  <c r="DB716" i="9" s="1"/>
  <c r="DA716" i="9"/>
  <c r="DC716" i="9"/>
  <c r="A717" i="9"/>
  <c r="CX717" i="9"/>
  <c r="CY717" i="9"/>
  <c r="CZ717" i="9"/>
  <c r="DA717" i="9"/>
  <c r="DB717" i="9"/>
  <c r="DC717" i="9"/>
  <c r="A718" i="9"/>
  <c r="CX718" i="9"/>
  <c r="CY718" i="9"/>
  <c r="CZ718" i="9"/>
  <c r="DA718" i="9"/>
  <c r="DB718" i="9"/>
  <c r="DC718" i="9"/>
  <c r="A719" i="9"/>
  <c r="CX719" i="9"/>
  <c r="CY719" i="9"/>
  <c r="CZ719" i="9"/>
  <c r="DB719" i="9" s="1"/>
  <c r="DA719" i="9"/>
  <c r="DC719" i="9"/>
  <c r="A720" i="9"/>
  <c r="CX720" i="9"/>
  <c r="CY720" i="9"/>
  <c r="CZ720" i="9"/>
  <c r="DB720" i="9" s="1"/>
  <c r="DA720" i="9"/>
  <c r="DC720" i="9"/>
  <c r="A721" i="9"/>
  <c r="CX721" i="9"/>
  <c r="CY721" i="9"/>
  <c r="CZ721" i="9"/>
  <c r="DA721" i="9"/>
  <c r="DB721" i="9"/>
  <c r="DC721" i="9"/>
  <c r="A722" i="9"/>
  <c r="CX722" i="9"/>
  <c r="CY722" i="9"/>
  <c r="CZ722" i="9"/>
  <c r="DA722" i="9"/>
  <c r="DB722" i="9"/>
  <c r="DC722" i="9"/>
  <c r="A723" i="9"/>
  <c r="CX723" i="9"/>
  <c r="CY723" i="9"/>
  <c r="CZ723" i="9"/>
  <c r="DB723" i="9" s="1"/>
  <c r="DA723" i="9"/>
  <c r="DC723" i="9"/>
  <c r="A724" i="9"/>
  <c r="CX724" i="9"/>
  <c r="CY724" i="9"/>
  <c r="CZ724" i="9"/>
  <c r="DB724" i="9" s="1"/>
  <c r="DA724" i="9"/>
  <c r="DC724" i="9"/>
  <c r="A725" i="9"/>
  <c r="CX725" i="9"/>
  <c r="CY725" i="9"/>
  <c r="CZ725" i="9"/>
  <c r="DA725" i="9"/>
  <c r="DB725" i="9"/>
  <c r="DC725" i="9"/>
  <c r="A726" i="9"/>
  <c r="CX726" i="9"/>
  <c r="CY726" i="9"/>
  <c r="CZ726" i="9"/>
  <c r="DA726" i="9"/>
  <c r="DB726" i="9"/>
  <c r="DC726" i="9"/>
  <c r="A727" i="9"/>
  <c r="CX727" i="9"/>
  <c r="CY727" i="9"/>
  <c r="CZ727" i="9"/>
  <c r="DB727" i="9" s="1"/>
  <c r="DA727" i="9"/>
  <c r="DC727" i="9"/>
  <c r="A728" i="9"/>
  <c r="CX728" i="9"/>
  <c r="CY728" i="9"/>
  <c r="CZ728" i="9"/>
  <c r="DB728" i="9" s="1"/>
  <c r="DA728" i="9"/>
  <c r="DC728" i="9"/>
  <c r="A729" i="9"/>
  <c r="CX729" i="9"/>
  <c r="CY729" i="9"/>
  <c r="CZ729" i="9"/>
  <c r="DA729" i="9"/>
  <c r="DB729" i="9"/>
  <c r="DC729" i="9"/>
  <c r="A730" i="9"/>
  <c r="CX730" i="9"/>
  <c r="CY730" i="9"/>
  <c r="CZ730" i="9"/>
  <c r="DA730" i="9"/>
  <c r="DB730" i="9"/>
  <c r="DC730" i="9"/>
  <c r="A731" i="9"/>
  <c r="CX731" i="9"/>
  <c r="CY731" i="9"/>
  <c r="CZ731" i="9"/>
  <c r="DB731" i="9" s="1"/>
  <c r="DA731" i="9"/>
  <c r="DC731" i="9"/>
  <c r="A732" i="9"/>
  <c r="CX732" i="9"/>
  <c r="CY732" i="9"/>
  <c r="CZ732" i="9"/>
  <c r="DB732" i="9" s="1"/>
  <c r="DA732" i="9"/>
  <c r="DC732" i="9"/>
  <c r="A733" i="9"/>
  <c r="CX733" i="9"/>
  <c r="CY733" i="9"/>
  <c r="CZ733" i="9"/>
  <c r="DA733" i="9"/>
  <c r="DB733" i="9"/>
  <c r="DC733" i="9"/>
  <c r="A734" i="9"/>
  <c r="CX734" i="9"/>
  <c r="CY734" i="9"/>
  <c r="CZ734" i="9"/>
  <c r="DA734" i="9"/>
  <c r="DB734" i="9"/>
  <c r="DC734" i="9"/>
  <c r="A735" i="9"/>
  <c r="CX735" i="9"/>
  <c r="CY735" i="9"/>
  <c r="CZ735" i="9"/>
  <c r="DB735" i="9" s="1"/>
  <c r="DA735" i="9"/>
  <c r="DC735" i="9"/>
  <c r="A736" i="9"/>
  <c r="CX736" i="9"/>
  <c r="CY736" i="9"/>
  <c r="CZ736" i="9"/>
  <c r="DB736" i="9" s="1"/>
  <c r="DA736" i="9"/>
  <c r="DC736" i="9"/>
  <c r="A737" i="9"/>
  <c r="CX737" i="9"/>
  <c r="CY737" i="9"/>
  <c r="CZ737" i="9"/>
  <c r="DA737" i="9"/>
  <c r="DB737" i="9"/>
  <c r="DC737" i="9"/>
  <c r="A738" i="9"/>
  <c r="CX738" i="9"/>
  <c r="CY738" i="9"/>
  <c r="CZ738" i="9"/>
  <c r="DA738" i="9"/>
  <c r="DB738" i="9"/>
  <c r="DC738" i="9"/>
  <c r="A739" i="9"/>
  <c r="CX739" i="9"/>
  <c r="CY739" i="9"/>
  <c r="CZ739" i="9"/>
  <c r="DB739" i="9" s="1"/>
  <c r="DA739" i="9"/>
  <c r="DC739" i="9"/>
  <c r="A740" i="9"/>
  <c r="CX740" i="9"/>
  <c r="CY740" i="9"/>
  <c r="CZ740" i="9"/>
  <c r="DB740" i="9" s="1"/>
  <c r="DA740" i="9"/>
  <c r="DC740" i="9"/>
  <c r="A741" i="9"/>
  <c r="CX741" i="9"/>
  <c r="CY741" i="9"/>
  <c r="CZ741" i="9"/>
  <c r="DA741" i="9"/>
  <c r="DB741" i="9"/>
  <c r="DC741" i="9"/>
  <c r="A742" i="9"/>
  <c r="CX742" i="9"/>
  <c r="CY742" i="9"/>
  <c r="CZ742" i="9"/>
  <c r="DA742" i="9"/>
  <c r="DB742" i="9"/>
  <c r="DC742" i="9"/>
  <c r="A743" i="9"/>
  <c r="CX743" i="9"/>
  <c r="CY743" i="9"/>
  <c r="CZ743" i="9"/>
  <c r="DB743" i="9" s="1"/>
  <c r="DA743" i="9"/>
  <c r="DC743" i="9"/>
  <c r="A744" i="9"/>
  <c r="CX744" i="9"/>
  <c r="CY744" i="9"/>
  <c r="CZ744" i="9"/>
  <c r="DB744" i="9" s="1"/>
  <c r="DA744" i="9"/>
  <c r="DC744" i="9"/>
  <c r="A745" i="9"/>
  <c r="CX745" i="9"/>
  <c r="CY745" i="9"/>
  <c r="CZ745" i="9"/>
  <c r="DA745" i="9"/>
  <c r="DB745" i="9"/>
  <c r="DC745" i="9"/>
  <c r="A746" i="9"/>
  <c r="CX746" i="9"/>
  <c r="CY746" i="9"/>
  <c r="CZ746" i="9"/>
  <c r="DA746" i="9"/>
  <c r="DB746" i="9"/>
  <c r="DC746" i="9"/>
  <c r="A747" i="9"/>
  <c r="CX747" i="9"/>
  <c r="CY747" i="9"/>
  <c r="CZ747" i="9"/>
  <c r="DB747" i="9" s="1"/>
  <c r="DA747" i="9"/>
  <c r="DC747" i="9"/>
  <c r="A748" i="9"/>
  <c r="CX748" i="9"/>
  <c r="CY748" i="9"/>
  <c r="CZ748" i="9"/>
  <c r="DB748" i="9" s="1"/>
  <c r="DA748" i="9"/>
  <c r="DC748" i="9"/>
  <c r="A749" i="9"/>
  <c r="CX749" i="9"/>
  <c r="CY749" i="9"/>
  <c r="CZ749" i="9"/>
  <c r="DA749" i="9"/>
  <c r="DB749" i="9"/>
  <c r="DC749" i="9"/>
  <c r="A750" i="9"/>
  <c r="CX750" i="9"/>
  <c r="CY750" i="9"/>
  <c r="CZ750" i="9"/>
  <c r="DA750" i="9"/>
  <c r="DB750" i="9"/>
  <c r="DC750" i="9"/>
  <c r="A751" i="9"/>
  <c r="CX751" i="9"/>
  <c r="CY751" i="9"/>
  <c r="CZ751" i="9"/>
  <c r="DB751" i="9" s="1"/>
  <c r="DA751" i="9"/>
  <c r="DC751" i="9"/>
  <c r="A752" i="9"/>
  <c r="CX752" i="9"/>
  <c r="CY752" i="9"/>
  <c r="CZ752" i="9"/>
  <c r="DA752" i="9"/>
  <c r="DB752" i="9"/>
  <c r="DC752" i="9"/>
  <c r="A753" i="9"/>
  <c r="CX753" i="9"/>
  <c r="CY753" i="9"/>
  <c r="CZ753" i="9"/>
  <c r="DA753" i="9"/>
  <c r="DB753" i="9"/>
  <c r="DC753" i="9"/>
  <c r="A754" i="9"/>
  <c r="CX754" i="9"/>
  <c r="CY754" i="9"/>
  <c r="CZ754" i="9"/>
  <c r="DB754" i="9" s="1"/>
  <c r="DA754" i="9"/>
  <c r="DC754" i="9"/>
  <c r="A755" i="9"/>
  <c r="CX755" i="9"/>
  <c r="CY755" i="9"/>
  <c r="CZ755" i="9"/>
  <c r="DB755" i="9" s="1"/>
  <c r="DA755" i="9"/>
  <c r="DC755" i="9"/>
  <c r="A756" i="9"/>
  <c r="CX756" i="9"/>
  <c r="CY756" i="9"/>
  <c r="CZ756" i="9"/>
  <c r="DA756" i="9"/>
  <c r="DB756" i="9"/>
  <c r="DC756" i="9"/>
  <c r="A757" i="9"/>
  <c r="CX757" i="9"/>
  <c r="CY757" i="9"/>
  <c r="CZ757" i="9"/>
  <c r="DA757" i="9"/>
  <c r="DB757" i="9"/>
  <c r="DC757" i="9"/>
  <c r="A758" i="9"/>
  <c r="CX758" i="9"/>
  <c r="CY758" i="9"/>
  <c r="CZ758" i="9"/>
  <c r="DB758" i="9" s="1"/>
  <c r="DA758" i="9"/>
  <c r="DC758" i="9"/>
  <c r="A759" i="9"/>
  <c r="CX759" i="9"/>
  <c r="CY759" i="9"/>
  <c r="CZ759" i="9"/>
  <c r="DB759" i="9" s="1"/>
  <c r="DA759" i="9"/>
  <c r="DC759" i="9"/>
  <c r="A760" i="9"/>
  <c r="CX760" i="9"/>
  <c r="CY760" i="9"/>
  <c r="CZ760" i="9"/>
  <c r="DA760" i="9"/>
  <c r="DB760" i="9"/>
  <c r="DC760" i="9"/>
  <c r="A761" i="9"/>
  <c r="CX761" i="9"/>
  <c r="CY761" i="9"/>
  <c r="CZ761" i="9"/>
  <c r="DA761" i="9"/>
  <c r="DB761" i="9"/>
  <c r="DC761" i="9"/>
  <c r="A762" i="9"/>
  <c r="CX762" i="9"/>
  <c r="CY762" i="9"/>
  <c r="CZ762" i="9"/>
  <c r="DB762" i="9" s="1"/>
  <c r="DA762" i="9"/>
  <c r="DC762" i="9"/>
  <c r="A763" i="9"/>
  <c r="CX763" i="9"/>
  <c r="CY763" i="9"/>
  <c r="CZ763" i="9"/>
  <c r="DB763" i="9" s="1"/>
  <c r="DA763" i="9"/>
  <c r="DC763" i="9"/>
  <c r="A764" i="9"/>
  <c r="CX764" i="9"/>
  <c r="CY764" i="9"/>
  <c r="CZ764" i="9"/>
  <c r="DA764" i="9"/>
  <c r="DB764" i="9"/>
  <c r="DC764" i="9"/>
  <c r="A765" i="9"/>
  <c r="CX765" i="9"/>
  <c r="CY765" i="9"/>
  <c r="CZ765" i="9"/>
  <c r="DA765" i="9"/>
  <c r="DB765" i="9"/>
  <c r="DC765" i="9"/>
  <c r="A766" i="9"/>
  <c r="CX766" i="9"/>
  <c r="CY766" i="9"/>
  <c r="CZ766" i="9"/>
  <c r="DB766" i="9" s="1"/>
  <c r="DA766" i="9"/>
  <c r="DC766" i="9"/>
  <c r="A767" i="9"/>
  <c r="CX767" i="9"/>
  <c r="CY767" i="9"/>
  <c r="CZ767" i="9"/>
  <c r="DB767" i="9" s="1"/>
  <c r="DA767" i="9"/>
  <c r="DC767" i="9"/>
  <c r="A768" i="9"/>
  <c r="CX768" i="9"/>
  <c r="CY768" i="9"/>
  <c r="CZ768" i="9"/>
  <c r="DA768" i="9"/>
  <c r="DB768" i="9"/>
  <c r="DC768" i="9"/>
  <c r="A769" i="9"/>
  <c r="CX769" i="9"/>
  <c r="CY769" i="9"/>
  <c r="CZ769" i="9"/>
  <c r="DA769" i="9"/>
  <c r="DB769" i="9"/>
  <c r="DC769" i="9"/>
  <c r="A770" i="9"/>
  <c r="CX770" i="9"/>
  <c r="CY770" i="9"/>
  <c r="CZ770" i="9"/>
  <c r="DB770" i="9" s="1"/>
  <c r="DA770" i="9"/>
  <c r="DC770" i="9"/>
  <c r="A771" i="9"/>
  <c r="CX771" i="9"/>
  <c r="CY771" i="9"/>
  <c r="CZ771" i="9"/>
  <c r="DB771" i="9" s="1"/>
  <c r="DA771" i="9"/>
  <c r="DC771" i="9"/>
  <c r="A772" i="9"/>
  <c r="CX772" i="9"/>
  <c r="CY772" i="9"/>
  <c r="CZ772" i="9"/>
  <c r="DA772" i="9"/>
  <c r="DB772" i="9"/>
  <c r="DC772" i="9"/>
  <c r="A773" i="9"/>
  <c r="CX773" i="9"/>
  <c r="CY773" i="9"/>
  <c r="CZ773" i="9"/>
  <c r="DA773" i="9"/>
  <c r="DB773" i="9"/>
  <c r="DC773" i="9"/>
  <c r="A774" i="9"/>
  <c r="CX774" i="9"/>
  <c r="CY774" i="9"/>
  <c r="CZ774" i="9"/>
  <c r="DB774" i="9" s="1"/>
  <c r="DA774" i="9"/>
  <c r="DC774" i="9"/>
  <c r="A775" i="9"/>
  <c r="CX775" i="9"/>
  <c r="CY775" i="9"/>
  <c r="CZ775" i="9"/>
  <c r="DB775" i="9" s="1"/>
  <c r="DA775" i="9"/>
  <c r="DC775" i="9"/>
  <c r="A776" i="9"/>
  <c r="CX776" i="9"/>
  <c r="CY776" i="9"/>
  <c r="CZ776" i="9"/>
  <c r="DA776" i="9"/>
  <c r="DB776" i="9"/>
  <c r="DC776" i="9"/>
  <c r="A777" i="9"/>
  <c r="CX777" i="9"/>
  <c r="CY777" i="9"/>
  <c r="CZ777" i="9"/>
  <c r="DA777" i="9"/>
  <c r="DB777" i="9"/>
  <c r="DC777" i="9"/>
  <c r="A778" i="9"/>
  <c r="CX778" i="9"/>
  <c r="CY778" i="9"/>
  <c r="CZ778" i="9"/>
  <c r="DB778" i="9" s="1"/>
  <c r="DA778" i="9"/>
  <c r="DC778" i="9"/>
  <c r="A779" i="9"/>
  <c r="CX779" i="9"/>
  <c r="CY779" i="9"/>
  <c r="CZ779" i="9"/>
  <c r="DB779" i="9" s="1"/>
  <c r="DA779" i="9"/>
  <c r="DC779" i="9"/>
  <c r="A780" i="9"/>
  <c r="CX780" i="9"/>
  <c r="CY780" i="9"/>
  <c r="CZ780" i="9"/>
  <c r="DA780" i="9"/>
  <c r="DB780" i="9"/>
  <c r="DC780" i="9"/>
  <c r="A781" i="9"/>
  <c r="CX781" i="9"/>
  <c r="CY781" i="9"/>
  <c r="CZ781" i="9"/>
  <c r="DA781" i="9"/>
  <c r="DB781" i="9"/>
  <c r="DC781" i="9"/>
  <c r="A782" i="9"/>
  <c r="CX782" i="9"/>
  <c r="CY782" i="9"/>
  <c r="CZ782" i="9"/>
  <c r="DB782" i="9" s="1"/>
  <c r="DA782" i="9"/>
  <c r="DC782" i="9"/>
  <c r="A783" i="9"/>
  <c r="CX783" i="9"/>
  <c r="CY783" i="9"/>
  <c r="CZ783" i="9"/>
  <c r="DB783" i="9" s="1"/>
  <c r="DA783" i="9"/>
  <c r="DC783" i="9"/>
  <c r="A784" i="9"/>
  <c r="CX784" i="9"/>
  <c r="CY784" i="9"/>
  <c r="CZ784" i="9"/>
  <c r="DA784" i="9"/>
  <c r="DB784" i="9"/>
  <c r="DC784" i="9"/>
  <c r="A785" i="9"/>
  <c r="CX785" i="9"/>
  <c r="CY785" i="9"/>
  <c r="CZ785" i="9"/>
  <c r="DA785" i="9"/>
  <c r="DB785" i="9"/>
  <c r="DC785" i="9"/>
  <c r="A786" i="9"/>
  <c r="CX786" i="9"/>
  <c r="CY786" i="9"/>
  <c r="CZ786" i="9"/>
  <c r="DB786" i="9" s="1"/>
  <c r="DA786" i="9"/>
  <c r="DC786" i="9"/>
  <c r="A787" i="9"/>
  <c r="CX787" i="9"/>
  <c r="CY787" i="9"/>
  <c r="CZ787" i="9"/>
  <c r="DB787" i="9" s="1"/>
  <c r="DA787" i="9"/>
  <c r="DC787" i="9"/>
  <c r="A788" i="9"/>
  <c r="CX788" i="9"/>
  <c r="CY788" i="9"/>
  <c r="CZ788" i="9"/>
  <c r="DA788" i="9"/>
  <c r="DB788" i="9"/>
  <c r="DC788" i="9"/>
  <c r="A789" i="9"/>
  <c r="CX789" i="9"/>
  <c r="CY789" i="9"/>
  <c r="CZ789" i="9"/>
  <c r="DA789" i="9"/>
  <c r="DB789" i="9"/>
  <c r="DC789" i="9"/>
  <c r="A790" i="9"/>
  <c r="CX790" i="9"/>
  <c r="CY790" i="9"/>
  <c r="CZ790" i="9"/>
  <c r="DB790" i="9" s="1"/>
  <c r="DA790" i="9"/>
  <c r="DC790" i="9"/>
  <c r="A791" i="9"/>
  <c r="CX791" i="9"/>
  <c r="CY791" i="9"/>
  <c r="CZ791" i="9"/>
  <c r="DB791" i="9" s="1"/>
  <c r="DA791" i="9"/>
  <c r="DC791" i="9"/>
  <c r="A792" i="9"/>
  <c r="CX792" i="9"/>
  <c r="CY792" i="9"/>
  <c r="CZ792" i="9"/>
  <c r="DA792" i="9"/>
  <c r="DB792" i="9"/>
  <c r="DC792" i="9"/>
  <c r="A793" i="9"/>
  <c r="CX793" i="9"/>
  <c r="CY793" i="9"/>
  <c r="CZ793" i="9"/>
  <c r="DA793" i="9"/>
  <c r="DB793" i="9"/>
  <c r="DC793" i="9"/>
  <c r="A794" i="9"/>
  <c r="CX794" i="9"/>
  <c r="CY794" i="9"/>
  <c r="CZ794" i="9"/>
  <c r="DB794" i="9" s="1"/>
  <c r="DA794" i="9"/>
  <c r="DC794" i="9"/>
  <c r="A795" i="9"/>
  <c r="CX795" i="9"/>
  <c r="CY795" i="9"/>
  <c r="CZ795" i="9"/>
  <c r="DB795" i="9" s="1"/>
  <c r="DA795" i="9"/>
  <c r="DC795" i="9"/>
  <c r="A796" i="9"/>
  <c r="CX796" i="9"/>
  <c r="CY796" i="9"/>
  <c r="CZ796" i="9"/>
  <c r="DA796" i="9"/>
  <c r="DB796" i="9"/>
  <c r="DC796" i="9"/>
  <c r="A797" i="9"/>
  <c r="CX797" i="9"/>
  <c r="CY797" i="9"/>
  <c r="CZ797" i="9"/>
  <c r="DA797" i="9"/>
  <c r="DB797" i="9"/>
  <c r="DC797" i="9"/>
  <c r="A798" i="9"/>
  <c r="CX798" i="9"/>
  <c r="CY798" i="9"/>
  <c r="CZ798" i="9"/>
  <c r="DB798" i="9" s="1"/>
  <c r="DA798" i="9"/>
  <c r="DC798" i="9"/>
  <c r="A799" i="9"/>
  <c r="CX799" i="9"/>
  <c r="CY799" i="9"/>
  <c r="CZ799" i="9"/>
  <c r="DB799" i="9" s="1"/>
  <c r="DA799" i="9"/>
  <c r="DC799" i="9"/>
  <c r="A800" i="9"/>
  <c r="CX800" i="9"/>
  <c r="CY800" i="9"/>
  <c r="CZ800" i="9"/>
  <c r="DA800" i="9"/>
  <c r="DB800" i="9"/>
  <c r="DC800" i="9"/>
  <c r="A801" i="9"/>
  <c r="CX801" i="9"/>
  <c r="CY801" i="9"/>
  <c r="CZ801" i="9"/>
  <c r="DA801" i="9"/>
  <c r="DB801" i="9"/>
  <c r="DC801" i="9"/>
  <c r="A802" i="9"/>
  <c r="CX802" i="9"/>
  <c r="CY802" i="9"/>
  <c r="CZ802" i="9"/>
  <c r="DB802" i="9" s="1"/>
  <c r="DA802" i="9"/>
  <c r="DC802" i="9"/>
  <c r="A803" i="9"/>
  <c r="CX803" i="9"/>
  <c r="CY803" i="9"/>
  <c r="CZ803" i="9"/>
  <c r="DB803" i="9" s="1"/>
  <c r="DA803" i="9"/>
  <c r="DC803" i="9"/>
  <c r="A804" i="9"/>
  <c r="CX804" i="9"/>
  <c r="CY804" i="9"/>
  <c r="CZ804" i="9"/>
  <c r="DA804" i="9"/>
  <c r="DB804" i="9"/>
  <c r="DC804" i="9"/>
  <c r="A805" i="9"/>
  <c r="CX805" i="9"/>
  <c r="CY805" i="9"/>
  <c r="CZ805" i="9"/>
  <c r="DA805" i="9"/>
  <c r="DB805" i="9"/>
  <c r="DC805" i="9"/>
  <c r="A806" i="9"/>
  <c r="CX806" i="9"/>
  <c r="CY806" i="9"/>
  <c r="CZ806" i="9"/>
  <c r="DB806" i="9" s="1"/>
  <c r="DA806" i="9"/>
  <c r="DC806" i="9"/>
  <c r="A807" i="9"/>
  <c r="CX807" i="9"/>
  <c r="CY807" i="9"/>
  <c r="CZ807" i="9"/>
  <c r="DB807" i="9" s="1"/>
  <c r="DA807" i="9"/>
  <c r="DC807" i="9"/>
  <c r="A808" i="9"/>
  <c r="CX808" i="9"/>
  <c r="CY808" i="9"/>
  <c r="CZ808" i="9"/>
  <c r="DA808" i="9"/>
  <c r="DB808" i="9"/>
  <c r="DC808" i="9"/>
  <c r="A809" i="9"/>
  <c r="CX809" i="9"/>
  <c r="CY809" i="9"/>
  <c r="CZ809" i="9"/>
  <c r="DA809" i="9"/>
  <c r="DB809" i="9"/>
  <c r="DC809" i="9"/>
  <c r="A810" i="9"/>
  <c r="CX810" i="9"/>
  <c r="CY810" i="9"/>
  <c r="CZ810" i="9"/>
  <c r="DB810" i="9" s="1"/>
  <c r="DA810" i="9"/>
  <c r="DC810" i="9"/>
  <c r="A811" i="9"/>
  <c r="CX811" i="9"/>
  <c r="CY811" i="9"/>
  <c r="CZ811" i="9"/>
  <c r="DB811" i="9" s="1"/>
  <c r="DA811" i="9"/>
  <c r="DC811" i="9"/>
  <c r="A812" i="9"/>
  <c r="CX812" i="9"/>
  <c r="CY812" i="9"/>
  <c r="CZ812" i="9"/>
  <c r="DA812" i="9"/>
  <c r="DB812" i="9"/>
  <c r="DC812" i="9"/>
  <c r="A813" i="9"/>
  <c r="CX813" i="9"/>
  <c r="CY813" i="9"/>
  <c r="CZ813" i="9"/>
  <c r="DA813" i="9"/>
  <c r="DB813" i="9"/>
  <c r="DC813" i="9"/>
  <c r="A814" i="9"/>
  <c r="CX814" i="9"/>
  <c r="CY814" i="9"/>
  <c r="CZ814" i="9"/>
  <c r="DB814" i="9" s="1"/>
  <c r="DA814" i="9"/>
  <c r="DC814" i="9"/>
  <c r="A815" i="9"/>
  <c r="CX815" i="9"/>
  <c r="CY815" i="9"/>
  <c r="CZ815" i="9"/>
  <c r="DB815" i="9" s="1"/>
  <c r="DA815" i="9"/>
  <c r="DC815" i="9"/>
  <c r="A816" i="9"/>
  <c r="CX816" i="9"/>
  <c r="CY816" i="9"/>
  <c r="CZ816" i="9"/>
  <c r="DA816" i="9"/>
  <c r="DB816" i="9"/>
  <c r="DC816" i="9"/>
  <c r="A817" i="9"/>
  <c r="CX817" i="9"/>
  <c r="CY817" i="9"/>
  <c r="CZ817" i="9"/>
  <c r="DA817" i="9"/>
  <c r="DB817" i="9"/>
  <c r="DC817" i="9"/>
  <c r="A818" i="9"/>
  <c r="CX818" i="9"/>
  <c r="CY818" i="9"/>
  <c r="CZ818" i="9"/>
  <c r="DB818" i="9" s="1"/>
  <c r="DA818" i="9"/>
  <c r="DC818" i="9"/>
  <c r="A819" i="9"/>
  <c r="CX819" i="9"/>
  <c r="CY819" i="9"/>
  <c r="CZ819" i="9"/>
  <c r="DB819" i="9" s="1"/>
  <c r="DA819" i="9"/>
  <c r="DC819" i="9"/>
  <c r="A820" i="9"/>
  <c r="CX820" i="9"/>
  <c r="CY820" i="9"/>
  <c r="CZ820" i="9"/>
  <c r="DA820" i="9"/>
  <c r="DB820" i="9"/>
  <c r="DC820" i="9"/>
  <c r="A821" i="9"/>
  <c r="CX821" i="9"/>
  <c r="CY821" i="9"/>
  <c r="CZ821" i="9"/>
  <c r="DA821" i="9"/>
  <c r="DB821" i="9"/>
  <c r="DC821" i="9"/>
  <c r="A822" i="9"/>
  <c r="CX822" i="9"/>
  <c r="CY822" i="9"/>
  <c r="CZ822" i="9"/>
  <c r="DB822" i="9" s="1"/>
  <c r="DA822" i="9"/>
  <c r="DC822" i="9"/>
  <c r="A823" i="9"/>
  <c r="CX823" i="9"/>
  <c r="CY823" i="9"/>
  <c r="CZ823" i="9"/>
  <c r="DB823" i="9" s="1"/>
  <c r="DA823" i="9"/>
  <c r="DC823" i="9"/>
  <c r="A824" i="9"/>
  <c r="CX824" i="9"/>
  <c r="CY824" i="9"/>
  <c r="CZ824" i="9"/>
  <c r="DA824" i="9"/>
  <c r="DB824" i="9"/>
  <c r="DC824" i="9"/>
  <c r="A825" i="9"/>
  <c r="CX825" i="9"/>
  <c r="CY825" i="9"/>
  <c r="CZ825" i="9"/>
  <c r="DA825" i="9"/>
  <c r="DB825" i="9"/>
  <c r="DC825" i="9"/>
  <c r="A826" i="9"/>
  <c r="CX826" i="9"/>
  <c r="CY826" i="9"/>
  <c r="CZ826" i="9"/>
  <c r="DB826" i="9" s="1"/>
  <c r="DA826" i="9"/>
  <c r="DC826" i="9"/>
  <c r="A827" i="9"/>
  <c r="CX827" i="9"/>
  <c r="CY827" i="9"/>
  <c r="CZ827" i="9"/>
  <c r="DB827" i="9" s="1"/>
  <c r="DA827" i="9"/>
  <c r="DC827" i="9"/>
  <c r="A828" i="9"/>
  <c r="CX828" i="9"/>
  <c r="CY828" i="9"/>
  <c r="CZ828" i="9"/>
  <c r="DA828" i="9"/>
  <c r="DB828" i="9"/>
  <c r="DC828" i="9"/>
  <c r="A829" i="9"/>
  <c r="CX829" i="9"/>
  <c r="CY829" i="9"/>
  <c r="CZ829" i="9"/>
  <c r="DA829" i="9"/>
  <c r="DB829" i="9"/>
  <c r="DC829" i="9"/>
  <c r="A830" i="9"/>
  <c r="CX830" i="9"/>
  <c r="CY830" i="9"/>
  <c r="CZ830" i="9"/>
  <c r="DB830" i="9" s="1"/>
  <c r="DA830" i="9"/>
  <c r="DC830" i="9"/>
  <c r="A831" i="9"/>
  <c r="CX831" i="9"/>
  <c r="CY831" i="9"/>
  <c r="CZ831" i="9"/>
  <c r="DB831" i="9" s="1"/>
  <c r="DA831" i="9"/>
  <c r="DC831" i="9"/>
  <c r="A832" i="9"/>
  <c r="CX832" i="9"/>
  <c r="CY832" i="9"/>
  <c r="CZ832" i="9"/>
  <c r="DA832" i="9"/>
  <c r="DB832" i="9"/>
  <c r="DC832" i="9"/>
  <c r="A833" i="9"/>
  <c r="CX833" i="9"/>
  <c r="CY833" i="9"/>
  <c r="CZ833" i="9"/>
  <c r="DA833" i="9"/>
  <c r="DB833" i="9"/>
  <c r="DC833" i="9"/>
  <c r="A834" i="9"/>
  <c r="CX834" i="9"/>
  <c r="CY834" i="9"/>
  <c r="CZ834" i="9"/>
  <c r="DB834" i="9" s="1"/>
  <c r="DA834" i="9"/>
  <c r="DC834" i="9"/>
  <c r="A835" i="9"/>
  <c r="CX835" i="9"/>
  <c r="CY835" i="9"/>
  <c r="CZ835" i="9"/>
  <c r="DB835" i="9" s="1"/>
  <c r="DA835" i="9"/>
  <c r="DC835" i="9"/>
  <c r="A836" i="9"/>
  <c r="CX836" i="9"/>
  <c r="CY836" i="9"/>
  <c r="CZ836" i="9"/>
  <c r="DA836" i="9"/>
  <c r="DB836" i="9"/>
  <c r="DC836" i="9"/>
  <c r="A837" i="9"/>
  <c r="CX837" i="9"/>
  <c r="CY837" i="9"/>
  <c r="CZ837" i="9"/>
  <c r="DA837" i="9"/>
  <c r="DB837" i="9"/>
  <c r="DC837" i="9"/>
  <c r="A838" i="9"/>
  <c r="CX838" i="9"/>
  <c r="CY838" i="9"/>
  <c r="CZ838" i="9"/>
  <c r="DB838" i="9" s="1"/>
  <c r="DA838" i="9"/>
  <c r="DC838" i="9"/>
  <c r="A839" i="9"/>
  <c r="CY839" i="9"/>
  <c r="CZ839" i="9"/>
  <c r="DB839" i="9" s="1"/>
  <c r="DA839" i="9"/>
  <c r="DC839" i="9"/>
  <c r="A840" i="9"/>
  <c r="CY840" i="9"/>
  <c r="CZ840" i="9"/>
  <c r="DA840" i="9"/>
  <c r="DB840" i="9"/>
  <c r="DC840" i="9"/>
  <c r="A841" i="9"/>
  <c r="CY841" i="9"/>
  <c r="CZ841" i="9"/>
  <c r="DA841" i="9"/>
  <c r="DB841" i="9"/>
  <c r="DC841" i="9"/>
  <c r="A842" i="9"/>
  <c r="CY842" i="9"/>
  <c r="CZ842" i="9"/>
  <c r="DB842" i="9" s="1"/>
  <c r="DA842" i="9"/>
  <c r="DC842" i="9"/>
  <c r="A843" i="9"/>
  <c r="CX843" i="9"/>
  <c r="CY843" i="9"/>
  <c r="CZ843" i="9"/>
  <c r="DB843" i="9" s="1"/>
  <c r="DA843" i="9"/>
  <c r="DC843" i="9"/>
  <c r="A844" i="9"/>
  <c r="CX844" i="9"/>
  <c r="CY844" i="9"/>
  <c r="CZ844" i="9"/>
  <c r="DA844" i="9"/>
  <c r="DB844" i="9"/>
  <c r="DC844" i="9"/>
  <c r="A845" i="9"/>
  <c r="CX845" i="9"/>
  <c r="CY845" i="9"/>
  <c r="CZ845" i="9"/>
  <c r="DA845" i="9"/>
  <c r="DB845" i="9"/>
  <c r="DC845" i="9"/>
  <c r="A846" i="9"/>
  <c r="CX846" i="9"/>
  <c r="CY846" i="9"/>
  <c r="CZ846" i="9"/>
  <c r="DB846" i="9" s="1"/>
  <c r="DA846" i="9"/>
  <c r="DC846" i="9"/>
  <c r="D12" i="7"/>
  <c r="E18" i="7"/>
  <c r="Z18" i="7"/>
  <c r="AA18" i="7"/>
  <c r="AB18" i="7"/>
  <c r="AC18" i="7"/>
  <c r="AD18" i="7"/>
  <c r="AE18" i="7"/>
  <c r="AF18" i="7"/>
  <c r="AG18" i="7"/>
  <c r="AH18" i="7"/>
  <c r="AI18" i="7"/>
  <c r="AJ18" i="7"/>
  <c r="AK18" i="7"/>
  <c r="AL18" i="7"/>
  <c r="AM18" i="7"/>
  <c r="AN18" i="7"/>
  <c r="BD18" i="7"/>
  <c r="BE18" i="7"/>
  <c r="BF18" i="7"/>
  <c r="BG18" i="7"/>
  <c r="BH18" i="7"/>
  <c r="BI18" i="7"/>
  <c r="BJ18" i="7"/>
  <c r="BK18" i="7"/>
  <c r="BL18" i="7"/>
  <c r="BM18" i="7"/>
  <c r="BN18" i="7"/>
  <c r="BO18" i="7"/>
  <c r="BP18" i="7"/>
  <c r="BQ18" i="7"/>
  <c r="BR18" i="7"/>
  <c r="BS18" i="7"/>
  <c r="BT18" i="7"/>
  <c r="BU18" i="7"/>
  <c r="BV18" i="7"/>
  <c r="BW18" i="7"/>
  <c r="BX18" i="7"/>
  <c r="BY18" i="7"/>
  <c r="BZ18" i="7"/>
  <c r="CA18" i="7"/>
  <c r="CB18" i="7"/>
  <c r="CC18" i="7"/>
  <c r="CD18" i="7"/>
  <c r="CE18" i="7"/>
  <c r="CF18" i="7"/>
  <c r="CG18" i="7"/>
  <c r="CH18" i="7"/>
  <c r="CI18" i="7"/>
  <c r="CJ18" i="7"/>
  <c r="CK18" i="7"/>
  <c r="CL18" i="7"/>
  <c r="CM18" i="7"/>
  <c r="CN18" i="7"/>
  <c r="CO18" i="7"/>
  <c r="CP18" i="7"/>
  <c r="CQ18" i="7"/>
  <c r="CR18" i="7"/>
  <c r="CS18" i="7"/>
  <c r="CT18" i="7"/>
  <c r="CU18" i="7"/>
  <c r="CV18" i="7"/>
  <c r="CW18" i="7"/>
  <c r="CX18" i="7"/>
  <c r="CY18" i="7"/>
  <c r="CZ18" i="7"/>
  <c r="DA18" i="7"/>
  <c r="DB18" i="7"/>
  <c r="DC18" i="7"/>
  <c r="DD18" i="7"/>
  <c r="DE18" i="7"/>
  <c r="DF18" i="7"/>
  <c r="DR18" i="7"/>
  <c r="DS18" i="7"/>
  <c r="DT18" i="7"/>
  <c r="DU18" i="7"/>
  <c r="DV18" i="7"/>
  <c r="DW18" i="7"/>
  <c r="DX18" i="7"/>
  <c r="DY18" i="7"/>
  <c r="DZ18" i="7"/>
  <c r="EA18" i="7"/>
  <c r="EB18" i="7"/>
  <c r="EC18" i="7"/>
  <c r="ED18" i="7"/>
  <c r="EE18" i="7"/>
  <c r="EF18" i="7"/>
  <c r="EV18" i="7"/>
  <c r="EW18" i="7"/>
  <c r="EX18" i="7"/>
  <c r="EY18" i="7"/>
  <c r="EZ18" i="7"/>
  <c r="FA18" i="7"/>
  <c r="FB18" i="7"/>
  <c r="FC18" i="7"/>
  <c r="FD18" i="7"/>
  <c r="FE18" i="7"/>
  <c r="FF18" i="7"/>
  <c r="FG18" i="7"/>
  <c r="FH18" i="7"/>
  <c r="FI18" i="7"/>
  <c r="FJ18" i="7"/>
  <c r="FK18" i="7"/>
  <c r="FL18" i="7"/>
  <c r="FM18" i="7"/>
  <c r="FN18" i="7"/>
  <c r="FO18" i="7"/>
  <c r="FP18" i="7"/>
  <c r="FQ18" i="7"/>
  <c r="FR18" i="7"/>
  <c r="FS18" i="7"/>
  <c r="FT18" i="7"/>
  <c r="FU18" i="7"/>
  <c r="FV18" i="7"/>
  <c r="FW18" i="7"/>
  <c r="FX18" i="7"/>
  <c r="FY18" i="7"/>
  <c r="FZ18" i="7"/>
  <c r="GA18" i="7"/>
  <c r="GB18" i="7"/>
  <c r="GC18" i="7"/>
  <c r="GD18" i="7"/>
  <c r="GE18" i="7"/>
  <c r="GF18" i="7"/>
  <c r="GG18" i="7"/>
  <c r="GH18" i="7"/>
  <c r="GI18" i="7"/>
  <c r="GJ18" i="7"/>
  <c r="GK18" i="7"/>
  <c r="GL18" i="7"/>
  <c r="GM18" i="7"/>
  <c r="GN18" i="7"/>
  <c r="GO18" i="7"/>
  <c r="GP18" i="7"/>
  <c r="GQ18" i="7"/>
  <c r="GR18" i="7"/>
  <c r="GS18" i="7"/>
  <c r="GT18" i="7"/>
  <c r="GU18" i="7"/>
  <c r="GV18" i="7"/>
  <c r="GW18" i="7"/>
  <c r="GX18" i="7"/>
  <c r="D20" i="7"/>
  <c r="E22" i="7"/>
  <c r="Z22" i="7"/>
  <c r="AA22" i="7"/>
  <c r="AB22" i="7"/>
  <c r="AC22" i="7"/>
  <c r="AD22" i="7"/>
  <c r="AE22" i="7"/>
  <c r="AF22" i="7"/>
  <c r="AG22" i="7"/>
  <c r="AH22" i="7"/>
  <c r="AI22" i="7"/>
  <c r="AJ22" i="7"/>
  <c r="AK22" i="7"/>
  <c r="AL22" i="7"/>
  <c r="AM22" i="7"/>
  <c r="AN22" i="7"/>
  <c r="BD22" i="7"/>
  <c r="BE22" i="7"/>
  <c r="BF22" i="7"/>
  <c r="BG22" i="7"/>
  <c r="BH22" i="7"/>
  <c r="BI22" i="7"/>
  <c r="BJ22" i="7"/>
  <c r="BK22" i="7"/>
  <c r="BL22" i="7"/>
  <c r="BM22" i="7"/>
  <c r="BN22" i="7"/>
  <c r="BO22" i="7"/>
  <c r="BP22" i="7"/>
  <c r="BQ22" i="7"/>
  <c r="BR22" i="7"/>
  <c r="BS22" i="7"/>
  <c r="BT22" i="7"/>
  <c r="BU22" i="7"/>
  <c r="BV22" i="7"/>
  <c r="BW22" i="7"/>
  <c r="BX22" i="7"/>
  <c r="BY22" i="7"/>
  <c r="BZ22" i="7"/>
  <c r="CA22" i="7"/>
  <c r="CB22" i="7"/>
  <c r="CC22" i="7"/>
  <c r="CD22" i="7"/>
  <c r="CE22" i="7"/>
  <c r="CF22" i="7"/>
  <c r="CG22" i="7"/>
  <c r="CH22" i="7"/>
  <c r="CI22" i="7"/>
  <c r="CJ22" i="7"/>
  <c r="CK22" i="7"/>
  <c r="CL22" i="7"/>
  <c r="CM22" i="7"/>
  <c r="CN22" i="7"/>
  <c r="CO22" i="7"/>
  <c r="CP22" i="7"/>
  <c r="CQ22" i="7"/>
  <c r="CR22" i="7"/>
  <c r="CS22" i="7"/>
  <c r="CT22" i="7"/>
  <c r="CU22" i="7"/>
  <c r="CV22" i="7"/>
  <c r="CW22" i="7"/>
  <c r="CX22" i="7"/>
  <c r="CY22" i="7"/>
  <c r="CZ22" i="7"/>
  <c r="DA22" i="7"/>
  <c r="DB22" i="7"/>
  <c r="DC22" i="7"/>
  <c r="DD22" i="7"/>
  <c r="DE22" i="7"/>
  <c r="DF22" i="7"/>
  <c r="DR22" i="7"/>
  <c r="DS22" i="7"/>
  <c r="DT22" i="7"/>
  <c r="DU22" i="7"/>
  <c r="DV22" i="7"/>
  <c r="DW22" i="7"/>
  <c r="DX22" i="7"/>
  <c r="DY22" i="7"/>
  <c r="DZ22" i="7"/>
  <c r="EA22" i="7"/>
  <c r="EB22" i="7"/>
  <c r="EC22" i="7"/>
  <c r="ED22" i="7"/>
  <c r="EE22" i="7"/>
  <c r="EF22" i="7"/>
  <c r="EV22" i="7"/>
  <c r="EW22" i="7"/>
  <c r="EX22" i="7"/>
  <c r="EY22" i="7"/>
  <c r="EZ22" i="7"/>
  <c r="FA22" i="7"/>
  <c r="FB22" i="7"/>
  <c r="FC22" i="7"/>
  <c r="FD22" i="7"/>
  <c r="FE22" i="7"/>
  <c r="FF22" i="7"/>
  <c r="FG22" i="7"/>
  <c r="FH22" i="7"/>
  <c r="FI22" i="7"/>
  <c r="FJ22" i="7"/>
  <c r="FK22" i="7"/>
  <c r="FL22" i="7"/>
  <c r="FM22" i="7"/>
  <c r="FN22" i="7"/>
  <c r="FO22" i="7"/>
  <c r="FP22" i="7"/>
  <c r="FQ22" i="7"/>
  <c r="FR22" i="7"/>
  <c r="FS22" i="7"/>
  <c r="FT22" i="7"/>
  <c r="FU22" i="7"/>
  <c r="FV22" i="7"/>
  <c r="FW22" i="7"/>
  <c r="FX22" i="7"/>
  <c r="FY22" i="7"/>
  <c r="FZ22" i="7"/>
  <c r="GA22" i="7"/>
  <c r="GB22" i="7"/>
  <c r="GC22" i="7"/>
  <c r="GD22" i="7"/>
  <c r="GE22" i="7"/>
  <c r="GF22" i="7"/>
  <c r="GG22" i="7"/>
  <c r="GH22" i="7"/>
  <c r="GI22" i="7"/>
  <c r="GJ22" i="7"/>
  <c r="GK22" i="7"/>
  <c r="GL22" i="7"/>
  <c r="GM22" i="7"/>
  <c r="GN22" i="7"/>
  <c r="GO22" i="7"/>
  <c r="GP22" i="7"/>
  <c r="GQ22" i="7"/>
  <c r="GR22" i="7"/>
  <c r="GS22" i="7"/>
  <c r="GT22" i="7"/>
  <c r="GU22" i="7"/>
  <c r="GV22" i="7"/>
  <c r="GW22" i="7"/>
  <c r="GX22" i="7"/>
  <c r="D24" i="7"/>
  <c r="B26" i="7"/>
  <c r="E26" i="7"/>
  <c r="F26" i="7"/>
  <c r="G26" i="7"/>
  <c r="Z26" i="7"/>
  <c r="AA26" i="7"/>
  <c r="AM26" i="7"/>
  <c r="AN26" i="7"/>
  <c r="AT26" i="7"/>
  <c r="BB26" i="7"/>
  <c r="BD26" i="7"/>
  <c r="BE26" i="7"/>
  <c r="BF26" i="7"/>
  <c r="BG26" i="7"/>
  <c r="BH26" i="7"/>
  <c r="BI26" i="7"/>
  <c r="BJ26" i="7"/>
  <c r="BK26" i="7"/>
  <c r="BL26" i="7"/>
  <c r="BM26" i="7"/>
  <c r="BN26" i="7"/>
  <c r="BO26" i="7"/>
  <c r="BP26" i="7"/>
  <c r="BQ26" i="7"/>
  <c r="BR26" i="7"/>
  <c r="BS26" i="7"/>
  <c r="BT26" i="7"/>
  <c r="BU26" i="7"/>
  <c r="BV26" i="7"/>
  <c r="BW26" i="7"/>
  <c r="BY26" i="7"/>
  <c r="CD26" i="7"/>
  <c r="CL26" i="7"/>
  <c r="CM26" i="7"/>
  <c r="CN26" i="7"/>
  <c r="CO26" i="7"/>
  <c r="CP26" i="7"/>
  <c r="CQ26" i="7"/>
  <c r="CR26" i="7"/>
  <c r="CS26" i="7"/>
  <c r="CT26" i="7"/>
  <c r="CU26" i="7"/>
  <c r="CV26" i="7"/>
  <c r="CW26" i="7"/>
  <c r="CX26" i="7"/>
  <c r="CY26" i="7"/>
  <c r="CZ26" i="7"/>
  <c r="DA26" i="7"/>
  <c r="DB26" i="7"/>
  <c r="DC26" i="7"/>
  <c r="DD26" i="7"/>
  <c r="DE26" i="7"/>
  <c r="DF26" i="7"/>
  <c r="DN26" i="7"/>
  <c r="DR26" i="7"/>
  <c r="DS26" i="7"/>
  <c r="EE26" i="7"/>
  <c r="EF26" i="7"/>
  <c r="EH26" i="7"/>
  <c r="EV26" i="7"/>
  <c r="EW26" i="7"/>
  <c r="EX26" i="7"/>
  <c r="EY26" i="7"/>
  <c r="EZ26" i="7"/>
  <c r="FA26" i="7"/>
  <c r="FB26" i="7"/>
  <c r="FC26" i="7"/>
  <c r="FD26" i="7"/>
  <c r="FE26" i="7"/>
  <c r="FF26" i="7"/>
  <c r="FG26" i="7"/>
  <c r="FH26" i="7"/>
  <c r="FI26" i="7"/>
  <c r="FJ26" i="7"/>
  <c r="FK26" i="7"/>
  <c r="FL26" i="7"/>
  <c r="FM26" i="7"/>
  <c r="FN26" i="7"/>
  <c r="FO26" i="7"/>
  <c r="FQ26" i="7"/>
  <c r="FR26" i="7"/>
  <c r="GE26" i="7"/>
  <c r="GF26" i="7"/>
  <c r="GG26" i="7"/>
  <c r="GH26" i="7"/>
  <c r="GI26" i="7"/>
  <c r="GJ26" i="7"/>
  <c r="GK26" i="7"/>
  <c r="GL26" i="7"/>
  <c r="GM26" i="7"/>
  <c r="GN26" i="7"/>
  <c r="GO26" i="7"/>
  <c r="GP26" i="7"/>
  <c r="GQ26" i="7"/>
  <c r="GR26" i="7"/>
  <c r="GS26" i="7"/>
  <c r="GT26" i="7"/>
  <c r="GU26" i="7"/>
  <c r="GV26" i="7"/>
  <c r="GW26" i="7"/>
  <c r="GX26" i="7"/>
  <c r="C28" i="7"/>
  <c r="D28" i="7"/>
  <c r="S28" i="7"/>
  <c r="T28" i="7"/>
  <c r="AC28" i="7"/>
  <c r="AD28" i="7"/>
  <c r="CR28" i="7" s="1"/>
  <c r="Q28" i="7" s="1"/>
  <c r="AE28" i="7"/>
  <c r="AF28" i="7"/>
  <c r="AG28" i="7"/>
  <c r="AH28" i="7"/>
  <c r="CV28" i="7" s="1"/>
  <c r="U28" i="7" s="1"/>
  <c r="AI28" i="7"/>
  <c r="AJ28" i="7"/>
  <c r="CQ28" i="7"/>
  <c r="P28" i="7" s="1"/>
  <c r="CP28" i="7" s="1"/>
  <c r="O28" i="7" s="1"/>
  <c r="CS28" i="7"/>
  <c r="R28" i="7" s="1"/>
  <c r="CT28" i="7"/>
  <c r="CU28" i="7"/>
  <c r="CW28" i="7"/>
  <c r="V28" i="7" s="1"/>
  <c r="CX28" i="7"/>
  <c r="W28" i="7" s="1"/>
  <c r="FR28" i="7"/>
  <c r="GL28" i="7"/>
  <c r="GN28" i="7"/>
  <c r="GP28" i="7"/>
  <c r="GV28" i="7"/>
  <c r="HC28" i="7"/>
  <c r="GX28" i="7" s="1"/>
  <c r="C29" i="7"/>
  <c r="D29" i="7"/>
  <c r="P29" i="7"/>
  <c r="AC29" i="7"/>
  <c r="AD29" i="7"/>
  <c r="AB29" i="7" s="1"/>
  <c r="AE29" i="7"/>
  <c r="CS29" i="7" s="1"/>
  <c r="R29" i="7" s="1"/>
  <c r="AF29" i="7"/>
  <c r="CT29" i="7" s="1"/>
  <c r="S29" i="7" s="1"/>
  <c r="CY29" i="7" s="1"/>
  <c r="X29" i="7" s="1"/>
  <c r="AG29" i="7"/>
  <c r="AH29" i="7"/>
  <c r="CV29" i="7" s="1"/>
  <c r="U29" i="7" s="1"/>
  <c r="AI29" i="7"/>
  <c r="CW29" i="7" s="1"/>
  <c r="V29" i="7" s="1"/>
  <c r="AJ29" i="7"/>
  <c r="CX29" i="7" s="1"/>
  <c r="W29" i="7" s="1"/>
  <c r="CQ29" i="7"/>
  <c r="CR29" i="7"/>
  <c r="Q29" i="7" s="1"/>
  <c r="CU29" i="7"/>
  <c r="T29" i="7" s="1"/>
  <c r="CZ29" i="7"/>
  <c r="Y29" i="7" s="1"/>
  <c r="FR29" i="7"/>
  <c r="GL29" i="7"/>
  <c r="GN29" i="7"/>
  <c r="GP29" i="7"/>
  <c r="GV29" i="7"/>
  <c r="HC29" i="7" s="1"/>
  <c r="GX29" i="7" s="1"/>
  <c r="C30" i="7"/>
  <c r="D30" i="7"/>
  <c r="S30" i="7"/>
  <c r="V30" i="7"/>
  <c r="AC30" i="7"/>
  <c r="CQ30" i="7" s="1"/>
  <c r="P30" i="7" s="1"/>
  <c r="AD30" i="7"/>
  <c r="CR30" i="7" s="1"/>
  <c r="Q30" i="7" s="1"/>
  <c r="AE30" i="7"/>
  <c r="AF30" i="7"/>
  <c r="AG30" i="7"/>
  <c r="CU30" i="7" s="1"/>
  <c r="T30" i="7" s="1"/>
  <c r="AH30" i="7"/>
  <c r="CV30" i="7" s="1"/>
  <c r="U30" i="7" s="1"/>
  <c r="AI30" i="7"/>
  <c r="AJ30" i="7"/>
  <c r="CP30" i="7"/>
  <c r="O30" i="7" s="1"/>
  <c r="CS30" i="7"/>
  <c r="R30" i="7" s="1"/>
  <c r="CT30" i="7"/>
  <c r="CW30" i="7"/>
  <c r="CX30" i="7"/>
  <c r="W30" i="7" s="1"/>
  <c r="FR30" i="7"/>
  <c r="GL30" i="7"/>
  <c r="GN30" i="7"/>
  <c r="GP30" i="7"/>
  <c r="GV30" i="7"/>
  <c r="HC30" i="7"/>
  <c r="GX30" i="7" s="1"/>
  <c r="C31" i="7"/>
  <c r="D31" i="7"/>
  <c r="T31" i="7"/>
  <c r="AC31" i="7"/>
  <c r="AE31" i="7"/>
  <c r="CS31" i="7" s="1"/>
  <c r="R31" i="7" s="1"/>
  <c r="CZ31" i="7" s="1"/>
  <c r="Y31" i="7" s="1"/>
  <c r="AF31" i="7"/>
  <c r="CT31" i="7" s="1"/>
  <c r="S31" i="7" s="1"/>
  <c r="AG31" i="7"/>
  <c r="AH31" i="7"/>
  <c r="CV31" i="7" s="1"/>
  <c r="U31" i="7" s="1"/>
  <c r="AI31" i="7"/>
  <c r="CW31" i="7" s="1"/>
  <c r="V31" i="7" s="1"/>
  <c r="AJ31" i="7"/>
  <c r="CX31" i="7" s="1"/>
  <c r="W31" i="7" s="1"/>
  <c r="CQ31" i="7"/>
  <c r="P31" i="7" s="1"/>
  <c r="CU31" i="7"/>
  <c r="CY31" i="7"/>
  <c r="X31" i="7" s="1"/>
  <c r="FR31" i="7"/>
  <c r="GL31" i="7"/>
  <c r="GN31" i="7"/>
  <c r="GP31" i="7"/>
  <c r="GV31" i="7"/>
  <c r="HC31" i="7" s="1"/>
  <c r="GX31" i="7"/>
  <c r="P32" i="7"/>
  <c r="AC32" i="7"/>
  <c r="AD32" i="7"/>
  <c r="AB32" i="7" s="1"/>
  <c r="AE32" i="7"/>
  <c r="CS32" i="7" s="1"/>
  <c r="R32" i="7" s="1"/>
  <c r="AF32" i="7"/>
  <c r="CT32" i="7" s="1"/>
  <c r="S32" i="7" s="1"/>
  <c r="CY32" i="7" s="1"/>
  <c r="X32" i="7" s="1"/>
  <c r="AG32" i="7"/>
  <c r="AH32" i="7"/>
  <c r="CV32" i="7" s="1"/>
  <c r="U32" i="7" s="1"/>
  <c r="AI32" i="7"/>
  <c r="CW32" i="7" s="1"/>
  <c r="V32" i="7" s="1"/>
  <c r="AJ32" i="7"/>
  <c r="CX32" i="7" s="1"/>
  <c r="W32" i="7" s="1"/>
  <c r="CQ32" i="7"/>
  <c r="CR32" i="7"/>
  <c r="Q32" i="7" s="1"/>
  <c r="CU32" i="7"/>
  <c r="T32" i="7" s="1"/>
  <c r="CZ32" i="7"/>
  <c r="Y32" i="7" s="1"/>
  <c r="FR32" i="7"/>
  <c r="GL32" i="7"/>
  <c r="GO32" i="7"/>
  <c r="GP32" i="7"/>
  <c r="GV32" i="7"/>
  <c r="HC32" i="7" s="1"/>
  <c r="GX32" i="7"/>
  <c r="P33" i="7"/>
  <c r="AC33" i="7"/>
  <c r="AD33" i="7"/>
  <c r="AB33" i="7" s="1"/>
  <c r="AE33" i="7"/>
  <c r="CS33" i="7" s="1"/>
  <c r="R33" i="7" s="1"/>
  <c r="AF33" i="7"/>
  <c r="CT33" i="7" s="1"/>
  <c r="S33" i="7" s="1"/>
  <c r="CY33" i="7" s="1"/>
  <c r="X33" i="7" s="1"/>
  <c r="AG33" i="7"/>
  <c r="AH33" i="7"/>
  <c r="CV33" i="7" s="1"/>
  <c r="U33" i="7" s="1"/>
  <c r="AI33" i="7"/>
  <c r="CW33" i="7" s="1"/>
  <c r="V33" i="7" s="1"/>
  <c r="AJ33" i="7"/>
  <c r="CX33" i="7" s="1"/>
  <c r="W33" i="7" s="1"/>
  <c r="CQ33" i="7"/>
  <c r="CR33" i="7"/>
  <c r="Q33" i="7" s="1"/>
  <c r="CU33" i="7"/>
  <c r="T33" i="7" s="1"/>
  <c r="CZ33" i="7"/>
  <c r="Y33" i="7" s="1"/>
  <c r="FR33" i="7"/>
  <c r="GL33" i="7"/>
  <c r="GO33" i="7"/>
  <c r="GP33" i="7"/>
  <c r="GV33" i="7"/>
  <c r="HC33" i="7" s="1"/>
  <c r="GX33" i="7"/>
  <c r="P34" i="7"/>
  <c r="AC34" i="7"/>
  <c r="AD34" i="7"/>
  <c r="AB34" i="7" s="1"/>
  <c r="AE34" i="7"/>
  <c r="CS34" i="7" s="1"/>
  <c r="R34" i="7" s="1"/>
  <c r="AF34" i="7"/>
  <c r="CT34" i="7" s="1"/>
  <c r="S34" i="7" s="1"/>
  <c r="CY34" i="7" s="1"/>
  <c r="X34" i="7" s="1"/>
  <c r="AG34" i="7"/>
  <c r="AH34" i="7"/>
  <c r="CV34" i="7" s="1"/>
  <c r="U34" i="7" s="1"/>
  <c r="AI34" i="7"/>
  <c r="CW34" i="7" s="1"/>
  <c r="V34" i="7" s="1"/>
  <c r="AJ34" i="7"/>
  <c r="CX34" i="7" s="1"/>
  <c r="W34" i="7" s="1"/>
  <c r="CQ34" i="7"/>
  <c r="CR34" i="7"/>
  <c r="Q34" i="7" s="1"/>
  <c r="CU34" i="7"/>
  <c r="T34" i="7" s="1"/>
  <c r="CZ34" i="7"/>
  <c r="Y34" i="7" s="1"/>
  <c r="FR34" i="7"/>
  <c r="GL34" i="7"/>
  <c r="GO34" i="7"/>
  <c r="GP34" i="7"/>
  <c r="GV34" i="7"/>
  <c r="HC34" i="7" s="1"/>
  <c r="GX34" i="7"/>
  <c r="P35" i="7"/>
  <c r="AC35" i="7"/>
  <c r="AD35" i="7"/>
  <c r="AB35" i="7" s="1"/>
  <c r="AE35" i="7"/>
  <c r="CS35" i="7" s="1"/>
  <c r="R35" i="7" s="1"/>
  <c r="AF35" i="7"/>
  <c r="CT35" i="7" s="1"/>
  <c r="S35" i="7" s="1"/>
  <c r="CY35" i="7" s="1"/>
  <c r="X35" i="7" s="1"/>
  <c r="AG35" i="7"/>
  <c r="AH35" i="7"/>
  <c r="CV35" i="7" s="1"/>
  <c r="U35" i="7" s="1"/>
  <c r="AI35" i="7"/>
  <c r="CW35" i="7" s="1"/>
  <c r="V35" i="7" s="1"/>
  <c r="AJ35" i="7"/>
  <c r="CX35" i="7" s="1"/>
  <c r="W35" i="7" s="1"/>
  <c r="CQ35" i="7"/>
  <c r="CR35" i="7"/>
  <c r="Q35" i="7" s="1"/>
  <c r="CU35" i="7"/>
  <c r="T35" i="7" s="1"/>
  <c r="CZ35" i="7"/>
  <c r="Y35" i="7" s="1"/>
  <c r="FR35" i="7"/>
  <c r="GL35" i="7"/>
  <c r="GO35" i="7"/>
  <c r="GP35" i="7"/>
  <c r="GV35" i="7"/>
  <c r="HC35" i="7" s="1"/>
  <c r="GX35" i="7"/>
  <c r="B37" i="7"/>
  <c r="C37" i="7"/>
  <c r="C26" i="7" s="1"/>
  <c r="D37" i="7"/>
  <c r="D26" i="7" s="1"/>
  <c r="F37" i="7"/>
  <c r="G37" i="7"/>
  <c r="O37" i="7"/>
  <c r="O26" i="7" s="1"/>
  <c r="S37" i="7"/>
  <c r="W37" i="7"/>
  <c r="W26" i="7" s="1"/>
  <c r="AB37" i="7"/>
  <c r="AB26" i="7" s="1"/>
  <c r="AC37" i="7"/>
  <c r="P37" i="7" s="1"/>
  <c r="AD37" i="7"/>
  <c r="AE37" i="7"/>
  <c r="AE26" i="7" s="1"/>
  <c r="AF37" i="7"/>
  <c r="AF26" i="7" s="1"/>
  <c r="AG37" i="7"/>
  <c r="AG26" i="7" s="1"/>
  <c r="AH37" i="7"/>
  <c r="U37" i="7" s="1"/>
  <c r="U26" i="7" s="1"/>
  <c r="AI37" i="7"/>
  <c r="AI26" i="7" s="1"/>
  <c r="AJ37" i="7"/>
  <c r="AJ26" i="7" s="1"/>
  <c r="AK37" i="7"/>
  <c r="AK26" i="7" s="1"/>
  <c r="AL37" i="7"/>
  <c r="AP37" i="7"/>
  <c r="AP26" i="7" s="1"/>
  <c r="AQ37" i="7"/>
  <c r="AQ26" i="7" s="1"/>
  <c r="AT37" i="7"/>
  <c r="AU37" i="7"/>
  <c r="BB37" i="7"/>
  <c r="BC37" i="7"/>
  <c r="BC26" i="7" s="1"/>
  <c r="BX37" i="7"/>
  <c r="BY37" i="7"/>
  <c r="BZ37" i="7"/>
  <c r="BZ26" i="7" s="1"/>
  <c r="CA37" i="7"/>
  <c r="CA26" i="7" s="1"/>
  <c r="CB37" i="7"/>
  <c r="CC37" i="7"/>
  <c r="CC26" i="7" s="1"/>
  <c r="CD37" i="7"/>
  <c r="CE37" i="7"/>
  <c r="CE26" i="7" s="1"/>
  <c r="CF37" i="7"/>
  <c r="CI37" i="7"/>
  <c r="CI26" i="7" s="1"/>
  <c r="CJ37" i="7"/>
  <c r="CK37" i="7"/>
  <c r="CK26" i="7" s="1"/>
  <c r="CL37" i="7"/>
  <c r="DG37" i="7"/>
  <c r="DG26" i="7" s="1"/>
  <c r="DJ37" i="7"/>
  <c r="DJ26" i="7" s="1"/>
  <c r="DK37" i="7"/>
  <c r="DN37" i="7"/>
  <c r="DO37" i="7"/>
  <c r="DO26" i="7" s="1"/>
  <c r="DT37" i="7"/>
  <c r="DT26" i="7" s="1"/>
  <c r="DU37" i="7"/>
  <c r="DV37" i="7"/>
  <c r="DI37" i="7" s="1"/>
  <c r="P49" i="7" s="1"/>
  <c r="DW37" i="7"/>
  <c r="DW26" i="7" s="1"/>
  <c r="DX37" i="7"/>
  <c r="DX26" i="7" s="1"/>
  <c r="DY37" i="7"/>
  <c r="DY26" i="7" s="1"/>
  <c r="DZ37" i="7"/>
  <c r="EA37" i="7"/>
  <c r="EA26" i="7" s="1"/>
  <c r="EB37" i="7"/>
  <c r="EB26" i="7" s="1"/>
  <c r="EC37" i="7"/>
  <c r="EC26" i="7" s="1"/>
  <c r="ED37" i="7"/>
  <c r="DQ37" i="7" s="1"/>
  <c r="P63" i="7" s="1"/>
  <c r="EH37" i="7"/>
  <c r="EI37" i="7"/>
  <c r="EI26" i="7" s="1"/>
  <c r="EJ37" i="7"/>
  <c r="EL37" i="7"/>
  <c r="EL26" i="7" s="1"/>
  <c r="EM37" i="7"/>
  <c r="ET37" i="7"/>
  <c r="ET26" i="7" s="1"/>
  <c r="EU37" i="7"/>
  <c r="EU26" i="7" s="1"/>
  <c r="FP37" i="7"/>
  <c r="FQ37" i="7"/>
  <c r="FR37" i="7"/>
  <c r="FS37" i="7"/>
  <c r="FS26" i="7" s="1"/>
  <c r="FT37" i="7"/>
  <c r="FU37" i="7"/>
  <c r="FU26" i="7" s="1"/>
  <c r="FV37" i="7"/>
  <c r="FV26" i="7" s="1"/>
  <c r="FX37" i="7"/>
  <c r="GA37" i="7"/>
  <c r="GA26" i="7" s="1"/>
  <c r="GB37" i="7"/>
  <c r="GC37" i="7"/>
  <c r="GC26" i="7" s="1"/>
  <c r="GD37" i="7"/>
  <c r="GD26" i="7" s="1"/>
  <c r="F39" i="7"/>
  <c r="P39" i="7"/>
  <c r="F46" i="7"/>
  <c r="P46" i="7"/>
  <c r="P47" i="7"/>
  <c r="F50" i="7"/>
  <c r="P50" i="7"/>
  <c r="P51" i="7"/>
  <c r="P53" i="7"/>
  <c r="F55" i="7"/>
  <c r="P55" i="7"/>
  <c r="F59" i="7"/>
  <c r="P60" i="7"/>
  <c r="F61" i="7"/>
  <c r="P61" i="7"/>
  <c r="D66" i="7"/>
  <c r="E68" i="7"/>
  <c r="Z68" i="7"/>
  <c r="AA68" i="7"/>
  <c r="AM68" i="7"/>
  <c r="AN68" i="7"/>
  <c r="BD68" i="7"/>
  <c r="BE68" i="7"/>
  <c r="BF68" i="7"/>
  <c r="BG68" i="7"/>
  <c r="BH68" i="7"/>
  <c r="BI68" i="7"/>
  <c r="BJ68" i="7"/>
  <c r="BK68" i="7"/>
  <c r="BL68" i="7"/>
  <c r="BM68" i="7"/>
  <c r="BN68" i="7"/>
  <c r="BO68" i="7"/>
  <c r="BP68" i="7"/>
  <c r="BQ68" i="7"/>
  <c r="BR68" i="7"/>
  <c r="BS68" i="7"/>
  <c r="BT68" i="7"/>
  <c r="BU68" i="7"/>
  <c r="BV68" i="7"/>
  <c r="BW68" i="7"/>
  <c r="CM68" i="7"/>
  <c r="CN68" i="7"/>
  <c r="CO68" i="7"/>
  <c r="CP68" i="7"/>
  <c r="CQ68" i="7"/>
  <c r="CR68" i="7"/>
  <c r="CS68" i="7"/>
  <c r="CT68" i="7"/>
  <c r="CU68" i="7"/>
  <c r="CV68" i="7"/>
  <c r="CW68" i="7"/>
  <c r="CX68" i="7"/>
  <c r="CY68" i="7"/>
  <c r="CZ68" i="7"/>
  <c r="DA68" i="7"/>
  <c r="DB68" i="7"/>
  <c r="DC68" i="7"/>
  <c r="DD68" i="7"/>
  <c r="DE68" i="7"/>
  <c r="DF68" i="7"/>
  <c r="DR68" i="7"/>
  <c r="DS68" i="7"/>
  <c r="EE68" i="7"/>
  <c r="EF68" i="7"/>
  <c r="EV68" i="7"/>
  <c r="EW68" i="7"/>
  <c r="EX68" i="7"/>
  <c r="EY68" i="7"/>
  <c r="EZ68" i="7"/>
  <c r="FA68" i="7"/>
  <c r="FB68" i="7"/>
  <c r="FC68" i="7"/>
  <c r="FD68" i="7"/>
  <c r="FE68" i="7"/>
  <c r="FF68" i="7"/>
  <c r="FG68" i="7"/>
  <c r="FH68" i="7"/>
  <c r="FI68" i="7"/>
  <c r="FJ68" i="7"/>
  <c r="FK68" i="7"/>
  <c r="FL68" i="7"/>
  <c r="FM68" i="7"/>
  <c r="FN68" i="7"/>
  <c r="FO68" i="7"/>
  <c r="GE68" i="7"/>
  <c r="GF68" i="7"/>
  <c r="GG68" i="7"/>
  <c r="GH68" i="7"/>
  <c r="GI68" i="7"/>
  <c r="GJ68" i="7"/>
  <c r="GK68" i="7"/>
  <c r="GL68" i="7"/>
  <c r="GM68" i="7"/>
  <c r="GN68" i="7"/>
  <c r="GO68" i="7"/>
  <c r="GP68" i="7"/>
  <c r="GQ68" i="7"/>
  <c r="GR68" i="7"/>
  <c r="GS68" i="7"/>
  <c r="GT68" i="7"/>
  <c r="GU68" i="7"/>
  <c r="GV68" i="7"/>
  <c r="GW68" i="7"/>
  <c r="GX68" i="7"/>
  <c r="C70" i="7"/>
  <c r="D70" i="7"/>
  <c r="R70" i="7"/>
  <c r="AB70" i="7"/>
  <c r="AC70" i="7"/>
  <c r="CQ70" i="7" s="1"/>
  <c r="P70" i="7" s="1"/>
  <c r="AE70" i="7"/>
  <c r="AD70" i="7" s="1"/>
  <c r="CR70" i="7" s="1"/>
  <c r="Q70" i="7" s="1"/>
  <c r="AF70" i="7"/>
  <c r="CT70" i="7" s="1"/>
  <c r="S70" i="7" s="1"/>
  <c r="AG70" i="7"/>
  <c r="CU70" i="7" s="1"/>
  <c r="T70" i="7" s="1"/>
  <c r="AH70" i="7"/>
  <c r="AI70" i="7"/>
  <c r="AJ70" i="7"/>
  <c r="CX70" i="7" s="1"/>
  <c r="W70" i="7" s="1"/>
  <c r="CS70" i="7"/>
  <c r="CV70" i="7"/>
  <c r="U70" i="7" s="1"/>
  <c r="CW70" i="7"/>
  <c r="V70" i="7" s="1"/>
  <c r="FR70" i="7"/>
  <c r="GL70" i="7"/>
  <c r="GN70" i="7"/>
  <c r="GP70" i="7"/>
  <c r="GV70" i="7"/>
  <c r="HC70" i="7"/>
  <c r="GX70" i="7" s="1"/>
  <c r="C71" i="7"/>
  <c r="D71" i="7"/>
  <c r="P71" i="7"/>
  <c r="AC71" i="7"/>
  <c r="AE71" i="7"/>
  <c r="CS71" i="7" s="1"/>
  <c r="R71" i="7" s="1"/>
  <c r="AF71" i="7"/>
  <c r="AG71" i="7"/>
  <c r="AH71" i="7"/>
  <c r="CV71" i="7" s="1"/>
  <c r="U71" i="7" s="1"/>
  <c r="AI71" i="7"/>
  <c r="CW71" i="7" s="1"/>
  <c r="V71" i="7" s="1"/>
  <c r="AJ71" i="7"/>
  <c r="CQ71" i="7"/>
  <c r="CT71" i="7"/>
  <c r="S71" i="7" s="1"/>
  <c r="CU71" i="7"/>
  <c r="T71" i="7" s="1"/>
  <c r="CX71" i="7"/>
  <c r="W71" i="7" s="1"/>
  <c r="CY71" i="7"/>
  <c r="X71" i="7" s="1"/>
  <c r="CZ71" i="7"/>
  <c r="Y71" i="7" s="1"/>
  <c r="FR71" i="7"/>
  <c r="GL71" i="7"/>
  <c r="GN71" i="7"/>
  <c r="GP71" i="7"/>
  <c r="GV71" i="7"/>
  <c r="HC71" i="7" s="1"/>
  <c r="GX71" i="7"/>
  <c r="C72" i="7"/>
  <c r="D72" i="7"/>
  <c r="R72" i="7"/>
  <c r="S72" i="7"/>
  <c r="CY72" i="7" s="1"/>
  <c r="X72" i="7" s="1"/>
  <c r="AB72" i="7"/>
  <c r="AC72" i="7"/>
  <c r="CQ72" i="7" s="1"/>
  <c r="P72" i="7" s="1"/>
  <c r="AE72" i="7"/>
  <c r="AD72" i="7" s="1"/>
  <c r="CR72" i="7" s="1"/>
  <c r="Q72" i="7" s="1"/>
  <c r="CP72" i="7" s="1"/>
  <c r="O72" i="7" s="1"/>
  <c r="AF72" i="7"/>
  <c r="AG72" i="7"/>
  <c r="CU72" i="7" s="1"/>
  <c r="T72" i="7" s="1"/>
  <c r="AH72" i="7"/>
  <c r="AI72" i="7"/>
  <c r="CW72" i="7" s="1"/>
  <c r="V72" i="7" s="1"/>
  <c r="AJ72" i="7"/>
  <c r="CX72" i="7" s="1"/>
  <c r="W72" i="7" s="1"/>
  <c r="CS72" i="7"/>
  <c r="CT72" i="7"/>
  <c r="CV72" i="7"/>
  <c r="U72" i="7" s="1"/>
  <c r="FR72" i="7"/>
  <c r="GL72" i="7"/>
  <c r="GN72" i="7"/>
  <c r="GP72" i="7"/>
  <c r="GV72" i="7"/>
  <c r="HC72" i="7"/>
  <c r="GX72" i="7" s="1"/>
  <c r="C73" i="7"/>
  <c r="D73" i="7"/>
  <c r="W73" i="7"/>
  <c r="AC73" i="7"/>
  <c r="AD73" i="7"/>
  <c r="CR73" i="7" s="1"/>
  <c r="Q73" i="7" s="1"/>
  <c r="AE73" i="7"/>
  <c r="CS73" i="7" s="1"/>
  <c r="R73" i="7" s="1"/>
  <c r="AF73" i="7"/>
  <c r="AG73" i="7"/>
  <c r="AH73" i="7"/>
  <c r="AI73" i="7"/>
  <c r="CW73" i="7" s="1"/>
  <c r="V73" i="7" s="1"/>
  <c r="AJ73" i="7"/>
  <c r="CQ73" i="7"/>
  <c r="P73" i="7" s="1"/>
  <c r="CP73" i="7" s="1"/>
  <c r="O73" i="7" s="1"/>
  <c r="CT73" i="7"/>
  <c r="S73" i="7" s="1"/>
  <c r="CU73" i="7"/>
  <c r="T73" i="7" s="1"/>
  <c r="CV73" i="7"/>
  <c r="U73" i="7" s="1"/>
  <c r="CX73" i="7"/>
  <c r="FR73" i="7"/>
  <c r="GL73" i="7"/>
  <c r="GN73" i="7"/>
  <c r="GP73" i="7"/>
  <c r="GV73" i="7"/>
  <c r="HC73" i="7" s="1"/>
  <c r="GX73" i="7"/>
  <c r="C74" i="7"/>
  <c r="D74" i="7"/>
  <c r="S74" i="7"/>
  <c r="W74" i="7"/>
  <c r="AC74" i="7"/>
  <c r="AE74" i="7"/>
  <c r="CS74" i="7" s="1"/>
  <c r="R74" i="7" s="1"/>
  <c r="CZ74" i="7" s="1"/>
  <c r="Y74" i="7" s="1"/>
  <c r="AF74" i="7"/>
  <c r="AG74" i="7"/>
  <c r="AH74" i="7"/>
  <c r="AI74" i="7"/>
  <c r="CW74" i="7" s="1"/>
  <c r="V74" i="7" s="1"/>
  <c r="AJ74" i="7"/>
  <c r="CQ74" i="7"/>
  <c r="P74" i="7" s="1"/>
  <c r="CT74" i="7"/>
  <c r="CU74" i="7"/>
  <c r="T74" i="7" s="1"/>
  <c r="CV74" i="7"/>
  <c r="U74" i="7" s="1"/>
  <c r="CX74" i="7"/>
  <c r="FR74" i="7"/>
  <c r="GL74" i="7"/>
  <c r="GN74" i="7"/>
  <c r="GP74" i="7"/>
  <c r="GV74" i="7"/>
  <c r="HC74" i="7" s="1"/>
  <c r="GX74" i="7" s="1"/>
  <c r="C75" i="7"/>
  <c r="D75" i="7"/>
  <c r="AC75" i="7"/>
  <c r="CQ75" i="7" s="1"/>
  <c r="P75" i="7" s="1"/>
  <c r="AE75" i="7"/>
  <c r="AD75" i="7" s="1"/>
  <c r="CR75" i="7" s="1"/>
  <c r="Q75" i="7" s="1"/>
  <c r="AF75" i="7"/>
  <c r="AG75" i="7"/>
  <c r="CU75" i="7" s="1"/>
  <c r="T75" i="7" s="1"/>
  <c r="AH75" i="7"/>
  <c r="AI75" i="7"/>
  <c r="AJ75" i="7"/>
  <c r="CS75" i="7"/>
  <c r="R75" i="7" s="1"/>
  <c r="CT75" i="7"/>
  <c r="S75" i="7" s="1"/>
  <c r="CV75" i="7"/>
  <c r="U75" i="7" s="1"/>
  <c r="CW75" i="7"/>
  <c r="V75" i="7" s="1"/>
  <c r="CX75" i="7"/>
  <c r="W75" i="7" s="1"/>
  <c r="FR75" i="7"/>
  <c r="GL75" i="7"/>
  <c r="GN75" i="7"/>
  <c r="GP75" i="7"/>
  <c r="GV75" i="7"/>
  <c r="HC75" i="7"/>
  <c r="GX75" i="7" s="1"/>
  <c r="C76" i="7"/>
  <c r="D76" i="7"/>
  <c r="AC76" i="7"/>
  <c r="AE76" i="7"/>
  <c r="CS76" i="7" s="1"/>
  <c r="R76" i="7" s="1"/>
  <c r="AF76" i="7"/>
  <c r="AG76" i="7"/>
  <c r="AH76" i="7"/>
  <c r="AI76" i="7"/>
  <c r="CW76" i="7" s="1"/>
  <c r="V76" i="7" s="1"/>
  <c r="AJ76" i="7"/>
  <c r="CQ76" i="7"/>
  <c r="P76" i="7" s="1"/>
  <c r="CT76" i="7"/>
  <c r="S76" i="7" s="1"/>
  <c r="CU76" i="7"/>
  <c r="T76" i="7" s="1"/>
  <c r="CV76" i="7"/>
  <c r="U76" i="7" s="1"/>
  <c r="CX76" i="7"/>
  <c r="W76" i="7" s="1"/>
  <c r="FR76" i="7"/>
  <c r="GL76" i="7"/>
  <c r="GN76" i="7"/>
  <c r="GP76" i="7"/>
  <c r="GV76" i="7"/>
  <c r="HC76" i="7" s="1"/>
  <c r="GX76" i="7" s="1"/>
  <c r="C77" i="7"/>
  <c r="D77" i="7"/>
  <c r="AC77" i="7"/>
  <c r="CQ77" i="7" s="1"/>
  <c r="P77" i="7" s="1"/>
  <c r="AE77" i="7"/>
  <c r="AD77" i="7" s="1"/>
  <c r="CR77" i="7" s="1"/>
  <c r="Q77" i="7" s="1"/>
  <c r="AF77" i="7"/>
  <c r="AG77" i="7"/>
  <c r="CU77" i="7" s="1"/>
  <c r="T77" i="7" s="1"/>
  <c r="AH77" i="7"/>
  <c r="AI77" i="7"/>
  <c r="AJ77" i="7"/>
  <c r="CS77" i="7"/>
  <c r="R77" i="7" s="1"/>
  <c r="CT77" i="7"/>
  <c r="S77" i="7" s="1"/>
  <c r="CV77" i="7"/>
  <c r="U77" i="7" s="1"/>
  <c r="CW77" i="7"/>
  <c r="V77" i="7" s="1"/>
  <c r="CX77" i="7"/>
  <c r="W77" i="7" s="1"/>
  <c r="FR77" i="7"/>
  <c r="GL77" i="7"/>
  <c r="GN77" i="7"/>
  <c r="GP77" i="7"/>
  <c r="GV77" i="7"/>
  <c r="HC77" i="7"/>
  <c r="GX77" i="7" s="1"/>
  <c r="C78" i="7"/>
  <c r="D78" i="7"/>
  <c r="AC78" i="7"/>
  <c r="AE78" i="7"/>
  <c r="CS78" i="7" s="1"/>
  <c r="R78" i="7" s="1"/>
  <c r="AF78" i="7"/>
  <c r="AG78" i="7"/>
  <c r="AH78" i="7"/>
  <c r="AI78" i="7"/>
  <c r="CW78" i="7" s="1"/>
  <c r="V78" i="7" s="1"/>
  <c r="AJ78" i="7"/>
  <c r="CQ78" i="7"/>
  <c r="P78" i="7" s="1"/>
  <c r="CT78" i="7"/>
  <c r="S78" i="7" s="1"/>
  <c r="CU78" i="7"/>
  <c r="T78" i="7" s="1"/>
  <c r="CV78" i="7"/>
  <c r="U78" i="7" s="1"/>
  <c r="CX78" i="7"/>
  <c r="W78" i="7" s="1"/>
  <c r="FR78" i="7"/>
  <c r="GL78" i="7"/>
  <c r="GN78" i="7"/>
  <c r="GP78" i="7"/>
  <c r="GV78" i="7"/>
  <c r="HC78" i="7" s="1"/>
  <c r="GX78" i="7" s="1"/>
  <c r="C79" i="7"/>
  <c r="D79" i="7"/>
  <c r="AC79" i="7"/>
  <c r="CQ79" i="7" s="1"/>
  <c r="P79" i="7" s="1"/>
  <c r="AE79" i="7"/>
  <c r="AD79" i="7" s="1"/>
  <c r="CR79" i="7" s="1"/>
  <c r="Q79" i="7" s="1"/>
  <c r="AF79" i="7"/>
  <c r="AG79" i="7"/>
  <c r="CU79" i="7" s="1"/>
  <c r="T79" i="7" s="1"/>
  <c r="AH79" i="7"/>
  <c r="AI79" i="7"/>
  <c r="AJ79" i="7"/>
  <c r="CS79" i="7"/>
  <c r="R79" i="7" s="1"/>
  <c r="CT79" i="7"/>
  <c r="S79" i="7" s="1"/>
  <c r="CV79" i="7"/>
  <c r="U79" i="7" s="1"/>
  <c r="CW79" i="7"/>
  <c r="V79" i="7" s="1"/>
  <c r="CX79" i="7"/>
  <c r="W79" i="7" s="1"/>
  <c r="FR79" i="7"/>
  <c r="GL79" i="7"/>
  <c r="GN79" i="7"/>
  <c r="GP79" i="7"/>
  <c r="GV79" i="7"/>
  <c r="HC79" i="7"/>
  <c r="GX79" i="7" s="1"/>
  <c r="C80" i="7"/>
  <c r="D80" i="7"/>
  <c r="I80" i="7"/>
  <c r="AC80" i="7"/>
  <c r="AB80" i="7" s="1"/>
  <c r="AD80" i="7"/>
  <c r="CR80" i="7" s="1"/>
  <c r="Q80" i="7" s="1"/>
  <c r="AE80" i="7"/>
  <c r="AF80" i="7"/>
  <c r="AG80" i="7"/>
  <c r="AH80" i="7"/>
  <c r="CV80" i="7" s="1"/>
  <c r="U80" i="7" s="1"/>
  <c r="AI80" i="7"/>
  <c r="AJ80" i="7"/>
  <c r="CQ80" i="7"/>
  <c r="P80" i="7" s="1"/>
  <c r="CS80" i="7"/>
  <c r="R80" i="7" s="1"/>
  <c r="CT80" i="7"/>
  <c r="S80" i="7" s="1"/>
  <c r="CU80" i="7"/>
  <c r="T80" i="7" s="1"/>
  <c r="CW80" i="7"/>
  <c r="V80" i="7" s="1"/>
  <c r="CX80" i="7"/>
  <c r="W80" i="7" s="1"/>
  <c r="FR80" i="7"/>
  <c r="GL80" i="7"/>
  <c r="GO80" i="7"/>
  <c r="GP80" i="7"/>
  <c r="GV80" i="7"/>
  <c r="HC80" i="7" s="1"/>
  <c r="GX80" i="7" s="1"/>
  <c r="C81" i="7"/>
  <c r="D81" i="7"/>
  <c r="I81" i="7"/>
  <c r="U81" i="7"/>
  <c r="AC81" i="7"/>
  <c r="AE81" i="7"/>
  <c r="AF81" i="7"/>
  <c r="AG81" i="7"/>
  <c r="AH81" i="7"/>
  <c r="AI81" i="7"/>
  <c r="CW81" i="7" s="1"/>
  <c r="V81" i="7" s="1"/>
  <c r="AJ81" i="7"/>
  <c r="CQ81" i="7"/>
  <c r="P81" i="7" s="1"/>
  <c r="CT81" i="7"/>
  <c r="S81" i="7" s="1"/>
  <c r="CU81" i="7"/>
  <c r="T81" i="7" s="1"/>
  <c r="CV81" i="7"/>
  <c r="CX81" i="7"/>
  <c r="W81" i="7" s="1"/>
  <c r="FR81" i="7"/>
  <c r="GL81" i="7"/>
  <c r="GO81" i="7"/>
  <c r="GP81" i="7"/>
  <c r="GV81" i="7"/>
  <c r="HC81" i="7" s="1"/>
  <c r="GX81" i="7"/>
  <c r="C82" i="7"/>
  <c r="D82" i="7"/>
  <c r="AC82" i="7"/>
  <c r="AE82" i="7"/>
  <c r="AD82" i="7" s="1"/>
  <c r="CR82" i="7" s="1"/>
  <c r="Q82" i="7" s="1"/>
  <c r="AF82" i="7"/>
  <c r="AG82" i="7"/>
  <c r="CU82" i="7" s="1"/>
  <c r="T82" i="7" s="1"/>
  <c r="AH82" i="7"/>
  <c r="AI82" i="7"/>
  <c r="AJ82" i="7"/>
  <c r="CS82" i="7"/>
  <c r="R82" i="7" s="1"/>
  <c r="CT82" i="7"/>
  <c r="S82" i="7" s="1"/>
  <c r="CV82" i="7"/>
  <c r="U82" i="7" s="1"/>
  <c r="CW82" i="7"/>
  <c r="V82" i="7" s="1"/>
  <c r="CX82" i="7"/>
  <c r="W82" i="7" s="1"/>
  <c r="FR82" i="7"/>
  <c r="GL82" i="7"/>
  <c r="GN82" i="7"/>
  <c r="GP82" i="7"/>
  <c r="GV82" i="7"/>
  <c r="HC82" i="7"/>
  <c r="GX82" i="7" s="1"/>
  <c r="C83" i="7"/>
  <c r="D83" i="7"/>
  <c r="AC83" i="7"/>
  <c r="AE83" i="7"/>
  <c r="AF83" i="7"/>
  <c r="AG83" i="7"/>
  <c r="AH83" i="7"/>
  <c r="AI83" i="7"/>
  <c r="CW83" i="7" s="1"/>
  <c r="V83" i="7" s="1"/>
  <c r="AJ83" i="7"/>
  <c r="CQ83" i="7"/>
  <c r="P83" i="7" s="1"/>
  <c r="CT83" i="7"/>
  <c r="S83" i="7" s="1"/>
  <c r="CU83" i="7"/>
  <c r="T83" i="7" s="1"/>
  <c r="CV83" i="7"/>
  <c r="U83" i="7" s="1"/>
  <c r="CX83" i="7"/>
  <c r="W83" i="7" s="1"/>
  <c r="FR83" i="7"/>
  <c r="GL83" i="7"/>
  <c r="GN83" i="7"/>
  <c r="GP83" i="7"/>
  <c r="GV83" i="7"/>
  <c r="HC83" i="7" s="1"/>
  <c r="GX83" i="7"/>
  <c r="C84" i="7"/>
  <c r="D84" i="7"/>
  <c r="S84" i="7"/>
  <c r="W84" i="7"/>
  <c r="AC84" i="7"/>
  <c r="AE84" i="7"/>
  <c r="AD84" i="7" s="1"/>
  <c r="CR84" i="7" s="1"/>
  <c r="Q84" i="7" s="1"/>
  <c r="AF84" i="7"/>
  <c r="AG84" i="7"/>
  <c r="CU84" i="7" s="1"/>
  <c r="T84" i="7" s="1"/>
  <c r="AH84" i="7"/>
  <c r="AI84" i="7"/>
  <c r="AJ84" i="7"/>
  <c r="CS84" i="7"/>
  <c r="R84" i="7" s="1"/>
  <c r="CT84" i="7"/>
  <c r="CV84" i="7"/>
  <c r="U84" i="7" s="1"/>
  <c r="CW84" i="7"/>
  <c r="V84" i="7" s="1"/>
  <c r="CX84" i="7"/>
  <c r="FR84" i="7"/>
  <c r="GL84" i="7"/>
  <c r="GN84" i="7"/>
  <c r="GP84" i="7"/>
  <c r="GV84" i="7"/>
  <c r="HC84" i="7"/>
  <c r="GX84" i="7" s="1"/>
  <c r="C85" i="7"/>
  <c r="D85" i="7"/>
  <c r="AC85" i="7"/>
  <c r="AE85" i="7"/>
  <c r="AF85" i="7"/>
  <c r="AG85" i="7"/>
  <c r="AH85" i="7"/>
  <c r="AI85" i="7"/>
  <c r="CW85" i="7" s="1"/>
  <c r="V85" i="7" s="1"/>
  <c r="AJ85" i="7"/>
  <c r="CQ85" i="7"/>
  <c r="P85" i="7" s="1"/>
  <c r="CT85" i="7"/>
  <c r="S85" i="7" s="1"/>
  <c r="CU85" i="7"/>
  <c r="T85" i="7" s="1"/>
  <c r="CV85" i="7"/>
  <c r="U85" i="7" s="1"/>
  <c r="CX85" i="7"/>
  <c r="W85" i="7" s="1"/>
  <c r="FR85" i="7"/>
  <c r="GL85" i="7"/>
  <c r="GN85" i="7"/>
  <c r="GP85" i="7"/>
  <c r="GV85" i="7"/>
  <c r="HC85" i="7" s="1"/>
  <c r="GX85" i="7"/>
  <c r="C86" i="7"/>
  <c r="D86" i="7"/>
  <c r="S86" i="7"/>
  <c r="AC86" i="7"/>
  <c r="AE86" i="7"/>
  <c r="AD86" i="7" s="1"/>
  <c r="CR86" i="7" s="1"/>
  <c r="Q86" i="7" s="1"/>
  <c r="AF86" i="7"/>
  <c r="AG86" i="7"/>
  <c r="CU86" i="7" s="1"/>
  <c r="T86" i="7" s="1"/>
  <c r="AH86" i="7"/>
  <c r="AI86" i="7"/>
  <c r="AJ86" i="7"/>
  <c r="CS86" i="7"/>
  <c r="R86" i="7" s="1"/>
  <c r="CT86" i="7"/>
  <c r="CV86" i="7"/>
  <c r="U86" i="7" s="1"/>
  <c r="CW86" i="7"/>
  <c r="V86" i="7" s="1"/>
  <c r="CX86" i="7"/>
  <c r="W86" i="7" s="1"/>
  <c r="FR86" i="7"/>
  <c r="GL86" i="7"/>
  <c r="GN86" i="7"/>
  <c r="GP86" i="7"/>
  <c r="GV86" i="7"/>
  <c r="HC86" i="7"/>
  <c r="GX86" i="7" s="1"/>
  <c r="C87" i="7"/>
  <c r="D87" i="7"/>
  <c r="U87" i="7"/>
  <c r="AC87" i="7"/>
  <c r="AE87" i="7"/>
  <c r="AF87" i="7"/>
  <c r="AG87" i="7"/>
  <c r="AH87" i="7"/>
  <c r="AI87" i="7"/>
  <c r="CW87" i="7" s="1"/>
  <c r="V87" i="7" s="1"/>
  <c r="AJ87" i="7"/>
  <c r="CQ87" i="7"/>
  <c r="P87" i="7" s="1"/>
  <c r="CT87" i="7"/>
  <c r="S87" i="7" s="1"/>
  <c r="CU87" i="7"/>
  <c r="T87" i="7" s="1"/>
  <c r="CV87" i="7"/>
  <c r="CX87" i="7"/>
  <c r="W87" i="7" s="1"/>
  <c r="FR87" i="7"/>
  <c r="GL87" i="7"/>
  <c r="GN87" i="7"/>
  <c r="GP87" i="7"/>
  <c r="GV87" i="7"/>
  <c r="HC87" i="7" s="1"/>
  <c r="GX87" i="7" s="1"/>
  <c r="C88" i="7"/>
  <c r="D88" i="7"/>
  <c r="AC88" i="7"/>
  <c r="AE88" i="7"/>
  <c r="AD88" i="7" s="1"/>
  <c r="CR88" i="7" s="1"/>
  <c r="Q88" i="7" s="1"/>
  <c r="AF88" i="7"/>
  <c r="AG88" i="7"/>
  <c r="CU88" i="7" s="1"/>
  <c r="T88" i="7" s="1"/>
  <c r="AH88" i="7"/>
  <c r="AI88" i="7"/>
  <c r="AJ88" i="7"/>
  <c r="CS88" i="7"/>
  <c r="R88" i="7" s="1"/>
  <c r="CT88" i="7"/>
  <c r="S88" i="7" s="1"/>
  <c r="CV88" i="7"/>
  <c r="U88" i="7" s="1"/>
  <c r="CW88" i="7"/>
  <c r="V88" i="7" s="1"/>
  <c r="CX88" i="7"/>
  <c r="W88" i="7" s="1"/>
  <c r="FR88" i="7"/>
  <c r="GL88" i="7"/>
  <c r="GN88" i="7"/>
  <c r="GP88" i="7"/>
  <c r="GV88" i="7"/>
  <c r="HC88" i="7"/>
  <c r="GX88" i="7" s="1"/>
  <c r="C89" i="7"/>
  <c r="D89" i="7"/>
  <c r="U89" i="7"/>
  <c r="AC89" i="7"/>
  <c r="AE89" i="7"/>
  <c r="AF89" i="7"/>
  <c r="AG89" i="7"/>
  <c r="AH89" i="7"/>
  <c r="AI89" i="7"/>
  <c r="CW89" i="7" s="1"/>
  <c r="V89" i="7" s="1"/>
  <c r="AJ89" i="7"/>
  <c r="CQ89" i="7"/>
  <c r="P89" i="7" s="1"/>
  <c r="CT89" i="7"/>
  <c r="S89" i="7" s="1"/>
  <c r="CU89" i="7"/>
  <c r="T89" i="7" s="1"/>
  <c r="CV89" i="7"/>
  <c r="CX89" i="7"/>
  <c r="W89" i="7" s="1"/>
  <c r="FR89" i="7"/>
  <c r="GL89" i="7"/>
  <c r="GN89" i="7"/>
  <c r="GP89" i="7"/>
  <c r="GV89" i="7"/>
  <c r="HC89" i="7" s="1"/>
  <c r="GX89" i="7" s="1"/>
  <c r="C90" i="7"/>
  <c r="D90" i="7"/>
  <c r="W90" i="7"/>
  <c r="AC90" i="7"/>
  <c r="AE90" i="7"/>
  <c r="AD90" i="7" s="1"/>
  <c r="CR90" i="7" s="1"/>
  <c r="Q90" i="7" s="1"/>
  <c r="AF90" i="7"/>
  <c r="AG90" i="7"/>
  <c r="CU90" i="7" s="1"/>
  <c r="T90" i="7" s="1"/>
  <c r="AH90" i="7"/>
  <c r="AI90" i="7"/>
  <c r="CW90" i="7" s="1"/>
  <c r="V90" i="7" s="1"/>
  <c r="AJ90" i="7"/>
  <c r="CT90" i="7"/>
  <c r="S90" i="7" s="1"/>
  <c r="CV90" i="7"/>
  <c r="U90" i="7" s="1"/>
  <c r="CX90" i="7"/>
  <c r="FR90" i="7"/>
  <c r="GL90" i="7"/>
  <c r="GN90" i="7"/>
  <c r="GP90" i="7"/>
  <c r="GV90" i="7"/>
  <c r="HC90" i="7"/>
  <c r="GX90" i="7" s="1"/>
  <c r="C91" i="7"/>
  <c r="D91" i="7"/>
  <c r="P91" i="7"/>
  <c r="AC91" i="7"/>
  <c r="AE91" i="7"/>
  <c r="AF91" i="7"/>
  <c r="CT91" i="7" s="1"/>
  <c r="S91" i="7" s="1"/>
  <c r="AG91" i="7"/>
  <c r="AH91" i="7"/>
  <c r="AI91" i="7"/>
  <c r="CW91" i="7" s="1"/>
  <c r="V91" i="7" s="1"/>
  <c r="AJ91" i="7"/>
  <c r="CX91" i="7" s="1"/>
  <c r="W91" i="7" s="1"/>
  <c r="CQ91" i="7"/>
  <c r="CU91" i="7"/>
  <c r="T91" i="7" s="1"/>
  <c r="CV91" i="7"/>
  <c r="U91" i="7" s="1"/>
  <c r="FR91" i="7"/>
  <c r="GL91" i="7"/>
  <c r="GN91" i="7"/>
  <c r="GP91" i="7"/>
  <c r="GV91" i="7"/>
  <c r="GX91" i="7"/>
  <c r="HC91" i="7"/>
  <c r="I92" i="7"/>
  <c r="P92" i="7"/>
  <c r="CP92" i="7" s="1"/>
  <c r="O92" i="7" s="1"/>
  <c r="AC92" i="7"/>
  <c r="AD92" i="7"/>
  <c r="CR92" i="7" s="1"/>
  <c r="Q92" i="7" s="1"/>
  <c r="AE92" i="7"/>
  <c r="CS92" i="7" s="1"/>
  <c r="R92" i="7" s="1"/>
  <c r="AF92" i="7"/>
  <c r="AG92" i="7"/>
  <c r="AH92" i="7"/>
  <c r="CV92" i="7" s="1"/>
  <c r="U92" i="7" s="1"/>
  <c r="AI92" i="7"/>
  <c r="CW92" i="7" s="1"/>
  <c r="V92" i="7" s="1"/>
  <c r="AJ92" i="7"/>
  <c r="CQ92" i="7"/>
  <c r="CT92" i="7"/>
  <c r="S92" i="7" s="1"/>
  <c r="CU92" i="7"/>
  <c r="T92" i="7" s="1"/>
  <c r="CX92" i="7"/>
  <c r="W92" i="7" s="1"/>
  <c r="FR92" i="7"/>
  <c r="GL92" i="7"/>
  <c r="GN92" i="7"/>
  <c r="GP92" i="7"/>
  <c r="GV92" i="7"/>
  <c r="HC92" i="7" s="1"/>
  <c r="GX92" i="7" s="1"/>
  <c r="I93" i="7"/>
  <c r="S93" i="7"/>
  <c r="W93" i="7"/>
  <c r="AC93" i="7"/>
  <c r="AD93" i="7"/>
  <c r="CR93" i="7" s="1"/>
  <c r="Q93" i="7" s="1"/>
  <c r="AE93" i="7"/>
  <c r="AF93" i="7"/>
  <c r="AG93" i="7"/>
  <c r="CU93" i="7" s="1"/>
  <c r="T93" i="7" s="1"/>
  <c r="AH93" i="7"/>
  <c r="CV93" i="7" s="1"/>
  <c r="U93" i="7" s="1"/>
  <c r="AI93" i="7"/>
  <c r="AJ93" i="7"/>
  <c r="CS93" i="7"/>
  <c r="R93" i="7" s="1"/>
  <c r="CT93" i="7"/>
  <c r="CW93" i="7"/>
  <c r="V93" i="7" s="1"/>
  <c r="CX93" i="7"/>
  <c r="FR93" i="7"/>
  <c r="GL93" i="7"/>
  <c r="GN93" i="7"/>
  <c r="GP93" i="7"/>
  <c r="GV93" i="7"/>
  <c r="HC93" i="7"/>
  <c r="GX93" i="7" s="1"/>
  <c r="C94" i="7"/>
  <c r="D94" i="7"/>
  <c r="U94" i="7"/>
  <c r="AC94" i="7"/>
  <c r="AE94" i="7"/>
  <c r="AF94" i="7"/>
  <c r="AG94" i="7"/>
  <c r="AH94" i="7"/>
  <c r="AI94" i="7"/>
  <c r="CW94" i="7" s="1"/>
  <c r="V94" i="7" s="1"/>
  <c r="AJ94" i="7"/>
  <c r="CQ94" i="7"/>
  <c r="P94" i="7" s="1"/>
  <c r="CT94" i="7"/>
  <c r="S94" i="7" s="1"/>
  <c r="CU94" i="7"/>
  <c r="T94" i="7" s="1"/>
  <c r="CV94" i="7"/>
  <c r="CX94" i="7"/>
  <c r="W94" i="7" s="1"/>
  <c r="FR94" i="7"/>
  <c r="GL94" i="7"/>
  <c r="GN94" i="7"/>
  <c r="GP94" i="7"/>
  <c r="GV94" i="7"/>
  <c r="GX94" i="7"/>
  <c r="HC94" i="7"/>
  <c r="C95" i="7"/>
  <c r="D95" i="7"/>
  <c r="W95" i="7"/>
  <c r="AC95" i="7"/>
  <c r="AE95" i="7"/>
  <c r="AD95" i="7" s="1"/>
  <c r="CR95" i="7" s="1"/>
  <c r="Q95" i="7" s="1"/>
  <c r="AF95" i="7"/>
  <c r="AG95" i="7"/>
  <c r="CU95" i="7" s="1"/>
  <c r="T95" i="7" s="1"/>
  <c r="AH95" i="7"/>
  <c r="AI95" i="7"/>
  <c r="CW95" i="7" s="1"/>
  <c r="V95" i="7" s="1"/>
  <c r="AJ95" i="7"/>
  <c r="CT95" i="7"/>
  <c r="S95" i="7" s="1"/>
  <c r="CV95" i="7"/>
  <c r="U95" i="7" s="1"/>
  <c r="CX95" i="7"/>
  <c r="FR95" i="7"/>
  <c r="GL95" i="7"/>
  <c r="GN95" i="7"/>
  <c r="GP95" i="7"/>
  <c r="GV95" i="7"/>
  <c r="GX95" i="7"/>
  <c r="HC95" i="7"/>
  <c r="I96" i="7"/>
  <c r="V96" i="7"/>
  <c r="AC96" i="7"/>
  <c r="AD96" i="7"/>
  <c r="CR96" i="7" s="1"/>
  <c r="Q96" i="7" s="1"/>
  <c r="AE96" i="7"/>
  <c r="AF96" i="7"/>
  <c r="CT96" i="7" s="1"/>
  <c r="S96" i="7" s="1"/>
  <c r="AG96" i="7"/>
  <c r="AH96" i="7"/>
  <c r="CV96" i="7" s="1"/>
  <c r="U96" i="7" s="1"/>
  <c r="AI96" i="7"/>
  <c r="AJ96" i="7"/>
  <c r="CX96" i="7" s="1"/>
  <c r="W96" i="7" s="1"/>
  <c r="CQ96" i="7"/>
  <c r="P96" i="7" s="1"/>
  <c r="CS96" i="7"/>
  <c r="R96" i="7" s="1"/>
  <c r="CU96" i="7"/>
  <c r="T96" i="7" s="1"/>
  <c r="CW96" i="7"/>
  <c r="FR96" i="7"/>
  <c r="GL96" i="7"/>
  <c r="GN96" i="7"/>
  <c r="GP96" i="7"/>
  <c r="GV96" i="7"/>
  <c r="HC96" i="7"/>
  <c r="GX96" i="7" s="1"/>
  <c r="I97" i="7"/>
  <c r="AC97" i="7"/>
  <c r="AE97" i="7"/>
  <c r="AF97" i="7"/>
  <c r="AG97" i="7"/>
  <c r="AH97" i="7"/>
  <c r="AI97" i="7"/>
  <c r="CW97" i="7" s="1"/>
  <c r="V97" i="7" s="1"/>
  <c r="AJ97" i="7"/>
  <c r="CQ97" i="7"/>
  <c r="P97" i="7" s="1"/>
  <c r="CT97" i="7"/>
  <c r="S97" i="7" s="1"/>
  <c r="CU97" i="7"/>
  <c r="T97" i="7" s="1"/>
  <c r="CV97" i="7"/>
  <c r="U97" i="7" s="1"/>
  <c r="CX97" i="7"/>
  <c r="W97" i="7" s="1"/>
  <c r="FR97" i="7"/>
  <c r="GL97" i="7"/>
  <c r="GN97" i="7"/>
  <c r="GP97" i="7"/>
  <c r="GV97" i="7"/>
  <c r="GX97" i="7"/>
  <c r="HC97" i="7"/>
  <c r="C98" i="7"/>
  <c r="D98" i="7"/>
  <c r="S98" i="7"/>
  <c r="AC98" i="7"/>
  <c r="AE98" i="7"/>
  <c r="AD98" i="7" s="1"/>
  <c r="CR98" i="7" s="1"/>
  <c r="Q98" i="7" s="1"/>
  <c r="AF98" i="7"/>
  <c r="AG98" i="7"/>
  <c r="CU98" i="7" s="1"/>
  <c r="T98" i="7" s="1"/>
  <c r="AH98" i="7"/>
  <c r="AI98" i="7"/>
  <c r="CW98" i="7" s="1"/>
  <c r="V98" i="7" s="1"/>
  <c r="AJ98" i="7"/>
  <c r="CT98" i="7"/>
  <c r="CV98" i="7"/>
  <c r="U98" i="7" s="1"/>
  <c r="CX98" i="7"/>
  <c r="W98" i="7" s="1"/>
  <c r="FR98" i="7"/>
  <c r="GL98" i="7"/>
  <c r="GN98" i="7"/>
  <c r="GP98" i="7"/>
  <c r="GV98" i="7"/>
  <c r="GX98" i="7"/>
  <c r="HC98" i="7"/>
  <c r="C99" i="7"/>
  <c r="D99" i="7"/>
  <c r="U99" i="7"/>
  <c r="AC99" i="7"/>
  <c r="AE99" i="7"/>
  <c r="AF99" i="7"/>
  <c r="AG99" i="7"/>
  <c r="CU99" i="7" s="1"/>
  <c r="T99" i="7" s="1"/>
  <c r="AH99" i="7"/>
  <c r="AI99" i="7"/>
  <c r="CW99" i="7" s="1"/>
  <c r="V99" i="7" s="1"/>
  <c r="AJ99" i="7"/>
  <c r="CT99" i="7"/>
  <c r="S99" i="7" s="1"/>
  <c r="CV99" i="7"/>
  <c r="CX99" i="7"/>
  <c r="W99" i="7" s="1"/>
  <c r="FR99" i="7"/>
  <c r="GL99" i="7"/>
  <c r="GN99" i="7"/>
  <c r="GP99" i="7"/>
  <c r="GV99" i="7"/>
  <c r="GX99" i="7"/>
  <c r="HC99" i="7"/>
  <c r="I100" i="7"/>
  <c r="X100" i="7"/>
  <c r="AC100" i="7"/>
  <c r="AD100" i="7"/>
  <c r="AE100" i="7"/>
  <c r="AF100" i="7"/>
  <c r="AG100" i="7"/>
  <c r="AH100" i="7"/>
  <c r="CV100" i="7" s="1"/>
  <c r="U100" i="7" s="1"/>
  <c r="AI100" i="7"/>
  <c r="AJ100" i="7"/>
  <c r="CQ100" i="7"/>
  <c r="P100" i="7" s="1"/>
  <c r="CS100" i="7"/>
  <c r="R100" i="7" s="1"/>
  <c r="CT100" i="7"/>
  <c r="S100" i="7" s="1"/>
  <c r="CZ100" i="7" s="1"/>
  <c r="Y100" i="7" s="1"/>
  <c r="CU100" i="7"/>
  <c r="T100" i="7" s="1"/>
  <c r="CW100" i="7"/>
  <c r="V100" i="7" s="1"/>
  <c r="CX100" i="7"/>
  <c r="W100" i="7" s="1"/>
  <c r="CY100" i="7"/>
  <c r="FR100" i="7"/>
  <c r="GL100" i="7"/>
  <c r="GN100" i="7"/>
  <c r="GP100" i="7"/>
  <c r="GV100" i="7"/>
  <c r="HC100" i="7" s="1"/>
  <c r="GX100" i="7" s="1"/>
  <c r="I101" i="7"/>
  <c r="S101" i="7"/>
  <c r="W101" i="7"/>
  <c r="AC101" i="7"/>
  <c r="AE101" i="7"/>
  <c r="AD101" i="7" s="1"/>
  <c r="CR101" i="7" s="1"/>
  <c r="Q101" i="7" s="1"/>
  <c r="AF101" i="7"/>
  <c r="AG101" i="7"/>
  <c r="CU101" i="7" s="1"/>
  <c r="T101" i="7" s="1"/>
  <c r="AH101" i="7"/>
  <c r="AI101" i="7"/>
  <c r="AJ101" i="7"/>
  <c r="CS101" i="7"/>
  <c r="R101" i="7" s="1"/>
  <c r="CT101" i="7"/>
  <c r="CV101" i="7"/>
  <c r="U101" i="7" s="1"/>
  <c r="CW101" i="7"/>
  <c r="V101" i="7" s="1"/>
  <c r="CX101" i="7"/>
  <c r="FR101" i="7"/>
  <c r="GL101" i="7"/>
  <c r="GN101" i="7"/>
  <c r="GP101" i="7"/>
  <c r="GV101" i="7"/>
  <c r="HC101" i="7"/>
  <c r="GX101" i="7" s="1"/>
  <c r="C102" i="7"/>
  <c r="D102" i="7"/>
  <c r="U102" i="7"/>
  <c r="AC102" i="7"/>
  <c r="AE102" i="7"/>
  <c r="AF102" i="7"/>
  <c r="AG102" i="7"/>
  <c r="CU102" i="7" s="1"/>
  <c r="T102" i="7" s="1"/>
  <c r="AH102" i="7"/>
  <c r="AI102" i="7"/>
  <c r="CW102" i="7" s="1"/>
  <c r="V102" i="7" s="1"/>
  <c r="AJ102" i="7"/>
  <c r="CT102" i="7"/>
  <c r="S102" i="7" s="1"/>
  <c r="CV102" i="7"/>
  <c r="CX102" i="7"/>
  <c r="W102" i="7" s="1"/>
  <c r="FR102" i="7"/>
  <c r="GL102" i="7"/>
  <c r="GN102" i="7"/>
  <c r="GP102" i="7"/>
  <c r="GV102" i="7"/>
  <c r="GX102" i="7"/>
  <c r="HC102" i="7"/>
  <c r="C103" i="7"/>
  <c r="D103" i="7"/>
  <c r="S103" i="7"/>
  <c r="AC103" i="7"/>
  <c r="AE103" i="7"/>
  <c r="AD103" i="7" s="1"/>
  <c r="CR103" i="7" s="1"/>
  <c r="Q103" i="7" s="1"/>
  <c r="AF103" i="7"/>
  <c r="AG103" i="7"/>
  <c r="CU103" i="7" s="1"/>
  <c r="T103" i="7" s="1"/>
  <c r="AH103" i="7"/>
  <c r="AI103" i="7"/>
  <c r="CW103" i="7" s="1"/>
  <c r="V103" i="7" s="1"/>
  <c r="AJ103" i="7"/>
  <c r="CT103" i="7"/>
  <c r="CV103" i="7"/>
  <c r="U103" i="7" s="1"/>
  <c r="CX103" i="7"/>
  <c r="W103" i="7" s="1"/>
  <c r="FR103" i="7"/>
  <c r="GL103" i="7"/>
  <c r="GN103" i="7"/>
  <c r="GP103" i="7"/>
  <c r="GV103" i="7"/>
  <c r="GX103" i="7"/>
  <c r="HC103" i="7"/>
  <c r="I104" i="7"/>
  <c r="AC104" i="7"/>
  <c r="AD104" i="7"/>
  <c r="CR104" i="7" s="1"/>
  <c r="AE104" i="7"/>
  <c r="AF104" i="7"/>
  <c r="CT104" i="7" s="1"/>
  <c r="AG104" i="7"/>
  <c r="AH104" i="7"/>
  <c r="CV104" i="7" s="1"/>
  <c r="AI104" i="7"/>
  <c r="AJ104" i="7"/>
  <c r="CX104" i="7" s="1"/>
  <c r="CQ104" i="7"/>
  <c r="P104" i="7" s="1"/>
  <c r="CS104" i="7"/>
  <c r="R104" i="7" s="1"/>
  <c r="CU104" i="7"/>
  <c r="CW104" i="7"/>
  <c r="V104" i="7" s="1"/>
  <c r="FR104" i="7"/>
  <c r="GL104" i="7"/>
  <c r="GN104" i="7"/>
  <c r="GP104" i="7"/>
  <c r="GV104" i="7"/>
  <c r="HC104" i="7"/>
  <c r="I105" i="7"/>
  <c r="U105" i="7"/>
  <c r="AC105" i="7"/>
  <c r="AE105" i="7"/>
  <c r="AF105" i="7"/>
  <c r="AG105" i="7"/>
  <c r="AH105" i="7"/>
  <c r="AI105" i="7"/>
  <c r="CW105" i="7" s="1"/>
  <c r="V105" i="7" s="1"/>
  <c r="AJ105" i="7"/>
  <c r="CQ105" i="7"/>
  <c r="P105" i="7" s="1"/>
  <c r="CT105" i="7"/>
  <c r="S105" i="7" s="1"/>
  <c r="CU105" i="7"/>
  <c r="T105" i="7" s="1"/>
  <c r="CV105" i="7"/>
  <c r="CX105" i="7"/>
  <c r="W105" i="7" s="1"/>
  <c r="FR105" i="7"/>
  <c r="GL105" i="7"/>
  <c r="GN105" i="7"/>
  <c r="GP105" i="7"/>
  <c r="GV105" i="7"/>
  <c r="GX105" i="7"/>
  <c r="HC105" i="7"/>
  <c r="C106" i="7"/>
  <c r="D106" i="7"/>
  <c r="S106" i="7"/>
  <c r="W106" i="7"/>
  <c r="AC106" i="7"/>
  <c r="AE106" i="7"/>
  <c r="AD106" i="7" s="1"/>
  <c r="CR106" i="7" s="1"/>
  <c r="Q106" i="7" s="1"/>
  <c r="AF106" i="7"/>
  <c r="AG106" i="7"/>
  <c r="CU106" i="7" s="1"/>
  <c r="T106" i="7" s="1"/>
  <c r="AH106" i="7"/>
  <c r="AI106" i="7"/>
  <c r="CW106" i="7" s="1"/>
  <c r="V106" i="7" s="1"/>
  <c r="AJ106" i="7"/>
  <c r="CT106" i="7"/>
  <c r="CV106" i="7"/>
  <c r="U106" i="7" s="1"/>
  <c r="CX106" i="7"/>
  <c r="FR106" i="7"/>
  <c r="GL106" i="7"/>
  <c r="GN106" i="7"/>
  <c r="GP106" i="7"/>
  <c r="GV106" i="7"/>
  <c r="HC106" i="7"/>
  <c r="GX106" i="7" s="1"/>
  <c r="C107" i="7"/>
  <c r="D107" i="7"/>
  <c r="U107" i="7"/>
  <c r="AC107" i="7"/>
  <c r="AE107" i="7"/>
  <c r="AF107" i="7"/>
  <c r="AG107" i="7"/>
  <c r="AH107" i="7"/>
  <c r="AI107" i="7"/>
  <c r="CW107" i="7" s="1"/>
  <c r="V107" i="7" s="1"/>
  <c r="AJ107" i="7"/>
  <c r="CQ107" i="7"/>
  <c r="P107" i="7" s="1"/>
  <c r="CT107" i="7"/>
  <c r="S107" i="7" s="1"/>
  <c r="CU107" i="7"/>
  <c r="T107" i="7" s="1"/>
  <c r="CV107" i="7"/>
  <c r="CX107" i="7"/>
  <c r="W107" i="7" s="1"/>
  <c r="FR107" i="7"/>
  <c r="GL107" i="7"/>
  <c r="GN107" i="7"/>
  <c r="GP107" i="7"/>
  <c r="GV107" i="7"/>
  <c r="GX107" i="7"/>
  <c r="HC107" i="7"/>
  <c r="I108" i="7"/>
  <c r="AC108" i="7"/>
  <c r="AB108" i="7" s="1"/>
  <c r="AD108" i="7"/>
  <c r="CR108" i="7" s="1"/>
  <c r="Q108" i="7" s="1"/>
  <c r="AE108" i="7"/>
  <c r="AF108" i="7"/>
  <c r="AG108" i="7"/>
  <c r="AH108" i="7"/>
  <c r="CV108" i="7" s="1"/>
  <c r="U108" i="7" s="1"/>
  <c r="AI108" i="7"/>
  <c r="AJ108" i="7"/>
  <c r="CQ108" i="7"/>
  <c r="P108" i="7" s="1"/>
  <c r="CP108" i="7" s="1"/>
  <c r="O108" i="7" s="1"/>
  <c r="CS108" i="7"/>
  <c r="R108" i="7" s="1"/>
  <c r="CY108" i="7" s="1"/>
  <c r="X108" i="7" s="1"/>
  <c r="CT108" i="7"/>
  <c r="S108" i="7" s="1"/>
  <c r="CU108" i="7"/>
  <c r="T108" i="7" s="1"/>
  <c r="CW108" i="7"/>
  <c r="V108" i="7" s="1"/>
  <c r="CX108" i="7"/>
  <c r="W108" i="7" s="1"/>
  <c r="FR108" i="7"/>
  <c r="GL108" i="7"/>
  <c r="GN108" i="7"/>
  <c r="GP108" i="7"/>
  <c r="GV108" i="7"/>
  <c r="HC108" i="7" s="1"/>
  <c r="GX108" i="7" s="1"/>
  <c r="I109" i="7"/>
  <c r="S109" i="7"/>
  <c r="W109" i="7"/>
  <c r="AC109" i="7"/>
  <c r="AE109" i="7"/>
  <c r="AD109" i="7" s="1"/>
  <c r="CR109" i="7" s="1"/>
  <c r="Q109" i="7" s="1"/>
  <c r="AF109" i="7"/>
  <c r="AG109" i="7"/>
  <c r="CU109" i="7" s="1"/>
  <c r="T109" i="7" s="1"/>
  <c r="AH109" i="7"/>
  <c r="AI109" i="7"/>
  <c r="AJ109" i="7"/>
  <c r="CS109" i="7"/>
  <c r="R109" i="7" s="1"/>
  <c r="CT109" i="7"/>
  <c r="CV109" i="7"/>
  <c r="U109" i="7" s="1"/>
  <c r="CW109" i="7"/>
  <c r="V109" i="7" s="1"/>
  <c r="CX109" i="7"/>
  <c r="FR109" i="7"/>
  <c r="GL109" i="7"/>
  <c r="GN109" i="7"/>
  <c r="GP109" i="7"/>
  <c r="GV109" i="7"/>
  <c r="HC109" i="7"/>
  <c r="GX109" i="7" s="1"/>
  <c r="C110" i="7"/>
  <c r="D110" i="7"/>
  <c r="AC110" i="7"/>
  <c r="AE110" i="7"/>
  <c r="AF110" i="7"/>
  <c r="AG110" i="7"/>
  <c r="AH110" i="7"/>
  <c r="AI110" i="7"/>
  <c r="CW110" i="7" s="1"/>
  <c r="V110" i="7" s="1"/>
  <c r="AJ110" i="7"/>
  <c r="CQ110" i="7"/>
  <c r="P110" i="7" s="1"/>
  <c r="CT110" i="7"/>
  <c r="S110" i="7" s="1"/>
  <c r="CU110" i="7"/>
  <c r="T110" i="7" s="1"/>
  <c r="CV110" i="7"/>
  <c r="U110" i="7" s="1"/>
  <c r="CX110" i="7"/>
  <c r="W110" i="7" s="1"/>
  <c r="FR110" i="7"/>
  <c r="GL110" i="7"/>
  <c r="GN110" i="7"/>
  <c r="GP110" i="7"/>
  <c r="GV110" i="7"/>
  <c r="GX110" i="7"/>
  <c r="HC110" i="7"/>
  <c r="C111" i="7"/>
  <c r="D111" i="7"/>
  <c r="AC111" i="7"/>
  <c r="AE111" i="7"/>
  <c r="AD111" i="7" s="1"/>
  <c r="CR111" i="7" s="1"/>
  <c r="Q111" i="7" s="1"/>
  <c r="AF111" i="7"/>
  <c r="AG111" i="7"/>
  <c r="CU111" i="7" s="1"/>
  <c r="T111" i="7" s="1"/>
  <c r="AH111" i="7"/>
  <c r="AI111" i="7"/>
  <c r="AJ111" i="7"/>
  <c r="CS111" i="7"/>
  <c r="R111" i="7" s="1"/>
  <c r="CT111" i="7"/>
  <c r="S111" i="7" s="1"/>
  <c r="CV111" i="7"/>
  <c r="U111" i="7" s="1"/>
  <c r="CW111" i="7"/>
  <c r="V111" i="7" s="1"/>
  <c r="CX111" i="7"/>
  <c r="W111" i="7" s="1"/>
  <c r="FR111" i="7"/>
  <c r="GL111" i="7"/>
  <c r="GN111" i="7"/>
  <c r="GP111" i="7"/>
  <c r="GV111" i="7"/>
  <c r="HC111" i="7"/>
  <c r="GX111" i="7" s="1"/>
  <c r="I112" i="7"/>
  <c r="V112" i="7"/>
  <c r="AC112" i="7"/>
  <c r="AD112" i="7"/>
  <c r="AE112" i="7"/>
  <c r="AF112" i="7"/>
  <c r="CT112" i="7" s="1"/>
  <c r="S112" i="7" s="1"/>
  <c r="AG112" i="7"/>
  <c r="AH112" i="7"/>
  <c r="AI112" i="7"/>
  <c r="AJ112" i="7"/>
  <c r="CX112" i="7" s="1"/>
  <c r="W112" i="7" s="1"/>
  <c r="CQ112" i="7"/>
  <c r="P112" i="7" s="1"/>
  <c r="CR112" i="7"/>
  <c r="Q112" i="7" s="1"/>
  <c r="CS112" i="7"/>
  <c r="R112" i="7" s="1"/>
  <c r="CU112" i="7"/>
  <c r="T112" i="7" s="1"/>
  <c r="CV112" i="7"/>
  <c r="U112" i="7" s="1"/>
  <c r="CW112" i="7"/>
  <c r="FR112" i="7"/>
  <c r="GL112" i="7"/>
  <c r="GN112" i="7"/>
  <c r="GP112" i="7"/>
  <c r="GV112" i="7"/>
  <c r="HC112" i="7"/>
  <c r="GX112" i="7" s="1"/>
  <c r="I113" i="7"/>
  <c r="AC113" i="7"/>
  <c r="AE113" i="7"/>
  <c r="AF113" i="7"/>
  <c r="AG113" i="7"/>
  <c r="CU113" i="7" s="1"/>
  <c r="T113" i="7" s="1"/>
  <c r="AH113" i="7"/>
  <c r="AI113" i="7"/>
  <c r="CW113" i="7" s="1"/>
  <c r="V113" i="7" s="1"/>
  <c r="AJ113" i="7"/>
  <c r="CT113" i="7"/>
  <c r="S113" i="7" s="1"/>
  <c r="CV113" i="7"/>
  <c r="U113" i="7" s="1"/>
  <c r="CX113" i="7"/>
  <c r="W113" i="7" s="1"/>
  <c r="FR113" i="7"/>
  <c r="GL113" i="7"/>
  <c r="GN113" i="7"/>
  <c r="GP113" i="7"/>
  <c r="GV113" i="7"/>
  <c r="GX113" i="7"/>
  <c r="HC113" i="7"/>
  <c r="C114" i="7"/>
  <c r="D114" i="7"/>
  <c r="AC114" i="7"/>
  <c r="AE114" i="7"/>
  <c r="AD114" i="7" s="1"/>
  <c r="CR114" i="7" s="1"/>
  <c r="Q114" i="7" s="1"/>
  <c r="AF114" i="7"/>
  <c r="AG114" i="7"/>
  <c r="CU114" i="7" s="1"/>
  <c r="T114" i="7" s="1"/>
  <c r="AH114" i="7"/>
  <c r="AI114" i="7"/>
  <c r="AJ114" i="7"/>
  <c r="CS114" i="7"/>
  <c r="R114" i="7" s="1"/>
  <c r="CT114" i="7"/>
  <c r="S114" i="7" s="1"/>
  <c r="CV114" i="7"/>
  <c r="U114" i="7" s="1"/>
  <c r="CW114" i="7"/>
  <c r="V114" i="7" s="1"/>
  <c r="CX114" i="7"/>
  <c r="W114" i="7" s="1"/>
  <c r="FR114" i="7"/>
  <c r="GL114" i="7"/>
  <c r="GN114" i="7"/>
  <c r="GP114" i="7"/>
  <c r="GV114" i="7"/>
  <c r="HC114" i="7"/>
  <c r="GX114" i="7" s="1"/>
  <c r="C115" i="7"/>
  <c r="D115" i="7"/>
  <c r="U115" i="7"/>
  <c r="AC115" i="7"/>
  <c r="AE115" i="7"/>
  <c r="AF115" i="7"/>
  <c r="AG115" i="7"/>
  <c r="AH115" i="7"/>
  <c r="AI115" i="7"/>
  <c r="CW115" i="7" s="1"/>
  <c r="V115" i="7" s="1"/>
  <c r="AJ115" i="7"/>
  <c r="CQ115" i="7"/>
  <c r="P115" i="7" s="1"/>
  <c r="CT115" i="7"/>
  <c r="S115" i="7" s="1"/>
  <c r="CU115" i="7"/>
  <c r="T115" i="7" s="1"/>
  <c r="CV115" i="7"/>
  <c r="CX115" i="7"/>
  <c r="W115" i="7" s="1"/>
  <c r="FR115" i="7"/>
  <c r="GL115" i="7"/>
  <c r="GN115" i="7"/>
  <c r="GP115" i="7"/>
  <c r="GV115" i="7"/>
  <c r="GX115" i="7"/>
  <c r="HC115" i="7"/>
  <c r="I116" i="7"/>
  <c r="AC116" i="7"/>
  <c r="AD116" i="7"/>
  <c r="AE116" i="7"/>
  <c r="AF116" i="7"/>
  <c r="AG116" i="7"/>
  <c r="AH116" i="7"/>
  <c r="CV116" i="7" s="1"/>
  <c r="U116" i="7" s="1"/>
  <c r="AI116" i="7"/>
  <c r="AJ116" i="7"/>
  <c r="CQ116" i="7"/>
  <c r="P116" i="7" s="1"/>
  <c r="CS116" i="7"/>
  <c r="R116" i="7" s="1"/>
  <c r="CY116" i="7" s="1"/>
  <c r="X116" i="7" s="1"/>
  <c r="CT116" i="7"/>
  <c r="S116" i="7" s="1"/>
  <c r="CU116" i="7"/>
  <c r="T116" i="7" s="1"/>
  <c r="CW116" i="7"/>
  <c r="V116" i="7" s="1"/>
  <c r="CX116" i="7"/>
  <c r="W116" i="7" s="1"/>
  <c r="FR116" i="7"/>
  <c r="GL116" i="7"/>
  <c r="GN116" i="7"/>
  <c r="GP116" i="7"/>
  <c r="GV116" i="7"/>
  <c r="HC116" i="7" s="1"/>
  <c r="GX116" i="7" s="1"/>
  <c r="I117" i="7"/>
  <c r="S117" i="7"/>
  <c r="W117" i="7"/>
  <c r="AC117" i="7"/>
  <c r="AE117" i="7"/>
  <c r="AD117" i="7" s="1"/>
  <c r="CR117" i="7" s="1"/>
  <c r="Q117" i="7" s="1"/>
  <c r="AF117" i="7"/>
  <c r="AG117" i="7"/>
  <c r="CU117" i="7" s="1"/>
  <c r="T117" i="7" s="1"/>
  <c r="AH117" i="7"/>
  <c r="AI117" i="7"/>
  <c r="AJ117" i="7"/>
  <c r="CS117" i="7"/>
  <c r="R117" i="7" s="1"/>
  <c r="CT117" i="7"/>
  <c r="CV117" i="7"/>
  <c r="U117" i="7" s="1"/>
  <c r="CW117" i="7"/>
  <c r="V117" i="7" s="1"/>
  <c r="CX117" i="7"/>
  <c r="FR117" i="7"/>
  <c r="GL117" i="7"/>
  <c r="GN117" i="7"/>
  <c r="GP117" i="7"/>
  <c r="GV117" i="7"/>
  <c r="HC117" i="7"/>
  <c r="GX117" i="7" s="1"/>
  <c r="C118" i="7"/>
  <c r="D118" i="7"/>
  <c r="U118" i="7"/>
  <c r="AC118" i="7"/>
  <c r="AD118" i="7"/>
  <c r="CR118" i="7" s="1"/>
  <c r="Q118" i="7" s="1"/>
  <c r="AE118" i="7"/>
  <c r="CS118" i="7" s="1"/>
  <c r="R118" i="7" s="1"/>
  <c r="CZ118" i="7" s="1"/>
  <c r="Y118" i="7" s="1"/>
  <c r="AF118" i="7"/>
  <c r="AG118" i="7"/>
  <c r="AH118" i="7"/>
  <c r="CV118" i="7" s="1"/>
  <c r="AI118" i="7"/>
  <c r="CW118" i="7" s="1"/>
  <c r="V118" i="7" s="1"/>
  <c r="AJ118" i="7"/>
  <c r="CQ118" i="7"/>
  <c r="P118" i="7" s="1"/>
  <c r="CP118" i="7" s="1"/>
  <c r="O118" i="7" s="1"/>
  <c r="GM118" i="7" s="1"/>
  <c r="CT118" i="7"/>
  <c r="S118" i="7" s="1"/>
  <c r="CU118" i="7"/>
  <c r="T118" i="7" s="1"/>
  <c r="CX118" i="7"/>
  <c r="W118" i="7" s="1"/>
  <c r="CY118" i="7"/>
  <c r="X118" i="7" s="1"/>
  <c r="FR118" i="7"/>
  <c r="GL118" i="7"/>
  <c r="GN118" i="7"/>
  <c r="GP118" i="7"/>
  <c r="GV118" i="7"/>
  <c r="HC118" i="7" s="1"/>
  <c r="GX118" i="7" s="1"/>
  <c r="C119" i="7"/>
  <c r="D119" i="7"/>
  <c r="AB119" i="7"/>
  <c r="AC119" i="7"/>
  <c r="CQ119" i="7" s="1"/>
  <c r="P119" i="7" s="1"/>
  <c r="CP119" i="7" s="1"/>
  <c r="O119" i="7" s="1"/>
  <c r="AE119" i="7"/>
  <c r="AD119" i="7" s="1"/>
  <c r="CR119" i="7" s="1"/>
  <c r="Q119" i="7" s="1"/>
  <c r="AF119" i="7"/>
  <c r="CT119" i="7" s="1"/>
  <c r="S119" i="7" s="1"/>
  <c r="AG119" i="7"/>
  <c r="CU119" i="7" s="1"/>
  <c r="T119" i="7" s="1"/>
  <c r="AH119" i="7"/>
  <c r="AI119" i="7"/>
  <c r="AJ119" i="7"/>
  <c r="CX119" i="7" s="1"/>
  <c r="W119" i="7" s="1"/>
  <c r="CS119" i="7"/>
  <c r="R119" i="7" s="1"/>
  <c r="CV119" i="7"/>
  <c r="U119" i="7" s="1"/>
  <c r="CW119" i="7"/>
  <c r="V119" i="7" s="1"/>
  <c r="FR119" i="7"/>
  <c r="GL119" i="7"/>
  <c r="GN119" i="7"/>
  <c r="GP119" i="7"/>
  <c r="GV119" i="7"/>
  <c r="HC119" i="7"/>
  <c r="GX119" i="7" s="1"/>
  <c r="I120" i="7"/>
  <c r="AC120" i="7"/>
  <c r="AE120" i="7"/>
  <c r="AF120" i="7"/>
  <c r="CT120" i="7" s="1"/>
  <c r="S120" i="7" s="1"/>
  <c r="AG120" i="7"/>
  <c r="AH120" i="7"/>
  <c r="AI120" i="7"/>
  <c r="CW120" i="7" s="1"/>
  <c r="V120" i="7" s="1"/>
  <c r="AJ120" i="7"/>
  <c r="CX120" i="7" s="1"/>
  <c r="W120" i="7" s="1"/>
  <c r="CQ120" i="7"/>
  <c r="P120" i="7" s="1"/>
  <c r="CU120" i="7"/>
  <c r="T120" i="7" s="1"/>
  <c r="CV120" i="7"/>
  <c r="U120" i="7" s="1"/>
  <c r="FR120" i="7"/>
  <c r="GL120" i="7"/>
  <c r="GN120" i="7"/>
  <c r="GP120" i="7"/>
  <c r="GV120" i="7"/>
  <c r="GX120" i="7"/>
  <c r="HC120" i="7"/>
  <c r="I121" i="7"/>
  <c r="AC121" i="7"/>
  <c r="AB121" i="7" s="1"/>
  <c r="AD121" i="7"/>
  <c r="CR121" i="7" s="1"/>
  <c r="Q121" i="7" s="1"/>
  <c r="AE121" i="7"/>
  <c r="CS121" i="7" s="1"/>
  <c r="R121" i="7" s="1"/>
  <c r="AF121" i="7"/>
  <c r="AG121" i="7"/>
  <c r="AH121" i="7"/>
  <c r="CV121" i="7" s="1"/>
  <c r="U121" i="7" s="1"/>
  <c r="AI121" i="7"/>
  <c r="CW121" i="7" s="1"/>
  <c r="V121" i="7" s="1"/>
  <c r="AJ121" i="7"/>
  <c r="CQ121" i="7"/>
  <c r="P121" i="7" s="1"/>
  <c r="CP121" i="7" s="1"/>
  <c r="O121" i="7" s="1"/>
  <c r="CT121" i="7"/>
  <c r="S121" i="7" s="1"/>
  <c r="CU121" i="7"/>
  <c r="T121" i="7" s="1"/>
  <c r="CX121" i="7"/>
  <c r="W121" i="7" s="1"/>
  <c r="CY121" i="7"/>
  <c r="X121" i="7" s="1"/>
  <c r="FR121" i="7"/>
  <c r="GL121" i="7"/>
  <c r="GN121" i="7"/>
  <c r="GP121" i="7"/>
  <c r="GV121" i="7"/>
  <c r="HC121" i="7" s="1"/>
  <c r="GX121" i="7" s="1"/>
  <c r="I122" i="7"/>
  <c r="AC122" i="7"/>
  <c r="AE122" i="7"/>
  <c r="AD122" i="7" s="1"/>
  <c r="CR122" i="7" s="1"/>
  <c r="Q122" i="7" s="1"/>
  <c r="AF122" i="7"/>
  <c r="AG122" i="7"/>
  <c r="CU122" i="7" s="1"/>
  <c r="T122" i="7" s="1"/>
  <c r="AH122" i="7"/>
  <c r="AI122" i="7"/>
  <c r="AJ122" i="7"/>
  <c r="CS122" i="7"/>
  <c r="R122" i="7" s="1"/>
  <c r="CT122" i="7"/>
  <c r="S122" i="7" s="1"/>
  <c r="CV122" i="7"/>
  <c r="U122" i="7" s="1"/>
  <c r="CW122" i="7"/>
  <c r="V122" i="7" s="1"/>
  <c r="CX122" i="7"/>
  <c r="W122" i="7" s="1"/>
  <c r="FR122" i="7"/>
  <c r="GL122" i="7"/>
  <c r="GN122" i="7"/>
  <c r="GP122" i="7"/>
  <c r="GV122" i="7"/>
  <c r="HC122" i="7"/>
  <c r="GX122" i="7" s="1"/>
  <c r="I123" i="7"/>
  <c r="R123" i="7"/>
  <c r="V123" i="7"/>
  <c r="AC123" i="7"/>
  <c r="AE123" i="7"/>
  <c r="AD123" i="7" s="1"/>
  <c r="CR123" i="7" s="1"/>
  <c r="Q123" i="7" s="1"/>
  <c r="AF123" i="7"/>
  <c r="CT123" i="7" s="1"/>
  <c r="S123" i="7" s="1"/>
  <c r="AG123" i="7"/>
  <c r="AH123" i="7"/>
  <c r="AI123" i="7"/>
  <c r="AJ123" i="7"/>
  <c r="CX123" i="7" s="1"/>
  <c r="W123" i="7" s="1"/>
  <c r="CQ123" i="7"/>
  <c r="CS123" i="7"/>
  <c r="CU123" i="7"/>
  <c r="T123" i="7" s="1"/>
  <c r="CV123" i="7"/>
  <c r="U123" i="7" s="1"/>
  <c r="CW123" i="7"/>
  <c r="FR123" i="7"/>
  <c r="GL123" i="7"/>
  <c r="GN123" i="7"/>
  <c r="GP123" i="7"/>
  <c r="GV123" i="7"/>
  <c r="HC123" i="7"/>
  <c r="GX123" i="7" s="1"/>
  <c r="C124" i="7"/>
  <c r="D124" i="7"/>
  <c r="P124" i="7"/>
  <c r="T124" i="7"/>
  <c r="AC124" i="7"/>
  <c r="AD124" i="7"/>
  <c r="CR124" i="7" s="1"/>
  <c r="Q124" i="7" s="1"/>
  <c r="AE124" i="7"/>
  <c r="AF124" i="7"/>
  <c r="AG124" i="7"/>
  <c r="AH124" i="7"/>
  <c r="CV124" i="7" s="1"/>
  <c r="U124" i="7" s="1"/>
  <c r="AI124" i="7"/>
  <c r="AJ124" i="7"/>
  <c r="CQ124" i="7"/>
  <c r="CS124" i="7"/>
  <c r="R124" i="7" s="1"/>
  <c r="CT124" i="7"/>
  <c r="S124" i="7" s="1"/>
  <c r="CZ124" i="7" s="1"/>
  <c r="Y124" i="7" s="1"/>
  <c r="CU124" i="7"/>
  <c r="CW124" i="7"/>
  <c r="V124" i="7" s="1"/>
  <c r="CX124" i="7"/>
  <c r="W124" i="7" s="1"/>
  <c r="CY124" i="7"/>
  <c r="X124" i="7" s="1"/>
  <c r="FR124" i="7"/>
  <c r="GL124" i="7"/>
  <c r="GN124" i="7"/>
  <c r="GP124" i="7"/>
  <c r="GV124" i="7"/>
  <c r="HC124" i="7" s="1"/>
  <c r="GX124" i="7" s="1"/>
  <c r="C125" i="7"/>
  <c r="D125" i="7"/>
  <c r="AB125" i="7"/>
  <c r="AC125" i="7"/>
  <c r="AE125" i="7"/>
  <c r="AD125" i="7" s="1"/>
  <c r="CR125" i="7" s="1"/>
  <c r="Q125" i="7" s="1"/>
  <c r="AF125" i="7"/>
  <c r="CT125" i="7" s="1"/>
  <c r="S125" i="7" s="1"/>
  <c r="AG125" i="7"/>
  <c r="AH125" i="7"/>
  <c r="AI125" i="7"/>
  <c r="AJ125" i="7"/>
  <c r="CX125" i="7" s="1"/>
  <c r="W125" i="7" s="1"/>
  <c r="CQ125" i="7"/>
  <c r="P125" i="7" s="1"/>
  <c r="CP125" i="7" s="1"/>
  <c r="O125" i="7" s="1"/>
  <c r="CS125" i="7"/>
  <c r="R125" i="7" s="1"/>
  <c r="CU125" i="7"/>
  <c r="T125" i="7" s="1"/>
  <c r="CV125" i="7"/>
  <c r="U125" i="7" s="1"/>
  <c r="CW125" i="7"/>
  <c r="V125" i="7" s="1"/>
  <c r="FR125" i="7"/>
  <c r="GL125" i="7"/>
  <c r="GN125" i="7"/>
  <c r="GP125" i="7"/>
  <c r="GV125" i="7"/>
  <c r="HC125" i="7"/>
  <c r="GX125" i="7" s="1"/>
  <c r="C126" i="7"/>
  <c r="D126" i="7"/>
  <c r="X126" i="7"/>
  <c r="AC126" i="7"/>
  <c r="AB126" i="7" s="1"/>
  <c r="AD126" i="7"/>
  <c r="CR126" i="7" s="1"/>
  <c r="Q126" i="7" s="1"/>
  <c r="AE126" i="7"/>
  <c r="AF126" i="7"/>
  <c r="AG126" i="7"/>
  <c r="AH126" i="7"/>
  <c r="CV126" i="7" s="1"/>
  <c r="U126" i="7" s="1"/>
  <c r="AI126" i="7"/>
  <c r="AJ126" i="7"/>
  <c r="CQ126" i="7"/>
  <c r="P126" i="7" s="1"/>
  <c r="CP126" i="7" s="1"/>
  <c r="O126" i="7" s="1"/>
  <c r="CS126" i="7"/>
  <c r="R126" i="7" s="1"/>
  <c r="CT126" i="7"/>
  <c r="S126" i="7" s="1"/>
  <c r="CZ126" i="7" s="1"/>
  <c r="Y126" i="7" s="1"/>
  <c r="CU126" i="7"/>
  <c r="T126" i="7" s="1"/>
  <c r="CW126" i="7"/>
  <c r="V126" i="7" s="1"/>
  <c r="CX126" i="7"/>
  <c r="W126" i="7" s="1"/>
  <c r="CY126" i="7"/>
  <c r="FR126" i="7"/>
  <c r="GL126" i="7"/>
  <c r="GN126" i="7"/>
  <c r="GP126" i="7"/>
  <c r="GV126" i="7"/>
  <c r="HC126" i="7" s="1"/>
  <c r="GX126" i="7" s="1"/>
  <c r="C127" i="7"/>
  <c r="D127" i="7"/>
  <c r="R127" i="7"/>
  <c r="V127" i="7"/>
  <c r="AC127" i="7"/>
  <c r="AE127" i="7"/>
  <c r="AD127" i="7" s="1"/>
  <c r="CR127" i="7" s="1"/>
  <c r="Q127" i="7" s="1"/>
  <c r="AF127" i="7"/>
  <c r="CT127" i="7" s="1"/>
  <c r="S127" i="7" s="1"/>
  <c r="AG127" i="7"/>
  <c r="AH127" i="7"/>
  <c r="AI127" i="7"/>
  <c r="AJ127" i="7"/>
  <c r="CX127" i="7" s="1"/>
  <c r="W127" i="7" s="1"/>
  <c r="CQ127" i="7"/>
  <c r="P127" i="7" s="1"/>
  <c r="CS127" i="7"/>
  <c r="CU127" i="7"/>
  <c r="T127" i="7" s="1"/>
  <c r="CV127" i="7"/>
  <c r="U127" i="7" s="1"/>
  <c r="CW127" i="7"/>
  <c r="FR127" i="7"/>
  <c r="GL127" i="7"/>
  <c r="GN127" i="7"/>
  <c r="GP127" i="7"/>
  <c r="GV127" i="7"/>
  <c r="HC127" i="7"/>
  <c r="GX127" i="7" s="1"/>
  <c r="C128" i="7"/>
  <c r="D128" i="7"/>
  <c r="P128" i="7"/>
  <c r="T128" i="7"/>
  <c r="AC128" i="7"/>
  <c r="AD128" i="7"/>
  <c r="CR128" i="7" s="1"/>
  <c r="Q128" i="7" s="1"/>
  <c r="AE128" i="7"/>
  <c r="AF128" i="7"/>
  <c r="AG128" i="7"/>
  <c r="AH128" i="7"/>
  <c r="CV128" i="7" s="1"/>
  <c r="U128" i="7" s="1"/>
  <c r="AI128" i="7"/>
  <c r="AJ128" i="7"/>
  <c r="CQ128" i="7"/>
  <c r="CS128" i="7"/>
  <c r="R128" i="7" s="1"/>
  <c r="CT128" i="7"/>
  <c r="S128" i="7" s="1"/>
  <c r="CZ128" i="7" s="1"/>
  <c r="Y128" i="7" s="1"/>
  <c r="CU128" i="7"/>
  <c r="CW128" i="7"/>
  <c r="V128" i="7" s="1"/>
  <c r="CX128" i="7"/>
  <c r="W128" i="7" s="1"/>
  <c r="CY128" i="7"/>
  <c r="X128" i="7" s="1"/>
  <c r="FR128" i="7"/>
  <c r="GL128" i="7"/>
  <c r="GN128" i="7"/>
  <c r="GP128" i="7"/>
  <c r="GV128" i="7"/>
  <c r="HC128" i="7" s="1"/>
  <c r="GX128" i="7" s="1"/>
  <c r="C129" i="7"/>
  <c r="D129" i="7"/>
  <c r="AB129" i="7"/>
  <c r="AC129" i="7"/>
  <c r="AE129" i="7"/>
  <c r="AD129" i="7" s="1"/>
  <c r="CR129" i="7" s="1"/>
  <c r="Q129" i="7" s="1"/>
  <c r="AF129" i="7"/>
  <c r="CT129" i="7" s="1"/>
  <c r="S129" i="7" s="1"/>
  <c r="AG129" i="7"/>
  <c r="AH129" i="7"/>
  <c r="AI129" i="7"/>
  <c r="AJ129" i="7"/>
  <c r="CX129" i="7" s="1"/>
  <c r="W129" i="7" s="1"/>
  <c r="CQ129" i="7"/>
  <c r="P129" i="7" s="1"/>
  <c r="CP129" i="7" s="1"/>
  <c r="O129" i="7" s="1"/>
  <c r="CS129" i="7"/>
  <c r="R129" i="7" s="1"/>
  <c r="CU129" i="7"/>
  <c r="T129" i="7" s="1"/>
  <c r="CV129" i="7"/>
  <c r="U129" i="7" s="1"/>
  <c r="CW129" i="7"/>
  <c r="V129" i="7" s="1"/>
  <c r="FR129" i="7"/>
  <c r="GL129" i="7"/>
  <c r="GN129" i="7"/>
  <c r="GP129" i="7"/>
  <c r="GV129" i="7"/>
  <c r="HC129" i="7"/>
  <c r="GX129" i="7" s="1"/>
  <c r="I130" i="7"/>
  <c r="AC130" i="7"/>
  <c r="AE130" i="7"/>
  <c r="AF130" i="7"/>
  <c r="CT130" i="7" s="1"/>
  <c r="S130" i="7" s="1"/>
  <c r="AG130" i="7"/>
  <c r="AH130" i="7"/>
  <c r="AI130" i="7"/>
  <c r="CW130" i="7" s="1"/>
  <c r="V130" i="7" s="1"/>
  <c r="AJ130" i="7"/>
  <c r="CQ130" i="7"/>
  <c r="P130" i="7" s="1"/>
  <c r="CU130" i="7"/>
  <c r="T130" i="7" s="1"/>
  <c r="CV130" i="7"/>
  <c r="U130" i="7" s="1"/>
  <c r="CX130" i="7"/>
  <c r="W130" i="7" s="1"/>
  <c r="FR130" i="7"/>
  <c r="GL130" i="7"/>
  <c r="GN130" i="7"/>
  <c r="GP130" i="7"/>
  <c r="GV130" i="7"/>
  <c r="GX130" i="7"/>
  <c r="HC130" i="7"/>
  <c r="I131" i="7"/>
  <c r="P131" i="7"/>
  <c r="AC131" i="7"/>
  <c r="AD131" i="7"/>
  <c r="CR131" i="7" s="1"/>
  <c r="Q131" i="7" s="1"/>
  <c r="AE131" i="7"/>
  <c r="AF131" i="7"/>
  <c r="AG131" i="7"/>
  <c r="AH131" i="7"/>
  <c r="CV131" i="7" s="1"/>
  <c r="U131" i="7" s="1"/>
  <c r="AI131" i="7"/>
  <c r="AJ131" i="7"/>
  <c r="CQ131" i="7"/>
  <c r="CS131" i="7"/>
  <c r="R131" i="7" s="1"/>
  <c r="CY131" i="7" s="1"/>
  <c r="X131" i="7" s="1"/>
  <c r="CT131" i="7"/>
  <c r="S131" i="7" s="1"/>
  <c r="CU131" i="7"/>
  <c r="T131" i="7" s="1"/>
  <c r="CW131" i="7"/>
  <c r="V131" i="7" s="1"/>
  <c r="CX131" i="7"/>
  <c r="W131" i="7" s="1"/>
  <c r="FR131" i="7"/>
  <c r="GL131" i="7"/>
  <c r="GN131" i="7"/>
  <c r="GP131" i="7"/>
  <c r="GV131" i="7"/>
  <c r="HC131" i="7" s="1"/>
  <c r="GX131" i="7" s="1"/>
  <c r="C132" i="7"/>
  <c r="D132" i="7"/>
  <c r="R132" i="7"/>
  <c r="AB132" i="7"/>
  <c r="AC132" i="7"/>
  <c r="AE132" i="7"/>
  <c r="AD132" i="7" s="1"/>
  <c r="CR132" i="7" s="1"/>
  <c r="Q132" i="7" s="1"/>
  <c r="AF132" i="7"/>
  <c r="CT132" i="7" s="1"/>
  <c r="S132" i="7" s="1"/>
  <c r="AG132" i="7"/>
  <c r="AH132" i="7"/>
  <c r="AI132" i="7"/>
  <c r="AJ132" i="7"/>
  <c r="CX132" i="7" s="1"/>
  <c r="W132" i="7" s="1"/>
  <c r="CQ132" i="7"/>
  <c r="P132" i="7" s="1"/>
  <c r="CP132" i="7" s="1"/>
  <c r="O132" i="7" s="1"/>
  <c r="CS132" i="7"/>
  <c r="CU132" i="7"/>
  <c r="T132" i="7" s="1"/>
  <c r="CV132" i="7"/>
  <c r="U132" i="7" s="1"/>
  <c r="CW132" i="7"/>
  <c r="V132" i="7" s="1"/>
  <c r="FR132" i="7"/>
  <c r="GL132" i="7"/>
  <c r="GN132" i="7"/>
  <c r="GP132" i="7"/>
  <c r="GV132" i="7"/>
  <c r="HC132" i="7"/>
  <c r="GX132" i="7" s="1"/>
  <c r="C133" i="7"/>
  <c r="D133" i="7"/>
  <c r="P133" i="7"/>
  <c r="X133" i="7"/>
  <c r="AC133" i="7"/>
  <c r="AD133" i="7"/>
  <c r="CR133" i="7" s="1"/>
  <c r="Q133" i="7" s="1"/>
  <c r="AE133" i="7"/>
  <c r="AF133" i="7"/>
  <c r="AG133" i="7"/>
  <c r="AH133" i="7"/>
  <c r="CV133" i="7" s="1"/>
  <c r="U133" i="7" s="1"/>
  <c r="AI133" i="7"/>
  <c r="AJ133" i="7"/>
  <c r="CQ133" i="7"/>
  <c r="CS133" i="7"/>
  <c r="R133" i="7" s="1"/>
  <c r="CT133" i="7"/>
  <c r="S133" i="7" s="1"/>
  <c r="CZ133" i="7" s="1"/>
  <c r="Y133" i="7" s="1"/>
  <c r="CU133" i="7"/>
  <c r="T133" i="7" s="1"/>
  <c r="CW133" i="7"/>
  <c r="V133" i="7" s="1"/>
  <c r="CX133" i="7"/>
  <c r="W133" i="7" s="1"/>
  <c r="CY133" i="7"/>
  <c r="FR133" i="7"/>
  <c r="GL133" i="7"/>
  <c r="GN133" i="7"/>
  <c r="GP133" i="7"/>
  <c r="GV133" i="7"/>
  <c r="HC133" i="7" s="1"/>
  <c r="GX133" i="7" s="1"/>
  <c r="I134" i="7"/>
  <c r="S134" i="7"/>
  <c r="AC134" i="7"/>
  <c r="AE134" i="7"/>
  <c r="AD134" i="7" s="1"/>
  <c r="CR134" i="7" s="1"/>
  <c r="Q134" i="7" s="1"/>
  <c r="AF134" i="7"/>
  <c r="AG134" i="7"/>
  <c r="CU134" i="7" s="1"/>
  <c r="T134" i="7" s="1"/>
  <c r="AH134" i="7"/>
  <c r="AI134" i="7"/>
  <c r="AJ134" i="7"/>
  <c r="CS134" i="7"/>
  <c r="R134" i="7" s="1"/>
  <c r="CT134" i="7"/>
  <c r="CV134" i="7"/>
  <c r="U134" i="7" s="1"/>
  <c r="CW134" i="7"/>
  <c r="V134" i="7" s="1"/>
  <c r="CX134" i="7"/>
  <c r="W134" i="7" s="1"/>
  <c r="FR134" i="7"/>
  <c r="GL134" i="7"/>
  <c r="GN134" i="7"/>
  <c r="GP134" i="7"/>
  <c r="GV134" i="7"/>
  <c r="HC134" i="7"/>
  <c r="GX134" i="7" s="1"/>
  <c r="I135" i="7"/>
  <c r="R135" i="7"/>
  <c r="AB135" i="7"/>
  <c r="AC135" i="7"/>
  <c r="AE135" i="7"/>
  <c r="AD135" i="7" s="1"/>
  <c r="CR135" i="7" s="1"/>
  <c r="Q135" i="7" s="1"/>
  <c r="AF135" i="7"/>
  <c r="CT135" i="7" s="1"/>
  <c r="S135" i="7" s="1"/>
  <c r="AG135" i="7"/>
  <c r="AH135" i="7"/>
  <c r="AI135" i="7"/>
  <c r="AJ135" i="7"/>
  <c r="CX135" i="7" s="1"/>
  <c r="W135" i="7" s="1"/>
  <c r="CQ135" i="7"/>
  <c r="P135" i="7" s="1"/>
  <c r="CP135" i="7" s="1"/>
  <c r="O135" i="7" s="1"/>
  <c r="CS135" i="7"/>
  <c r="CU135" i="7"/>
  <c r="T135" i="7" s="1"/>
  <c r="CV135" i="7"/>
  <c r="U135" i="7" s="1"/>
  <c r="CW135" i="7"/>
  <c r="V135" i="7" s="1"/>
  <c r="FR135" i="7"/>
  <c r="GL135" i="7"/>
  <c r="GN135" i="7"/>
  <c r="GP135" i="7"/>
  <c r="GV135" i="7"/>
  <c r="HC135" i="7"/>
  <c r="GX135" i="7" s="1"/>
  <c r="C136" i="7"/>
  <c r="D136" i="7"/>
  <c r="P136" i="7"/>
  <c r="X136" i="7"/>
  <c r="AC136" i="7"/>
  <c r="AD136" i="7"/>
  <c r="CR136" i="7" s="1"/>
  <c r="Q136" i="7" s="1"/>
  <c r="AE136" i="7"/>
  <c r="AF136" i="7"/>
  <c r="AG136" i="7"/>
  <c r="AH136" i="7"/>
  <c r="CV136" i="7" s="1"/>
  <c r="U136" i="7" s="1"/>
  <c r="AI136" i="7"/>
  <c r="AJ136" i="7"/>
  <c r="CQ136" i="7"/>
  <c r="CS136" i="7"/>
  <c r="R136" i="7" s="1"/>
  <c r="CT136" i="7"/>
  <c r="S136" i="7" s="1"/>
  <c r="CZ136" i="7" s="1"/>
  <c r="Y136" i="7" s="1"/>
  <c r="CU136" i="7"/>
  <c r="T136" i="7" s="1"/>
  <c r="CW136" i="7"/>
  <c r="V136" i="7" s="1"/>
  <c r="CX136" i="7"/>
  <c r="W136" i="7" s="1"/>
  <c r="CY136" i="7"/>
  <c r="FR136" i="7"/>
  <c r="GL136" i="7"/>
  <c r="GN136" i="7"/>
  <c r="GP136" i="7"/>
  <c r="GV136" i="7"/>
  <c r="HC136" i="7" s="1"/>
  <c r="GX136" i="7" s="1"/>
  <c r="C137" i="7"/>
  <c r="D137" i="7"/>
  <c r="R137" i="7"/>
  <c r="AC137" i="7"/>
  <c r="AE137" i="7"/>
  <c r="AD137" i="7" s="1"/>
  <c r="CR137" i="7" s="1"/>
  <c r="Q137" i="7" s="1"/>
  <c r="AF137" i="7"/>
  <c r="CT137" i="7" s="1"/>
  <c r="S137" i="7" s="1"/>
  <c r="AG137" i="7"/>
  <c r="AH137" i="7"/>
  <c r="AI137" i="7"/>
  <c r="AJ137" i="7"/>
  <c r="CX137" i="7" s="1"/>
  <c r="W137" i="7" s="1"/>
  <c r="CQ137" i="7"/>
  <c r="P137" i="7" s="1"/>
  <c r="CS137" i="7"/>
  <c r="CU137" i="7"/>
  <c r="T137" i="7" s="1"/>
  <c r="CV137" i="7"/>
  <c r="U137" i="7" s="1"/>
  <c r="CW137" i="7"/>
  <c r="V137" i="7" s="1"/>
  <c r="FR137" i="7"/>
  <c r="GL137" i="7"/>
  <c r="GN137" i="7"/>
  <c r="GP137" i="7"/>
  <c r="GV137" i="7"/>
  <c r="HC137" i="7"/>
  <c r="GX137" i="7" s="1"/>
  <c r="C138" i="7"/>
  <c r="D138" i="7"/>
  <c r="I138" i="7"/>
  <c r="AC138" i="7"/>
  <c r="CQ138" i="7" s="1"/>
  <c r="P138" i="7" s="1"/>
  <c r="AE138" i="7"/>
  <c r="AD138" i="7" s="1"/>
  <c r="CR138" i="7" s="1"/>
  <c r="Q138" i="7" s="1"/>
  <c r="AF138" i="7"/>
  <c r="AG138" i="7"/>
  <c r="CU138" i="7" s="1"/>
  <c r="T138" i="7" s="1"/>
  <c r="AH138" i="7"/>
  <c r="AI138" i="7"/>
  <c r="AJ138" i="7"/>
  <c r="CS138" i="7"/>
  <c r="R138" i="7" s="1"/>
  <c r="CT138" i="7"/>
  <c r="S138" i="7" s="1"/>
  <c r="CV138" i="7"/>
  <c r="U138" i="7" s="1"/>
  <c r="CW138" i="7"/>
  <c r="V138" i="7" s="1"/>
  <c r="CX138" i="7"/>
  <c r="W138" i="7" s="1"/>
  <c r="FR138" i="7"/>
  <c r="GL138" i="7"/>
  <c r="GN138" i="7"/>
  <c r="GP138" i="7"/>
  <c r="GV138" i="7"/>
  <c r="HC138" i="7"/>
  <c r="GX138" i="7" s="1"/>
  <c r="C139" i="7"/>
  <c r="D139" i="7"/>
  <c r="I139" i="7"/>
  <c r="AC139" i="7"/>
  <c r="AB139" i="7" s="1"/>
  <c r="AD139" i="7"/>
  <c r="CR139" i="7" s="1"/>
  <c r="Q139" i="7" s="1"/>
  <c r="AE139" i="7"/>
  <c r="AF139" i="7"/>
  <c r="AG139" i="7"/>
  <c r="AH139" i="7"/>
  <c r="CV139" i="7" s="1"/>
  <c r="U139" i="7" s="1"/>
  <c r="AI139" i="7"/>
  <c r="AJ139" i="7"/>
  <c r="CQ139" i="7"/>
  <c r="P139" i="7" s="1"/>
  <c r="CP139" i="7" s="1"/>
  <c r="O139" i="7" s="1"/>
  <c r="CS139" i="7"/>
  <c r="R139" i="7" s="1"/>
  <c r="CT139" i="7"/>
  <c r="S139" i="7" s="1"/>
  <c r="CU139" i="7"/>
  <c r="T139" i="7" s="1"/>
  <c r="CW139" i="7"/>
  <c r="V139" i="7" s="1"/>
  <c r="CX139" i="7"/>
  <c r="W139" i="7" s="1"/>
  <c r="FR139" i="7"/>
  <c r="GL139" i="7"/>
  <c r="GN139" i="7"/>
  <c r="GP139" i="7"/>
  <c r="GV139" i="7"/>
  <c r="HC139" i="7" s="1"/>
  <c r="GX139" i="7" s="1"/>
  <c r="I140" i="7"/>
  <c r="AC140" i="7"/>
  <c r="CQ140" i="7" s="1"/>
  <c r="P140" i="7" s="1"/>
  <c r="AE140" i="7"/>
  <c r="AD140" i="7" s="1"/>
  <c r="CR140" i="7" s="1"/>
  <c r="Q140" i="7" s="1"/>
  <c r="AF140" i="7"/>
  <c r="AG140" i="7"/>
  <c r="CU140" i="7" s="1"/>
  <c r="T140" i="7" s="1"/>
  <c r="AH140" i="7"/>
  <c r="AI140" i="7"/>
  <c r="AJ140" i="7"/>
  <c r="CS140" i="7"/>
  <c r="R140" i="7" s="1"/>
  <c r="CT140" i="7"/>
  <c r="S140" i="7" s="1"/>
  <c r="CV140" i="7"/>
  <c r="U140" i="7" s="1"/>
  <c r="CW140" i="7"/>
  <c r="V140" i="7" s="1"/>
  <c r="CX140" i="7"/>
  <c r="W140" i="7" s="1"/>
  <c r="FR140" i="7"/>
  <c r="GL140" i="7"/>
  <c r="GN140" i="7"/>
  <c r="GP140" i="7"/>
  <c r="GV140" i="7"/>
  <c r="HC140" i="7"/>
  <c r="GX140" i="7" s="1"/>
  <c r="I141" i="7"/>
  <c r="AC141" i="7"/>
  <c r="AE141" i="7"/>
  <c r="AD141" i="7" s="1"/>
  <c r="AF141" i="7"/>
  <c r="CT141" i="7" s="1"/>
  <c r="S141" i="7" s="1"/>
  <c r="AG141" i="7"/>
  <c r="AH141" i="7"/>
  <c r="AI141" i="7"/>
  <c r="AJ141" i="7"/>
  <c r="CX141" i="7" s="1"/>
  <c r="W141" i="7" s="1"/>
  <c r="CQ141" i="7"/>
  <c r="P141" i="7" s="1"/>
  <c r="CS141" i="7"/>
  <c r="R141" i="7" s="1"/>
  <c r="CU141" i="7"/>
  <c r="T141" i="7" s="1"/>
  <c r="CV141" i="7"/>
  <c r="U141" i="7" s="1"/>
  <c r="CW141" i="7"/>
  <c r="V141" i="7" s="1"/>
  <c r="FR141" i="7"/>
  <c r="GL141" i="7"/>
  <c r="GN141" i="7"/>
  <c r="GP141" i="7"/>
  <c r="GV141" i="7"/>
  <c r="HC141" i="7"/>
  <c r="GX141" i="7" s="1"/>
  <c r="I142" i="7"/>
  <c r="AC142" i="7"/>
  <c r="AE142" i="7"/>
  <c r="CS142" i="7" s="1"/>
  <c r="R142" i="7" s="1"/>
  <c r="AF142" i="7"/>
  <c r="AG142" i="7"/>
  <c r="AH142" i="7"/>
  <c r="AI142" i="7"/>
  <c r="CW142" i="7" s="1"/>
  <c r="V142" i="7" s="1"/>
  <c r="AJ142" i="7"/>
  <c r="CQ142" i="7"/>
  <c r="P142" i="7" s="1"/>
  <c r="CT142" i="7"/>
  <c r="S142" i="7" s="1"/>
  <c r="CU142" i="7"/>
  <c r="T142" i="7" s="1"/>
  <c r="CV142" i="7"/>
  <c r="U142" i="7" s="1"/>
  <c r="CX142" i="7"/>
  <c r="W142" i="7" s="1"/>
  <c r="FR142" i="7"/>
  <c r="GL142" i="7"/>
  <c r="GN142" i="7"/>
  <c r="GP142" i="7"/>
  <c r="GV142" i="7"/>
  <c r="HC142" i="7" s="1"/>
  <c r="GX142" i="7" s="1"/>
  <c r="I143" i="7"/>
  <c r="AC143" i="7"/>
  <c r="AB143" i="7" s="1"/>
  <c r="AD143" i="7"/>
  <c r="CR143" i="7" s="1"/>
  <c r="Q143" i="7" s="1"/>
  <c r="AE143" i="7"/>
  <c r="AF143" i="7"/>
  <c r="AG143" i="7"/>
  <c r="AH143" i="7"/>
  <c r="CV143" i="7" s="1"/>
  <c r="U143" i="7" s="1"/>
  <c r="AI143" i="7"/>
  <c r="AJ143" i="7"/>
  <c r="CQ143" i="7"/>
  <c r="P143" i="7" s="1"/>
  <c r="CP143" i="7" s="1"/>
  <c r="O143" i="7" s="1"/>
  <c r="CS143" i="7"/>
  <c r="R143" i="7" s="1"/>
  <c r="CT143" i="7"/>
  <c r="S143" i="7" s="1"/>
  <c r="CU143" i="7"/>
  <c r="T143" i="7" s="1"/>
  <c r="CW143" i="7"/>
  <c r="V143" i="7" s="1"/>
  <c r="CX143" i="7"/>
  <c r="W143" i="7" s="1"/>
  <c r="FR143" i="7"/>
  <c r="GL143" i="7"/>
  <c r="GN143" i="7"/>
  <c r="GP143" i="7"/>
  <c r="GV143" i="7"/>
  <c r="HC143" i="7" s="1"/>
  <c r="GX143" i="7" s="1"/>
  <c r="C144" i="7"/>
  <c r="D144" i="7"/>
  <c r="I144" i="7"/>
  <c r="AC144" i="7"/>
  <c r="AE144" i="7"/>
  <c r="CS144" i="7" s="1"/>
  <c r="R144" i="7" s="1"/>
  <c r="AF144" i="7"/>
  <c r="AG144" i="7"/>
  <c r="AH144" i="7"/>
  <c r="AI144" i="7"/>
  <c r="CW144" i="7" s="1"/>
  <c r="V144" i="7" s="1"/>
  <c r="AJ144" i="7"/>
  <c r="CQ144" i="7"/>
  <c r="P144" i="7" s="1"/>
  <c r="CT144" i="7"/>
  <c r="S144" i="7" s="1"/>
  <c r="CU144" i="7"/>
  <c r="T144" i="7" s="1"/>
  <c r="CV144" i="7"/>
  <c r="U144" i="7" s="1"/>
  <c r="CX144" i="7"/>
  <c r="W144" i="7" s="1"/>
  <c r="FR144" i="7"/>
  <c r="GL144" i="7"/>
  <c r="GN144" i="7"/>
  <c r="GP144" i="7"/>
  <c r="GV144" i="7"/>
  <c r="HC144" i="7" s="1"/>
  <c r="GX144" i="7" s="1"/>
  <c r="C145" i="7"/>
  <c r="D145" i="7"/>
  <c r="I145" i="7"/>
  <c r="I147" i="7" s="1"/>
  <c r="AC145" i="7"/>
  <c r="AE145" i="7"/>
  <c r="AD145" i="7" s="1"/>
  <c r="AF145" i="7"/>
  <c r="CT145" i="7" s="1"/>
  <c r="S145" i="7" s="1"/>
  <c r="AG145" i="7"/>
  <c r="AH145" i="7"/>
  <c r="AI145" i="7"/>
  <c r="AJ145" i="7"/>
  <c r="CX145" i="7" s="1"/>
  <c r="W145" i="7" s="1"/>
  <c r="CQ145" i="7"/>
  <c r="P145" i="7" s="1"/>
  <c r="CS145" i="7"/>
  <c r="R145" i="7" s="1"/>
  <c r="CU145" i="7"/>
  <c r="T145" i="7" s="1"/>
  <c r="CV145" i="7"/>
  <c r="U145" i="7" s="1"/>
  <c r="CW145" i="7"/>
  <c r="V145" i="7" s="1"/>
  <c r="FR145" i="7"/>
  <c r="GL145" i="7"/>
  <c r="GN145" i="7"/>
  <c r="GP145" i="7"/>
  <c r="GV145" i="7"/>
  <c r="HC145" i="7"/>
  <c r="GX145" i="7" s="1"/>
  <c r="I146" i="7"/>
  <c r="AC146" i="7"/>
  <c r="AE146" i="7"/>
  <c r="CS146" i="7" s="1"/>
  <c r="R146" i="7" s="1"/>
  <c r="AF146" i="7"/>
  <c r="AG146" i="7"/>
  <c r="AH146" i="7"/>
  <c r="AI146" i="7"/>
  <c r="CW146" i="7" s="1"/>
  <c r="V146" i="7" s="1"/>
  <c r="AJ146" i="7"/>
  <c r="CQ146" i="7"/>
  <c r="P146" i="7" s="1"/>
  <c r="CT146" i="7"/>
  <c r="S146" i="7" s="1"/>
  <c r="CU146" i="7"/>
  <c r="T146" i="7" s="1"/>
  <c r="CV146" i="7"/>
  <c r="U146" i="7" s="1"/>
  <c r="CX146" i="7"/>
  <c r="W146" i="7" s="1"/>
  <c r="FR146" i="7"/>
  <c r="GL146" i="7"/>
  <c r="GN146" i="7"/>
  <c r="GP146" i="7"/>
  <c r="GV146" i="7"/>
  <c r="HC146" i="7" s="1"/>
  <c r="GX146" i="7" s="1"/>
  <c r="AC147" i="7"/>
  <c r="AB147" i="7" s="1"/>
  <c r="AD147" i="7"/>
  <c r="CR147" i="7" s="1"/>
  <c r="Q147" i="7" s="1"/>
  <c r="AE147" i="7"/>
  <c r="AF147" i="7"/>
  <c r="AG147" i="7"/>
  <c r="AH147" i="7"/>
  <c r="CV147" i="7" s="1"/>
  <c r="U147" i="7" s="1"/>
  <c r="AI147" i="7"/>
  <c r="AJ147" i="7"/>
  <c r="CQ147" i="7"/>
  <c r="P147" i="7" s="1"/>
  <c r="CS147" i="7"/>
  <c r="R147" i="7" s="1"/>
  <c r="CT147" i="7"/>
  <c r="S147" i="7" s="1"/>
  <c r="CU147" i="7"/>
  <c r="T147" i="7" s="1"/>
  <c r="CW147" i="7"/>
  <c r="V147" i="7" s="1"/>
  <c r="CX147" i="7"/>
  <c r="W147" i="7" s="1"/>
  <c r="FR147" i="7"/>
  <c r="GL147" i="7"/>
  <c r="GN147" i="7"/>
  <c r="GP147" i="7"/>
  <c r="GV147" i="7"/>
  <c r="HC147" i="7" s="1"/>
  <c r="GX147" i="7" s="1"/>
  <c r="I148" i="7"/>
  <c r="AC148" i="7"/>
  <c r="CQ148" i="7" s="1"/>
  <c r="P148" i="7" s="1"/>
  <c r="CP148" i="7" s="1"/>
  <c r="O148" i="7" s="1"/>
  <c r="AD148" i="7"/>
  <c r="CR148" i="7" s="1"/>
  <c r="Q148" i="7" s="1"/>
  <c r="AE148" i="7"/>
  <c r="AF148" i="7"/>
  <c r="AG148" i="7"/>
  <c r="CU148" i="7" s="1"/>
  <c r="T148" i="7" s="1"/>
  <c r="AH148" i="7"/>
  <c r="CV148" i="7" s="1"/>
  <c r="U148" i="7" s="1"/>
  <c r="AI148" i="7"/>
  <c r="AJ148" i="7"/>
  <c r="CS148" i="7"/>
  <c r="R148" i="7" s="1"/>
  <c r="CT148" i="7"/>
  <c r="S148" i="7" s="1"/>
  <c r="CW148" i="7"/>
  <c r="V148" i="7" s="1"/>
  <c r="CX148" i="7"/>
  <c r="W148" i="7" s="1"/>
  <c r="FR148" i="7"/>
  <c r="GL148" i="7"/>
  <c r="GN148" i="7"/>
  <c r="GP148" i="7"/>
  <c r="GV148" i="7"/>
  <c r="HC148" i="7"/>
  <c r="GX148" i="7" s="1"/>
  <c r="I149" i="7"/>
  <c r="AC149" i="7"/>
  <c r="AE149" i="7"/>
  <c r="AD149" i="7" s="1"/>
  <c r="AF149" i="7"/>
  <c r="CT149" i="7" s="1"/>
  <c r="S149" i="7" s="1"/>
  <c r="AG149" i="7"/>
  <c r="AH149" i="7"/>
  <c r="AI149" i="7"/>
  <c r="AJ149" i="7"/>
  <c r="CX149" i="7" s="1"/>
  <c r="W149" i="7" s="1"/>
  <c r="CQ149" i="7"/>
  <c r="P149" i="7" s="1"/>
  <c r="CS149" i="7"/>
  <c r="R149" i="7" s="1"/>
  <c r="CU149" i="7"/>
  <c r="T149" i="7" s="1"/>
  <c r="CV149" i="7"/>
  <c r="U149" i="7" s="1"/>
  <c r="CW149" i="7"/>
  <c r="V149" i="7" s="1"/>
  <c r="FR149" i="7"/>
  <c r="GL149" i="7"/>
  <c r="GN149" i="7"/>
  <c r="GP149" i="7"/>
  <c r="GV149" i="7"/>
  <c r="HC149" i="7"/>
  <c r="GX149" i="7" s="1"/>
  <c r="C150" i="7"/>
  <c r="D150" i="7"/>
  <c r="I150" i="7"/>
  <c r="AC150" i="7"/>
  <c r="CQ150" i="7" s="1"/>
  <c r="P150" i="7" s="1"/>
  <c r="AE150" i="7"/>
  <c r="AD150" i="7" s="1"/>
  <c r="CR150" i="7" s="1"/>
  <c r="Q150" i="7" s="1"/>
  <c r="AF150" i="7"/>
  <c r="AG150" i="7"/>
  <c r="CU150" i="7" s="1"/>
  <c r="T150" i="7" s="1"/>
  <c r="AH150" i="7"/>
  <c r="AI150" i="7"/>
  <c r="AJ150" i="7"/>
  <c r="CS150" i="7"/>
  <c r="R150" i="7" s="1"/>
  <c r="CT150" i="7"/>
  <c r="S150" i="7" s="1"/>
  <c r="CV150" i="7"/>
  <c r="U150" i="7" s="1"/>
  <c r="CW150" i="7"/>
  <c r="V150" i="7" s="1"/>
  <c r="CX150" i="7"/>
  <c r="W150" i="7" s="1"/>
  <c r="FR150" i="7"/>
  <c r="GL150" i="7"/>
  <c r="GN150" i="7"/>
  <c r="GP150" i="7"/>
  <c r="GV150" i="7"/>
  <c r="HC150" i="7"/>
  <c r="GX150" i="7" s="1"/>
  <c r="C151" i="7"/>
  <c r="D151" i="7"/>
  <c r="I151" i="7"/>
  <c r="AC151" i="7"/>
  <c r="AB151" i="7" s="1"/>
  <c r="AD151" i="7"/>
  <c r="CR151" i="7" s="1"/>
  <c r="Q151" i="7" s="1"/>
  <c r="AE151" i="7"/>
  <c r="AF151" i="7"/>
  <c r="AG151" i="7"/>
  <c r="AH151" i="7"/>
  <c r="CV151" i="7" s="1"/>
  <c r="U151" i="7" s="1"/>
  <c r="AI151" i="7"/>
  <c r="AJ151" i="7"/>
  <c r="CQ151" i="7"/>
  <c r="P151" i="7" s="1"/>
  <c r="CS151" i="7"/>
  <c r="R151" i="7" s="1"/>
  <c r="CT151" i="7"/>
  <c r="S151" i="7" s="1"/>
  <c r="CU151" i="7"/>
  <c r="T151" i="7" s="1"/>
  <c r="CW151" i="7"/>
  <c r="V151" i="7" s="1"/>
  <c r="CX151" i="7"/>
  <c r="W151" i="7" s="1"/>
  <c r="FR151" i="7"/>
  <c r="GL151" i="7"/>
  <c r="GN151" i="7"/>
  <c r="GP151" i="7"/>
  <c r="GV151" i="7"/>
  <c r="HC151" i="7" s="1"/>
  <c r="GX151" i="7" s="1"/>
  <c r="I152" i="7"/>
  <c r="AC152" i="7"/>
  <c r="CQ152" i="7" s="1"/>
  <c r="P152" i="7" s="1"/>
  <c r="AE152" i="7"/>
  <c r="AD152" i="7" s="1"/>
  <c r="CR152" i="7" s="1"/>
  <c r="Q152" i="7" s="1"/>
  <c r="AF152" i="7"/>
  <c r="AG152" i="7"/>
  <c r="CU152" i="7" s="1"/>
  <c r="T152" i="7" s="1"/>
  <c r="AH152" i="7"/>
  <c r="AI152" i="7"/>
  <c r="AJ152" i="7"/>
  <c r="CS152" i="7"/>
  <c r="R152" i="7" s="1"/>
  <c r="CT152" i="7"/>
  <c r="S152" i="7" s="1"/>
  <c r="CV152" i="7"/>
  <c r="U152" i="7" s="1"/>
  <c r="CW152" i="7"/>
  <c r="V152" i="7" s="1"/>
  <c r="CX152" i="7"/>
  <c r="W152" i="7" s="1"/>
  <c r="FR152" i="7"/>
  <c r="GL152" i="7"/>
  <c r="GN152" i="7"/>
  <c r="GP152" i="7"/>
  <c r="GV152" i="7"/>
  <c r="HC152" i="7"/>
  <c r="GX152" i="7" s="1"/>
  <c r="I153" i="7"/>
  <c r="AC153" i="7"/>
  <c r="AE153" i="7"/>
  <c r="AD153" i="7" s="1"/>
  <c r="AF153" i="7"/>
  <c r="CT153" i="7" s="1"/>
  <c r="S153" i="7" s="1"/>
  <c r="AG153" i="7"/>
  <c r="AH153" i="7"/>
  <c r="AI153" i="7"/>
  <c r="AJ153" i="7"/>
  <c r="CX153" i="7" s="1"/>
  <c r="W153" i="7" s="1"/>
  <c r="CQ153" i="7"/>
  <c r="P153" i="7" s="1"/>
  <c r="CS153" i="7"/>
  <c r="R153" i="7" s="1"/>
  <c r="CU153" i="7"/>
  <c r="T153" i="7" s="1"/>
  <c r="CV153" i="7"/>
  <c r="U153" i="7" s="1"/>
  <c r="CW153" i="7"/>
  <c r="V153" i="7" s="1"/>
  <c r="FR153" i="7"/>
  <c r="GL153" i="7"/>
  <c r="GN153" i="7"/>
  <c r="GP153" i="7"/>
  <c r="GV153" i="7"/>
  <c r="HC153" i="7"/>
  <c r="GX153" i="7" s="1"/>
  <c r="C154" i="7"/>
  <c r="D154" i="7"/>
  <c r="I154" i="7"/>
  <c r="AC154" i="7"/>
  <c r="CQ154" i="7" s="1"/>
  <c r="P154" i="7" s="1"/>
  <c r="AE154" i="7"/>
  <c r="AD154" i="7" s="1"/>
  <c r="CR154" i="7" s="1"/>
  <c r="Q154" i="7" s="1"/>
  <c r="AF154" i="7"/>
  <c r="AG154" i="7"/>
  <c r="CU154" i="7" s="1"/>
  <c r="T154" i="7" s="1"/>
  <c r="AH154" i="7"/>
  <c r="AI154" i="7"/>
  <c r="AJ154" i="7"/>
  <c r="CS154" i="7"/>
  <c r="R154" i="7" s="1"/>
  <c r="CT154" i="7"/>
  <c r="S154" i="7" s="1"/>
  <c r="CV154" i="7"/>
  <c r="U154" i="7" s="1"/>
  <c r="CW154" i="7"/>
  <c r="V154" i="7" s="1"/>
  <c r="CX154" i="7"/>
  <c r="W154" i="7" s="1"/>
  <c r="FR154" i="7"/>
  <c r="GL154" i="7"/>
  <c r="GN154" i="7"/>
  <c r="GP154" i="7"/>
  <c r="GV154" i="7"/>
  <c r="HC154" i="7"/>
  <c r="GX154" i="7" s="1"/>
  <c r="C155" i="7"/>
  <c r="D155" i="7"/>
  <c r="I155" i="7"/>
  <c r="AC155" i="7"/>
  <c r="AB155" i="7" s="1"/>
  <c r="AD155" i="7"/>
  <c r="CR155" i="7" s="1"/>
  <c r="Q155" i="7" s="1"/>
  <c r="AE155" i="7"/>
  <c r="AF155" i="7"/>
  <c r="AG155" i="7"/>
  <c r="AH155" i="7"/>
  <c r="CV155" i="7" s="1"/>
  <c r="U155" i="7" s="1"/>
  <c r="AI155" i="7"/>
  <c r="AJ155" i="7"/>
  <c r="CQ155" i="7"/>
  <c r="P155" i="7" s="1"/>
  <c r="CP155" i="7" s="1"/>
  <c r="O155" i="7" s="1"/>
  <c r="CS155" i="7"/>
  <c r="R155" i="7" s="1"/>
  <c r="CT155" i="7"/>
  <c r="S155" i="7" s="1"/>
  <c r="CU155" i="7"/>
  <c r="T155" i="7" s="1"/>
  <c r="CW155" i="7"/>
  <c r="V155" i="7" s="1"/>
  <c r="CX155" i="7"/>
  <c r="W155" i="7" s="1"/>
  <c r="FR155" i="7"/>
  <c r="GL155" i="7"/>
  <c r="GN155" i="7"/>
  <c r="GP155" i="7"/>
  <c r="GV155" i="7"/>
  <c r="HC155" i="7" s="1"/>
  <c r="GX155" i="7" s="1"/>
  <c r="I156" i="7"/>
  <c r="AC156" i="7"/>
  <c r="AE156" i="7"/>
  <c r="AD156" i="7" s="1"/>
  <c r="CR156" i="7" s="1"/>
  <c r="Q156" i="7" s="1"/>
  <c r="AF156" i="7"/>
  <c r="AG156" i="7"/>
  <c r="CU156" i="7" s="1"/>
  <c r="T156" i="7" s="1"/>
  <c r="AH156" i="7"/>
  <c r="AI156" i="7"/>
  <c r="AJ156" i="7"/>
  <c r="CS156" i="7"/>
  <c r="R156" i="7" s="1"/>
  <c r="CT156" i="7"/>
  <c r="S156" i="7" s="1"/>
  <c r="CV156" i="7"/>
  <c r="U156" i="7" s="1"/>
  <c r="CW156" i="7"/>
  <c r="V156" i="7" s="1"/>
  <c r="CX156" i="7"/>
  <c r="W156" i="7" s="1"/>
  <c r="FR156" i="7"/>
  <c r="GL156" i="7"/>
  <c r="GN156" i="7"/>
  <c r="GP156" i="7"/>
  <c r="GV156" i="7"/>
  <c r="HC156" i="7"/>
  <c r="GX156" i="7" s="1"/>
  <c r="I157" i="7"/>
  <c r="R157" i="7"/>
  <c r="V157" i="7"/>
  <c r="AC157" i="7"/>
  <c r="AE157" i="7"/>
  <c r="AD157" i="7" s="1"/>
  <c r="CR157" i="7" s="1"/>
  <c r="Q157" i="7" s="1"/>
  <c r="AF157" i="7"/>
  <c r="CT157" i="7" s="1"/>
  <c r="S157" i="7" s="1"/>
  <c r="AG157" i="7"/>
  <c r="AH157" i="7"/>
  <c r="AI157" i="7"/>
  <c r="AJ157" i="7"/>
  <c r="CX157" i="7" s="1"/>
  <c r="W157" i="7" s="1"/>
  <c r="CQ157" i="7"/>
  <c r="CS157" i="7"/>
  <c r="CU157" i="7"/>
  <c r="T157" i="7" s="1"/>
  <c r="CV157" i="7"/>
  <c r="U157" i="7" s="1"/>
  <c r="CW157" i="7"/>
  <c r="FR157" i="7"/>
  <c r="GL157" i="7"/>
  <c r="GN157" i="7"/>
  <c r="GP157" i="7"/>
  <c r="GV157" i="7"/>
  <c r="HC157" i="7"/>
  <c r="GX157" i="7" s="1"/>
  <c r="C158" i="7"/>
  <c r="D158" i="7"/>
  <c r="I158" i="7"/>
  <c r="AC158" i="7"/>
  <c r="AE158" i="7"/>
  <c r="AD158" i="7" s="1"/>
  <c r="CR158" i="7" s="1"/>
  <c r="Q158" i="7" s="1"/>
  <c r="AF158" i="7"/>
  <c r="AG158" i="7"/>
  <c r="CU158" i="7" s="1"/>
  <c r="T158" i="7" s="1"/>
  <c r="AH158" i="7"/>
  <c r="AI158" i="7"/>
  <c r="AJ158" i="7"/>
  <c r="CS158" i="7"/>
  <c r="R158" i="7" s="1"/>
  <c r="CT158" i="7"/>
  <c r="S158" i="7" s="1"/>
  <c r="CV158" i="7"/>
  <c r="U158" i="7" s="1"/>
  <c r="CW158" i="7"/>
  <c r="V158" i="7" s="1"/>
  <c r="CX158" i="7"/>
  <c r="W158" i="7" s="1"/>
  <c r="FR158" i="7"/>
  <c r="GL158" i="7"/>
  <c r="GN158" i="7"/>
  <c r="GP158" i="7"/>
  <c r="GV158" i="7"/>
  <c r="HC158" i="7"/>
  <c r="GX158" i="7" s="1"/>
  <c r="C159" i="7"/>
  <c r="D159" i="7"/>
  <c r="I159" i="7"/>
  <c r="AC159" i="7"/>
  <c r="AB159" i="7" s="1"/>
  <c r="AD159" i="7"/>
  <c r="CR159" i="7" s="1"/>
  <c r="Q159" i="7" s="1"/>
  <c r="AE159" i="7"/>
  <c r="AF159" i="7"/>
  <c r="AG159" i="7"/>
  <c r="AH159" i="7"/>
  <c r="CV159" i="7" s="1"/>
  <c r="U159" i="7" s="1"/>
  <c r="AI159" i="7"/>
  <c r="AJ159" i="7"/>
  <c r="CQ159" i="7"/>
  <c r="P159" i="7" s="1"/>
  <c r="CP159" i="7" s="1"/>
  <c r="O159" i="7" s="1"/>
  <c r="CS159" i="7"/>
  <c r="R159" i="7" s="1"/>
  <c r="CT159" i="7"/>
  <c r="S159" i="7" s="1"/>
  <c r="CZ159" i="7" s="1"/>
  <c r="Y159" i="7" s="1"/>
  <c r="CU159" i="7"/>
  <c r="T159" i="7" s="1"/>
  <c r="CW159" i="7"/>
  <c r="V159" i="7" s="1"/>
  <c r="CX159" i="7"/>
  <c r="W159" i="7" s="1"/>
  <c r="CY159" i="7"/>
  <c r="X159" i="7" s="1"/>
  <c r="FR159" i="7"/>
  <c r="GL159" i="7"/>
  <c r="GN159" i="7"/>
  <c r="GP159" i="7"/>
  <c r="GV159" i="7"/>
  <c r="HC159" i="7" s="1"/>
  <c r="GX159" i="7" s="1"/>
  <c r="I160" i="7"/>
  <c r="W160" i="7"/>
  <c r="AC160" i="7"/>
  <c r="AE160" i="7"/>
  <c r="AD160" i="7" s="1"/>
  <c r="CR160" i="7" s="1"/>
  <c r="Q160" i="7" s="1"/>
  <c r="AF160" i="7"/>
  <c r="AG160" i="7"/>
  <c r="CU160" i="7" s="1"/>
  <c r="T160" i="7" s="1"/>
  <c r="AH160" i="7"/>
  <c r="AI160" i="7"/>
  <c r="AJ160" i="7"/>
  <c r="CS160" i="7"/>
  <c r="R160" i="7" s="1"/>
  <c r="CT160" i="7"/>
  <c r="S160" i="7" s="1"/>
  <c r="CV160" i="7"/>
  <c r="U160" i="7" s="1"/>
  <c r="CW160" i="7"/>
  <c r="V160" i="7" s="1"/>
  <c r="CX160" i="7"/>
  <c r="FR160" i="7"/>
  <c r="GL160" i="7"/>
  <c r="GN160" i="7"/>
  <c r="GP160" i="7"/>
  <c r="GV160" i="7"/>
  <c r="HC160" i="7"/>
  <c r="GX160" i="7" s="1"/>
  <c r="I161" i="7"/>
  <c r="V161" i="7" s="1"/>
  <c r="AC161" i="7"/>
  <c r="AE161" i="7"/>
  <c r="AD161" i="7" s="1"/>
  <c r="CR161" i="7" s="1"/>
  <c r="AF161" i="7"/>
  <c r="CT161" i="7" s="1"/>
  <c r="AG161" i="7"/>
  <c r="AH161" i="7"/>
  <c r="AI161" i="7"/>
  <c r="AJ161" i="7"/>
  <c r="CX161" i="7" s="1"/>
  <c r="CQ161" i="7"/>
  <c r="CS161" i="7"/>
  <c r="R161" i="7" s="1"/>
  <c r="CU161" i="7"/>
  <c r="CV161" i="7"/>
  <c r="CW161" i="7"/>
  <c r="FR161" i="7"/>
  <c r="GL161" i="7"/>
  <c r="GN161" i="7"/>
  <c r="GP161" i="7"/>
  <c r="GV161" i="7"/>
  <c r="HC161" i="7"/>
  <c r="C162" i="7"/>
  <c r="D162" i="7"/>
  <c r="T162" i="7"/>
  <c r="AC162" i="7"/>
  <c r="AB162" i="7" s="1"/>
  <c r="AD162" i="7"/>
  <c r="CR162" i="7" s="1"/>
  <c r="Q162" i="7" s="1"/>
  <c r="AE162" i="7"/>
  <c r="AF162" i="7"/>
  <c r="AG162" i="7"/>
  <c r="AH162" i="7"/>
  <c r="CV162" i="7" s="1"/>
  <c r="U162" i="7" s="1"/>
  <c r="AI162" i="7"/>
  <c r="AJ162" i="7"/>
  <c r="CQ162" i="7"/>
  <c r="P162" i="7" s="1"/>
  <c r="CP162" i="7" s="1"/>
  <c r="O162" i="7" s="1"/>
  <c r="CS162" i="7"/>
  <c r="R162" i="7" s="1"/>
  <c r="CT162" i="7"/>
  <c r="S162" i="7" s="1"/>
  <c r="CZ162" i="7" s="1"/>
  <c r="Y162" i="7" s="1"/>
  <c r="CU162" i="7"/>
  <c r="CW162" i="7"/>
  <c r="V162" i="7" s="1"/>
  <c r="CX162" i="7"/>
  <c r="W162" i="7" s="1"/>
  <c r="CY162" i="7"/>
  <c r="X162" i="7" s="1"/>
  <c r="FR162" i="7"/>
  <c r="GL162" i="7"/>
  <c r="GN162" i="7"/>
  <c r="GP162" i="7"/>
  <c r="GV162" i="7"/>
  <c r="HC162" i="7" s="1"/>
  <c r="GX162" i="7" s="1"/>
  <c r="C163" i="7"/>
  <c r="D163" i="7"/>
  <c r="V163" i="7"/>
  <c r="AC163" i="7"/>
  <c r="AE163" i="7"/>
  <c r="AD163" i="7" s="1"/>
  <c r="CR163" i="7" s="1"/>
  <c r="Q163" i="7" s="1"/>
  <c r="AF163" i="7"/>
  <c r="CT163" i="7" s="1"/>
  <c r="S163" i="7" s="1"/>
  <c r="AG163" i="7"/>
  <c r="AH163" i="7"/>
  <c r="AI163" i="7"/>
  <c r="AJ163" i="7"/>
  <c r="CX163" i="7" s="1"/>
  <c r="W163" i="7" s="1"/>
  <c r="CQ163" i="7"/>
  <c r="P163" i="7" s="1"/>
  <c r="CS163" i="7"/>
  <c r="R163" i="7" s="1"/>
  <c r="CU163" i="7"/>
  <c r="T163" i="7" s="1"/>
  <c r="CV163" i="7"/>
  <c r="U163" i="7" s="1"/>
  <c r="CW163" i="7"/>
  <c r="FR163" i="7"/>
  <c r="GL163" i="7"/>
  <c r="GN163" i="7"/>
  <c r="GP163" i="7"/>
  <c r="GV163" i="7"/>
  <c r="HC163" i="7"/>
  <c r="GX163" i="7" s="1"/>
  <c r="C164" i="7"/>
  <c r="D164" i="7"/>
  <c r="T164" i="7"/>
  <c r="AC164" i="7"/>
  <c r="AB164" i="7" s="1"/>
  <c r="AD164" i="7"/>
  <c r="CR164" i="7" s="1"/>
  <c r="Q164" i="7" s="1"/>
  <c r="AE164" i="7"/>
  <c r="AF164" i="7"/>
  <c r="AG164" i="7"/>
  <c r="AH164" i="7"/>
  <c r="CV164" i="7" s="1"/>
  <c r="U164" i="7" s="1"/>
  <c r="AI164" i="7"/>
  <c r="AJ164" i="7"/>
  <c r="CQ164" i="7"/>
  <c r="P164" i="7" s="1"/>
  <c r="CP164" i="7" s="1"/>
  <c r="O164" i="7" s="1"/>
  <c r="CS164" i="7"/>
  <c r="R164" i="7" s="1"/>
  <c r="CT164" i="7"/>
  <c r="S164" i="7" s="1"/>
  <c r="CZ164" i="7" s="1"/>
  <c r="Y164" i="7" s="1"/>
  <c r="CU164" i="7"/>
  <c r="CW164" i="7"/>
  <c r="V164" i="7" s="1"/>
  <c r="CX164" i="7"/>
  <c r="W164" i="7" s="1"/>
  <c r="CY164" i="7"/>
  <c r="X164" i="7" s="1"/>
  <c r="FR164" i="7"/>
  <c r="GL164" i="7"/>
  <c r="GN164" i="7"/>
  <c r="GP164" i="7"/>
  <c r="GV164" i="7"/>
  <c r="HC164" i="7" s="1"/>
  <c r="GX164" i="7" s="1"/>
  <c r="C165" i="7"/>
  <c r="D165" i="7"/>
  <c r="V165" i="7"/>
  <c r="AC165" i="7"/>
  <c r="AE165" i="7"/>
  <c r="AD165" i="7" s="1"/>
  <c r="CR165" i="7" s="1"/>
  <c r="Q165" i="7" s="1"/>
  <c r="AF165" i="7"/>
  <c r="CT165" i="7" s="1"/>
  <c r="S165" i="7" s="1"/>
  <c r="AG165" i="7"/>
  <c r="AH165" i="7"/>
  <c r="AI165" i="7"/>
  <c r="AJ165" i="7"/>
  <c r="CX165" i="7" s="1"/>
  <c r="W165" i="7" s="1"/>
  <c r="CQ165" i="7"/>
  <c r="P165" i="7" s="1"/>
  <c r="CS165" i="7"/>
  <c r="R165" i="7" s="1"/>
  <c r="CU165" i="7"/>
  <c r="T165" i="7" s="1"/>
  <c r="CV165" i="7"/>
  <c r="U165" i="7" s="1"/>
  <c r="CW165" i="7"/>
  <c r="FR165" i="7"/>
  <c r="GL165" i="7"/>
  <c r="GN165" i="7"/>
  <c r="GP165" i="7"/>
  <c r="GV165" i="7"/>
  <c r="HC165" i="7"/>
  <c r="GX165" i="7" s="1"/>
  <c r="C166" i="7"/>
  <c r="D166" i="7"/>
  <c r="I166" i="7"/>
  <c r="AC166" i="7"/>
  <c r="AD166" i="7"/>
  <c r="CR166" i="7" s="1"/>
  <c r="Q166" i="7" s="1"/>
  <c r="AE166" i="7"/>
  <c r="AF166" i="7"/>
  <c r="CT166" i="7" s="1"/>
  <c r="S166" i="7" s="1"/>
  <c r="AG166" i="7"/>
  <c r="AH166" i="7"/>
  <c r="CV166" i="7" s="1"/>
  <c r="U166" i="7" s="1"/>
  <c r="AI166" i="7"/>
  <c r="AJ166" i="7"/>
  <c r="CX166" i="7" s="1"/>
  <c r="W166" i="7" s="1"/>
  <c r="CS166" i="7"/>
  <c r="R166" i="7" s="1"/>
  <c r="CU166" i="7"/>
  <c r="T166" i="7" s="1"/>
  <c r="CW166" i="7"/>
  <c r="V166" i="7" s="1"/>
  <c r="FR166" i="7"/>
  <c r="GL166" i="7"/>
  <c r="GN166" i="7"/>
  <c r="GP166" i="7"/>
  <c r="GV166" i="7"/>
  <c r="HC166" i="7"/>
  <c r="GX166" i="7" s="1"/>
  <c r="C167" i="7"/>
  <c r="D167" i="7"/>
  <c r="I167" i="7"/>
  <c r="AC167" i="7"/>
  <c r="CQ167" i="7" s="1"/>
  <c r="P167" i="7" s="1"/>
  <c r="AE167" i="7"/>
  <c r="AD167" i="7" s="1"/>
  <c r="CR167" i="7" s="1"/>
  <c r="Q167" i="7" s="1"/>
  <c r="AF167" i="7"/>
  <c r="AG167" i="7"/>
  <c r="CU167" i="7" s="1"/>
  <c r="T167" i="7" s="1"/>
  <c r="AH167" i="7"/>
  <c r="AI167" i="7"/>
  <c r="CW167" i="7" s="1"/>
  <c r="V167" i="7" s="1"/>
  <c r="AJ167" i="7"/>
  <c r="CT167" i="7"/>
  <c r="S167" i="7" s="1"/>
  <c r="CV167" i="7"/>
  <c r="U167" i="7" s="1"/>
  <c r="CX167" i="7"/>
  <c r="W167" i="7" s="1"/>
  <c r="FR167" i="7"/>
  <c r="GL167" i="7"/>
  <c r="GN167" i="7"/>
  <c r="GP167" i="7"/>
  <c r="GV167" i="7"/>
  <c r="GX167" i="7"/>
  <c r="HC167" i="7"/>
  <c r="C168" i="7"/>
  <c r="D168" i="7"/>
  <c r="AC168" i="7"/>
  <c r="AE168" i="7"/>
  <c r="CS168" i="7" s="1"/>
  <c r="R168" i="7" s="1"/>
  <c r="AF168" i="7"/>
  <c r="AG168" i="7"/>
  <c r="CU168" i="7" s="1"/>
  <c r="T168" i="7" s="1"/>
  <c r="AH168" i="7"/>
  <c r="AI168" i="7"/>
  <c r="CW168" i="7" s="1"/>
  <c r="V168" i="7" s="1"/>
  <c r="AJ168" i="7"/>
  <c r="CT168" i="7"/>
  <c r="S168" i="7" s="1"/>
  <c r="CV168" i="7"/>
  <c r="U168" i="7" s="1"/>
  <c r="AH181" i="7" s="1"/>
  <c r="CX168" i="7"/>
  <c r="W168" i="7" s="1"/>
  <c r="FR168" i="7"/>
  <c r="GL168" i="7"/>
  <c r="GN168" i="7"/>
  <c r="GP168" i="7"/>
  <c r="GV168" i="7"/>
  <c r="HC168" i="7" s="1"/>
  <c r="GX168" i="7" s="1"/>
  <c r="CJ181" i="7" s="1"/>
  <c r="C169" i="7"/>
  <c r="D169" i="7"/>
  <c r="AC169" i="7"/>
  <c r="CQ169" i="7" s="1"/>
  <c r="P169" i="7" s="1"/>
  <c r="AE169" i="7"/>
  <c r="AD169" i="7" s="1"/>
  <c r="CR169" i="7" s="1"/>
  <c r="Q169" i="7" s="1"/>
  <c r="AF169" i="7"/>
  <c r="AG169" i="7"/>
  <c r="CU169" i="7" s="1"/>
  <c r="T169" i="7" s="1"/>
  <c r="AH169" i="7"/>
  <c r="AI169" i="7"/>
  <c r="CW169" i="7" s="1"/>
  <c r="V169" i="7" s="1"/>
  <c r="AJ169" i="7"/>
  <c r="CT169" i="7"/>
  <c r="S169" i="7" s="1"/>
  <c r="CV169" i="7"/>
  <c r="U169" i="7" s="1"/>
  <c r="CX169" i="7"/>
  <c r="W169" i="7" s="1"/>
  <c r="FR169" i="7"/>
  <c r="GL169" i="7"/>
  <c r="GN169" i="7"/>
  <c r="GP169" i="7"/>
  <c r="GV169" i="7"/>
  <c r="GX169" i="7"/>
  <c r="HC169" i="7"/>
  <c r="C170" i="7"/>
  <c r="D170" i="7"/>
  <c r="AC170" i="7"/>
  <c r="AE170" i="7"/>
  <c r="CS170" i="7" s="1"/>
  <c r="R170" i="7" s="1"/>
  <c r="AF170" i="7"/>
  <c r="AG170" i="7"/>
  <c r="CU170" i="7" s="1"/>
  <c r="T170" i="7" s="1"/>
  <c r="AH170" i="7"/>
  <c r="AI170" i="7"/>
  <c r="CW170" i="7" s="1"/>
  <c r="V170" i="7" s="1"/>
  <c r="AJ170" i="7"/>
  <c r="CT170" i="7"/>
  <c r="S170" i="7" s="1"/>
  <c r="CV170" i="7"/>
  <c r="U170" i="7" s="1"/>
  <c r="CX170" i="7"/>
  <c r="W170" i="7" s="1"/>
  <c r="FR170" i="7"/>
  <c r="GL170" i="7"/>
  <c r="GN170" i="7"/>
  <c r="GP170" i="7"/>
  <c r="GV170" i="7"/>
  <c r="HC170" i="7" s="1"/>
  <c r="GX170" i="7" s="1"/>
  <c r="C171" i="7"/>
  <c r="D171" i="7"/>
  <c r="AC171" i="7"/>
  <c r="CQ171" i="7" s="1"/>
  <c r="P171" i="7" s="1"/>
  <c r="AE171" i="7"/>
  <c r="AD171" i="7" s="1"/>
  <c r="CR171" i="7" s="1"/>
  <c r="Q171" i="7" s="1"/>
  <c r="AF171" i="7"/>
  <c r="AG171" i="7"/>
  <c r="CU171" i="7" s="1"/>
  <c r="T171" i="7" s="1"/>
  <c r="AH171" i="7"/>
  <c r="AI171" i="7"/>
  <c r="CW171" i="7" s="1"/>
  <c r="V171" i="7" s="1"/>
  <c r="AJ171" i="7"/>
  <c r="CT171" i="7"/>
  <c r="S171" i="7" s="1"/>
  <c r="CV171" i="7"/>
  <c r="U171" i="7" s="1"/>
  <c r="CX171" i="7"/>
  <c r="W171" i="7" s="1"/>
  <c r="FR171" i="7"/>
  <c r="GL171" i="7"/>
  <c r="GN171" i="7"/>
  <c r="GP171" i="7"/>
  <c r="GV171" i="7"/>
  <c r="GX171" i="7"/>
  <c r="HC171" i="7"/>
  <c r="AC172" i="7"/>
  <c r="CQ172" i="7" s="1"/>
  <c r="P172" i="7" s="1"/>
  <c r="CP172" i="7" s="1"/>
  <c r="O172" i="7" s="1"/>
  <c r="AE172" i="7"/>
  <c r="AD172" i="7" s="1"/>
  <c r="CR172" i="7" s="1"/>
  <c r="Q172" i="7" s="1"/>
  <c r="AF172" i="7"/>
  <c r="AG172" i="7"/>
  <c r="CU172" i="7" s="1"/>
  <c r="T172" i="7" s="1"/>
  <c r="AH172" i="7"/>
  <c r="AI172" i="7"/>
  <c r="CW172" i="7" s="1"/>
  <c r="V172" i="7" s="1"/>
  <c r="AJ172" i="7"/>
  <c r="CT172" i="7"/>
  <c r="S172" i="7" s="1"/>
  <c r="CV172" i="7"/>
  <c r="U172" i="7" s="1"/>
  <c r="CX172" i="7"/>
  <c r="W172" i="7" s="1"/>
  <c r="FR172" i="7"/>
  <c r="GL172" i="7"/>
  <c r="GO172" i="7"/>
  <c r="GP172" i="7"/>
  <c r="GV172" i="7"/>
  <c r="GX172" i="7"/>
  <c r="HC172" i="7"/>
  <c r="AC173" i="7"/>
  <c r="CQ173" i="7" s="1"/>
  <c r="P173" i="7" s="1"/>
  <c r="AE173" i="7"/>
  <c r="AD173" i="7" s="1"/>
  <c r="CR173" i="7" s="1"/>
  <c r="Q173" i="7" s="1"/>
  <c r="AF173" i="7"/>
  <c r="AG173" i="7"/>
  <c r="CU173" i="7" s="1"/>
  <c r="T173" i="7" s="1"/>
  <c r="AH173" i="7"/>
  <c r="AI173" i="7"/>
  <c r="CW173" i="7" s="1"/>
  <c r="V173" i="7" s="1"/>
  <c r="AJ173" i="7"/>
  <c r="CT173" i="7"/>
  <c r="S173" i="7" s="1"/>
  <c r="CV173" i="7"/>
  <c r="U173" i="7" s="1"/>
  <c r="CX173" i="7"/>
  <c r="W173" i="7" s="1"/>
  <c r="FR173" i="7"/>
  <c r="GL173" i="7"/>
  <c r="GO173" i="7"/>
  <c r="GP173" i="7"/>
  <c r="GV173" i="7"/>
  <c r="GX173" i="7"/>
  <c r="HC173" i="7"/>
  <c r="C174" i="7"/>
  <c r="D174" i="7"/>
  <c r="AC174" i="7"/>
  <c r="AE174" i="7"/>
  <c r="CS174" i="7" s="1"/>
  <c r="R174" i="7" s="1"/>
  <c r="AF174" i="7"/>
  <c r="AG174" i="7"/>
  <c r="CU174" i="7" s="1"/>
  <c r="T174" i="7" s="1"/>
  <c r="AH174" i="7"/>
  <c r="AI174" i="7"/>
  <c r="CW174" i="7" s="1"/>
  <c r="V174" i="7" s="1"/>
  <c r="AJ174" i="7"/>
  <c r="CT174" i="7"/>
  <c r="S174" i="7" s="1"/>
  <c r="CV174" i="7"/>
  <c r="U174" i="7" s="1"/>
  <c r="CX174" i="7"/>
  <c r="W174" i="7" s="1"/>
  <c r="FR174" i="7"/>
  <c r="GL174" i="7"/>
  <c r="GN174" i="7"/>
  <c r="GP174" i="7"/>
  <c r="GV174" i="7"/>
  <c r="GX174" i="7"/>
  <c r="HC174" i="7"/>
  <c r="C175" i="7"/>
  <c r="D175" i="7"/>
  <c r="AC175" i="7"/>
  <c r="CQ175" i="7" s="1"/>
  <c r="P175" i="7" s="1"/>
  <c r="AE175" i="7"/>
  <c r="AD175" i="7" s="1"/>
  <c r="CR175" i="7" s="1"/>
  <c r="Q175" i="7" s="1"/>
  <c r="AF175" i="7"/>
  <c r="AG175" i="7"/>
  <c r="CU175" i="7" s="1"/>
  <c r="T175" i="7" s="1"/>
  <c r="AH175" i="7"/>
  <c r="AI175" i="7"/>
  <c r="CW175" i="7" s="1"/>
  <c r="V175" i="7" s="1"/>
  <c r="AJ175" i="7"/>
  <c r="CT175" i="7"/>
  <c r="S175" i="7" s="1"/>
  <c r="CV175" i="7"/>
  <c r="U175" i="7" s="1"/>
  <c r="CX175" i="7"/>
  <c r="W175" i="7" s="1"/>
  <c r="FR175" i="7"/>
  <c r="GL175" i="7"/>
  <c r="GN175" i="7"/>
  <c r="GP175" i="7"/>
  <c r="GV175" i="7"/>
  <c r="GX175" i="7"/>
  <c r="HC175" i="7"/>
  <c r="AC176" i="7"/>
  <c r="CQ176" i="7" s="1"/>
  <c r="P176" i="7" s="1"/>
  <c r="CP176" i="7" s="1"/>
  <c r="O176" i="7" s="1"/>
  <c r="AE176" i="7"/>
  <c r="AD176" i="7" s="1"/>
  <c r="CR176" i="7" s="1"/>
  <c r="Q176" i="7" s="1"/>
  <c r="AF176" i="7"/>
  <c r="AG176" i="7"/>
  <c r="CU176" i="7" s="1"/>
  <c r="T176" i="7" s="1"/>
  <c r="AH176" i="7"/>
  <c r="AI176" i="7"/>
  <c r="CW176" i="7" s="1"/>
  <c r="V176" i="7" s="1"/>
  <c r="AJ176" i="7"/>
  <c r="CT176" i="7"/>
  <c r="S176" i="7" s="1"/>
  <c r="CV176" i="7"/>
  <c r="U176" i="7" s="1"/>
  <c r="CX176" i="7"/>
  <c r="W176" i="7" s="1"/>
  <c r="FR176" i="7"/>
  <c r="GL176" i="7"/>
  <c r="GO176" i="7"/>
  <c r="GP176" i="7"/>
  <c r="GV176" i="7"/>
  <c r="GX176" i="7"/>
  <c r="HC176" i="7"/>
  <c r="AC177" i="7"/>
  <c r="CQ177" i="7" s="1"/>
  <c r="P177" i="7" s="1"/>
  <c r="AE177" i="7"/>
  <c r="AD177" i="7" s="1"/>
  <c r="CR177" i="7" s="1"/>
  <c r="Q177" i="7" s="1"/>
  <c r="AF177" i="7"/>
  <c r="AG177" i="7"/>
  <c r="CU177" i="7" s="1"/>
  <c r="T177" i="7" s="1"/>
  <c r="AH177" i="7"/>
  <c r="AI177" i="7"/>
  <c r="CW177" i="7" s="1"/>
  <c r="V177" i="7" s="1"/>
  <c r="AJ177" i="7"/>
  <c r="CT177" i="7"/>
  <c r="S177" i="7" s="1"/>
  <c r="CV177" i="7"/>
  <c r="U177" i="7" s="1"/>
  <c r="CX177" i="7"/>
  <c r="W177" i="7" s="1"/>
  <c r="FR177" i="7"/>
  <c r="GL177" i="7"/>
  <c r="GO177" i="7"/>
  <c r="GP177" i="7"/>
  <c r="GV177" i="7"/>
  <c r="GX177" i="7"/>
  <c r="HC177" i="7"/>
  <c r="C178" i="7"/>
  <c r="D178" i="7"/>
  <c r="AC178" i="7"/>
  <c r="AE178" i="7"/>
  <c r="CS178" i="7" s="1"/>
  <c r="R178" i="7" s="1"/>
  <c r="AF178" i="7"/>
  <c r="AG178" i="7"/>
  <c r="CU178" i="7" s="1"/>
  <c r="T178" i="7" s="1"/>
  <c r="AH178" i="7"/>
  <c r="AI178" i="7"/>
  <c r="CW178" i="7" s="1"/>
  <c r="V178" i="7" s="1"/>
  <c r="AJ178" i="7"/>
  <c r="CT178" i="7"/>
  <c r="S178" i="7" s="1"/>
  <c r="CV178" i="7"/>
  <c r="U178" i="7" s="1"/>
  <c r="CX178" i="7"/>
  <c r="W178" i="7" s="1"/>
  <c r="FR178" i="7"/>
  <c r="GL178" i="7"/>
  <c r="GN178" i="7"/>
  <c r="GP178" i="7"/>
  <c r="GV178" i="7"/>
  <c r="GX178" i="7"/>
  <c r="HC178" i="7"/>
  <c r="C179" i="7"/>
  <c r="D179" i="7"/>
  <c r="AC179" i="7"/>
  <c r="CQ179" i="7" s="1"/>
  <c r="P179" i="7" s="1"/>
  <c r="AE179" i="7"/>
  <c r="AD179" i="7" s="1"/>
  <c r="CR179" i="7" s="1"/>
  <c r="Q179" i="7" s="1"/>
  <c r="AF179" i="7"/>
  <c r="AG179" i="7"/>
  <c r="CU179" i="7" s="1"/>
  <c r="T179" i="7" s="1"/>
  <c r="AH179" i="7"/>
  <c r="AI179" i="7"/>
  <c r="CW179" i="7" s="1"/>
  <c r="V179" i="7" s="1"/>
  <c r="AJ179" i="7"/>
  <c r="CT179" i="7"/>
  <c r="S179" i="7" s="1"/>
  <c r="CV179" i="7"/>
  <c r="U179" i="7" s="1"/>
  <c r="CX179" i="7"/>
  <c r="W179" i="7" s="1"/>
  <c r="FR179" i="7"/>
  <c r="GL179" i="7"/>
  <c r="GN179" i="7"/>
  <c r="GP179" i="7"/>
  <c r="GV179" i="7"/>
  <c r="GX179" i="7"/>
  <c r="HC179" i="7"/>
  <c r="B181" i="7"/>
  <c r="B68" i="7" s="1"/>
  <c r="C181" i="7"/>
  <c r="C68" i="7" s="1"/>
  <c r="D181" i="7"/>
  <c r="D68" i="7" s="1"/>
  <c r="F181" i="7"/>
  <c r="F68" i="7" s="1"/>
  <c r="G181" i="7"/>
  <c r="G68" i="7" s="1"/>
  <c r="AP181" i="7"/>
  <c r="AP68" i="7" s="1"/>
  <c r="BB181" i="7"/>
  <c r="BB68" i="7" s="1"/>
  <c r="BX181" i="7"/>
  <c r="BX68" i="7" s="1"/>
  <c r="BY181" i="7"/>
  <c r="BY68" i="7" s="1"/>
  <c r="BZ181" i="7"/>
  <c r="BZ68" i="7" s="1"/>
  <c r="CD181" i="7"/>
  <c r="CD68" i="7" s="1"/>
  <c r="CK181" i="7"/>
  <c r="CK68" i="7" s="1"/>
  <c r="CL181" i="7"/>
  <c r="CL68" i="7" s="1"/>
  <c r="EH181" i="7"/>
  <c r="EH68" i="7" s="1"/>
  <c r="ET181" i="7"/>
  <c r="ET68" i="7" s="1"/>
  <c r="FP181" i="7"/>
  <c r="FP68" i="7" s="1"/>
  <c r="FQ181" i="7"/>
  <c r="FQ68" i="7" s="1"/>
  <c r="FR181" i="7"/>
  <c r="FV181" i="7"/>
  <c r="GC181" i="7"/>
  <c r="GC68" i="7" s="1"/>
  <c r="GD181" i="7"/>
  <c r="F190" i="7"/>
  <c r="P190" i="7"/>
  <c r="F194" i="7"/>
  <c r="P194" i="7"/>
  <c r="D210" i="7"/>
  <c r="C212" i="7"/>
  <c r="D212" i="7"/>
  <c r="E212" i="7"/>
  <c r="Z212" i="7"/>
  <c r="AA212" i="7"/>
  <c r="AC212" i="7"/>
  <c r="AE212" i="7"/>
  <c r="AG212" i="7"/>
  <c r="AI212" i="7"/>
  <c r="AK212" i="7"/>
  <c r="AM212" i="7"/>
  <c r="AN212" i="7"/>
  <c r="BD212" i="7"/>
  <c r="BE212" i="7"/>
  <c r="BF212" i="7"/>
  <c r="BG212" i="7"/>
  <c r="BH212" i="7"/>
  <c r="BI212" i="7"/>
  <c r="BJ212" i="7"/>
  <c r="BK212" i="7"/>
  <c r="BL212" i="7"/>
  <c r="BM212" i="7"/>
  <c r="BN212" i="7"/>
  <c r="BO212" i="7"/>
  <c r="BP212" i="7"/>
  <c r="BQ212" i="7"/>
  <c r="BR212" i="7"/>
  <c r="BS212" i="7"/>
  <c r="BT212" i="7"/>
  <c r="BU212" i="7"/>
  <c r="BV212" i="7"/>
  <c r="BW212" i="7"/>
  <c r="CA212" i="7"/>
  <c r="CM212" i="7"/>
  <c r="CN212" i="7"/>
  <c r="CO212" i="7"/>
  <c r="CP212" i="7"/>
  <c r="CQ212" i="7"/>
  <c r="CR212" i="7"/>
  <c r="CS212" i="7"/>
  <c r="CT212" i="7"/>
  <c r="CU212" i="7"/>
  <c r="CV212" i="7"/>
  <c r="CW212" i="7"/>
  <c r="CX212" i="7"/>
  <c r="CY212" i="7"/>
  <c r="CZ212" i="7"/>
  <c r="DA212" i="7"/>
  <c r="DB212" i="7"/>
  <c r="DC212" i="7"/>
  <c r="DD212" i="7"/>
  <c r="DE212" i="7"/>
  <c r="DF212" i="7"/>
  <c r="DR212" i="7"/>
  <c r="DS212" i="7"/>
  <c r="EE212" i="7"/>
  <c r="EF212" i="7"/>
  <c r="EV212" i="7"/>
  <c r="EW212" i="7"/>
  <c r="EX212" i="7"/>
  <c r="EY212" i="7"/>
  <c r="EZ212" i="7"/>
  <c r="FA212" i="7"/>
  <c r="FB212" i="7"/>
  <c r="FC212" i="7"/>
  <c r="FD212" i="7"/>
  <c r="FE212" i="7"/>
  <c r="FF212" i="7"/>
  <c r="FG212" i="7"/>
  <c r="FH212" i="7"/>
  <c r="FI212" i="7"/>
  <c r="FJ212" i="7"/>
  <c r="FK212" i="7"/>
  <c r="FL212" i="7"/>
  <c r="FM212" i="7"/>
  <c r="FN212" i="7"/>
  <c r="FO212" i="7"/>
  <c r="FS212" i="7"/>
  <c r="GE212" i="7"/>
  <c r="GF212" i="7"/>
  <c r="GG212" i="7"/>
  <c r="GH212" i="7"/>
  <c r="GI212" i="7"/>
  <c r="GJ212" i="7"/>
  <c r="GK212" i="7"/>
  <c r="GL212" i="7"/>
  <c r="GM212" i="7"/>
  <c r="GN212" i="7"/>
  <c r="GO212" i="7"/>
  <c r="GP212" i="7"/>
  <c r="GQ212" i="7"/>
  <c r="GR212" i="7"/>
  <c r="GS212" i="7"/>
  <c r="GT212" i="7"/>
  <c r="GU212" i="7"/>
  <c r="GV212" i="7"/>
  <c r="GW212" i="7"/>
  <c r="GX212" i="7"/>
  <c r="W214" i="7"/>
  <c r="AC214" i="7"/>
  <c r="AE214" i="7"/>
  <c r="AD214" i="7" s="1"/>
  <c r="CR214" i="7" s="1"/>
  <c r="Q214" i="7" s="1"/>
  <c r="AF214" i="7"/>
  <c r="AG214" i="7"/>
  <c r="CU214" i="7" s="1"/>
  <c r="T214" i="7" s="1"/>
  <c r="AH214" i="7"/>
  <c r="AI214" i="7"/>
  <c r="AJ214" i="7"/>
  <c r="CS214" i="7"/>
  <c r="R214" i="7" s="1"/>
  <c r="CT214" i="7"/>
  <c r="S214" i="7" s="1"/>
  <c r="CV214" i="7"/>
  <c r="U214" i="7" s="1"/>
  <c r="CW214" i="7"/>
  <c r="V214" i="7" s="1"/>
  <c r="CX214" i="7"/>
  <c r="FR214" i="7"/>
  <c r="GL214" i="7"/>
  <c r="GN214" i="7"/>
  <c r="GO214" i="7"/>
  <c r="GV214" i="7"/>
  <c r="HC214" i="7"/>
  <c r="GX214" i="7" s="1"/>
  <c r="S215" i="7"/>
  <c r="W215" i="7"/>
  <c r="AC215" i="7"/>
  <c r="AE215" i="7"/>
  <c r="AD215" i="7" s="1"/>
  <c r="CR215" i="7" s="1"/>
  <c r="Q215" i="7" s="1"/>
  <c r="AF215" i="7"/>
  <c r="AG215" i="7"/>
  <c r="CU215" i="7" s="1"/>
  <c r="T215" i="7" s="1"/>
  <c r="AH215" i="7"/>
  <c r="AI215" i="7"/>
  <c r="AJ215" i="7"/>
  <c r="CS215" i="7"/>
  <c r="R215" i="7" s="1"/>
  <c r="CT215" i="7"/>
  <c r="CV215" i="7"/>
  <c r="U215" i="7" s="1"/>
  <c r="CW215" i="7"/>
  <c r="V215" i="7" s="1"/>
  <c r="CX215" i="7"/>
  <c r="FR215" i="7"/>
  <c r="GL215" i="7"/>
  <c r="GN215" i="7"/>
  <c r="GO215" i="7"/>
  <c r="GV215" i="7"/>
  <c r="HC215" i="7"/>
  <c r="GX215" i="7" s="1"/>
  <c r="W216" i="7"/>
  <c r="AC216" i="7"/>
  <c r="AE216" i="7"/>
  <c r="AD216" i="7" s="1"/>
  <c r="CR216" i="7" s="1"/>
  <c r="Q216" i="7" s="1"/>
  <c r="AF216" i="7"/>
  <c r="AG216" i="7"/>
  <c r="CU216" i="7" s="1"/>
  <c r="T216" i="7" s="1"/>
  <c r="AH216" i="7"/>
  <c r="AI216" i="7"/>
  <c r="AJ216" i="7"/>
  <c r="CS216" i="7"/>
  <c r="R216" i="7" s="1"/>
  <c r="CT216" i="7"/>
  <c r="S216" i="7" s="1"/>
  <c r="CV216" i="7"/>
  <c r="U216" i="7" s="1"/>
  <c r="CW216" i="7"/>
  <c r="V216" i="7" s="1"/>
  <c r="CX216" i="7"/>
  <c r="FR216" i="7"/>
  <c r="GL216" i="7"/>
  <c r="GO216" i="7"/>
  <c r="GP216" i="7"/>
  <c r="GV216" i="7"/>
  <c r="HC216" i="7"/>
  <c r="GX216" i="7" s="1"/>
  <c r="W217" i="7"/>
  <c r="AC217" i="7"/>
  <c r="AE217" i="7"/>
  <c r="AD217" i="7" s="1"/>
  <c r="CR217" i="7" s="1"/>
  <c r="Q217" i="7" s="1"/>
  <c r="AF217" i="7"/>
  <c r="AG217" i="7"/>
  <c r="CU217" i="7" s="1"/>
  <c r="T217" i="7" s="1"/>
  <c r="AH217" i="7"/>
  <c r="AI217" i="7"/>
  <c r="AJ217" i="7"/>
  <c r="CS217" i="7"/>
  <c r="R217" i="7" s="1"/>
  <c r="CT217" i="7"/>
  <c r="S217" i="7" s="1"/>
  <c r="CV217" i="7"/>
  <c r="U217" i="7" s="1"/>
  <c r="CW217" i="7"/>
  <c r="V217" i="7" s="1"/>
  <c r="CX217" i="7"/>
  <c r="FR217" i="7"/>
  <c r="GL217" i="7"/>
  <c r="GO217" i="7"/>
  <c r="GP217" i="7"/>
  <c r="GV217" i="7"/>
  <c r="HC217" i="7"/>
  <c r="GX217" i="7" s="1"/>
  <c r="W218" i="7"/>
  <c r="AC218" i="7"/>
  <c r="AE218" i="7"/>
  <c r="AD218" i="7" s="1"/>
  <c r="CR218" i="7" s="1"/>
  <c r="Q218" i="7" s="1"/>
  <c r="AF218" i="7"/>
  <c r="AG218" i="7"/>
  <c r="CU218" i="7" s="1"/>
  <c r="T218" i="7" s="1"/>
  <c r="AH218" i="7"/>
  <c r="AI218" i="7"/>
  <c r="AJ218" i="7"/>
  <c r="CS218" i="7"/>
  <c r="R218" i="7" s="1"/>
  <c r="CT218" i="7"/>
  <c r="S218" i="7" s="1"/>
  <c r="CV218" i="7"/>
  <c r="U218" i="7" s="1"/>
  <c r="CW218" i="7"/>
  <c r="V218" i="7" s="1"/>
  <c r="CX218" i="7"/>
  <c r="FR218" i="7"/>
  <c r="GL218" i="7"/>
  <c r="GN218" i="7"/>
  <c r="GP218" i="7"/>
  <c r="GV218" i="7"/>
  <c r="HC218" i="7"/>
  <c r="GX218" i="7" s="1"/>
  <c r="W219" i="7"/>
  <c r="AC219" i="7"/>
  <c r="AE219" i="7"/>
  <c r="AD219" i="7" s="1"/>
  <c r="CR219" i="7" s="1"/>
  <c r="Q219" i="7" s="1"/>
  <c r="AF219" i="7"/>
  <c r="AG219" i="7"/>
  <c r="CU219" i="7" s="1"/>
  <c r="T219" i="7" s="1"/>
  <c r="AH219" i="7"/>
  <c r="AI219" i="7"/>
  <c r="AJ219" i="7"/>
  <c r="CS219" i="7"/>
  <c r="R219" i="7" s="1"/>
  <c r="CT219" i="7"/>
  <c r="S219" i="7" s="1"/>
  <c r="CV219" i="7"/>
  <c r="U219" i="7" s="1"/>
  <c r="CW219" i="7"/>
  <c r="V219" i="7" s="1"/>
  <c r="CX219" i="7"/>
  <c r="FR219" i="7"/>
  <c r="GL219" i="7"/>
  <c r="GN219" i="7"/>
  <c r="GP219" i="7"/>
  <c r="GV219" i="7"/>
  <c r="HC219" i="7"/>
  <c r="GX219" i="7" s="1"/>
  <c r="W220" i="7"/>
  <c r="AC220" i="7"/>
  <c r="AE220" i="7"/>
  <c r="AD220" i="7" s="1"/>
  <c r="CR220" i="7" s="1"/>
  <c r="Q220" i="7" s="1"/>
  <c r="AF220" i="7"/>
  <c r="AG220" i="7"/>
  <c r="CU220" i="7" s="1"/>
  <c r="T220" i="7" s="1"/>
  <c r="AH220" i="7"/>
  <c r="AI220" i="7"/>
  <c r="AJ220" i="7"/>
  <c r="CS220" i="7"/>
  <c r="R220" i="7" s="1"/>
  <c r="CT220" i="7"/>
  <c r="S220" i="7" s="1"/>
  <c r="CV220" i="7"/>
  <c r="U220" i="7" s="1"/>
  <c r="CW220" i="7"/>
  <c r="V220" i="7" s="1"/>
  <c r="CX220" i="7"/>
  <c r="FR220" i="7"/>
  <c r="GL220" i="7"/>
  <c r="GN220" i="7"/>
  <c r="GP220" i="7"/>
  <c r="GV220" i="7"/>
  <c r="HC220" i="7"/>
  <c r="GX220" i="7" s="1"/>
  <c r="W221" i="7"/>
  <c r="AC221" i="7"/>
  <c r="AE221" i="7"/>
  <c r="AD221" i="7" s="1"/>
  <c r="CR221" i="7" s="1"/>
  <c r="Q221" i="7" s="1"/>
  <c r="AF221" i="7"/>
  <c r="AG221" i="7"/>
  <c r="CU221" i="7" s="1"/>
  <c r="T221" i="7" s="1"/>
  <c r="AH221" i="7"/>
  <c r="AI221" i="7"/>
  <c r="AJ221" i="7"/>
  <c r="CS221" i="7"/>
  <c r="R221" i="7" s="1"/>
  <c r="CT221" i="7"/>
  <c r="S221" i="7" s="1"/>
  <c r="CV221" i="7"/>
  <c r="U221" i="7" s="1"/>
  <c r="CW221" i="7"/>
  <c r="V221" i="7" s="1"/>
  <c r="CX221" i="7"/>
  <c r="FR221" i="7"/>
  <c r="GL221" i="7"/>
  <c r="GN221" i="7"/>
  <c r="GP221" i="7"/>
  <c r="GV221" i="7"/>
  <c r="HC221" i="7"/>
  <c r="GX221" i="7" s="1"/>
  <c r="B223" i="7"/>
  <c r="B212" i="7" s="1"/>
  <c r="C223" i="7"/>
  <c r="D223" i="7"/>
  <c r="F223" i="7"/>
  <c r="F212" i="7" s="1"/>
  <c r="G223" i="7"/>
  <c r="G212" i="7" s="1"/>
  <c r="P223" i="7"/>
  <c r="P212" i="7" s="1"/>
  <c r="Q223" i="7"/>
  <c r="F235" i="7" s="1"/>
  <c r="R223" i="7"/>
  <c r="T223" i="7"/>
  <c r="T212" i="7" s="1"/>
  <c r="U223" i="7"/>
  <c r="F245" i="7" s="1"/>
  <c r="V223" i="7"/>
  <c r="V212" i="7" s="1"/>
  <c r="X223" i="7"/>
  <c r="X212" i="7" s="1"/>
  <c r="Y223" i="7"/>
  <c r="F249" i="7" s="1"/>
  <c r="AB223" i="7"/>
  <c r="AC223" i="7"/>
  <c r="AD223" i="7"/>
  <c r="AD212" i="7" s="1"/>
  <c r="AE223" i="7"/>
  <c r="AF223" i="7"/>
  <c r="AG223" i="7"/>
  <c r="AH223" i="7"/>
  <c r="AH212" i="7" s="1"/>
  <c r="AI223" i="7"/>
  <c r="AJ223" i="7"/>
  <c r="AK223" i="7"/>
  <c r="AL223" i="7"/>
  <c r="AL212" i="7" s="1"/>
  <c r="AO223" i="7"/>
  <c r="F227" i="7" s="1"/>
  <c r="AP223" i="7"/>
  <c r="AP212" i="7" s="1"/>
  <c r="AR223" i="7"/>
  <c r="AR212" i="7" s="1"/>
  <c r="AS223" i="7"/>
  <c r="AS212" i="7" s="1"/>
  <c r="AT223" i="7"/>
  <c r="BA223" i="7"/>
  <c r="F243" i="7" s="1"/>
  <c r="BX223" i="7"/>
  <c r="BX212" i="7" s="1"/>
  <c r="BY223" i="7"/>
  <c r="BZ223" i="7"/>
  <c r="CG223" i="7" s="1"/>
  <c r="CA223" i="7"/>
  <c r="CB223" i="7"/>
  <c r="CB212" i="7" s="1"/>
  <c r="CC223" i="7"/>
  <c r="CC212" i="7" s="1"/>
  <c r="CD223" i="7"/>
  <c r="CJ223" i="7"/>
  <c r="CJ212" i="7" s="1"/>
  <c r="CK223" i="7"/>
  <c r="CK212" i="7" s="1"/>
  <c r="CL223" i="7"/>
  <c r="DH223" i="7"/>
  <c r="DH212" i="7" s="1"/>
  <c r="DI223" i="7"/>
  <c r="DI212" i="7" s="1"/>
  <c r="DJ223" i="7"/>
  <c r="DJ212" i="7" s="1"/>
  <c r="DL223" i="7"/>
  <c r="DL212" i="7" s="1"/>
  <c r="DP223" i="7"/>
  <c r="DP212" i="7" s="1"/>
  <c r="DT223" i="7"/>
  <c r="DU223" i="7"/>
  <c r="DU212" i="7" s="1"/>
  <c r="DV223" i="7"/>
  <c r="DV212" i="7" s="1"/>
  <c r="DW223" i="7"/>
  <c r="DW212" i="7" s="1"/>
  <c r="DX223" i="7"/>
  <c r="DY223" i="7"/>
  <c r="DY212" i="7" s="1"/>
  <c r="DZ223" i="7"/>
  <c r="DZ212" i="7" s="1"/>
  <c r="EA223" i="7"/>
  <c r="EA212" i="7" s="1"/>
  <c r="EB223" i="7"/>
  <c r="EC223" i="7"/>
  <c r="EC212" i="7" s="1"/>
  <c r="ED223" i="7"/>
  <c r="ED212" i="7" s="1"/>
  <c r="EJ223" i="7"/>
  <c r="EJ212" i="7" s="1"/>
  <c r="FP223" i="7"/>
  <c r="EG223" i="7" s="1"/>
  <c r="FQ223" i="7"/>
  <c r="EH223" i="7" s="1"/>
  <c r="FR223" i="7"/>
  <c r="FS223" i="7"/>
  <c r="FT223" i="7"/>
  <c r="FT212" i="7" s="1"/>
  <c r="FU223" i="7"/>
  <c r="FU212" i="7" s="1"/>
  <c r="FV223" i="7"/>
  <c r="FY223" i="7"/>
  <c r="FY212" i="7" s="1"/>
  <c r="GB223" i="7"/>
  <c r="GB212" i="7" s="1"/>
  <c r="GC223" i="7"/>
  <c r="GC212" i="7" s="1"/>
  <c r="GD223" i="7"/>
  <c r="F226" i="7"/>
  <c r="P226" i="7"/>
  <c r="F232" i="7"/>
  <c r="P235" i="7"/>
  <c r="F240" i="7"/>
  <c r="F244" i="7"/>
  <c r="P244" i="7"/>
  <c r="F246" i="7"/>
  <c r="F248" i="7"/>
  <c r="P248" i="7"/>
  <c r="F250" i="7"/>
  <c r="P250" i="7"/>
  <c r="D252" i="7"/>
  <c r="E254" i="7"/>
  <c r="Z254" i="7"/>
  <c r="AA254" i="7"/>
  <c r="AM254" i="7"/>
  <c r="AN254" i="7"/>
  <c r="BD254" i="7"/>
  <c r="BE254" i="7"/>
  <c r="BF254" i="7"/>
  <c r="BG254" i="7"/>
  <c r="BH254" i="7"/>
  <c r="BI254" i="7"/>
  <c r="BJ254" i="7"/>
  <c r="BK254" i="7"/>
  <c r="BL254" i="7"/>
  <c r="BM254" i="7"/>
  <c r="BN254" i="7"/>
  <c r="BO254" i="7"/>
  <c r="BP254" i="7"/>
  <c r="BQ254" i="7"/>
  <c r="BR254" i="7"/>
  <c r="BS254" i="7"/>
  <c r="BT254" i="7"/>
  <c r="BU254" i="7"/>
  <c r="BV254" i="7"/>
  <c r="BW254" i="7"/>
  <c r="CM254" i="7"/>
  <c r="CN254" i="7"/>
  <c r="CO254" i="7"/>
  <c r="CP254" i="7"/>
  <c r="CQ254" i="7"/>
  <c r="CR254" i="7"/>
  <c r="CS254" i="7"/>
  <c r="CT254" i="7"/>
  <c r="CU254" i="7"/>
  <c r="CV254" i="7"/>
  <c r="CW254" i="7"/>
  <c r="CX254" i="7"/>
  <c r="CY254" i="7"/>
  <c r="CZ254" i="7"/>
  <c r="DA254" i="7"/>
  <c r="DB254" i="7"/>
  <c r="DC254" i="7"/>
  <c r="DD254" i="7"/>
  <c r="DE254" i="7"/>
  <c r="DF254" i="7"/>
  <c r="DR254" i="7"/>
  <c r="DS254" i="7"/>
  <c r="EE254" i="7"/>
  <c r="EF254" i="7"/>
  <c r="EV254" i="7"/>
  <c r="EW254" i="7"/>
  <c r="EX254" i="7"/>
  <c r="EY254" i="7"/>
  <c r="EZ254" i="7"/>
  <c r="FA254" i="7"/>
  <c r="FB254" i="7"/>
  <c r="FC254" i="7"/>
  <c r="FD254" i="7"/>
  <c r="FE254" i="7"/>
  <c r="FF254" i="7"/>
  <c r="FG254" i="7"/>
  <c r="FH254" i="7"/>
  <c r="FI254" i="7"/>
  <c r="FJ254" i="7"/>
  <c r="FK254" i="7"/>
  <c r="FL254" i="7"/>
  <c r="FM254" i="7"/>
  <c r="FN254" i="7"/>
  <c r="FO254" i="7"/>
  <c r="GE254" i="7"/>
  <c r="GF254" i="7"/>
  <c r="GG254" i="7"/>
  <c r="GH254" i="7"/>
  <c r="GI254" i="7"/>
  <c r="GJ254" i="7"/>
  <c r="GK254" i="7"/>
  <c r="GL254" i="7"/>
  <c r="GM254" i="7"/>
  <c r="GN254" i="7"/>
  <c r="GO254" i="7"/>
  <c r="GP254" i="7"/>
  <c r="GQ254" i="7"/>
  <c r="GR254" i="7"/>
  <c r="GS254" i="7"/>
  <c r="GT254" i="7"/>
  <c r="GU254" i="7"/>
  <c r="GV254" i="7"/>
  <c r="GW254" i="7"/>
  <c r="GX254" i="7"/>
  <c r="AC256" i="7"/>
  <c r="CQ256" i="7" s="1"/>
  <c r="P256" i="7" s="1"/>
  <c r="AE256" i="7"/>
  <c r="AD256" i="7" s="1"/>
  <c r="AF256" i="7"/>
  <c r="AB256" i="7" s="1"/>
  <c r="AG256" i="7"/>
  <c r="CU256" i="7" s="1"/>
  <c r="T256" i="7" s="1"/>
  <c r="AH256" i="7"/>
  <c r="AI256" i="7"/>
  <c r="AJ256" i="7"/>
  <c r="CX256" i="7" s="1"/>
  <c r="W256" i="7" s="1"/>
  <c r="AJ265" i="7" s="1"/>
  <c r="CR256" i="7"/>
  <c r="Q256" i="7" s="1"/>
  <c r="CS256" i="7"/>
  <c r="R256" i="7" s="1"/>
  <c r="AE265" i="7" s="1"/>
  <c r="CT256" i="7"/>
  <c r="S256" i="7" s="1"/>
  <c r="CV256" i="7"/>
  <c r="U256" i="7" s="1"/>
  <c r="AH265" i="7" s="1"/>
  <c r="CW256" i="7"/>
  <c r="V256" i="7" s="1"/>
  <c r="AI265" i="7" s="1"/>
  <c r="FR256" i="7"/>
  <c r="GL256" i="7"/>
  <c r="GO256" i="7"/>
  <c r="GP256" i="7"/>
  <c r="GV256" i="7"/>
  <c r="HC256" i="7"/>
  <c r="GX256" i="7" s="1"/>
  <c r="CJ265" i="7" s="1"/>
  <c r="V257" i="7"/>
  <c r="AB257" i="7"/>
  <c r="AE257" i="7"/>
  <c r="AF257" i="7"/>
  <c r="CT257" i="7" s="1"/>
  <c r="S257" i="7" s="1"/>
  <c r="AG257" i="7"/>
  <c r="CU257" i="7" s="1"/>
  <c r="T257" i="7" s="1"/>
  <c r="DY265" i="7" s="1"/>
  <c r="AH257" i="7"/>
  <c r="AI257" i="7"/>
  <c r="CW257" i="7" s="1"/>
  <c r="AJ257" i="7"/>
  <c r="CX257" i="7" s="1"/>
  <c r="W257" i="7" s="1"/>
  <c r="EB265" i="7" s="1"/>
  <c r="AK257" i="7"/>
  <c r="AL257" i="7"/>
  <c r="CV257" i="7"/>
  <c r="U257" i="7" s="1"/>
  <c r="DZ265" i="7" s="1"/>
  <c r="ER257" i="7"/>
  <c r="ES257" i="7"/>
  <c r="AC257" i="7" s="1"/>
  <c r="CQ257" i="7" s="1"/>
  <c r="P257" i="7" s="1"/>
  <c r="FR257" i="7"/>
  <c r="GL257" i="7"/>
  <c r="GO257" i="7"/>
  <c r="GP257" i="7"/>
  <c r="GV257" i="7"/>
  <c r="GX257" i="7"/>
  <c r="HC257" i="7"/>
  <c r="AC258" i="7"/>
  <c r="CQ258" i="7" s="1"/>
  <c r="P258" i="7" s="1"/>
  <c r="AE258" i="7"/>
  <c r="AD258" i="7" s="1"/>
  <c r="AB258" i="7" s="1"/>
  <c r="AF258" i="7"/>
  <c r="AG258" i="7"/>
  <c r="CU258" i="7" s="1"/>
  <c r="T258" i="7" s="1"/>
  <c r="AH258" i="7"/>
  <c r="AI258" i="7"/>
  <c r="CW258" i="7" s="1"/>
  <c r="V258" i="7" s="1"/>
  <c r="AJ258" i="7"/>
  <c r="CS258" i="7"/>
  <c r="R258" i="7" s="1"/>
  <c r="CT258" i="7"/>
  <c r="S258" i="7" s="1"/>
  <c r="CV258" i="7"/>
  <c r="U258" i="7" s="1"/>
  <c r="CX258" i="7"/>
  <c r="W258" i="7" s="1"/>
  <c r="FR258" i="7"/>
  <c r="GL258" i="7"/>
  <c r="GO258" i="7"/>
  <c r="GP258" i="7"/>
  <c r="GV258" i="7"/>
  <c r="GX258" i="7"/>
  <c r="HC258" i="7"/>
  <c r="AC259" i="7"/>
  <c r="CQ259" i="7" s="1"/>
  <c r="P259" i="7" s="1"/>
  <c r="AE259" i="7"/>
  <c r="AD259" i="7" s="1"/>
  <c r="AB259" i="7" s="1"/>
  <c r="AF259" i="7"/>
  <c r="AG259" i="7"/>
  <c r="CU259" i="7" s="1"/>
  <c r="T259" i="7" s="1"/>
  <c r="AH259" i="7"/>
  <c r="AI259" i="7"/>
  <c r="CW259" i="7" s="1"/>
  <c r="V259" i="7" s="1"/>
  <c r="AJ259" i="7"/>
  <c r="CS259" i="7"/>
  <c r="R259" i="7" s="1"/>
  <c r="CT259" i="7"/>
  <c r="S259" i="7" s="1"/>
  <c r="CV259" i="7"/>
  <c r="U259" i="7" s="1"/>
  <c r="CX259" i="7"/>
  <c r="W259" i="7" s="1"/>
  <c r="FR259" i="7"/>
  <c r="GL259" i="7"/>
  <c r="GO259" i="7"/>
  <c r="GP259" i="7"/>
  <c r="GV259" i="7"/>
  <c r="GX259" i="7"/>
  <c r="HC259" i="7"/>
  <c r="AC260" i="7"/>
  <c r="AD260" i="7"/>
  <c r="CR260" i="7" s="1"/>
  <c r="Q260" i="7" s="1"/>
  <c r="AE260" i="7"/>
  <c r="AF260" i="7"/>
  <c r="AB260" i="7" s="1"/>
  <c r="AG260" i="7"/>
  <c r="AH260" i="7"/>
  <c r="CV260" i="7" s="1"/>
  <c r="U260" i="7" s="1"/>
  <c r="AI260" i="7"/>
  <c r="AJ260" i="7"/>
  <c r="CX260" i="7" s="1"/>
  <c r="W260" i="7" s="1"/>
  <c r="CQ260" i="7"/>
  <c r="P260" i="7" s="1"/>
  <c r="CS260" i="7"/>
  <c r="R260" i="7" s="1"/>
  <c r="CU260" i="7"/>
  <c r="T260" i="7" s="1"/>
  <c r="CW260" i="7"/>
  <c r="V260" i="7" s="1"/>
  <c r="FR260" i="7"/>
  <c r="GL260" i="7"/>
  <c r="GO260" i="7"/>
  <c r="GP260" i="7"/>
  <c r="GV260" i="7"/>
  <c r="HC260" i="7"/>
  <c r="GX260" i="7" s="1"/>
  <c r="AC261" i="7"/>
  <c r="AD261" i="7"/>
  <c r="CR261" i="7" s="1"/>
  <c r="Q261" i="7" s="1"/>
  <c r="AE261" i="7"/>
  <c r="AF261" i="7"/>
  <c r="AB261" i="7" s="1"/>
  <c r="AG261" i="7"/>
  <c r="AH261" i="7"/>
  <c r="CV261" i="7" s="1"/>
  <c r="U261" i="7" s="1"/>
  <c r="AI261" i="7"/>
  <c r="AJ261" i="7"/>
  <c r="CX261" i="7" s="1"/>
  <c r="W261" i="7" s="1"/>
  <c r="CQ261" i="7"/>
  <c r="P261" i="7" s="1"/>
  <c r="CS261" i="7"/>
  <c r="R261" i="7" s="1"/>
  <c r="CU261" i="7"/>
  <c r="T261" i="7" s="1"/>
  <c r="CW261" i="7"/>
  <c r="V261" i="7" s="1"/>
  <c r="FR261" i="7"/>
  <c r="GL261" i="7"/>
  <c r="GO261" i="7"/>
  <c r="GP261" i="7"/>
  <c r="GV261" i="7"/>
  <c r="HC261" i="7"/>
  <c r="GX261" i="7" s="1"/>
  <c r="AC262" i="7"/>
  <c r="CQ262" i="7" s="1"/>
  <c r="P262" i="7" s="1"/>
  <c r="AD262" i="7"/>
  <c r="CR262" i="7" s="1"/>
  <c r="Q262" i="7" s="1"/>
  <c r="AE262" i="7"/>
  <c r="AF262" i="7"/>
  <c r="AB262" i="7" s="1"/>
  <c r="AG262" i="7"/>
  <c r="CU262" i="7" s="1"/>
  <c r="T262" i="7" s="1"/>
  <c r="AH262" i="7"/>
  <c r="CV262" i="7" s="1"/>
  <c r="U262" i="7" s="1"/>
  <c r="AI262" i="7"/>
  <c r="AJ262" i="7"/>
  <c r="CX262" i="7" s="1"/>
  <c r="W262" i="7" s="1"/>
  <c r="CS262" i="7"/>
  <c r="R262" i="7" s="1"/>
  <c r="CW262" i="7"/>
  <c r="V262" i="7" s="1"/>
  <c r="FR262" i="7"/>
  <c r="GL262" i="7"/>
  <c r="GO262" i="7"/>
  <c r="GP262" i="7"/>
  <c r="GV262" i="7"/>
  <c r="HC262" i="7"/>
  <c r="GX262" i="7" s="1"/>
  <c r="AC263" i="7"/>
  <c r="CQ263" i="7" s="1"/>
  <c r="P263" i="7" s="1"/>
  <c r="AD263" i="7"/>
  <c r="CR263" i="7" s="1"/>
  <c r="Q263" i="7" s="1"/>
  <c r="AE263" i="7"/>
  <c r="AF263" i="7"/>
  <c r="AB263" i="7" s="1"/>
  <c r="AG263" i="7"/>
  <c r="CU263" i="7" s="1"/>
  <c r="T263" i="7" s="1"/>
  <c r="AH263" i="7"/>
  <c r="CV263" i="7" s="1"/>
  <c r="U263" i="7" s="1"/>
  <c r="AI263" i="7"/>
  <c r="AJ263" i="7"/>
  <c r="CX263" i="7" s="1"/>
  <c r="W263" i="7" s="1"/>
  <c r="CS263" i="7"/>
  <c r="R263" i="7" s="1"/>
  <c r="CW263" i="7"/>
  <c r="V263" i="7" s="1"/>
  <c r="FR263" i="7"/>
  <c r="GL263" i="7"/>
  <c r="GO263" i="7"/>
  <c r="GP263" i="7"/>
  <c r="GV263" i="7"/>
  <c r="HC263" i="7"/>
  <c r="GX263" i="7" s="1"/>
  <c r="B265" i="7"/>
  <c r="B254" i="7" s="1"/>
  <c r="C265" i="7"/>
  <c r="C254" i="7" s="1"/>
  <c r="D265" i="7"/>
  <c r="D254" i="7" s="1"/>
  <c r="F265" i="7"/>
  <c r="F254" i="7" s="1"/>
  <c r="G265" i="7"/>
  <c r="G254" i="7" s="1"/>
  <c r="AC265" i="7"/>
  <c r="AC254" i="7" s="1"/>
  <c r="AG265" i="7"/>
  <c r="AG254" i="7" s="1"/>
  <c r="AO265" i="7"/>
  <c r="F269" i="7" s="1"/>
  <c r="BX265" i="7"/>
  <c r="BX254" i="7" s="1"/>
  <c r="BY265" i="7"/>
  <c r="AP265" i="7" s="1"/>
  <c r="BZ265" i="7"/>
  <c r="BZ254" i="7" s="1"/>
  <c r="CC265" i="7"/>
  <c r="AT265" i="7" s="1"/>
  <c r="CD265" i="7"/>
  <c r="AU265" i="7" s="1"/>
  <c r="CE265" i="7"/>
  <c r="CE254" i="7" s="1"/>
  <c r="CG265" i="7"/>
  <c r="CG254" i="7" s="1"/>
  <c r="CK265" i="7"/>
  <c r="CK254" i="7" s="1"/>
  <c r="CL265" i="7"/>
  <c r="CL254" i="7" s="1"/>
  <c r="EA265" i="7"/>
  <c r="EA254" i="7" s="1"/>
  <c r="EG265" i="7"/>
  <c r="EG254" i="7" s="1"/>
  <c r="ES265" i="7"/>
  <c r="ES254" i="7" s="1"/>
  <c r="FP265" i="7"/>
  <c r="FP254" i="7" s="1"/>
  <c r="FQ265" i="7"/>
  <c r="EH265" i="7" s="1"/>
  <c r="FR265" i="7"/>
  <c r="EI265" i="7" s="1"/>
  <c r="FU265" i="7"/>
  <c r="FU254" i="7" s="1"/>
  <c r="FV265" i="7"/>
  <c r="FV254" i="7" s="1"/>
  <c r="FY265" i="7"/>
  <c r="FY254" i="7" s="1"/>
  <c r="GB265" i="7"/>
  <c r="GB254" i="7" s="1"/>
  <c r="GC265" i="7"/>
  <c r="ET265" i="7" s="1"/>
  <c r="GD265" i="7"/>
  <c r="GD254" i="7" s="1"/>
  <c r="D294" i="7"/>
  <c r="E296" i="7"/>
  <c r="Z296" i="7"/>
  <c r="AA296" i="7"/>
  <c r="AM296" i="7"/>
  <c r="AN296" i="7"/>
  <c r="BD296" i="7"/>
  <c r="BE296" i="7"/>
  <c r="BF296" i="7"/>
  <c r="BG296" i="7"/>
  <c r="BH296" i="7"/>
  <c r="BI296" i="7"/>
  <c r="BJ296" i="7"/>
  <c r="BK296" i="7"/>
  <c r="BL296" i="7"/>
  <c r="BM296" i="7"/>
  <c r="BN296" i="7"/>
  <c r="BO296" i="7"/>
  <c r="BP296" i="7"/>
  <c r="BQ296" i="7"/>
  <c r="BR296" i="7"/>
  <c r="BS296" i="7"/>
  <c r="BT296" i="7"/>
  <c r="BU296" i="7"/>
  <c r="BV296" i="7"/>
  <c r="BW296" i="7"/>
  <c r="CM296" i="7"/>
  <c r="CN296" i="7"/>
  <c r="CO296" i="7"/>
  <c r="CP296" i="7"/>
  <c r="CQ296" i="7"/>
  <c r="CR296" i="7"/>
  <c r="CS296" i="7"/>
  <c r="CT296" i="7"/>
  <c r="CU296" i="7"/>
  <c r="CV296" i="7"/>
  <c r="CW296" i="7"/>
  <c r="CX296" i="7"/>
  <c r="CY296" i="7"/>
  <c r="CZ296" i="7"/>
  <c r="DA296" i="7"/>
  <c r="DB296" i="7"/>
  <c r="DC296" i="7"/>
  <c r="DD296" i="7"/>
  <c r="DE296" i="7"/>
  <c r="DF296" i="7"/>
  <c r="DR296" i="7"/>
  <c r="DS296" i="7"/>
  <c r="EE296" i="7"/>
  <c r="EF296" i="7"/>
  <c r="EV296" i="7"/>
  <c r="EW296" i="7"/>
  <c r="EX296" i="7"/>
  <c r="EY296" i="7"/>
  <c r="EZ296" i="7"/>
  <c r="FA296" i="7"/>
  <c r="FB296" i="7"/>
  <c r="FC296" i="7"/>
  <c r="FD296" i="7"/>
  <c r="FE296" i="7"/>
  <c r="FF296" i="7"/>
  <c r="FG296" i="7"/>
  <c r="FH296" i="7"/>
  <c r="FI296" i="7"/>
  <c r="FJ296" i="7"/>
  <c r="FK296" i="7"/>
  <c r="FL296" i="7"/>
  <c r="FM296" i="7"/>
  <c r="FN296" i="7"/>
  <c r="FO296" i="7"/>
  <c r="GE296" i="7"/>
  <c r="GF296" i="7"/>
  <c r="GG296" i="7"/>
  <c r="GH296" i="7"/>
  <c r="GI296" i="7"/>
  <c r="GJ296" i="7"/>
  <c r="GK296" i="7"/>
  <c r="GL296" i="7"/>
  <c r="GM296" i="7"/>
  <c r="GN296" i="7"/>
  <c r="GO296" i="7"/>
  <c r="GP296" i="7"/>
  <c r="GQ296" i="7"/>
  <c r="GR296" i="7"/>
  <c r="GS296" i="7"/>
  <c r="GT296" i="7"/>
  <c r="GU296" i="7"/>
  <c r="GV296" i="7"/>
  <c r="GW296" i="7"/>
  <c r="GX296" i="7"/>
  <c r="C298" i="7"/>
  <c r="D298" i="7"/>
  <c r="AC298" i="7"/>
  <c r="AD298" i="7"/>
  <c r="CR298" i="7" s="1"/>
  <c r="Q298" i="7" s="1"/>
  <c r="AE298" i="7"/>
  <c r="CS298" i="7" s="1"/>
  <c r="R298" i="7" s="1"/>
  <c r="AF298" i="7"/>
  <c r="CT298" i="7" s="1"/>
  <c r="S298" i="7" s="1"/>
  <c r="AG298" i="7"/>
  <c r="AH298" i="7"/>
  <c r="CV298" i="7" s="1"/>
  <c r="U298" i="7" s="1"/>
  <c r="AI298" i="7"/>
  <c r="CW298" i="7" s="1"/>
  <c r="V298" i="7" s="1"/>
  <c r="AJ298" i="7"/>
  <c r="CX298" i="7" s="1"/>
  <c r="W298" i="7" s="1"/>
  <c r="CQ298" i="7"/>
  <c r="P298" i="7" s="1"/>
  <c r="CP298" i="7" s="1"/>
  <c r="O298" i="7" s="1"/>
  <c r="CU298" i="7"/>
  <c r="T298" i="7" s="1"/>
  <c r="FR298" i="7"/>
  <c r="GL298" i="7"/>
  <c r="GN298" i="7"/>
  <c r="GO298" i="7"/>
  <c r="GV298" i="7"/>
  <c r="HC298" i="7" s="1"/>
  <c r="GX298" i="7" s="1"/>
  <c r="C299" i="7"/>
  <c r="D299" i="7"/>
  <c r="AC299" i="7"/>
  <c r="CQ299" i="7" s="1"/>
  <c r="P299" i="7" s="1"/>
  <c r="AD299" i="7"/>
  <c r="CR299" i="7" s="1"/>
  <c r="Q299" i="7" s="1"/>
  <c r="AE299" i="7"/>
  <c r="AF299" i="7"/>
  <c r="AB299" i="7" s="1"/>
  <c r="AG299" i="7"/>
  <c r="CU299" i="7" s="1"/>
  <c r="T299" i="7" s="1"/>
  <c r="AH299" i="7"/>
  <c r="CV299" i="7" s="1"/>
  <c r="U299" i="7" s="1"/>
  <c r="AI299" i="7"/>
  <c r="AJ299" i="7"/>
  <c r="CX299" i="7" s="1"/>
  <c r="W299" i="7" s="1"/>
  <c r="CS299" i="7"/>
  <c r="R299" i="7" s="1"/>
  <c r="CW299" i="7"/>
  <c r="V299" i="7" s="1"/>
  <c r="FR299" i="7"/>
  <c r="GL299" i="7"/>
  <c r="GN299" i="7"/>
  <c r="GO299" i="7"/>
  <c r="GV299" i="7"/>
  <c r="HC299" i="7"/>
  <c r="GX299" i="7" s="1"/>
  <c r="C300" i="7"/>
  <c r="D300" i="7"/>
  <c r="AC300" i="7"/>
  <c r="AD300" i="7"/>
  <c r="CR300" i="7" s="1"/>
  <c r="Q300" i="7" s="1"/>
  <c r="AE300" i="7"/>
  <c r="CS300" i="7" s="1"/>
  <c r="R300" i="7" s="1"/>
  <c r="AF300" i="7"/>
  <c r="CT300" i="7" s="1"/>
  <c r="S300" i="7" s="1"/>
  <c r="AG300" i="7"/>
  <c r="AH300" i="7"/>
  <c r="CV300" i="7" s="1"/>
  <c r="U300" i="7" s="1"/>
  <c r="AI300" i="7"/>
  <c r="CW300" i="7" s="1"/>
  <c r="V300" i="7" s="1"/>
  <c r="AJ300" i="7"/>
  <c r="CX300" i="7" s="1"/>
  <c r="W300" i="7" s="1"/>
  <c r="CQ300" i="7"/>
  <c r="P300" i="7" s="1"/>
  <c r="CU300" i="7"/>
  <c r="T300" i="7" s="1"/>
  <c r="FR300" i="7"/>
  <c r="GL300" i="7"/>
  <c r="GN300" i="7"/>
  <c r="GO300" i="7"/>
  <c r="GV300" i="7"/>
  <c r="HC300" i="7" s="1"/>
  <c r="GX300" i="7" s="1"/>
  <c r="C301" i="7"/>
  <c r="D301" i="7"/>
  <c r="AC301" i="7"/>
  <c r="CQ301" i="7" s="1"/>
  <c r="P301" i="7" s="1"/>
  <c r="AD301" i="7"/>
  <c r="CR301" i="7" s="1"/>
  <c r="Q301" i="7" s="1"/>
  <c r="AE301" i="7"/>
  <c r="AF301" i="7"/>
  <c r="AB301" i="7" s="1"/>
  <c r="AG301" i="7"/>
  <c r="CU301" i="7" s="1"/>
  <c r="T301" i="7" s="1"/>
  <c r="AH301" i="7"/>
  <c r="CV301" i="7" s="1"/>
  <c r="U301" i="7" s="1"/>
  <c r="AI301" i="7"/>
  <c r="AJ301" i="7"/>
  <c r="CX301" i="7" s="1"/>
  <c r="W301" i="7" s="1"/>
  <c r="CS301" i="7"/>
  <c r="R301" i="7" s="1"/>
  <c r="CW301" i="7"/>
  <c r="V301" i="7" s="1"/>
  <c r="FR301" i="7"/>
  <c r="GL301" i="7"/>
  <c r="GN301" i="7"/>
  <c r="GO301" i="7"/>
  <c r="GV301" i="7"/>
  <c r="HC301" i="7"/>
  <c r="GX301" i="7" s="1"/>
  <c r="C302" i="7"/>
  <c r="D302" i="7"/>
  <c r="AC302" i="7"/>
  <c r="AD302" i="7"/>
  <c r="CR302" i="7" s="1"/>
  <c r="Q302" i="7" s="1"/>
  <c r="AE302" i="7"/>
  <c r="CS302" i="7" s="1"/>
  <c r="R302" i="7" s="1"/>
  <c r="AF302" i="7"/>
  <c r="CT302" i="7" s="1"/>
  <c r="S302" i="7" s="1"/>
  <c r="AG302" i="7"/>
  <c r="AH302" i="7"/>
  <c r="CV302" i="7" s="1"/>
  <c r="U302" i="7" s="1"/>
  <c r="AI302" i="7"/>
  <c r="CW302" i="7" s="1"/>
  <c r="V302" i="7" s="1"/>
  <c r="AJ302" i="7"/>
  <c r="CX302" i="7" s="1"/>
  <c r="W302" i="7" s="1"/>
  <c r="CQ302" i="7"/>
  <c r="P302" i="7" s="1"/>
  <c r="CP302" i="7" s="1"/>
  <c r="O302" i="7" s="1"/>
  <c r="CU302" i="7"/>
  <c r="T302" i="7" s="1"/>
  <c r="FR302" i="7"/>
  <c r="GL302" i="7"/>
  <c r="GN302" i="7"/>
  <c r="GO302" i="7"/>
  <c r="GV302" i="7"/>
  <c r="HC302" i="7" s="1"/>
  <c r="GX302" i="7" s="1"/>
  <c r="C303" i="7"/>
  <c r="D303" i="7"/>
  <c r="AC303" i="7"/>
  <c r="CQ303" i="7" s="1"/>
  <c r="P303" i="7" s="1"/>
  <c r="AD303" i="7"/>
  <c r="CR303" i="7" s="1"/>
  <c r="Q303" i="7" s="1"/>
  <c r="AE303" i="7"/>
  <c r="AF303" i="7"/>
  <c r="AB303" i="7" s="1"/>
  <c r="AG303" i="7"/>
  <c r="CU303" i="7" s="1"/>
  <c r="T303" i="7" s="1"/>
  <c r="AH303" i="7"/>
  <c r="CV303" i="7" s="1"/>
  <c r="U303" i="7" s="1"/>
  <c r="AI303" i="7"/>
  <c r="AJ303" i="7"/>
  <c r="CX303" i="7" s="1"/>
  <c r="W303" i="7" s="1"/>
  <c r="CS303" i="7"/>
  <c r="R303" i="7" s="1"/>
  <c r="CW303" i="7"/>
  <c r="V303" i="7" s="1"/>
  <c r="FR303" i="7"/>
  <c r="GL303" i="7"/>
  <c r="GN303" i="7"/>
  <c r="GO303" i="7"/>
  <c r="GV303" i="7"/>
  <c r="HC303" i="7"/>
  <c r="GX303" i="7" s="1"/>
  <c r="C304" i="7"/>
  <c r="D304" i="7"/>
  <c r="AC304" i="7"/>
  <c r="AD304" i="7"/>
  <c r="CR304" i="7" s="1"/>
  <c r="Q304" i="7" s="1"/>
  <c r="AE304" i="7"/>
  <c r="CS304" i="7" s="1"/>
  <c r="R304" i="7" s="1"/>
  <c r="AF304" i="7"/>
  <c r="CT304" i="7" s="1"/>
  <c r="S304" i="7" s="1"/>
  <c r="AG304" i="7"/>
  <c r="AH304" i="7"/>
  <c r="CV304" i="7" s="1"/>
  <c r="U304" i="7" s="1"/>
  <c r="AI304" i="7"/>
  <c r="CW304" i="7" s="1"/>
  <c r="V304" i="7" s="1"/>
  <c r="AJ304" i="7"/>
  <c r="CX304" i="7" s="1"/>
  <c r="W304" i="7" s="1"/>
  <c r="CQ304" i="7"/>
  <c r="P304" i="7" s="1"/>
  <c r="CU304" i="7"/>
  <c r="T304" i="7" s="1"/>
  <c r="FR304" i="7"/>
  <c r="GL304" i="7"/>
  <c r="GN304" i="7"/>
  <c r="GO304" i="7"/>
  <c r="GV304" i="7"/>
  <c r="HC304" i="7" s="1"/>
  <c r="GX304" i="7" s="1"/>
  <c r="C305" i="7"/>
  <c r="D305" i="7"/>
  <c r="AC305" i="7"/>
  <c r="CQ305" i="7" s="1"/>
  <c r="P305" i="7" s="1"/>
  <c r="AD305" i="7"/>
  <c r="CR305" i="7" s="1"/>
  <c r="Q305" i="7" s="1"/>
  <c r="AE305" i="7"/>
  <c r="AF305" i="7"/>
  <c r="AB305" i="7" s="1"/>
  <c r="AG305" i="7"/>
  <c r="CU305" i="7" s="1"/>
  <c r="T305" i="7" s="1"/>
  <c r="AH305" i="7"/>
  <c r="CV305" i="7" s="1"/>
  <c r="U305" i="7" s="1"/>
  <c r="AI305" i="7"/>
  <c r="AJ305" i="7"/>
  <c r="CX305" i="7" s="1"/>
  <c r="W305" i="7" s="1"/>
  <c r="CS305" i="7"/>
  <c r="R305" i="7" s="1"/>
  <c r="CW305" i="7"/>
  <c r="V305" i="7" s="1"/>
  <c r="FR305" i="7"/>
  <c r="GL305" i="7"/>
  <c r="GN305" i="7"/>
  <c r="GO305" i="7"/>
  <c r="GV305" i="7"/>
  <c r="HC305" i="7"/>
  <c r="GX305" i="7" s="1"/>
  <c r="C306" i="7"/>
  <c r="D306" i="7"/>
  <c r="AC306" i="7"/>
  <c r="AD306" i="7"/>
  <c r="CR306" i="7" s="1"/>
  <c r="Q306" i="7" s="1"/>
  <c r="AE306" i="7"/>
  <c r="CS306" i="7" s="1"/>
  <c r="R306" i="7" s="1"/>
  <c r="AF306" i="7"/>
  <c r="CT306" i="7" s="1"/>
  <c r="S306" i="7" s="1"/>
  <c r="AG306" i="7"/>
  <c r="AH306" i="7"/>
  <c r="CV306" i="7" s="1"/>
  <c r="U306" i="7" s="1"/>
  <c r="AI306" i="7"/>
  <c r="CW306" i="7" s="1"/>
  <c r="V306" i="7" s="1"/>
  <c r="AJ306" i="7"/>
  <c r="CX306" i="7" s="1"/>
  <c r="W306" i="7" s="1"/>
  <c r="CQ306" i="7"/>
  <c r="P306" i="7" s="1"/>
  <c r="CP306" i="7" s="1"/>
  <c r="O306" i="7" s="1"/>
  <c r="CU306" i="7"/>
  <c r="T306" i="7" s="1"/>
  <c r="FR306" i="7"/>
  <c r="GL306" i="7"/>
  <c r="GN306" i="7"/>
  <c r="GO306" i="7"/>
  <c r="GV306" i="7"/>
  <c r="HC306" i="7" s="1"/>
  <c r="GX306" i="7" s="1"/>
  <c r="C307" i="7"/>
  <c r="D307" i="7"/>
  <c r="AC307" i="7"/>
  <c r="CQ307" i="7" s="1"/>
  <c r="P307" i="7" s="1"/>
  <c r="AD307" i="7"/>
  <c r="CR307" i="7" s="1"/>
  <c r="Q307" i="7" s="1"/>
  <c r="AE307" i="7"/>
  <c r="AF307" i="7"/>
  <c r="AB307" i="7" s="1"/>
  <c r="AG307" i="7"/>
  <c r="CU307" i="7" s="1"/>
  <c r="T307" i="7" s="1"/>
  <c r="AH307" i="7"/>
  <c r="CV307" i="7" s="1"/>
  <c r="U307" i="7" s="1"/>
  <c r="AI307" i="7"/>
  <c r="AJ307" i="7"/>
  <c r="CX307" i="7" s="1"/>
  <c r="W307" i="7" s="1"/>
  <c r="CS307" i="7"/>
  <c r="R307" i="7" s="1"/>
  <c r="CW307" i="7"/>
  <c r="V307" i="7" s="1"/>
  <c r="FR307" i="7"/>
  <c r="GL307" i="7"/>
  <c r="GN307" i="7"/>
  <c r="GO307" i="7"/>
  <c r="GV307" i="7"/>
  <c r="HC307" i="7"/>
  <c r="GX307" i="7" s="1"/>
  <c r="C308" i="7"/>
  <c r="D308" i="7"/>
  <c r="AC308" i="7"/>
  <c r="AD308" i="7"/>
  <c r="CR308" i="7" s="1"/>
  <c r="Q308" i="7" s="1"/>
  <c r="AE308" i="7"/>
  <c r="CS308" i="7" s="1"/>
  <c r="R308" i="7" s="1"/>
  <c r="AF308" i="7"/>
  <c r="CT308" i="7" s="1"/>
  <c r="S308" i="7" s="1"/>
  <c r="AG308" i="7"/>
  <c r="AH308" i="7"/>
  <c r="CV308" i="7" s="1"/>
  <c r="U308" i="7" s="1"/>
  <c r="AI308" i="7"/>
  <c r="CW308" i="7" s="1"/>
  <c r="V308" i="7" s="1"/>
  <c r="AJ308" i="7"/>
  <c r="CX308" i="7" s="1"/>
  <c r="W308" i="7" s="1"/>
  <c r="CQ308" i="7"/>
  <c r="P308" i="7" s="1"/>
  <c r="CU308" i="7"/>
  <c r="T308" i="7" s="1"/>
  <c r="FR308" i="7"/>
  <c r="GL308" i="7"/>
  <c r="GN308" i="7"/>
  <c r="GO308" i="7"/>
  <c r="GV308" i="7"/>
  <c r="HC308" i="7" s="1"/>
  <c r="GX308" i="7" s="1"/>
  <c r="C309" i="7"/>
  <c r="D309" i="7"/>
  <c r="AC309" i="7"/>
  <c r="CQ309" i="7" s="1"/>
  <c r="P309" i="7" s="1"/>
  <c r="AD309" i="7"/>
  <c r="CR309" i="7" s="1"/>
  <c r="Q309" i="7" s="1"/>
  <c r="AE309" i="7"/>
  <c r="AF309" i="7"/>
  <c r="AB309" i="7" s="1"/>
  <c r="AG309" i="7"/>
  <c r="CU309" i="7" s="1"/>
  <c r="T309" i="7" s="1"/>
  <c r="AH309" i="7"/>
  <c r="CV309" i="7" s="1"/>
  <c r="U309" i="7" s="1"/>
  <c r="AI309" i="7"/>
  <c r="AJ309" i="7"/>
  <c r="CX309" i="7" s="1"/>
  <c r="W309" i="7" s="1"/>
  <c r="CS309" i="7"/>
  <c r="R309" i="7" s="1"/>
  <c r="CW309" i="7"/>
  <c r="V309" i="7" s="1"/>
  <c r="FR309" i="7"/>
  <c r="GL309" i="7"/>
  <c r="GN309" i="7"/>
  <c r="GO309" i="7"/>
  <c r="GV309" i="7"/>
  <c r="HC309" i="7"/>
  <c r="GX309" i="7" s="1"/>
  <c r="C310" i="7"/>
  <c r="D310" i="7"/>
  <c r="AC310" i="7"/>
  <c r="AD310" i="7"/>
  <c r="CR310" i="7" s="1"/>
  <c r="Q310" i="7" s="1"/>
  <c r="AE310" i="7"/>
  <c r="CS310" i="7" s="1"/>
  <c r="R310" i="7" s="1"/>
  <c r="AF310" i="7"/>
  <c r="CT310" i="7" s="1"/>
  <c r="S310" i="7" s="1"/>
  <c r="AG310" i="7"/>
  <c r="AH310" i="7"/>
  <c r="CV310" i="7" s="1"/>
  <c r="U310" i="7" s="1"/>
  <c r="AI310" i="7"/>
  <c r="CW310" i="7" s="1"/>
  <c r="V310" i="7" s="1"/>
  <c r="AJ310" i="7"/>
  <c r="CX310" i="7" s="1"/>
  <c r="W310" i="7" s="1"/>
  <c r="CQ310" i="7"/>
  <c r="P310" i="7" s="1"/>
  <c r="CP310" i="7" s="1"/>
  <c r="O310" i="7" s="1"/>
  <c r="CU310" i="7"/>
  <c r="T310" i="7" s="1"/>
  <c r="FR310" i="7"/>
  <c r="GL310" i="7"/>
  <c r="GN310" i="7"/>
  <c r="GO310" i="7"/>
  <c r="GV310" i="7"/>
  <c r="HC310" i="7" s="1"/>
  <c r="GX310" i="7" s="1"/>
  <c r="C311" i="7"/>
  <c r="D311" i="7"/>
  <c r="AC311" i="7"/>
  <c r="CQ311" i="7" s="1"/>
  <c r="P311" i="7" s="1"/>
  <c r="AD311" i="7"/>
  <c r="CR311" i="7" s="1"/>
  <c r="Q311" i="7" s="1"/>
  <c r="AE311" i="7"/>
  <c r="AF311" i="7"/>
  <c r="AB311" i="7" s="1"/>
  <c r="AG311" i="7"/>
  <c r="CU311" i="7" s="1"/>
  <c r="T311" i="7" s="1"/>
  <c r="AH311" i="7"/>
  <c r="CV311" i="7" s="1"/>
  <c r="U311" i="7" s="1"/>
  <c r="AI311" i="7"/>
  <c r="AJ311" i="7"/>
  <c r="CX311" i="7" s="1"/>
  <c r="W311" i="7" s="1"/>
  <c r="CS311" i="7"/>
  <c r="R311" i="7" s="1"/>
  <c r="CW311" i="7"/>
  <c r="V311" i="7" s="1"/>
  <c r="FR311" i="7"/>
  <c r="GL311" i="7"/>
  <c r="GN311" i="7"/>
  <c r="GO311" i="7"/>
  <c r="GV311" i="7"/>
  <c r="HC311" i="7"/>
  <c r="GX311" i="7" s="1"/>
  <c r="C312" i="7"/>
  <c r="D312" i="7"/>
  <c r="AC312" i="7"/>
  <c r="AD312" i="7"/>
  <c r="CR312" i="7" s="1"/>
  <c r="Q312" i="7" s="1"/>
  <c r="AE312" i="7"/>
  <c r="CS312" i="7" s="1"/>
  <c r="R312" i="7" s="1"/>
  <c r="AF312" i="7"/>
  <c r="CT312" i="7" s="1"/>
  <c r="S312" i="7" s="1"/>
  <c r="AG312" i="7"/>
  <c r="AH312" i="7"/>
  <c r="CV312" i="7" s="1"/>
  <c r="U312" i="7" s="1"/>
  <c r="AI312" i="7"/>
  <c r="CW312" i="7" s="1"/>
  <c r="V312" i="7" s="1"/>
  <c r="AJ312" i="7"/>
  <c r="CX312" i="7" s="1"/>
  <c r="W312" i="7" s="1"/>
  <c r="CQ312" i="7"/>
  <c r="P312" i="7" s="1"/>
  <c r="CU312" i="7"/>
  <c r="T312" i="7" s="1"/>
  <c r="FR312" i="7"/>
  <c r="GL312" i="7"/>
  <c r="GN312" i="7"/>
  <c r="GO312" i="7"/>
  <c r="GV312" i="7"/>
  <c r="HC312" i="7" s="1"/>
  <c r="GX312" i="7" s="1"/>
  <c r="C313" i="7"/>
  <c r="D313" i="7"/>
  <c r="AC313" i="7"/>
  <c r="CQ313" i="7" s="1"/>
  <c r="P313" i="7" s="1"/>
  <c r="AD313" i="7"/>
  <c r="CR313" i="7" s="1"/>
  <c r="Q313" i="7" s="1"/>
  <c r="AE313" i="7"/>
  <c r="AF313" i="7"/>
  <c r="AB313" i="7" s="1"/>
  <c r="AG313" i="7"/>
  <c r="CU313" i="7" s="1"/>
  <c r="T313" i="7" s="1"/>
  <c r="AH313" i="7"/>
  <c r="CV313" i="7" s="1"/>
  <c r="U313" i="7" s="1"/>
  <c r="AI313" i="7"/>
  <c r="AJ313" i="7"/>
  <c r="CX313" i="7" s="1"/>
  <c r="W313" i="7" s="1"/>
  <c r="CS313" i="7"/>
  <c r="R313" i="7" s="1"/>
  <c r="CW313" i="7"/>
  <c r="V313" i="7" s="1"/>
  <c r="FR313" i="7"/>
  <c r="GL313" i="7"/>
  <c r="GN313" i="7"/>
  <c r="GO313" i="7"/>
  <c r="GV313" i="7"/>
  <c r="HC313" i="7"/>
  <c r="GX313" i="7" s="1"/>
  <c r="C314" i="7"/>
  <c r="D314" i="7"/>
  <c r="AC314" i="7"/>
  <c r="AD314" i="7"/>
  <c r="CR314" i="7" s="1"/>
  <c r="Q314" i="7" s="1"/>
  <c r="AE314" i="7"/>
  <c r="CS314" i="7" s="1"/>
  <c r="R314" i="7" s="1"/>
  <c r="AF314" i="7"/>
  <c r="CT314" i="7" s="1"/>
  <c r="S314" i="7" s="1"/>
  <c r="AG314" i="7"/>
  <c r="AH314" i="7"/>
  <c r="CV314" i="7" s="1"/>
  <c r="U314" i="7" s="1"/>
  <c r="AI314" i="7"/>
  <c r="CW314" i="7" s="1"/>
  <c r="V314" i="7" s="1"/>
  <c r="AJ314" i="7"/>
  <c r="CX314" i="7" s="1"/>
  <c r="W314" i="7" s="1"/>
  <c r="CQ314" i="7"/>
  <c r="P314" i="7" s="1"/>
  <c r="CP314" i="7" s="1"/>
  <c r="O314" i="7" s="1"/>
  <c r="CU314" i="7"/>
  <c r="T314" i="7" s="1"/>
  <c r="FR314" i="7"/>
  <c r="GL314" i="7"/>
  <c r="GN314" i="7"/>
  <c r="GO314" i="7"/>
  <c r="GV314" i="7"/>
  <c r="HC314" i="7" s="1"/>
  <c r="GX314" i="7" s="1"/>
  <c r="C315" i="7"/>
  <c r="D315" i="7"/>
  <c r="AC315" i="7"/>
  <c r="AD315" i="7"/>
  <c r="CR315" i="7" s="1"/>
  <c r="Q315" i="7" s="1"/>
  <c r="AE315" i="7"/>
  <c r="AF315" i="7"/>
  <c r="AB315" i="7" s="1"/>
  <c r="AG315" i="7"/>
  <c r="AH315" i="7"/>
  <c r="CV315" i="7" s="1"/>
  <c r="U315" i="7" s="1"/>
  <c r="AI315" i="7"/>
  <c r="AJ315" i="7"/>
  <c r="CX315" i="7" s="1"/>
  <c r="W315" i="7" s="1"/>
  <c r="CQ315" i="7"/>
  <c r="P315" i="7" s="1"/>
  <c r="CS315" i="7"/>
  <c r="R315" i="7" s="1"/>
  <c r="CU315" i="7"/>
  <c r="T315" i="7" s="1"/>
  <c r="CW315" i="7"/>
  <c r="V315" i="7" s="1"/>
  <c r="FR315" i="7"/>
  <c r="GL315" i="7"/>
  <c r="GN315" i="7"/>
  <c r="GO315" i="7"/>
  <c r="GV315" i="7"/>
  <c r="HC315" i="7"/>
  <c r="GX315" i="7" s="1"/>
  <c r="C316" i="7"/>
  <c r="D316" i="7"/>
  <c r="AC316" i="7"/>
  <c r="AD316" i="7"/>
  <c r="CR316" i="7" s="1"/>
  <c r="Q316" i="7" s="1"/>
  <c r="AE316" i="7"/>
  <c r="AF316" i="7"/>
  <c r="CT316" i="7" s="1"/>
  <c r="S316" i="7" s="1"/>
  <c r="AG316" i="7"/>
  <c r="AH316" i="7"/>
  <c r="CV316" i="7" s="1"/>
  <c r="U316" i="7" s="1"/>
  <c r="AI316" i="7"/>
  <c r="AJ316" i="7"/>
  <c r="CX316" i="7" s="1"/>
  <c r="W316" i="7" s="1"/>
  <c r="CQ316" i="7"/>
  <c r="P316" i="7" s="1"/>
  <c r="CS316" i="7"/>
  <c r="R316" i="7" s="1"/>
  <c r="CU316" i="7"/>
  <c r="T316" i="7" s="1"/>
  <c r="CW316" i="7"/>
  <c r="V316" i="7" s="1"/>
  <c r="FR316" i="7"/>
  <c r="GL316" i="7"/>
  <c r="GN316" i="7"/>
  <c r="GO316" i="7"/>
  <c r="GV316" i="7"/>
  <c r="HC316" i="7" s="1"/>
  <c r="GX316" i="7" s="1"/>
  <c r="C317" i="7"/>
  <c r="D317" i="7"/>
  <c r="AC317" i="7"/>
  <c r="AD317" i="7"/>
  <c r="CR317" i="7" s="1"/>
  <c r="Q317" i="7" s="1"/>
  <c r="AE317" i="7"/>
  <c r="AF317" i="7"/>
  <c r="AB317" i="7" s="1"/>
  <c r="AG317" i="7"/>
  <c r="AH317" i="7"/>
  <c r="CV317" i="7" s="1"/>
  <c r="U317" i="7" s="1"/>
  <c r="AI317" i="7"/>
  <c r="AJ317" i="7"/>
  <c r="CX317" i="7" s="1"/>
  <c r="W317" i="7" s="1"/>
  <c r="CQ317" i="7"/>
  <c r="P317" i="7" s="1"/>
  <c r="CS317" i="7"/>
  <c r="R317" i="7" s="1"/>
  <c r="CU317" i="7"/>
  <c r="T317" i="7" s="1"/>
  <c r="CW317" i="7"/>
  <c r="V317" i="7" s="1"/>
  <c r="FR317" i="7"/>
  <c r="GL317" i="7"/>
  <c r="GN317" i="7"/>
  <c r="GO317" i="7"/>
  <c r="GV317" i="7"/>
  <c r="HC317" i="7"/>
  <c r="GX317" i="7" s="1"/>
  <c r="C318" i="7"/>
  <c r="D318" i="7"/>
  <c r="AC318" i="7"/>
  <c r="AB318" i="7" s="1"/>
  <c r="AD318" i="7"/>
  <c r="CR318" i="7" s="1"/>
  <c r="Q318" i="7" s="1"/>
  <c r="AE318" i="7"/>
  <c r="AF318" i="7"/>
  <c r="AG318" i="7"/>
  <c r="AH318" i="7"/>
  <c r="CV318" i="7" s="1"/>
  <c r="U318" i="7" s="1"/>
  <c r="AI318" i="7"/>
  <c r="AJ318" i="7"/>
  <c r="CQ318" i="7"/>
  <c r="P318" i="7" s="1"/>
  <c r="CP318" i="7" s="1"/>
  <c r="O318" i="7" s="1"/>
  <c r="CS318" i="7"/>
  <c r="R318" i="7" s="1"/>
  <c r="CT318" i="7"/>
  <c r="S318" i="7" s="1"/>
  <c r="CU318" i="7"/>
  <c r="T318" i="7" s="1"/>
  <c r="CW318" i="7"/>
  <c r="V318" i="7" s="1"/>
  <c r="CX318" i="7"/>
  <c r="W318" i="7" s="1"/>
  <c r="FR318" i="7"/>
  <c r="GL318" i="7"/>
  <c r="GN318" i="7"/>
  <c r="GO318" i="7"/>
  <c r="GV318" i="7"/>
  <c r="HC318" i="7" s="1"/>
  <c r="GX318" i="7" s="1"/>
  <c r="C319" i="7"/>
  <c r="D319" i="7"/>
  <c r="AC319" i="7"/>
  <c r="AD319" i="7"/>
  <c r="CR319" i="7" s="1"/>
  <c r="Q319" i="7" s="1"/>
  <c r="AE319" i="7"/>
  <c r="AF319" i="7"/>
  <c r="AB319" i="7" s="1"/>
  <c r="AG319" i="7"/>
  <c r="AH319" i="7"/>
  <c r="CV319" i="7" s="1"/>
  <c r="U319" i="7" s="1"/>
  <c r="AI319" i="7"/>
  <c r="AJ319" i="7"/>
  <c r="CX319" i="7" s="1"/>
  <c r="W319" i="7" s="1"/>
  <c r="CQ319" i="7"/>
  <c r="P319" i="7" s="1"/>
  <c r="CS319" i="7"/>
  <c r="R319" i="7" s="1"/>
  <c r="CU319" i="7"/>
  <c r="T319" i="7" s="1"/>
  <c r="CW319" i="7"/>
  <c r="V319" i="7" s="1"/>
  <c r="FR319" i="7"/>
  <c r="GL319" i="7"/>
  <c r="GN319" i="7"/>
  <c r="GO319" i="7"/>
  <c r="GV319" i="7"/>
  <c r="HC319" i="7"/>
  <c r="GX319" i="7" s="1"/>
  <c r="C320" i="7"/>
  <c r="D320" i="7"/>
  <c r="AC320" i="7"/>
  <c r="AB320" i="7" s="1"/>
  <c r="AD320" i="7"/>
  <c r="CR320" i="7" s="1"/>
  <c r="Q320" i="7" s="1"/>
  <c r="AE320" i="7"/>
  <c r="AF320" i="7"/>
  <c r="AG320" i="7"/>
  <c r="AH320" i="7"/>
  <c r="CV320" i="7" s="1"/>
  <c r="U320" i="7" s="1"/>
  <c r="AI320" i="7"/>
  <c r="AJ320" i="7"/>
  <c r="CQ320" i="7"/>
  <c r="P320" i="7" s="1"/>
  <c r="CS320" i="7"/>
  <c r="R320" i="7" s="1"/>
  <c r="CT320" i="7"/>
  <c r="S320" i="7" s="1"/>
  <c r="CU320" i="7"/>
  <c r="T320" i="7" s="1"/>
  <c r="CW320" i="7"/>
  <c r="V320" i="7" s="1"/>
  <c r="CX320" i="7"/>
  <c r="W320" i="7" s="1"/>
  <c r="FR320" i="7"/>
  <c r="GL320" i="7"/>
  <c r="GN320" i="7"/>
  <c r="GO320" i="7"/>
  <c r="GV320" i="7"/>
  <c r="HC320" i="7" s="1"/>
  <c r="GX320" i="7" s="1"/>
  <c r="C321" i="7"/>
  <c r="D321" i="7"/>
  <c r="R321" i="7"/>
  <c r="AB321" i="7"/>
  <c r="AC321" i="7"/>
  <c r="AE321" i="7"/>
  <c r="AD321" i="7" s="1"/>
  <c r="CR321" i="7" s="1"/>
  <c r="Q321" i="7" s="1"/>
  <c r="AF321" i="7"/>
  <c r="CT321" i="7" s="1"/>
  <c r="S321" i="7" s="1"/>
  <c r="AG321" i="7"/>
  <c r="AH321" i="7"/>
  <c r="AI321" i="7"/>
  <c r="AJ321" i="7"/>
  <c r="CX321" i="7" s="1"/>
  <c r="W321" i="7" s="1"/>
  <c r="CQ321" i="7"/>
  <c r="P321" i="7" s="1"/>
  <c r="CP321" i="7" s="1"/>
  <c r="O321" i="7" s="1"/>
  <c r="CS321" i="7"/>
  <c r="CU321" i="7"/>
  <c r="T321" i="7" s="1"/>
  <c r="CV321" i="7"/>
  <c r="U321" i="7" s="1"/>
  <c r="CW321" i="7"/>
  <c r="V321" i="7" s="1"/>
  <c r="FR321" i="7"/>
  <c r="GL321" i="7"/>
  <c r="GN321" i="7"/>
  <c r="GO321" i="7"/>
  <c r="GV321" i="7"/>
  <c r="HC321" i="7"/>
  <c r="GX321" i="7" s="1"/>
  <c r="C322" i="7"/>
  <c r="D322" i="7"/>
  <c r="T322" i="7"/>
  <c r="AC322" i="7"/>
  <c r="AB322" i="7" s="1"/>
  <c r="AD322" i="7"/>
  <c r="CR322" i="7" s="1"/>
  <c r="Q322" i="7" s="1"/>
  <c r="AE322" i="7"/>
  <c r="AF322" i="7"/>
  <c r="AG322" i="7"/>
  <c r="AH322" i="7"/>
  <c r="CV322" i="7" s="1"/>
  <c r="U322" i="7" s="1"/>
  <c r="AI322" i="7"/>
  <c r="AJ322" i="7"/>
  <c r="CQ322" i="7"/>
  <c r="P322" i="7" s="1"/>
  <c r="CS322" i="7"/>
  <c r="R322" i="7" s="1"/>
  <c r="CT322" i="7"/>
  <c r="S322" i="7" s="1"/>
  <c r="CZ322" i="7" s="1"/>
  <c r="Y322" i="7" s="1"/>
  <c r="CU322" i="7"/>
  <c r="CW322" i="7"/>
  <c r="V322" i="7" s="1"/>
  <c r="CX322" i="7"/>
  <c r="W322" i="7" s="1"/>
  <c r="CY322" i="7"/>
  <c r="X322" i="7" s="1"/>
  <c r="FR322" i="7"/>
  <c r="GL322" i="7"/>
  <c r="GN322" i="7"/>
  <c r="GO322" i="7"/>
  <c r="GV322" i="7"/>
  <c r="HC322" i="7" s="1"/>
  <c r="GX322" i="7" s="1"/>
  <c r="C323" i="7"/>
  <c r="D323" i="7"/>
  <c r="T323" i="7"/>
  <c r="AC323" i="7"/>
  <c r="AD323" i="7"/>
  <c r="CR323" i="7" s="1"/>
  <c r="Q323" i="7" s="1"/>
  <c r="AE323" i="7"/>
  <c r="AF323" i="7"/>
  <c r="AB323" i="7" s="1"/>
  <c r="AG323" i="7"/>
  <c r="AH323" i="7"/>
  <c r="CV323" i="7" s="1"/>
  <c r="U323" i="7" s="1"/>
  <c r="AI323" i="7"/>
  <c r="AJ323" i="7"/>
  <c r="CX323" i="7" s="1"/>
  <c r="W323" i="7" s="1"/>
  <c r="CQ323" i="7"/>
  <c r="P323" i="7" s="1"/>
  <c r="CS323" i="7"/>
  <c r="R323" i="7" s="1"/>
  <c r="CU323" i="7"/>
  <c r="CW323" i="7"/>
  <c r="V323" i="7" s="1"/>
  <c r="EA339" i="7" s="1"/>
  <c r="FR323" i="7"/>
  <c r="GL323" i="7"/>
  <c r="GN323" i="7"/>
  <c r="GO323" i="7"/>
  <c r="GV323" i="7"/>
  <c r="HC323" i="7"/>
  <c r="GX323" i="7" s="1"/>
  <c r="C324" i="7"/>
  <c r="D324" i="7"/>
  <c r="AC324" i="7"/>
  <c r="AD324" i="7"/>
  <c r="CR324" i="7" s="1"/>
  <c r="Q324" i="7" s="1"/>
  <c r="AE324" i="7"/>
  <c r="AF324" i="7"/>
  <c r="CT324" i="7" s="1"/>
  <c r="S324" i="7" s="1"/>
  <c r="AG324" i="7"/>
  <c r="AH324" i="7"/>
  <c r="CV324" i="7" s="1"/>
  <c r="U324" i="7" s="1"/>
  <c r="AI324" i="7"/>
  <c r="AJ324" i="7"/>
  <c r="CX324" i="7" s="1"/>
  <c r="W324" i="7" s="1"/>
  <c r="CQ324" i="7"/>
  <c r="P324" i="7" s="1"/>
  <c r="CP324" i="7" s="1"/>
  <c r="O324" i="7" s="1"/>
  <c r="CS324" i="7"/>
  <c r="R324" i="7" s="1"/>
  <c r="CU324" i="7"/>
  <c r="T324" i="7" s="1"/>
  <c r="CW324" i="7"/>
  <c r="V324" i="7" s="1"/>
  <c r="FR324" i="7"/>
  <c r="GL324" i="7"/>
  <c r="GN324" i="7"/>
  <c r="GO324" i="7"/>
  <c r="GV324" i="7"/>
  <c r="HC324" i="7" s="1"/>
  <c r="GX324" i="7" s="1"/>
  <c r="C325" i="7"/>
  <c r="D325" i="7"/>
  <c r="AC325" i="7"/>
  <c r="AD325" i="7"/>
  <c r="CR325" i="7" s="1"/>
  <c r="Q325" i="7" s="1"/>
  <c r="AE325" i="7"/>
  <c r="AF325" i="7"/>
  <c r="AB325" i="7" s="1"/>
  <c r="AG325" i="7"/>
  <c r="AH325" i="7"/>
  <c r="CV325" i="7" s="1"/>
  <c r="U325" i="7" s="1"/>
  <c r="AI325" i="7"/>
  <c r="AJ325" i="7"/>
  <c r="CX325" i="7" s="1"/>
  <c r="W325" i="7" s="1"/>
  <c r="CQ325" i="7"/>
  <c r="P325" i="7" s="1"/>
  <c r="CS325" i="7"/>
  <c r="R325" i="7" s="1"/>
  <c r="CU325" i="7"/>
  <c r="T325" i="7" s="1"/>
  <c r="CW325" i="7"/>
  <c r="V325" i="7" s="1"/>
  <c r="FR325" i="7"/>
  <c r="GL325" i="7"/>
  <c r="GN325" i="7"/>
  <c r="GO325" i="7"/>
  <c r="GV325" i="7"/>
  <c r="HC325" i="7"/>
  <c r="GX325" i="7" s="1"/>
  <c r="C326" i="7"/>
  <c r="D326" i="7"/>
  <c r="AC326" i="7"/>
  <c r="AD326" i="7"/>
  <c r="CR326" i="7" s="1"/>
  <c r="Q326" i="7" s="1"/>
  <c r="AE326" i="7"/>
  <c r="AF326" i="7"/>
  <c r="CT326" i="7" s="1"/>
  <c r="S326" i="7" s="1"/>
  <c r="AG326" i="7"/>
  <c r="AH326" i="7"/>
  <c r="CV326" i="7" s="1"/>
  <c r="U326" i="7" s="1"/>
  <c r="AI326" i="7"/>
  <c r="AJ326" i="7"/>
  <c r="CX326" i="7" s="1"/>
  <c r="W326" i="7" s="1"/>
  <c r="CQ326" i="7"/>
  <c r="P326" i="7" s="1"/>
  <c r="CS326" i="7"/>
  <c r="R326" i="7" s="1"/>
  <c r="CU326" i="7"/>
  <c r="T326" i="7" s="1"/>
  <c r="CW326" i="7"/>
  <c r="V326" i="7" s="1"/>
  <c r="FR326" i="7"/>
  <c r="GL326" i="7"/>
  <c r="GN326" i="7"/>
  <c r="GO326" i="7"/>
  <c r="GV326" i="7"/>
  <c r="HC326" i="7" s="1"/>
  <c r="GX326" i="7" s="1"/>
  <c r="C327" i="7"/>
  <c r="D327" i="7"/>
  <c r="AC327" i="7"/>
  <c r="AD327" i="7"/>
  <c r="CR327" i="7" s="1"/>
  <c r="Q327" i="7" s="1"/>
  <c r="AE327" i="7"/>
  <c r="AF327" i="7"/>
  <c r="AB327" i="7" s="1"/>
  <c r="AG327" i="7"/>
  <c r="AH327" i="7"/>
  <c r="CV327" i="7" s="1"/>
  <c r="U327" i="7" s="1"/>
  <c r="AI327" i="7"/>
  <c r="AJ327" i="7"/>
  <c r="CX327" i="7" s="1"/>
  <c r="W327" i="7" s="1"/>
  <c r="CQ327" i="7"/>
  <c r="P327" i="7" s="1"/>
  <c r="CS327" i="7"/>
  <c r="R327" i="7" s="1"/>
  <c r="CU327" i="7"/>
  <c r="T327" i="7" s="1"/>
  <c r="CW327" i="7"/>
  <c r="V327" i="7" s="1"/>
  <c r="FR327" i="7"/>
  <c r="GL327" i="7"/>
  <c r="GN327" i="7"/>
  <c r="GO327" i="7"/>
  <c r="GV327" i="7"/>
  <c r="HC327" i="7"/>
  <c r="GX327" i="7" s="1"/>
  <c r="C328" i="7"/>
  <c r="D328" i="7"/>
  <c r="AC328" i="7"/>
  <c r="AD328" i="7"/>
  <c r="CR328" i="7" s="1"/>
  <c r="Q328" i="7" s="1"/>
  <c r="AE328" i="7"/>
  <c r="AF328" i="7"/>
  <c r="CT328" i="7" s="1"/>
  <c r="S328" i="7" s="1"/>
  <c r="AG328" i="7"/>
  <c r="AH328" i="7"/>
  <c r="CV328" i="7" s="1"/>
  <c r="U328" i="7" s="1"/>
  <c r="AI328" i="7"/>
  <c r="AJ328" i="7"/>
  <c r="CX328" i="7" s="1"/>
  <c r="W328" i="7" s="1"/>
  <c r="CQ328" i="7"/>
  <c r="P328" i="7" s="1"/>
  <c r="CS328" i="7"/>
  <c r="R328" i="7" s="1"/>
  <c r="CU328" i="7"/>
  <c r="T328" i="7" s="1"/>
  <c r="CW328" i="7"/>
  <c r="V328" i="7" s="1"/>
  <c r="FR328" i="7"/>
  <c r="GL328" i="7"/>
  <c r="GN328" i="7"/>
  <c r="GO328" i="7"/>
  <c r="GV328" i="7"/>
  <c r="HC328" i="7" s="1"/>
  <c r="GX328" i="7" s="1"/>
  <c r="C329" i="7"/>
  <c r="D329" i="7"/>
  <c r="AC329" i="7"/>
  <c r="AD329" i="7"/>
  <c r="CR329" i="7" s="1"/>
  <c r="Q329" i="7" s="1"/>
  <c r="AE329" i="7"/>
  <c r="AF329" i="7"/>
  <c r="AB329" i="7" s="1"/>
  <c r="AG329" i="7"/>
  <c r="AH329" i="7"/>
  <c r="CV329" i="7" s="1"/>
  <c r="U329" i="7" s="1"/>
  <c r="AI329" i="7"/>
  <c r="AJ329" i="7"/>
  <c r="CX329" i="7" s="1"/>
  <c r="W329" i="7" s="1"/>
  <c r="CQ329" i="7"/>
  <c r="P329" i="7" s="1"/>
  <c r="CS329" i="7"/>
  <c r="R329" i="7" s="1"/>
  <c r="CU329" i="7"/>
  <c r="T329" i="7" s="1"/>
  <c r="CW329" i="7"/>
  <c r="V329" i="7" s="1"/>
  <c r="FR329" i="7"/>
  <c r="GL329" i="7"/>
  <c r="GN329" i="7"/>
  <c r="GO329" i="7"/>
  <c r="GV329" i="7"/>
  <c r="HC329" i="7"/>
  <c r="GX329" i="7" s="1"/>
  <c r="C330" i="7"/>
  <c r="D330" i="7"/>
  <c r="AC330" i="7"/>
  <c r="AD330" i="7"/>
  <c r="CR330" i="7" s="1"/>
  <c r="Q330" i="7" s="1"/>
  <c r="AE330" i="7"/>
  <c r="AF330" i="7"/>
  <c r="CT330" i="7" s="1"/>
  <c r="S330" i="7" s="1"/>
  <c r="AG330" i="7"/>
  <c r="AH330" i="7"/>
  <c r="CV330" i="7" s="1"/>
  <c r="U330" i="7" s="1"/>
  <c r="AI330" i="7"/>
  <c r="AJ330" i="7"/>
  <c r="CX330" i="7" s="1"/>
  <c r="W330" i="7" s="1"/>
  <c r="CQ330" i="7"/>
  <c r="P330" i="7" s="1"/>
  <c r="CS330" i="7"/>
  <c r="R330" i="7" s="1"/>
  <c r="CU330" i="7"/>
  <c r="T330" i="7" s="1"/>
  <c r="CW330" i="7"/>
  <c r="V330" i="7" s="1"/>
  <c r="FR330" i="7"/>
  <c r="GL330" i="7"/>
  <c r="GN330" i="7"/>
  <c r="GO330" i="7"/>
  <c r="GV330" i="7"/>
  <c r="HC330" i="7" s="1"/>
  <c r="GX330" i="7" s="1"/>
  <c r="C331" i="7"/>
  <c r="D331" i="7"/>
  <c r="AC331" i="7"/>
  <c r="AD331" i="7"/>
  <c r="CR331" i="7" s="1"/>
  <c r="Q331" i="7" s="1"/>
  <c r="AE331" i="7"/>
  <c r="AF331" i="7"/>
  <c r="AB331" i="7" s="1"/>
  <c r="AG331" i="7"/>
  <c r="AH331" i="7"/>
  <c r="CV331" i="7" s="1"/>
  <c r="U331" i="7" s="1"/>
  <c r="AI331" i="7"/>
  <c r="AJ331" i="7"/>
  <c r="CX331" i="7" s="1"/>
  <c r="W331" i="7" s="1"/>
  <c r="CQ331" i="7"/>
  <c r="P331" i="7" s="1"/>
  <c r="CS331" i="7"/>
  <c r="R331" i="7" s="1"/>
  <c r="CU331" i="7"/>
  <c r="T331" i="7" s="1"/>
  <c r="CW331" i="7"/>
  <c r="V331" i="7" s="1"/>
  <c r="FR331" i="7"/>
  <c r="GL331" i="7"/>
  <c r="GN331" i="7"/>
  <c r="GO331" i="7"/>
  <c r="GV331" i="7"/>
  <c r="HC331" i="7"/>
  <c r="GX331" i="7" s="1"/>
  <c r="C332" i="7"/>
  <c r="D332" i="7"/>
  <c r="AC332" i="7"/>
  <c r="AD332" i="7"/>
  <c r="CR332" i="7" s="1"/>
  <c r="Q332" i="7" s="1"/>
  <c r="AE332" i="7"/>
  <c r="AF332" i="7"/>
  <c r="CT332" i="7" s="1"/>
  <c r="S332" i="7" s="1"/>
  <c r="AG332" i="7"/>
  <c r="AH332" i="7"/>
  <c r="CV332" i="7" s="1"/>
  <c r="U332" i="7" s="1"/>
  <c r="AI332" i="7"/>
  <c r="AJ332" i="7"/>
  <c r="CX332" i="7" s="1"/>
  <c r="W332" i="7" s="1"/>
  <c r="CQ332" i="7"/>
  <c r="P332" i="7" s="1"/>
  <c r="CP332" i="7" s="1"/>
  <c r="O332" i="7" s="1"/>
  <c r="CS332" i="7"/>
  <c r="R332" i="7" s="1"/>
  <c r="CU332" i="7"/>
  <c r="T332" i="7" s="1"/>
  <c r="CW332" i="7"/>
  <c r="V332" i="7" s="1"/>
  <c r="FR332" i="7"/>
  <c r="GL332" i="7"/>
  <c r="GN332" i="7"/>
  <c r="GO332" i="7"/>
  <c r="GV332" i="7"/>
  <c r="HC332" i="7" s="1"/>
  <c r="GX332" i="7" s="1"/>
  <c r="C333" i="7"/>
  <c r="D333" i="7"/>
  <c r="AC333" i="7"/>
  <c r="AD333" i="7"/>
  <c r="CR333" i="7" s="1"/>
  <c r="Q333" i="7" s="1"/>
  <c r="AE333" i="7"/>
  <c r="AF333" i="7"/>
  <c r="AB333" i="7" s="1"/>
  <c r="AG333" i="7"/>
  <c r="AH333" i="7"/>
  <c r="CV333" i="7" s="1"/>
  <c r="U333" i="7" s="1"/>
  <c r="AI333" i="7"/>
  <c r="AJ333" i="7"/>
  <c r="CX333" i="7" s="1"/>
  <c r="W333" i="7" s="1"/>
  <c r="CQ333" i="7"/>
  <c r="P333" i="7" s="1"/>
  <c r="CS333" i="7"/>
  <c r="R333" i="7" s="1"/>
  <c r="CU333" i="7"/>
  <c r="T333" i="7" s="1"/>
  <c r="CW333" i="7"/>
  <c r="V333" i="7" s="1"/>
  <c r="FR333" i="7"/>
  <c r="GL333" i="7"/>
  <c r="GN333" i="7"/>
  <c r="GO333" i="7"/>
  <c r="GV333" i="7"/>
  <c r="HC333" i="7"/>
  <c r="GX333" i="7" s="1"/>
  <c r="C334" i="7"/>
  <c r="D334" i="7"/>
  <c r="I334" i="7"/>
  <c r="AC334" i="7"/>
  <c r="CQ334" i="7" s="1"/>
  <c r="P334" i="7" s="1"/>
  <c r="CP334" i="7" s="1"/>
  <c r="O334" i="7" s="1"/>
  <c r="AE334" i="7"/>
  <c r="AD334" i="7" s="1"/>
  <c r="CR334" i="7" s="1"/>
  <c r="Q334" i="7" s="1"/>
  <c r="AF334" i="7"/>
  <c r="AG334" i="7"/>
  <c r="CU334" i="7" s="1"/>
  <c r="T334" i="7" s="1"/>
  <c r="AH334" i="7"/>
  <c r="AI334" i="7"/>
  <c r="CW334" i="7" s="1"/>
  <c r="V334" i="7" s="1"/>
  <c r="AJ334" i="7"/>
  <c r="CT334" i="7"/>
  <c r="S334" i="7" s="1"/>
  <c r="CV334" i="7"/>
  <c r="U334" i="7" s="1"/>
  <c r="CX334" i="7"/>
  <c r="W334" i="7" s="1"/>
  <c r="FR334" i="7"/>
  <c r="GL334" i="7"/>
  <c r="GN334" i="7"/>
  <c r="GO334" i="7"/>
  <c r="GV334" i="7"/>
  <c r="GX334" i="7"/>
  <c r="HC334" i="7"/>
  <c r="C335" i="7"/>
  <c r="D335" i="7"/>
  <c r="I335" i="7"/>
  <c r="AC335" i="7"/>
  <c r="AD335" i="7"/>
  <c r="CR335" i="7" s="1"/>
  <c r="Q335" i="7" s="1"/>
  <c r="AE335" i="7"/>
  <c r="AF335" i="7"/>
  <c r="CT335" i="7" s="1"/>
  <c r="S335" i="7" s="1"/>
  <c r="AG335" i="7"/>
  <c r="AH335" i="7"/>
  <c r="CV335" i="7" s="1"/>
  <c r="U335" i="7" s="1"/>
  <c r="AI335" i="7"/>
  <c r="AJ335" i="7"/>
  <c r="CX335" i="7" s="1"/>
  <c r="W335" i="7" s="1"/>
  <c r="CQ335" i="7"/>
  <c r="P335" i="7" s="1"/>
  <c r="CP335" i="7" s="1"/>
  <c r="O335" i="7" s="1"/>
  <c r="CS335" i="7"/>
  <c r="R335" i="7" s="1"/>
  <c r="CU335" i="7"/>
  <c r="T335" i="7" s="1"/>
  <c r="CW335" i="7"/>
  <c r="V335" i="7" s="1"/>
  <c r="FR335" i="7"/>
  <c r="GL335" i="7"/>
  <c r="GN335" i="7"/>
  <c r="GO335" i="7"/>
  <c r="GV335" i="7"/>
  <c r="HC335" i="7" s="1"/>
  <c r="GX335" i="7" s="1"/>
  <c r="C336" i="7"/>
  <c r="D336" i="7"/>
  <c r="AC336" i="7"/>
  <c r="AD336" i="7"/>
  <c r="CR336" i="7" s="1"/>
  <c r="Q336" i="7" s="1"/>
  <c r="AE336" i="7"/>
  <c r="AF336" i="7"/>
  <c r="AB336" i="7" s="1"/>
  <c r="AG336" i="7"/>
  <c r="AH336" i="7"/>
  <c r="CV336" i="7" s="1"/>
  <c r="U336" i="7" s="1"/>
  <c r="AI336" i="7"/>
  <c r="AJ336" i="7"/>
  <c r="CX336" i="7" s="1"/>
  <c r="W336" i="7" s="1"/>
  <c r="CQ336" i="7"/>
  <c r="P336" i="7" s="1"/>
  <c r="CS336" i="7"/>
  <c r="R336" i="7" s="1"/>
  <c r="CU336" i="7"/>
  <c r="T336" i="7" s="1"/>
  <c r="CW336" i="7"/>
  <c r="V336" i="7" s="1"/>
  <c r="FR336" i="7"/>
  <c r="GL336" i="7"/>
  <c r="GN336" i="7"/>
  <c r="GO336" i="7"/>
  <c r="GV336" i="7"/>
  <c r="HC336" i="7"/>
  <c r="GX336" i="7" s="1"/>
  <c r="C337" i="7"/>
  <c r="D337" i="7"/>
  <c r="AC337" i="7"/>
  <c r="AD337" i="7"/>
  <c r="CR337" i="7" s="1"/>
  <c r="Q337" i="7" s="1"/>
  <c r="AE337" i="7"/>
  <c r="AF337" i="7"/>
  <c r="CT337" i="7" s="1"/>
  <c r="S337" i="7" s="1"/>
  <c r="AG337" i="7"/>
  <c r="AH337" i="7"/>
  <c r="CV337" i="7" s="1"/>
  <c r="U337" i="7" s="1"/>
  <c r="AI337" i="7"/>
  <c r="AJ337" i="7"/>
  <c r="CX337" i="7" s="1"/>
  <c r="W337" i="7" s="1"/>
  <c r="CQ337" i="7"/>
  <c r="P337" i="7" s="1"/>
  <c r="CS337" i="7"/>
  <c r="R337" i="7" s="1"/>
  <c r="CU337" i="7"/>
  <c r="T337" i="7" s="1"/>
  <c r="CW337" i="7"/>
  <c r="V337" i="7" s="1"/>
  <c r="FR337" i="7"/>
  <c r="GL337" i="7"/>
  <c r="GN337" i="7"/>
  <c r="GO337" i="7"/>
  <c r="GV337" i="7"/>
  <c r="HC337" i="7" s="1"/>
  <c r="GX337" i="7" s="1"/>
  <c r="B339" i="7"/>
  <c r="B296" i="7" s="1"/>
  <c r="C339" i="7"/>
  <c r="C296" i="7" s="1"/>
  <c r="D339" i="7"/>
  <c r="D296" i="7" s="1"/>
  <c r="F339" i="7"/>
  <c r="F296" i="7" s="1"/>
  <c r="G339" i="7"/>
  <c r="G296" i="7" s="1"/>
  <c r="AO339" i="7"/>
  <c r="AO296" i="7" s="1"/>
  <c r="AQ339" i="7"/>
  <c r="AQ296" i="7" s="1"/>
  <c r="BC339" i="7"/>
  <c r="BC296" i="7" s="1"/>
  <c r="BX339" i="7"/>
  <c r="BX296" i="7" s="1"/>
  <c r="BY339" i="7"/>
  <c r="BY296" i="7" s="1"/>
  <c r="BZ339" i="7"/>
  <c r="BZ296" i="7" s="1"/>
  <c r="CB339" i="7"/>
  <c r="CB296" i="7" s="1"/>
  <c r="CC339" i="7"/>
  <c r="CC296" i="7" s="1"/>
  <c r="CG339" i="7"/>
  <c r="CG296" i="7" s="1"/>
  <c r="CI339" i="7"/>
  <c r="CI296" i="7" s="1"/>
  <c r="CK339" i="7"/>
  <c r="CK296" i="7" s="1"/>
  <c r="CL339" i="7"/>
  <c r="CL296" i="7" s="1"/>
  <c r="EG339" i="7"/>
  <c r="EG296" i="7" s="1"/>
  <c r="EI339" i="7"/>
  <c r="EI296" i="7" s="1"/>
  <c r="EU339" i="7"/>
  <c r="EU296" i="7" s="1"/>
  <c r="FP339" i="7"/>
  <c r="FP296" i="7" s="1"/>
  <c r="FQ339" i="7"/>
  <c r="FQ296" i="7" s="1"/>
  <c r="FR339" i="7"/>
  <c r="FR296" i="7" s="1"/>
  <c r="FT339" i="7"/>
  <c r="FT296" i="7" s="1"/>
  <c r="FU339" i="7"/>
  <c r="FU296" i="7" s="1"/>
  <c r="FY339" i="7"/>
  <c r="FY296" i="7" s="1"/>
  <c r="GA339" i="7"/>
  <c r="GA296" i="7" s="1"/>
  <c r="GC339" i="7"/>
  <c r="GC296" i="7" s="1"/>
  <c r="GD339" i="7"/>
  <c r="GD296" i="7" s="1"/>
  <c r="F343" i="7"/>
  <c r="P343" i="7"/>
  <c r="F349" i="7"/>
  <c r="F355" i="7"/>
  <c r="B368" i="7"/>
  <c r="B22" i="7" s="1"/>
  <c r="C368" i="7"/>
  <c r="C22" i="7" s="1"/>
  <c r="D368" i="7"/>
  <c r="D22" i="7" s="1"/>
  <c r="F368" i="7"/>
  <c r="F22" i="7" s="1"/>
  <c r="G368" i="7"/>
  <c r="G22" i="7" s="1"/>
  <c r="B397" i="7"/>
  <c r="B18" i="7" s="1"/>
  <c r="C397" i="7"/>
  <c r="C18" i="7" s="1"/>
  <c r="D397" i="7"/>
  <c r="D18" i="7" s="1"/>
  <c r="F397" i="7"/>
  <c r="F18" i="7" s="1"/>
  <c r="G397" i="7"/>
  <c r="G18" i="7" s="1"/>
  <c r="B18" i="6"/>
  <c r="A21" i="6"/>
  <c r="A37" i="6"/>
  <c r="A38" i="6"/>
  <c r="B38" i="6"/>
  <c r="D38" i="6"/>
  <c r="E38" i="6"/>
  <c r="F38" i="6"/>
  <c r="I38" i="6"/>
  <c r="Q38" i="6"/>
  <c r="S38" i="6"/>
  <c r="F39" i="6"/>
  <c r="G39" i="6"/>
  <c r="H39" i="6"/>
  <c r="J39" i="6"/>
  <c r="K39" i="6"/>
  <c r="P39" i="6"/>
  <c r="F40" i="6"/>
  <c r="G40" i="6"/>
  <c r="H40" i="6"/>
  <c r="J40" i="6"/>
  <c r="K40" i="6"/>
  <c r="F41" i="6"/>
  <c r="G41" i="6"/>
  <c r="H41" i="6"/>
  <c r="P41" i="6" s="1"/>
  <c r="J41" i="6"/>
  <c r="K41" i="6"/>
  <c r="F42" i="6"/>
  <c r="G42" i="6"/>
  <c r="H42" i="6"/>
  <c r="V46" i="6" s="1"/>
  <c r="J42" i="6"/>
  <c r="K42" i="6"/>
  <c r="E43" i="6"/>
  <c r="H43" i="6"/>
  <c r="I43" i="6"/>
  <c r="J43" i="6"/>
  <c r="E44" i="6"/>
  <c r="H44" i="6"/>
  <c r="I44" i="6"/>
  <c r="J44" i="6"/>
  <c r="E45" i="6"/>
  <c r="G45" i="6"/>
  <c r="L45" i="6"/>
  <c r="G46" i="6"/>
  <c r="M46" i="6" s="1"/>
  <c r="L46" i="6"/>
  <c r="O46" i="6" s="1"/>
  <c r="U46" i="6"/>
  <c r="W46" i="6"/>
  <c r="G28" i="6" s="1"/>
  <c r="X46" i="6"/>
  <c r="A47" i="6"/>
  <c r="B47" i="6"/>
  <c r="C47" i="6"/>
  <c r="D47" i="6"/>
  <c r="E47" i="6"/>
  <c r="F47" i="6"/>
  <c r="I47" i="6"/>
  <c r="Q47" i="6"/>
  <c r="S47" i="6"/>
  <c r="F48" i="6"/>
  <c r="G48" i="6"/>
  <c r="H48" i="6"/>
  <c r="J48" i="6"/>
  <c r="K48" i="6"/>
  <c r="P48" i="6"/>
  <c r="F49" i="6"/>
  <c r="G49" i="6"/>
  <c r="H49" i="6"/>
  <c r="J49" i="6"/>
  <c r="K49" i="6"/>
  <c r="E50" i="6"/>
  <c r="H50" i="6"/>
  <c r="I50" i="6"/>
  <c r="J50" i="6"/>
  <c r="E51" i="6"/>
  <c r="H51" i="6"/>
  <c r="G53" i="6" s="1"/>
  <c r="M53" i="6" s="1"/>
  <c r="I51" i="6"/>
  <c r="J51" i="6"/>
  <c r="E52" i="6"/>
  <c r="G52" i="6"/>
  <c r="L52" i="6"/>
  <c r="L53" i="6"/>
  <c r="O53" i="6"/>
  <c r="U53" i="6"/>
  <c r="V53" i="6"/>
  <c r="W53" i="6"/>
  <c r="X53" i="6"/>
  <c r="A54" i="6"/>
  <c r="B54" i="6"/>
  <c r="C54" i="6"/>
  <c r="D54" i="6"/>
  <c r="E54" i="6"/>
  <c r="F54" i="6"/>
  <c r="I54" i="6"/>
  <c r="Q54" i="6"/>
  <c r="H59" i="6" s="1"/>
  <c r="S54" i="6"/>
  <c r="C55" i="6"/>
  <c r="F56" i="6"/>
  <c r="G56" i="6"/>
  <c r="H56" i="6"/>
  <c r="J56" i="6"/>
  <c r="K56" i="6"/>
  <c r="P56" i="6"/>
  <c r="F57" i="6"/>
  <c r="G57" i="6"/>
  <c r="J57" i="6"/>
  <c r="F58" i="6"/>
  <c r="G58" i="6"/>
  <c r="H58" i="6"/>
  <c r="P58" i="6" s="1"/>
  <c r="J58" i="6"/>
  <c r="E59" i="6"/>
  <c r="I59" i="6"/>
  <c r="J59" i="6"/>
  <c r="E60" i="6"/>
  <c r="H60" i="6"/>
  <c r="I60" i="6"/>
  <c r="J60" i="6"/>
  <c r="E61" i="6"/>
  <c r="G61" i="6"/>
  <c r="L61" i="6"/>
  <c r="L62" i="6"/>
  <c r="O62" i="6"/>
  <c r="V62" i="6"/>
  <c r="W62" i="6"/>
  <c r="X62" i="6"/>
  <c r="A63" i="6"/>
  <c r="B63" i="6"/>
  <c r="C63" i="6"/>
  <c r="D63" i="6"/>
  <c r="E63" i="6"/>
  <c r="F63" i="6"/>
  <c r="I63" i="6"/>
  <c r="Q63" i="6"/>
  <c r="H68" i="6" s="1"/>
  <c r="S63" i="6"/>
  <c r="F64" i="6"/>
  <c r="G64" i="6"/>
  <c r="H64" i="6"/>
  <c r="J64" i="6"/>
  <c r="K64" i="6"/>
  <c r="F65" i="6"/>
  <c r="G65" i="6"/>
  <c r="J65" i="6"/>
  <c r="F66" i="6"/>
  <c r="G66" i="6"/>
  <c r="H66" i="6"/>
  <c r="J66" i="6"/>
  <c r="P66" i="6"/>
  <c r="F67" i="6"/>
  <c r="G67" i="6"/>
  <c r="H67" i="6"/>
  <c r="J67" i="6"/>
  <c r="K67" i="6"/>
  <c r="E68" i="6"/>
  <c r="I68" i="6"/>
  <c r="J68" i="6"/>
  <c r="E69" i="6"/>
  <c r="H69" i="6"/>
  <c r="I69" i="6"/>
  <c r="J69" i="6"/>
  <c r="E70" i="6"/>
  <c r="G70" i="6"/>
  <c r="L70" i="6"/>
  <c r="A71" i="6"/>
  <c r="B71" i="6"/>
  <c r="D71" i="6"/>
  <c r="E71" i="6"/>
  <c r="F71" i="6"/>
  <c r="H71" i="6"/>
  <c r="J71" i="6"/>
  <c r="Q71" i="6"/>
  <c r="S71" i="6"/>
  <c r="U71" i="6"/>
  <c r="V71" i="6"/>
  <c r="W71" i="6"/>
  <c r="X71" i="6"/>
  <c r="L72" i="6"/>
  <c r="O72" i="6"/>
  <c r="U72" i="6"/>
  <c r="W72" i="6"/>
  <c r="X72" i="6"/>
  <c r="A73" i="6"/>
  <c r="B73" i="6"/>
  <c r="C73" i="6"/>
  <c r="D73" i="6"/>
  <c r="E73" i="6"/>
  <c r="F73" i="6"/>
  <c r="I73" i="6"/>
  <c r="Q73" i="6"/>
  <c r="H77" i="6" s="1"/>
  <c r="S73" i="6"/>
  <c r="F74" i="6"/>
  <c r="G74" i="6"/>
  <c r="H74" i="6"/>
  <c r="P74" i="6" s="1"/>
  <c r="J74" i="6"/>
  <c r="K74" i="6"/>
  <c r="F75" i="6"/>
  <c r="G75" i="6"/>
  <c r="J75" i="6"/>
  <c r="F76" i="6"/>
  <c r="G76" i="6"/>
  <c r="H76" i="6"/>
  <c r="J76" i="6"/>
  <c r="K76" i="6"/>
  <c r="E77" i="6"/>
  <c r="I77" i="6"/>
  <c r="J77" i="6"/>
  <c r="E78" i="6"/>
  <c r="H78" i="6"/>
  <c r="I78" i="6"/>
  <c r="J78" i="6"/>
  <c r="E79" i="6"/>
  <c r="G79" i="6"/>
  <c r="L79" i="6"/>
  <c r="A80" i="6"/>
  <c r="B80" i="6"/>
  <c r="D80" i="6"/>
  <c r="E80" i="6"/>
  <c r="F80" i="6"/>
  <c r="H80" i="6"/>
  <c r="J80" i="6"/>
  <c r="Q80" i="6"/>
  <c r="S80" i="6"/>
  <c r="U80" i="6"/>
  <c r="V80" i="6"/>
  <c r="W80" i="6"/>
  <c r="X80" i="6"/>
  <c r="L81" i="6"/>
  <c r="O81" i="6"/>
  <c r="U81" i="6"/>
  <c r="W81" i="6"/>
  <c r="X81" i="6"/>
  <c r="A82" i="6"/>
  <c r="B82" i="6"/>
  <c r="C82" i="6"/>
  <c r="D82" i="6"/>
  <c r="E82" i="6"/>
  <c r="F82" i="6"/>
  <c r="I82" i="6"/>
  <c r="Q82" i="6"/>
  <c r="S82" i="6"/>
  <c r="H89" i="6" s="1"/>
  <c r="V93" i="6" s="1"/>
  <c r="C83" i="6"/>
  <c r="F84" i="6"/>
  <c r="G84" i="6"/>
  <c r="H84" i="6"/>
  <c r="J84" i="6"/>
  <c r="K84" i="6"/>
  <c r="P84" i="6"/>
  <c r="F85" i="6"/>
  <c r="G85" i="6"/>
  <c r="H85" i="6"/>
  <c r="J85" i="6"/>
  <c r="K85" i="6"/>
  <c r="F86" i="6"/>
  <c r="G86" i="6"/>
  <c r="H86" i="6"/>
  <c r="P86" i="6" s="1"/>
  <c r="J86" i="6"/>
  <c r="K86" i="6"/>
  <c r="F87" i="6"/>
  <c r="G87" i="6"/>
  <c r="H87" i="6"/>
  <c r="G93" i="6" s="1"/>
  <c r="M93" i="6" s="1"/>
  <c r="J87" i="6"/>
  <c r="K87" i="6"/>
  <c r="E88" i="6"/>
  <c r="H88" i="6"/>
  <c r="I88" i="6"/>
  <c r="J88" i="6"/>
  <c r="E89" i="6"/>
  <c r="I89" i="6"/>
  <c r="J89" i="6"/>
  <c r="E90" i="6"/>
  <c r="G90" i="6"/>
  <c r="L90" i="6"/>
  <c r="A91" i="6"/>
  <c r="B91" i="6"/>
  <c r="C91" i="6"/>
  <c r="D91" i="6"/>
  <c r="E91" i="6"/>
  <c r="F91" i="6"/>
  <c r="H91" i="6"/>
  <c r="J91" i="6"/>
  <c r="Q91" i="6"/>
  <c r="S91" i="6"/>
  <c r="U91" i="6"/>
  <c r="V91" i="6"/>
  <c r="W91" i="6"/>
  <c r="X91" i="6"/>
  <c r="A92" i="6"/>
  <c r="B92" i="6"/>
  <c r="D92" i="6"/>
  <c r="E92" i="6"/>
  <c r="F92" i="6"/>
  <c r="H92" i="6"/>
  <c r="J92" i="6"/>
  <c r="K92" i="6"/>
  <c r="Q92" i="6"/>
  <c r="S92" i="6"/>
  <c r="U92" i="6"/>
  <c r="V92" i="6"/>
  <c r="W92" i="6"/>
  <c r="X92" i="6"/>
  <c r="L93" i="6"/>
  <c r="O93" i="6"/>
  <c r="U93" i="6"/>
  <c r="W93" i="6"/>
  <c r="X93" i="6"/>
  <c r="A94" i="6"/>
  <c r="B94" i="6"/>
  <c r="C94" i="6"/>
  <c r="D94" i="6"/>
  <c r="E94" i="6"/>
  <c r="F94" i="6"/>
  <c r="I94" i="6"/>
  <c r="Q94" i="6"/>
  <c r="S94" i="6"/>
  <c r="H101" i="6" s="1"/>
  <c r="V104" i="6" s="1"/>
  <c r="C95" i="6"/>
  <c r="F96" i="6"/>
  <c r="G96" i="6"/>
  <c r="H96" i="6"/>
  <c r="J96" i="6"/>
  <c r="K96" i="6"/>
  <c r="P96" i="6"/>
  <c r="F97" i="6"/>
  <c r="G97" i="6"/>
  <c r="H97" i="6"/>
  <c r="J97" i="6"/>
  <c r="K97" i="6"/>
  <c r="F98" i="6"/>
  <c r="G98" i="6"/>
  <c r="H98" i="6"/>
  <c r="P98" i="6" s="1"/>
  <c r="J98" i="6"/>
  <c r="K98" i="6"/>
  <c r="F99" i="6"/>
  <c r="G99" i="6"/>
  <c r="H99" i="6"/>
  <c r="G104" i="6" s="1"/>
  <c r="M104" i="6" s="1"/>
  <c r="J99" i="6"/>
  <c r="K99" i="6"/>
  <c r="E100" i="6"/>
  <c r="H100" i="6"/>
  <c r="I100" i="6"/>
  <c r="J100" i="6"/>
  <c r="E101" i="6"/>
  <c r="I101" i="6"/>
  <c r="J101" i="6"/>
  <c r="E102" i="6"/>
  <c r="G102" i="6"/>
  <c r="L102" i="6"/>
  <c r="A103" i="6"/>
  <c r="B103" i="6"/>
  <c r="C103" i="6"/>
  <c r="D103" i="6"/>
  <c r="E103" i="6"/>
  <c r="F103" i="6"/>
  <c r="H103" i="6"/>
  <c r="J103" i="6"/>
  <c r="Q103" i="6"/>
  <c r="S103" i="6"/>
  <c r="U103" i="6"/>
  <c r="V103" i="6"/>
  <c r="W103" i="6"/>
  <c r="X103" i="6"/>
  <c r="L104" i="6"/>
  <c r="O104" i="6"/>
  <c r="U104" i="6"/>
  <c r="W104" i="6"/>
  <c r="X104" i="6"/>
  <c r="A105" i="6"/>
  <c r="B105" i="6"/>
  <c r="C105" i="6"/>
  <c r="D105" i="6"/>
  <c r="E105" i="6"/>
  <c r="F105" i="6"/>
  <c r="I105" i="6"/>
  <c r="Q105" i="6"/>
  <c r="R105" i="6"/>
  <c r="S105" i="6"/>
  <c r="H112" i="6" s="1"/>
  <c r="V115" i="6" s="1"/>
  <c r="T105" i="6"/>
  <c r="C106" i="6"/>
  <c r="F107" i="6"/>
  <c r="G107" i="6"/>
  <c r="H107" i="6"/>
  <c r="J107" i="6"/>
  <c r="K107" i="6"/>
  <c r="P107" i="6"/>
  <c r="F108" i="6"/>
  <c r="G108" i="6"/>
  <c r="H108" i="6"/>
  <c r="J108" i="6"/>
  <c r="K108" i="6"/>
  <c r="F109" i="6"/>
  <c r="G109" i="6"/>
  <c r="H109" i="6"/>
  <c r="P109" i="6" s="1"/>
  <c r="J109" i="6"/>
  <c r="K109" i="6"/>
  <c r="F110" i="6"/>
  <c r="G110" i="6"/>
  <c r="H110" i="6"/>
  <c r="G115" i="6" s="1"/>
  <c r="M115" i="6" s="1"/>
  <c r="J110" i="6"/>
  <c r="K110" i="6"/>
  <c r="E111" i="6"/>
  <c r="H111" i="6"/>
  <c r="I111" i="6"/>
  <c r="J111" i="6"/>
  <c r="E112" i="6"/>
  <c r="I112" i="6"/>
  <c r="J112" i="6"/>
  <c r="E113" i="6"/>
  <c r="G113" i="6"/>
  <c r="L113" i="6"/>
  <c r="A114" i="6"/>
  <c r="B114" i="6"/>
  <c r="E114" i="6"/>
  <c r="F114" i="6"/>
  <c r="H114" i="6"/>
  <c r="J114" i="6"/>
  <c r="Q114" i="6"/>
  <c r="S114" i="6"/>
  <c r="U114" i="6"/>
  <c r="V114" i="6"/>
  <c r="W114" i="6"/>
  <c r="X114" i="6"/>
  <c r="L115" i="6"/>
  <c r="O115" i="6"/>
  <c r="U115" i="6"/>
  <c r="W115" i="6"/>
  <c r="X115" i="6"/>
  <c r="A116" i="6"/>
  <c r="B116" i="6"/>
  <c r="C116" i="6"/>
  <c r="D116" i="6"/>
  <c r="E116" i="6"/>
  <c r="F116" i="6"/>
  <c r="I116" i="6"/>
  <c r="Q116" i="6"/>
  <c r="S116" i="6"/>
  <c r="H120" i="6" s="1"/>
  <c r="G122" i="6" s="1"/>
  <c r="M122" i="6" s="1"/>
  <c r="F117" i="6"/>
  <c r="G117" i="6"/>
  <c r="H117" i="6"/>
  <c r="P117" i="6" s="1"/>
  <c r="J117" i="6"/>
  <c r="K117" i="6"/>
  <c r="F118" i="6"/>
  <c r="G118" i="6"/>
  <c r="H118" i="6"/>
  <c r="J118" i="6"/>
  <c r="K118" i="6"/>
  <c r="E119" i="6"/>
  <c r="H119" i="6"/>
  <c r="I119" i="6"/>
  <c r="J119" i="6"/>
  <c r="E120" i="6"/>
  <c r="I120" i="6"/>
  <c r="J120" i="6"/>
  <c r="E121" i="6"/>
  <c r="G121" i="6"/>
  <c r="L121" i="6"/>
  <c r="L122" i="6"/>
  <c r="O122" i="6" s="1"/>
  <c r="U122" i="6"/>
  <c r="W122" i="6"/>
  <c r="X122" i="6"/>
  <c r="A123" i="6"/>
  <c r="B123" i="6"/>
  <c r="C123" i="6"/>
  <c r="D123" i="6"/>
  <c r="E123" i="6"/>
  <c r="F123" i="6"/>
  <c r="I123" i="6"/>
  <c r="Q123" i="6"/>
  <c r="S123" i="6"/>
  <c r="F124" i="6"/>
  <c r="G124" i="6"/>
  <c r="H124" i="6"/>
  <c r="J124" i="6"/>
  <c r="K124" i="6"/>
  <c r="P124" i="6"/>
  <c r="F125" i="6"/>
  <c r="G125" i="6"/>
  <c r="H125" i="6"/>
  <c r="J125" i="6"/>
  <c r="K125" i="6"/>
  <c r="E126" i="6"/>
  <c r="H126" i="6"/>
  <c r="I126" i="6"/>
  <c r="J126" i="6"/>
  <c r="E127" i="6"/>
  <c r="H127" i="6"/>
  <c r="G129" i="6" s="1"/>
  <c r="M129" i="6" s="1"/>
  <c r="I127" i="6"/>
  <c r="J127" i="6"/>
  <c r="E128" i="6"/>
  <c r="G128" i="6"/>
  <c r="L128" i="6"/>
  <c r="L129" i="6"/>
  <c r="O129" i="6"/>
  <c r="U129" i="6"/>
  <c r="V129" i="6"/>
  <c r="W129" i="6"/>
  <c r="X129" i="6"/>
  <c r="A130" i="6"/>
  <c r="B130" i="6"/>
  <c r="D130" i="6"/>
  <c r="E130" i="6"/>
  <c r="F130" i="6"/>
  <c r="G130" i="6"/>
  <c r="H130" i="6"/>
  <c r="I130" i="6"/>
  <c r="J130" i="6"/>
  <c r="K130" i="6"/>
  <c r="J131" i="6" s="1"/>
  <c r="N131" i="6" s="1"/>
  <c r="Q130" i="6"/>
  <c r="S130" i="6"/>
  <c r="G131" i="6"/>
  <c r="L131" i="6"/>
  <c r="M131" i="6"/>
  <c r="O131" i="6"/>
  <c r="U131" i="6"/>
  <c r="V131" i="6"/>
  <c r="W131" i="6"/>
  <c r="X131" i="6"/>
  <c r="A132" i="6"/>
  <c r="B132" i="6"/>
  <c r="D132" i="6"/>
  <c r="E132" i="6"/>
  <c r="F132" i="6"/>
  <c r="G132" i="6"/>
  <c r="H132" i="6"/>
  <c r="I132" i="6"/>
  <c r="J132" i="6"/>
  <c r="K132" i="6"/>
  <c r="J133" i="6" s="1"/>
  <c r="N133" i="6" s="1"/>
  <c r="Q132" i="6"/>
  <c r="S132" i="6"/>
  <c r="G133" i="6"/>
  <c r="L133" i="6"/>
  <c r="M133" i="6"/>
  <c r="O133" i="6"/>
  <c r="U133" i="6"/>
  <c r="V133" i="6"/>
  <c r="W133" i="6"/>
  <c r="X133" i="6"/>
  <c r="A135" i="6"/>
  <c r="A138" i="6"/>
  <c r="A139" i="6"/>
  <c r="B139" i="6"/>
  <c r="D139" i="6"/>
  <c r="E139" i="6"/>
  <c r="F139" i="6"/>
  <c r="G139" i="6"/>
  <c r="H139" i="6"/>
  <c r="I139" i="6"/>
  <c r="J139" i="6"/>
  <c r="K139" i="6"/>
  <c r="Q139" i="6"/>
  <c r="S139" i="6"/>
  <c r="G140" i="6"/>
  <c r="M140" i="6" s="1"/>
  <c r="G142" i="6" s="1"/>
  <c r="J140" i="6"/>
  <c r="L140" i="6"/>
  <c r="O140" i="6" s="1"/>
  <c r="N140" i="6"/>
  <c r="U140" i="6"/>
  <c r="V140" i="6"/>
  <c r="W140" i="6"/>
  <c r="X140" i="6"/>
  <c r="A142" i="6"/>
  <c r="J142" i="6"/>
  <c r="A146" i="6"/>
  <c r="A147" i="6"/>
  <c r="B147" i="6"/>
  <c r="C147" i="6"/>
  <c r="D147" i="6"/>
  <c r="E147" i="6"/>
  <c r="F147" i="6"/>
  <c r="I147" i="6"/>
  <c r="Q147" i="6"/>
  <c r="H149" i="6" s="1"/>
  <c r="X152" i="6" s="1"/>
  <c r="S147" i="6"/>
  <c r="F148" i="6"/>
  <c r="G148" i="6"/>
  <c r="H148" i="6"/>
  <c r="P148" i="6" s="1"/>
  <c r="J148" i="6"/>
  <c r="E149" i="6"/>
  <c r="I149" i="6"/>
  <c r="J149" i="6"/>
  <c r="E150" i="6"/>
  <c r="H150" i="6"/>
  <c r="I150" i="6"/>
  <c r="J150" i="6"/>
  <c r="E151" i="6"/>
  <c r="G151" i="6"/>
  <c r="U152" i="6"/>
  <c r="V152" i="6"/>
  <c r="W152" i="6"/>
  <c r="A154" i="6"/>
  <c r="A156" i="6"/>
  <c r="A158" i="6"/>
  <c r="C21" i="4" l="1"/>
  <c r="C19" i="4"/>
  <c r="C20" i="4"/>
  <c r="CP337" i="7"/>
  <c r="O337" i="7" s="1"/>
  <c r="CY335" i="7"/>
  <c r="X335" i="7" s="1"/>
  <c r="CZ335" i="7"/>
  <c r="Y335" i="7" s="1"/>
  <c r="CY332" i="7"/>
  <c r="X332" i="7" s="1"/>
  <c r="GM332" i="7" s="1"/>
  <c r="CZ332" i="7"/>
  <c r="Y332" i="7" s="1"/>
  <c r="CP326" i="7"/>
  <c r="O326" i="7" s="1"/>
  <c r="DU339" i="7"/>
  <c r="AI339" i="7"/>
  <c r="AJ339" i="7"/>
  <c r="CY324" i="7"/>
  <c r="X324" i="7" s="1"/>
  <c r="CZ324" i="7"/>
  <c r="Y324" i="7" s="1"/>
  <c r="AL339" i="7" s="1"/>
  <c r="AF339" i="7"/>
  <c r="EA296" i="7"/>
  <c r="DN339" i="7"/>
  <c r="EB339" i="7"/>
  <c r="AK339" i="7"/>
  <c r="L142" i="6"/>
  <c r="L135" i="6"/>
  <c r="G29" i="6"/>
  <c r="CY337" i="7"/>
  <c r="X337" i="7" s="1"/>
  <c r="CZ337" i="7"/>
  <c r="Y337" i="7" s="1"/>
  <c r="CP328" i="7"/>
  <c r="O328" i="7" s="1"/>
  <c r="CY326" i="7"/>
  <c r="X326" i="7" s="1"/>
  <c r="CZ326" i="7"/>
  <c r="Y326" i="7" s="1"/>
  <c r="AG339" i="7"/>
  <c r="CP330" i="7"/>
  <c r="O330" i="7" s="1"/>
  <c r="CY328" i="7"/>
  <c r="X328" i="7" s="1"/>
  <c r="CZ328" i="7"/>
  <c r="Y328" i="7" s="1"/>
  <c r="DY339" i="7"/>
  <c r="AE339" i="7"/>
  <c r="AH339" i="7"/>
  <c r="AD339" i="7"/>
  <c r="GB339" i="7"/>
  <c r="DW339" i="7"/>
  <c r="DZ339" i="7"/>
  <c r="DV339" i="7"/>
  <c r="CP322" i="7"/>
  <c r="O322" i="7" s="1"/>
  <c r="AC339" i="7"/>
  <c r="GM335" i="7"/>
  <c r="GP335" i="7"/>
  <c r="L152" i="6"/>
  <c r="O152" i="6" s="1"/>
  <c r="L154" i="6" s="1"/>
  <c r="L151" i="6"/>
  <c r="CY330" i="7"/>
  <c r="X330" i="7" s="1"/>
  <c r="CZ330" i="7"/>
  <c r="Y330" i="7" s="1"/>
  <c r="CJ339" i="7"/>
  <c r="GM324" i="7"/>
  <c r="GP324" i="7"/>
  <c r="G152" i="6"/>
  <c r="M152" i="6" s="1"/>
  <c r="G154" i="6" s="1"/>
  <c r="V122" i="6"/>
  <c r="P64" i="6"/>
  <c r="G31" i="6" s="1"/>
  <c r="ET339" i="7"/>
  <c r="EP339" i="7"/>
  <c r="EL339" i="7"/>
  <c r="EH339" i="7"/>
  <c r="BB339" i="7"/>
  <c r="AX339" i="7"/>
  <c r="AT339" i="7"/>
  <c r="AP339" i="7"/>
  <c r="CS334" i="7"/>
  <c r="R334" i="7" s="1"/>
  <c r="CY334" i="7" s="1"/>
  <c r="X334" i="7" s="1"/>
  <c r="AB334" i="7"/>
  <c r="CX840" i="9"/>
  <c r="CX839" i="9"/>
  <c r="CY321" i="7"/>
  <c r="X321" i="7" s="1"/>
  <c r="CZ321" i="7"/>
  <c r="Y321" i="7" s="1"/>
  <c r="CY320" i="7"/>
  <c r="X320" i="7" s="1"/>
  <c r="CZ320" i="7"/>
  <c r="Y320" i="7" s="1"/>
  <c r="CY314" i="7"/>
  <c r="X314" i="7" s="1"/>
  <c r="CZ314" i="7"/>
  <c r="Y314" i="7" s="1"/>
  <c r="CP308" i="7"/>
  <c r="O308" i="7" s="1"/>
  <c r="CY306" i="7"/>
  <c r="X306" i="7" s="1"/>
  <c r="CZ306" i="7"/>
  <c r="Y306" i="7" s="1"/>
  <c r="CP300" i="7"/>
  <c r="O300" i="7" s="1"/>
  <c r="CY298" i="7"/>
  <c r="X298" i="7" s="1"/>
  <c r="CZ298" i="7"/>
  <c r="Y298" i="7" s="1"/>
  <c r="AU254" i="7"/>
  <c r="F284" i="7"/>
  <c r="CY258" i="7"/>
  <c r="X258" i="7" s="1"/>
  <c r="CZ258" i="7"/>
  <c r="Y258" i="7" s="1"/>
  <c r="DU265" i="7"/>
  <c r="DY254" i="7"/>
  <c r="DL265" i="7"/>
  <c r="U265" i="7"/>
  <c r="AH254" i="7"/>
  <c r="AJ254" i="7"/>
  <c r="W265" i="7"/>
  <c r="CG212" i="7"/>
  <c r="AX223" i="7"/>
  <c r="CY219" i="7"/>
  <c r="X219" i="7" s="1"/>
  <c r="CZ219" i="7"/>
  <c r="Y219" i="7" s="1"/>
  <c r="CY214" i="7"/>
  <c r="X214" i="7" s="1"/>
  <c r="CZ214" i="7"/>
  <c r="Y214" i="7" s="1"/>
  <c r="EK339" i="7"/>
  <c r="AS339" i="7"/>
  <c r="AB337" i="7"/>
  <c r="AB335" i="7"/>
  <c r="CX842" i="9"/>
  <c r="CX841" i="9"/>
  <c r="AB332" i="7"/>
  <c r="AB330" i="7"/>
  <c r="AB328" i="7"/>
  <c r="AB326" i="7"/>
  <c r="AB324" i="7"/>
  <c r="CY318" i="7"/>
  <c r="X318" i="7" s="1"/>
  <c r="CZ318" i="7"/>
  <c r="Y318" i="7" s="1"/>
  <c r="CY308" i="7"/>
  <c r="X308" i="7" s="1"/>
  <c r="CZ308" i="7"/>
  <c r="Y308" i="7" s="1"/>
  <c r="CY300" i="7"/>
  <c r="X300" i="7" s="1"/>
  <c r="CZ300" i="7"/>
  <c r="Y300" i="7" s="1"/>
  <c r="ET254" i="7"/>
  <c r="P278" i="7"/>
  <c r="F283" i="7"/>
  <c r="AT254" i="7"/>
  <c r="EB254" i="7"/>
  <c r="DO265" i="7"/>
  <c r="DX265" i="7"/>
  <c r="CY257" i="7"/>
  <c r="X257" i="7" s="1"/>
  <c r="CJ254" i="7"/>
  <c r="BA265" i="7"/>
  <c r="CY256" i="7"/>
  <c r="X256" i="7" s="1"/>
  <c r="AK265" i="7" s="1"/>
  <c r="CZ256" i="7"/>
  <c r="Y256" i="7" s="1"/>
  <c r="AL265" i="7" s="1"/>
  <c r="AF265" i="7"/>
  <c r="CY220" i="7"/>
  <c r="X220" i="7" s="1"/>
  <c r="CZ220" i="7"/>
  <c r="Y220" i="7" s="1"/>
  <c r="CY216" i="7"/>
  <c r="X216" i="7" s="1"/>
  <c r="CZ216" i="7"/>
  <c r="Y216" i="7" s="1"/>
  <c r="P355" i="7"/>
  <c r="P349" i="7"/>
  <c r="ER339" i="7"/>
  <c r="AZ339" i="7"/>
  <c r="CT336" i="7"/>
  <c r="S336" i="7" s="1"/>
  <c r="CT333" i="7"/>
  <c r="S333" i="7" s="1"/>
  <c r="CT331" i="7"/>
  <c r="S331" i="7" s="1"/>
  <c r="CT329" i="7"/>
  <c r="S329" i="7" s="1"/>
  <c r="CT327" i="7"/>
  <c r="S327" i="7" s="1"/>
  <c r="CT325" i="7"/>
  <c r="S325" i="7" s="1"/>
  <c r="CP325" i="7" s="1"/>
  <c r="O325" i="7" s="1"/>
  <c r="CT323" i="7"/>
  <c r="S323" i="7" s="1"/>
  <c r="CP323" i="7" s="1"/>
  <c r="O323" i="7" s="1"/>
  <c r="CP320" i="7"/>
  <c r="O320" i="7" s="1"/>
  <c r="CP316" i="7"/>
  <c r="O316" i="7" s="1"/>
  <c r="CP312" i="7"/>
  <c r="O312" i="7" s="1"/>
  <c r="CY310" i="7"/>
  <c r="X310" i="7" s="1"/>
  <c r="GP310" i="7" s="1"/>
  <c r="CZ310" i="7"/>
  <c r="Y310" i="7" s="1"/>
  <c r="GM310" i="7" s="1"/>
  <c r="CP304" i="7"/>
  <c r="O304" i="7" s="1"/>
  <c r="CY302" i="7"/>
  <c r="X302" i="7" s="1"/>
  <c r="GM302" i="7" s="1"/>
  <c r="CZ302" i="7"/>
  <c r="Y302" i="7" s="1"/>
  <c r="EI254" i="7"/>
  <c r="P275" i="7"/>
  <c r="CY259" i="7"/>
  <c r="X259" i="7" s="1"/>
  <c r="CZ259" i="7"/>
  <c r="Y259" i="7" s="1"/>
  <c r="DZ254" i="7"/>
  <c r="DM265" i="7"/>
  <c r="R265" i="7"/>
  <c r="AE254" i="7"/>
  <c r="EH212" i="7"/>
  <c r="P232" i="7"/>
  <c r="CY221" i="7"/>
  <c r="X221" i="7" s="1"/>
  <c r="CZ221" i="7"/>
  <c r="Y221" i="7" s="1"/>
  <c r="CY217" i="7"/>
  <c r="X217" i="7" s="1"/>
  <c r="CZ217" i="7"/>
  <c r="Y217" i="7" s="1"/>
  <c r="GP321" i="7"/>
  <c r="GM321" i="7"/>
  <c r="GM318" i="7"/>
  <c r="GP318" i="7"/>
  <c r="CY316" i="7"/>
  <c r="X316" i="7" s="1"/>
  <c r="CZ316" i="7"/>
  <c r="Y316" i="7" s="1"/>
  <c r="GM314" i="7"/>
  <c r="GP314" i="7"/>
  <c r="CY312" i="7"/>
  <c r="X312" i="7" s="1"/>
  <c r="CZ312" i="7"/>
  <c r="Y312" i="7" s="1"/>
  <c r="GM306" i="7"/>
  <c r="GP306" i="7"/>
  <c r="CY304" i="7"/>
  <c r="X304" i="7" s="1"/>
  <c r="CZ304" i="7"/>
  <c r="Y304" i="7" s="1"/>
  <c r="GM298" i="7"/>
  <c r="GP298" i="7"/>
  <c r="P274" i="7"/>
  <c r="EH254" i="7"/>
  <c r="AP254" i="7"/>
  <c r="F274" i="7"/>
  <c r="V265" i="7"/>
  <c r="AI254" i="7"/>
  <c r="CP256" i="7"/>
  <c r="O256" i="7" s="1"/>
  <c r="AD265" i="7"/>
  <c r="EG212" i="7"/>
  <c r="P227" i="7"/>
  <c r="CY218" i="7"/>
  <c r="X218" i="7" s="1"/>
  <c r="CZ218" i="7"/>
  <c r="Y218" i="7" s="1"/>
  <c r="P285" i="7"/>
  <c r="P269" i="7"/>
  <c r="CF265" i="7"/>
  <c r="AV265" i="7"/>
  <c r="T265" i="7"/>
  <c r="P265" i="7"/>
  <c r="CR259" i="7"/>
  <c r="Q259" i="7" s="1"/>
  <c r="CP259" i="7" s="1"/>
  <c r="O259" i="7" s="1"/>
  <c r="CR258" i="7"/>
  <c r="Q258" i="7" s="1"/>
  <c r="CP258" i="7" s="1"/>
  <c r="O258" i="7" s="1"/>
  <c r="AD257" i="7"/>
  <c r="CR257" i="7" s="1"/>
  <c r="Q257" i="7" s="1"/>
  <c r="DV265" i="7" s="1"/>
  <c r="CS257" i="7"/>
  <c r="R257" i="7" s="1"/>
  <c r="DW265" i="7" s="1"/>
  <c r="GC254" i="7"/>
  <c r="FR254" i="7"/>
  <c r="CD254" i="7"/>
  <c r="BY254" i="7"/>
  <c r="AO254" i="7"/>
  <c r="P237" i="7"/>
  <c r="FX223" i="7"/>
  <c r="ET223" i="7"/>
  <c r="DN223" i="7"/>
  <c r="CI223" i="7"/>
  <c r="AJ212" i="7"/>
  <c r="W223" i="7"/>
  <c r="AF212" i="7"/>
  <c r="S223" i="7"/>
  <c r="AB212" i="7"/>
  <c r="O223" i="7"/>
  <c r="CQ221" i="7"/>
  <c r="P221" i="7" s="1"/>
  <c r="CP221" i="7" s="1"/>
  <c r="O221" i="7" s="1"/>
  <c r="AB221" i="7"/>
  <c r="CQ219" i="7"/>
  <c r="P219" i="7" s="1"/>
  <c r="CP219" i="7" s="1"/>
  <c r="O219" i="7" s="1"/>
  <c r="AB219" i="7"/>
  <c r="CQ217" i="7"/>
  <c r="P217" i="7" s="1"/>
  <c r="CP217" i="7" s="1"/>
  <c r="O217" i="7" s="1"/>
  <c r="AB217" i="7"/>
  <c r="CQ214" i="7"/>
  <c r="P214" i="7" s="1"/>
  <c r="CP214" i="7" s="1"/>
  <c r="O214" i="7" s="1"/>
  <c r="AB214" i="7"/>
  <c r="CP177" i="7"/>
  <c r="O177" i="7" s="1"/>
  <c r="CP173" i="7"/>
  <c r="O173" i="7" s="1"/>
  <c r="CZ170" i="7"/>
  <c r="Y170" i="7" s="1"/>
  <c r="CY170" i="7"/>
  <c r="X170" i="7" s="1"/>
  <c r="CZ168" i="7"/>
  <c r="Y168" i="7" s="1"/>
  <c r="CY168" i="7"/>
  <c r="X168" i="7" s="1"/>
  <c r="AG181" i="7"/>
  <c r="EA181" i="7"/>
  <c r="GO159" i="7"/>
  <c r="GM159" i="7"/>
  <c r="AB316" i="7"/>
  <c r="AB314" i="7"/>
  <c r="AB312" i="7"/>
  <c r="AB310" i="7"/>
  <c r="AB308" i="7"/>
  <c r="AB306" i="7"/>
  <c r="AB304" i="7"/>
  <c r="AB302" i="7"/>
  <c r="AB300" i="7"/>
  <c r="AB298" i="7"/>
  <c r="GA265" i="7"/>
  <c r="EU265" i="7"/>
  <c r="EM265" i="7"/>
  <c r="CI265" i="7"/>
  <c r="BC265" i="7"/>
  <c r="AQ265" i="7"/>
  <c r="FQ254" i="7"/>
  <c r="CC254" i="7"/>
  <c r="EM223" i="7"/>
  <c r="FV212" i="7"/>
  <c r="EI223" i="7"/>
  <c r="FR212" i="7"/>
  <c r="ES223" i="7"/>
  <c r="EB212" i="7"/>
  <c r="DO223" i="7"/>
  <c r="DX212" i="7"/>
  <c r="DK223" i="7"/>
  <c r="DT212" i="7"/>
  <c r="DG223" i="7"/>
  <c r="DM223" i="7"/>
  <c r="CH223" i="7"/>
  <c r="F241" i="7"/>
  <c r="AT212" i="7"/>
  <c r="CQ215" i="7"/>
  <c r="P215" i="7" s="1"/>
  <c r="CP215" i="7" s="1"/>
  <c r="O215" i="7" s="1"/>
  <c r="AB215" i="7"/>
  <c r="FV68" i="7"/>
  <c r="EM181" i="7"/>
  <c r="CJ68" i="7"/>
  <c r="BA181" i="7"/>
  <c r="CY158" i="7"/>
  <c r="X158" i="7" s="1"/>
  <c r="CZ158" i="7"/>
  <c r="Y158" i="7" s="1"/>
  <c r="AF181" i="7"/>
  <c r="CT319" i="7"/>
  <c r="S319" i="7" s="1"/>
  <c r="CP319" i="7" s="1"/>
  <c r="O319" i="7" s="1"/>
  <c r="CT317" i="7"/>
  <c r="S317" i="7" s="1"/>
  <c r="CT315" i="7"/>
  <c r="S315" i="7" s="1"/>
  <c r="CT313" i="7"/>
  <c r="S313" i="7" s="1"/>
  <c r="CP313" i="7" s="1"/>
  <c r="O313" i="7" s="1"/>
  <c r="CT311" i="7"/>
  <c r="S311" i="7" s="1"/>
  <c r="CT309" i="7"/>
  <c r="S309" i="7" s="1"/>
  <c r="CT307" i="7"/>
  <c r="S307" i="7" s="1"/>
  <c r="CT305" i="7"/>
  <c r="S305" i="7" s="1"/>
  <c r="CT303" i="7"/>
  <c r="S303" i="7" s="1"/>
  <c r="CT301" i="7"/>
  <c r="S301" i="7" s="1"/>
  <c r="CT299" i="7"/>
  <c r="S299" i="7" s="1"/>
  <c r="EP265" i="7"/>
  <c r="EL265" i="7"/>
  <c r="DN265" i="7"/>
  <c r="CH265" i="7"/>
  <c r="BB265" i="7"/>
  <c r="AX265" i="7"/>
  <c r="CT263" i="7"/>
  <c r="S263" i="7" s="1"/>
  <c r="CP263" i="7" s="1"/>
  <c r="O263" i="7" s="1"/>
  <c r="CT262" i="7"/>
  <c r="S262" i="7" s="1"/>
  <c r="CT261" i="7"/>
  <c r="S261" i="7" s="1"/>
  <c r="CT260" i="7"/>
  <c r="S260" i="7" s="1"/>
  <c r="FZ223" i="7"/>
  <c r="GA223" i="7"/>
  <c r="FQ212" i="7"/>
  <c r="EL223" i="7"/>
  <c r="DQ223" i="7"/>
  <c r="BC223" i="7"/>
  <c r="CL212" i="7"/>
  <c r="BB223" i="7"/>
  <c r="F237" i="7"/>
  <c r="R212" i="7"/>
  <c r="CQ220" i="7"/>
  <c r="P220" i="7" s="1"/>
  <c r="CP220" i="7" s="1"/>
  <c r="O220" i="7" s="1"/>
  <c r="AB220" i="7"/>
  <c r="CQ218" i="7"/>
  <c r="P218" i="7" s="1"/>
  <c r="CP218" i="7" s="1"/>
  <c r="O218" i="7" s="1"/>
  <c r="AB218" i="7"/>
  <c r="CQ216" i="7"/>
  <c r="P216" i="7" s="1"/>
  <c r="CP216" i="7" s="1"/>
  <c r="O216" i="7" s="1"/>
  <c r="AB216" i="7"/>
  <c r="GD68" i="7"/>
  <c r="EU181" i="7"/>
  <c r="FR68" i="7"/>
  <c r="EI181" i="7"/>
  <c r="FY181" i="7"/>
  <c r="CP179" i="7"/>
  <c r="O179" i="7" s="1"/>
  <c r="CZ178" i="7"/>
  <c r="Y178" i="7" s="1"/>
  <c r="CY178" i="7"/>
  <c r="X178" i="7" s="1"/>
  <c r="CP175" i="7"/>
  <c r="O175" i="7" s="1"/>
  <c r="CZ174" i="7"/>
  <c r="Y174" i="7" s="1"/>
  <c r="CY174" i="7"/>
  <c r="X174" i="7" s="1"/>
  <c r="CP171" i="7"/>
  <c r="O171" i="7" s="1"/>
  <c r="CP169" i="7"/>
  <c r="O169" i="7" s="1"/>
  <c r="AI181" i="7"/>
  <c r="CP167" i="7"/>
  <c r="O167" i="7" s="1"/>
  <c r="GO164" i="7"/>
  <c r="GM164" i="7"/>
  <c r="GO162" i="7"/>
  <c r="GM162" i="7"/>
  <c r="CY160" i="7"/>
  <c r="X160" i="7" s="1"/>
  <c r="CZ160" i="7"/>
  <c r="Y160" i="7" s="1"/>
  <c r="AJ181" i="7"/>
  <c r="EU223" i="7"/>
  <c r="GD212" i="7"/>
  <c r="FP212" i="7"/>
  <c r="FW223" i="7"/>
  <c r="EP223" i="7"/>
  <c r="EK223" i="7"/>
  <c r="AU223" i="7"/>
  <c r="CD212" i="7"/>
  <c r="AQ223" i="7"/>
  <c r="BZ212" i="7"/>
  <c r="CY215" i="7"/>
  <c r="X215" i="7" s="1"/>
  <c r="CZ215" i="7"/>
  <c r="Y215" i="7" s="1"/>
  <c r="CY179" i="7"/>
  <c r="X179" i="7" s="1"/>
  <c r="CZ175" i="7"/>
  <c r="Y175" i="7" s="1"/>
  <c r="CY171" i="7"/>
  <c r="X171" i="7" s="1"/>
  <c r="CY169" i="7"/>
  <c r="X169" i="7" s="1"/>
  <c r="CZ169" i="7"/>
  <c r="Y169" i="7" s="1"/>
  <c r="AH68" i="7"/>
  <c r="U181" i="7"/>
  <c r="CY167" i="7"/>
  <c r="X167" i="7" s="1"/>
  <c r="CZ166" i="7"/>
  <c r="Y166" i="7" s="1"/>
  <c r="CY166" i="7"/>
  <c r="X166" i="7" s="1"/>
  <c r="CY156" i="7"/>
  <c r="X156" i="7" s="1"/>
  <c r="CZ156" i="7"/>
  <c r="Y156" i="7" s="1"/>
  <c r="EG181" i="7"/>
  <c r="CG181" i="7"/>
  <c r="AO181" i="7"/>
  <c r="CS179" i="7"/>
  <c r="R179" i="7" s="1"/>
  <c r="CZ179" i="7" s="1"/>
  <c r="Y179" i="7" s="1"/>
  <c r="AB179" i="7"/>
  <c r="CQ178" i="7"/>
  <c r="P178" i="7" s="1"/>
  <c r="AD178" i="7"/>
  <c r="CR178" i="7" s="1"/>
  <c r="Q178" i="7" s="1"/>
  <c r="CS177" i="7"/>
  <c r="R177" i="7" s="1"/>
  <c r="CY177" i="7" s="1"/>
  <c r="X177" i="7" s="1"/>
  <c r="R132" i="6" s="1"/>
  <c r="AB177" i="7"/>
  <c r="CS176" i="7"/>
  <c r="R176" i="7" s="1"/>
  <c r="CY176" i="7" s="1"/>
  <c r="X176" i="7" s="1"/>
  <c r="AB176" i="7"/>
  <c r="CS175" i="7"/>
  <c r="R175" i="7" s="1"/>
  <c r="CY175" i="7" s="1"/>
  <c r="X175" i="7" s="1"/>
  <c r="AB175" i="7"/>
  <c r="CQ174" i="7"/>
  <c r="P174" i="7" s="1"/>
  <c r="AD174" i="7"/>
  <c r="CR174" i="7" s="1"/>
  <c r="Q174" i="7" s="1"/>
  <c r="CS173" i="7"/>
  <c r="R173" i="7" s="1"/>
  <c r="CZ173" i="7" s="1"/>
  <c r="Y173" i="7" s="1"/>
  <c r="T130" i="6" s="1"/>
  <c r="AB173" i="7"/>
  <c r="CS172" i="7"/>
  <c r="R172" i="7" s="1"/>
  <c r="CZ172" i="7" s="1"/>
  <c r="Y172" i="7" s="1"/>
  <c r="AB172" i="7"/>
  <c r="CS171" i="7"/>
  <c r="R171" i="7" s="1"/>
  <c r="CZ171" i="7" s="1"/>
  <c r="Y171" i="7" s="1"/>
  <c r="AB171" i="7"/>
  <c r="CQ170" i="7"/>
  <c r="P170" i="7" s="1"/>
  <c r="AD170" i="7"/>
  <c r="CR170" i="7" s="1"/>
  <c r="Q170" i="7" s="1"/>
  <c r="CS169" i="7"/>
  <c r="R169" i="7" s="1"/>
  <c r="AB169" i="7"/>
  <c r="CQ168" i="7"/>
  <c r="P168" i="7" s="1"/>
  <c r="AD168" i="7"/>
  <c r="CR168" i="7" s="1"/>
  <c r="Q168" i="7" s="1"/>
  <c r="CS167" i="7"/>
  <c r="R167" i="7" s="1"/>
  <c r="CZ167" i="7" s="1"/>
  <c r="Y167" i="7" s="1"/>
  <c r="AB167" i="7"/>
  <c r="CX668" i="9"/>
  <c r="CX672" i="9"/>
  <c r="CX676" i="9"/>
  <c r="CX680" i="9"/>
  <c r="CX667" i="9"/>
  <c r="CX671" i="9"/>
  <c r="CX675" i="9"/>
  <c r="CX679" i="9"/>
  <c r="CX666" i="9"/>
  <c r="CX670" i="9"/>
  <c r="CX674" i="9"/>
  <c r="CX678" i="9"/>
  <c r="CX677" i="9"/>
  <c r="CX673" i="9"/>
  <c r="CX669" i="9"/>
  <c r="CP165" i="7"/>
  <c r="O165" i="7" s="1"/>
  <c r="AB165" i="7"/>
  <c r="P161" i="7"/>
  <c r="AB161" i="7"/>
  <c r="CQ158" i="7"/>
  <c r="P158" i="7" s="1"/>
  <c r="CP158" i="7" s="1"/>
  <c r="O158" i="7" s="1"/>
  <c r="AB158" i="7"/>
  <c r="CQ156" i="7"/>
  <c r="P156" i="7" s="1"/>
  <c r="CP156" i="7" s="1"/>
  <c r="O156" i="7" s="1"/>
  <c r="AB156" i="7"/>
  <c r="CY154" i="7"/>
  <c r="X154" i="7" s="1"/>
  <c r="CZ154" i="7"/>
  <c r="Y154" i="7" s="1"/>
  <c r="CP154" i="7"/>
  <c r="O154" i="7" s="1"/>
  <c r="AB153" i="7"/>
  <c r="CR153" i="7"/>
  <c r="Q153" i="7" s="1"/>
  <c r="CY152" i="7"/>
  <c r="X152" i="7" s="1"/>
  <c r="CZ152" i="7"/>
  <c r="Y152" i="7" s="1"/>
  <c r="CP152" i="7"/>
  <c r="O152" i="7" s="1"/>
  <c r="CP151" i="7"/>
  <c r="O151" i="7" s="1"/>
  <c r="CY149" i="7"/>
  <c r="X149" i="7" s="1"/>
  <c r="CZ149" i="7"/>
  <c r="Y149" i="7" s="1"/>
  <c r="CY148" i="7"/>
  <c r="X148" i="7" s="1"/>
  <c r="GM148" i="7" s="1"/>
  <c r="CZ148" i="7"/>
  <c r="Y148" i="7" s="1"/>
  <c r="AB145" i="7"/>
  <c r="CR145" i="7"/>
  <c r="Q145" i="7" s="1"/>
  <c r="CY138" i="7"/>
  <c r="X138" i="7" s="1"/>
  <c r="CZ138" i="7"/>
  <c r="Y138" i="7" s="1"/>
  <c r="CP138" i="7"/>
  <c r="O138" i="7" s="1"/>
  <c r="CF223" i="7"/>
  <c r="BY212" i="7"/>
  <c r="BA212" i="7"/>
  <c r="AO212" i="7"/>
  <c r="Y212" i="7"/>
  <c r="U212" i="7"/>
  <c r="Q212" i="7"/>
  <c r="CY165" i="7"/>
  <c r="X165" i="7" s="1"/>
  <c r="R123" i="6" s="1"/>
  <c r="K126" i="6" s="1"/>
  <c r="J129" i="6" s="1"/>
  <c r="N129" i="6" s="1"/>
  <c r="CZ165" i="7"/>
  <c r="Y165" i="7" s="1"/>
  <c r="T123" i="6" s="1"/>
  <c r="K127" i="6" s="1"/>
  <c r="GX161" i="7"/>
  <c r="GB181" i="7" s="1"/>
  <c r="U161" i="7"/>
  <c r="DZ181" i="7" s="1"/>
  <c r="W161" i="7"/>
  <c r="EB181" i="7" s="1"/>
  <c r="S161" i="7"/>
  <c r="CY155" i="7"/>
  <c r="X155" i="7" s="1"/>
  <c r="CZ155" i="7"/>
  <c r="Y155" i="7" s="1"/>
  <c r="GM155" i="7" s="1"/>
  <c r="CY150" i="7"/>
  <c r="X150" i="7" s="1"/>
  <c r="CZ150" i="7"/>
  <c r="Y150" i="7" s="1"/>
  <c r="CP150" i="7"/>
  <c r="O150" i="7" s="1"/>
  <c r="AB149" i="7"/>
  <c r="CR149" i="7"/>
  <c r="Q149" i="7" s="1"/>
  <c r="GO148" i="7"/>
  <c r="CP147" i="7"/>
  <c r="O147" i="7" s="1"/>
  <c r="CZ144" i="7"/>
  <c r="Y144" i="7" s="1"/>
  <c r="CY144" i="7"/>
  <c r="X144" i="7" s="1"/>
  <c r="AB144" i="7"/>
  <c r="CY143" i="7"/>
  <c r="X143" i="7" s="1"/>
  <c r="R92" i="6" s="1"/>
  <c r="CZ143" i="7"/>
  <c r="Y143" i="7" s="1"/>
  <c r="T92" i="6" s="1"/>
  <c r="CZ142" i="7"/>
  <c r="Y142" i="7" s="1"/>
  <c r="CY142" i="7"/>
  <c r="X142" i="7" s="1"/>
  <c r="CY139" i="7"/>
  <c r="X139" i="7" s="1"/>
  <c r="R82" i="6" s="1"/>
  <c r="CZ139" i="7"/>
  <c r="Y139" i="7" s="1"/>
  <c r="T82" i="6" s="1"/>
  <c r="CY122" i="7"/>
  <c r="X122" i="7" s="1"/>
  <c r="CZ122" i="7"/>
  <c r="Y122" i="7" s="1"/>
  <c r="CE223" i="7"/>
  <c r="GA181" i="7"/>
  <c r="CI181" i="7"/>
  <c r="BC181" i="7"/>
  <c r="AU181" i="7"/>
  <c r="AQ181" i="7"/>
  <c r="CQ166" i="7"/>
  <c r="P166" i="7" s="1"/>
  <c r="CP166" i="7" s="1"/>
  <c r="O166" i="7" s="1"/>
  <c r="AB166" i="7"/>
  <c r="CP163" i="7"/>
  <c r="O163" i="7" s="1"/>
  <c r="AB163" i="7"/>
  <c r="T161" i="7"/>
  <c r="DY181" i="7" s="1"/>
  <c r="Q161" i="7"/>
  <c r="CQ160" i="7"/>
  <c r="P160" i="7" s="1"/>
  <c r="CP160" i="7" s="1"/>
  <c r="O160" i="7" s="1"/>
  <c r="AB160" i="7"/>
  <c r="P157" i="7"/>
  <c r="CP157" i="7" s="1"/>
  <c r="O157" i="7" s="1"/>
  <c r="AB157" i="7"/>
  <c r="CP153" i="7"/>
  <c r="O153" i="7" s="1"/>
  <c r="CY151" i="7"/>
  <c r="X151" i="7" s="1"/>
  <c r="R94" i="6" s="1"/>
  <c r="K100" i="6" s="1"/>
  <c r="CZ151" i="7"/>
  <c r="Y151" i="7" s="1"/>
  <c r="T94" i="6" s="1"/>
  <c r="K101" i="6" s="1"/>
  <c r="CZ146" i="7"/>
  <c r="Y146" i="7" s="1"/>
  <c r="CY146" i="7"/>
  <c r="X146" i="7" s="1"/>
  <c r="AB146" i="7"/>
  <c r="CP145" i="7"/>
  <c r="O145" i="7" s="1"/>
  <c r="CP144" i="7"/>
  <c r="O144" i="7" s="1"/>
  <c r="CY141" i="7"/>
  <c r="X141" i="7" s="1"/>
  <c r="R91" i="6" s="1"/>
  <c r="CZ141" i="7"/>
  <c r="Y141" i="7" s="1"/>
  <c r="T91" i="6" s="1"/>
  <c r="GO126" i="7"/>
  <c r="GM126" i="7"/>
  <c r="CY163" i="7"/>
  <c r="X163" i="7" s="1"/>
  <c r="R116" i="6" s="1"/>
  <c r="K119" i="6" s="1"/>
  <c r="J122" i="6" s="1"/>
  <c r="N122" i="6" s="1"/>
  <c r="CZ163" i="7"/>
  <c r="Y163" i="7" s="1"/>
  <c r="T116" i="6" s="1"/>
  <c r="K120" i="6" s="1"/>
  <c r="CY157" i="7"/>
  <c r="X157" i="7" s="1"/>
  <c r="CZ157" i="7"/>
  <c r="Y157" i="7" s="1"/>
  <c r="GO155" i="7"/>
  <c r="CY153" i="7"/>
  <c r="X153" i="7" s="1"/>
  <c r="R103" i="6" s="1"/>
  <c r="CZ153" i="7"/>
  <c r="Y153" i="7" s="1"/>
  <c r="T103" i="6" s="1"/>
  <c r="CP149" i="7"/>
  <c r="O149" i="7" s="1"/>
  <c r="CY147" i="7"/>
  <c r="X147" i="7" s="1"/>
  <c r="CZ147" i="7"/>
  <c r="Y147" i="7" s="1"/>
  <c r="CY145" i="7"/>
  <c r="X145" i="7" s="1"/>
  <c r="CZ145" i="7"/>
  <c r="Y145" i="7" s="1"/>
  <c r="AB141" i="7"/>
  <c r="CR141" i="7"/>
  <c r="Q141" i="7" s="1"/>
  <c r="CP141" i="7" s="1"/>
  <c r="O141" i="7" s="1"/>
  <c r="CY140" i="7"/>
  <c r="X140" i="7" s="1"/>
  <c r="CZ140" i="7"/>
  <c r="Y140" i="7" s="1"/>
  <c r="CP140" i="7"/>
  <c r="O140" i="7" s="1"/>
  <c r="GM139" i="7"/>
  <c r="CX652" i="9"/>
  <c r="CX656" i="9"/>
  <c r="CX660" i="9"/>
  <c r="CX664" i="9"/>
  <c r="CX651" i="9"/>
  <c r="CX655" i="9"/>
  <c r="CX659" i="9"/>
  <c r="CX663" i="9"/>
  <c r="CX654" i="9"/>
  <c r="CX658" i="9"/>
  <c r="CX662" i="9"/>
  <c r="CX665" i="9"/>
  <c r="CX661" i="9"/>
  <c r="CX657" i="9"/>
  <c r="CX653" i="9"/>
  <c r="CX613" i="9"/>
  <c r="CX617" i="9"/>
  <c r="CX621" i="9"/>
  <c r="CX625" i="9"/>
  <c r="CX616" i="9"/>
  <c r="CX618" i="9"/>
  <c r="CX624" i="9"/>
  <c r="CX626" i="9"/>
  <c r="CX615" i="9"/>
  <c r="CX623" i="9"/>
  <c r="CX612" i="9"/>
  <c r="CX614" i="9"/>
  <c r="CX620" i="9"/>
  <c r="CX622" i="9"/>
  <c r="CX611" i="9"/>
  <c r="CX619" i="9"/>
  <c r="AB154" i="7"/>
  <c r="CX593" i="9"/>
  <c r="CX597" i="9"/>
  <c r="CX601" i="9"/>
  <c r="CX594" i="9"/>
  <c r="CX600" i="9"/>
  <c r="CX599" i="9"/>
  <c r="CX596" i="9"/>
  <c r="CX598" i="9"/>
  <c r="CX595" i="9"/>
  <c r="AB152" i="7"/>
  <c r="AB150" i="7"/>
  <c r="CX573" i="9"/>
  <c r="CX577" i="9"/>
  <c r="CX581" i="9"/>
  <c r="CX576" i="9"/>
  <c r="CX580" i="9"/>
  <c r="CX575" i="9"/>
  <c r="CX579" i="9"/>
  <c r="CX574" i="9"/>
  <c r="CX578" i="9"/>
  <c r="CX582" i="9"/>
  <c r="AB148" i="7"/>
  <c r="AD146" i="7"/>
  <c r="CR146" i="7" s="1"/>
  <c r="Q146" i="7" s="1"/>
  <c r="CP146" i="7" s="1"/>
  <c r="O146" i="7" s="1"/>
  <c r="AD144" i="7"/>
  <c r="CR144" i="7" s="1"/>
  <c r="Q144" i="7" s="1"/>
  <c r="AD142" i="7"/>
  <c r="CR142" i="7" s="1"/>
  <c r="Q142" i="7" s="1"/>
  <c r="CP142" i="7" s="1"/>
  <c r="O142" i="7" s="1"/>
  <c r="AB140" i="7"/>
  <c r="AB138" i="7"/>
  <c r="CY135" i="7"/>
  <c r="X135" i="7" s="1"/>
  <c r="CZ135" i="7"/>
  <c r="Y135" i="7" s="1"/>
  <c r="CY132" i="7"/>
  <c r="X132" i="7" s="1"/>
  <c r="GO132" i="7" s="1"/>
  <c r="CZ132" i="7"/>
  <c r="Y132" i="7" s="1"/>
  <c r="AB131" i="7"/>
  <c r="CP128" i="7"/>
  <c r="O128" i="7" s="1"/>
  <c r="CP124" i="7"/>
  <c r="O124" i="7" s="1"/>
  <c r="CQ122" i="7"/>
  <c r="P122" i="7" s="1"/>
  <c r="CP122" i="7" s="1"/>
  <c r="O122" i="7" s="1"/>
  <c r="AB122" i="7"/>
  <c r="CY111" i="7"/>
  <c r="X111" i="7" s="1"/>
  <c r="CZ111" i="7"/>
  <c r="Y111" i="7" s="1"/>
  <c r="CQ95" i="7"/>
  <c r="P95" i="7" s="1"/>
  <c r="CP95" i="7" s="1"/>
  <c r="O95" i="7" s="1"/>
  <c r="AB95" i="7"/>
  <c r="CY88" i="7"/>
  <c r="X88" i="7" s="1"/>
  <c r="CZ88" i="7"/>
  <c r="Y88" i="7" s="1"/>
  <c r="CZ80" i="7"/>
  <c r="Y80" i="7" s="1"/>
  <c r="CY80" i="7"/>
  <c r="X80" i="7" s="1"/>
  <c r="CX629" i="9"/>
  <c r="CX632" i="9"/>
  <c r="CX636" i="9"/>
  <c r="CX640" i="9"/>
  <c r="CX631" i="9"/>
  <c r="CX635" i="9"/>
  <c r="CX639" i="9"/>
  <c r="CX628" i="9"/>
  <c r="CX630" i="9"/>
  <c r="CX634" i="9"/>
  <c r="CX638" i="9"/>
  <c r="CX642" i="9"/>
  <c r="CX641" i="9"/>
  <c r="CX637" i="9"/>
  <c r="CX633" i="9"/>
  <c r="CX627" i="9"/>
  <c r="CX605" i="9"/>
  <c r="CX609" i="9"/>
  <c r="CX602" i="9"/>
  <c r="CX608" i="9"/>
  <c r="CX610" i="9"/>
  <c r="CX607" i="9"/>
  <c r="CX604" i="9"/>
  <c r="CX606" i="9"/>
  <c r="CX603" i="9"/>
  <c r="CX585" i="9"/>
  <c r="CX589" i="9"/>
  <c r="CX584" i="9"/>
  <c r="CX588" i="9"/>
  <c r="CX583" i="9"/>
  <c r="CX587" i="9"/>
  <c r="CX592" i="9"/>
  <c r="CX586" i="9"/>
  <c r="CX591" i="9"/>
  <c r="CX590" i="9"/>
  <c r="CX529" i="9"/>
  <c r="CX533" i="9"/>
  <c r="CX537" i="9"/>
  <c r="CX541" i="9"/>
  <c r="CX528" i="9"/>
  <c r="CX532" i="9"/>
  <c r="CX536" i="9"/>
  <c r="CX540" i="9"/>
  <c r="CX544" i="9"/>
  <c r="CX527" i="9"/>
  <c r="CX531" i="9"/>
  <c r="CX535" i="9"/>
  <c r="CX539" i="9"/>
  <c r="CX543" i="9"/>
  <c r="CX530" i="9"/>
  <c r="CX534" i="9"/>
  <c r="CX538" i="9"/>
  <c r="CX542" i="9"/>
  <c r="CP137" i="7"/>
  <c r="O137" i="7" s="1"/>
  <c r="AB137" i="7"/>
  <c r="CP136" i="7"/>
  <c r="O136" i="7" s="1"/>
  <c r="CQ134" i="7"/>
  <c r="P134" i="7" s="1"/>
  <c r="CP134" i="7" s="1"/>
  <c r="O134" i="7" s="1"/>
  <c r="AB134" i="7"/>
  <c r="CP133" i="7"/>
  <c r="O133" i="7" s="1"/>
  <c r="CY129" i="7"/>
  <c r="X129" i="7" s="1"/>
  <c r="CZ129" i="7"/>
  <c r="Y129" i="7" s="1"/>
  <c r="GM129" i="7" s="1"/>
  <c r="AB128" i="7"/>
  <c r="CY125" i="7"/>
  <c r="X125" i="7" s="1"/>
  <c r="GO125" i="7" s="1"/>
  <c r="CZ125" i="7"/>
  <c r="Y125" i="7" s="1"/>
  <c r="AB124" i="7"/>
  <c r="CS120" i="7"/>
  <c r="R120" i="7" s="1"/>
  <c r="CZ120" i="7" s="1"/>
  <c r="Y120" i="7" s="1"/>
  <c r="AD120" i="7"/>
  <c r="CY119" i="7"/>
  <c r="X119" i="7" s="1"/>
  <c r="GO119" i="7" s="1"/>
  <c r="CZ119" i="7"/>
  <c r="Y119" i="7" s="1"/>
  <c r="GM119" i="7" s="1"/>
  <c r="CS113" i="7"/>
  <c r="R113" i="7" s="1"/>
  <c r="CY113" i="7" s="1"/>
  <c r="X113" i="7" s="1"/>
  <c r="AD113" i="7"/>
  <c r="CR113" i="7" s="1"/>
  <c r="Q113" i="7" s="1"/>
  <c r="CY93" i="7"/>
  <c r="X93" i="7" s="1"/>
  <c r="CZ93" i="7"/>
  <c r="Y93" i="7" s="1"/>
  <c r="CX545" i="9"/>
  <c r="CX549" i="9"/>
  <c r="CX553" i="9"/>
  <c r="CX557" i="9"/>
  <c r="CX548" i="9"/>
  <c r="CX552" i="9"/>
  <c r="CX556" i="9"/>
  <c r="CX547" i="9"/>
  <c r="CX551" i="9"/>
  <c r="CX555" i="9"/>
  <c r="CX546" i="9"/>
  <c r="CX550" i="9"/>
  <c r="CX554" i="9"/>
  <c r="CX558" i="9"/>
  <c r="CY137" i="7"/>
  <c r="X137" i="7" s="1"/>
  <c r="CZ137" i="7"/>
  <c r="Y137" i="7" s="1"/>
  <c r="AB136" i="7"/>
  <c r="AB133" i="7"/>
  <c r="CZ131" i="7"/>
  <c r="Y131" i="7" s="1"/>
  <c r="CP127" i="7"/>
  <c r="O127" i="7" s="1"/>
  <c r="AB127" i="7"/>
  <c r="P123" i="7"/>
  <c r="CP123" i="7" s="1"/>
  <c r="O123" i="7" s="1"/>
  <c r="AB123" i="7"/>
  <c r="CZ121" i="7"/>
  <c r="Y121" i="7" s="1"/>
  <c r="GO121" i="7" s="1"/>
  <c r="CY114" i="7"/>
  <c r="X114" i="7" s="1"/>
  <c r="CZ114" i="7"/>
  <c r="Y114" i="7" s="1"/>
  <c r="CS107" i="7"/>
  <c r="R107" i="7" s="1"/>
  <c r="CY107" i="7" s="1"/>
  <c r="X107" i="7" s="1"/>
  <c r="R63" i="6" s="1"/>
  <c r="K68" i="6" s="1"/>
  <c r="AD107" i="7"/>
  <c r="CY101" i="7"/>
  <c r="X101" i="7" s="1"/>
  <c r="CZ101" i="7"/>
  <c r="Y101" i="7" s="1"/>
  <c r="CP97" i="7"/>
  <c r="O97" i="7" s="1"/>
  <c r="CZ92" i="7"/>
  <c r="Y92" i="7" s="1"/>
  <c r="GM92" i="7" s="1"/>
  <c r="CY92" i="7"/>
  <c r="X92" i="7" s="1"/>
  <c r="GO92" i="7" s="1"/>
  <c r="CX561" i="9"/>
  <c r="CX565" i="9"/>
  <c r="CX569" i="9"/>
  <c r="CX560" i="9"/>
  <c r="CX564" i="9"/>
  <c r="CX568" i="9"/>
  <c r="CX572" i="9"/>
  <c r="CX559" i="9"/>
  <c r="CX563" i="9"/>
  <c r="CX567" i="9"/>
  <c r="CX571" i="9"/>
  <c r="CX562" i="9"/>
  <c r="CX566" i="9"/>
  <c r="CX570" i="9"/>
  <c r="GM135" i="7"/>
  <c r="CY134" i="7"/>
  <c r="X134" i="7" s="1"/>
  <c r="CZ134" i="7"/>
  <c r="Y134" i="7" s="1"/>
  <c r="GM132" i="7"/>
  <c r="CP131" i="7"/>
  <c r="O131" i="7" s="1"/>
  <c r="CS130" i="7"/>
  <c r="R130" i="7" s="1"/>
  <c r="CZ130" i="7" s="1"/>
  <c r="Y130" i="7" s="1"/>
  <c r="AD130" i="7"/>
  <c r="CY127" i="7"/>
  <c r="X127" i="7" s="1"/>
  <c r="CZ127" i="7"/>
  <c r="Y127" i="7" s="1"/>
  <c r="CY123" i="7"/>
  <c r="X123" i="7" s="1"/>
  <c r="CZ123" i="7"/>
  <c r="Y123" i="7" s="1"/>
  <c r="GO118" i="7"/>
  <c r="CS115" i="7"/>
  <c r="R115" i="7" s="1"/>
  <c r="CZ115" i="7" s="1"/>
  <c r="Y115" i="7" s="1"/>
  <c r="T73" i="6" s="1"/>
  <c r="K78" i="6" s="1"/>
  <c r="AD115" i="7"/>
  <c r="CS105" i="7"/>
  <c r="R105" i="7" s="1"/>
  <c r="CZ105" i="7" s="1"/>
  <c r="Y105" i="7" s="1"/>
  <c r="AD105" i="7"/>
  <c r="CR105" i="7" s="1"/>
  <c r="Q105" i="7" s="1"/>
  <c r="CX510" i="9"/>
  <c r="CX514" i="9"/>
  <c r="CX518" i="9"/>
  <c r="CX509" i="9"/>
  <c r="CX513" i="9"/>
  <c r="CX517" i="9"/>
  <c r="CX521" i="9"/>
  <c r="CX525" i="9"/>
  <c r="CX512" i="9"/>
  <c r="CX516" i="9"/>
  <c r="CX520" i="9"/>
  <c r="CX524" i="9"/>
  <c r="CX519" i="9"/>
  <c r="CX523" i="9"/>
  <c r="CX515" i="9"/>
  <c r="CX522" i="9"/>
  <c r="CX526" i="9"/>
  <c r="CX511" i="9"/>
  <c r="AB118" i="7"/>
  <c r="CY117" i="7"/>
  <c r="X117" i="7" s="1"/>
  <c r="R80" i="6" s="1"/>
  <c r="CZ117" i="7"/>
  <c r="Y117" i="7" s="1"/>
  <c r="T80" i="6" s="1"/>
  <c r="AB115" i="7"/>
  <c r="CQ114" i="7"/>
  <c r="P114" i="7" s="1"/>
  <c r="CP114" i="7" s="1"/>
  <c r="O114" i="7" s="1"/>
  <c r="AB114" i="7"/>
  <c r="AB113" i="7"/>
  <c r="CQ111" i="7"/>
  <c r="P111" i="7" s="1"/>
  <c r="CP111" i="7" s="1"/>
  <c r="O111" i="7" s="1"/>
  <c r="AB111" i="7"/>
  <c r="CY109" i="7"/>
  <c r="X109" i="7" s="1"/>
  <c r="R71" i="6" s="1"/>
  <c r="CZ109" i="7"/>
  <c r="Y109" i="7" s="1"/>
  <c r="T71" i="6" s="1"/>
  <c r="AB107" i="7"/>
  <c r="AB105" i="7"/>
  <c r="W104" i="7"/>
  <c r="S104" i="7"/>
  <c r="AB104" i="7"/>
  <c r="CS102" i="7"/>
  <c r="R102" i="7" s="1"/>
  <c r="CZ102" i="7" s="1"/>
  <c r="Y102" i="7" s="1"/>
  <c r="AD102" i="7"/>
  <c r="CR102" i="7" s="1"/>
  <c r="Q102" i="7" s="1"/>
  <c r="CS99" i="7"/>
  <c r="R99" i="7" s="1"/>
  <c r="CZ99" i="7" s="1"/>
  <c r="Y99" i="7" s="1"/>
  <c r="AD99" i="7"/>
  <c r="CR99" i="7" s="1"/>
  <c r="Q99" i="7" s="1"/>
  <c r="CQ98" i="7"/>
  <c r="P98" i="7" s="1"/>
  <c r="CP98" i="7" s="1"/>
  <c r="O98" i="7" s="1"/>
  <c r="AB98" i="7"/>
  <c r="CS94" i="7"/>
  <c r="R94" i="7" s="1"/>
  <c r="CZ94" i="7" s="1"/>
  <c r="Y94" i="7" s="1"/>
  <c r="AD94" i="7"/>
  <c r="CR94" i="7" s="1"/>
  <c r="Q94" i="7" s="1"/>
  <c r="CP94" i="7" s="1"/>
  <c r="O94" i="7" s="1"/>
  <c r="AB92" i="7"/>
  <c r="CQ90" i="7"/>
  <c r="P90" i="7" s="1"/>
  <c r="CP90" i="7" s="1"/>
  <c r="O90" i="7" s="1"/>
  <c r="AB90" i="7"/>
  <c r="CS89" i="7"/>
  <c r="R89" i="7" s="1"/>
  <c r="CZ89" i="7" s="1"/>
  <c r="Y89" i="7" s="1"/>
  <c r="AD89" i="7"/>
  <c r="CR89" i="7" s="1"/>
  <c r="Q89" i="7" s="1"/>
  <c r="CZ116" i="7"/>
  <c r="Y116" i="7" s="1"/>
  <c r="CZ113" i="7"/>
  <c r="Y113" i="7" s="1"/>
  <c r="CP112" i="7"/>
  <c r="O112" i="7" s="1"/>
  <c r="CS110" i="7"/>
  <c r="R110" i="7" s="1"/>
  <c r="CZ110" i="7" s="1"/>
  <c r="Y110" i="7" s="1"/>
  <c r="AD110" i="7"/>
  <c r="CR110" i="7" s="1"/>
  <c r="Q110" i="7" s="1"/>
  <c r="CP110" i="7" s="1"/>
  <c r="O110" i="7" s="1"/>
  <c r="CZ108" i="7"/>
  <c r="Y108" i="7" s="1"/>
  <c r="GO108" i="7" s="1"/>
  <c r="CP105" i="7"/>
  <c r="O105" i="7" s="1"/>
  <c r="GX104" i="7"/>
  <c r="T104" i="7"/>
  <c r="CQ103" i="7"/>
  <c r="P103" i="7" s="1"/>
  <c r="CP103" i="7" s="1"/>
  <c r="O103" i="7" s="1"/>
  <c r="AB103" i="7"/>
  <c r="CY102" i="7"/>
  <c r="X102" i="7" s="1"/>
  <c r="AB102" i="7"/>
  <c r="CQ101" i="7"/>
  <c r="P101" i="7" s="1"/>
  <c r="CP101" i="7" s="1"/>
  <c r="O101" i="7" s="1"/>
  <c r="AB101" i="7"/>
  <c r="CR100" i="7"/>
  <c r="Q100" i="7" s="1"/>
  <c r="CP100" i="7" s="1"/>
  <c r="O100" i="7" s="1"/>
  <c r="AB100" i="7"/>
  <c r="CY99" i="7"/>
  <c r="X99" i="7" s="1"/>
  <c r="AB99" i="7"/>
  <c r="CY97" i="7"/>
  <c r="X97" i="7" s="1"/>
  <c r="CS97" i="7"/>
  <c r="R97" i="7" s="1"/>
  <c r="CZ97" i="7" s="1"/>
  <c r="Y97" i="7" s="1"/>
  <c r="AD97" i="7"/>
  <c r="CR97" i="7" s="1"/>
  <c r="Q97" i="7" s="1"/>
  <c r="CP96" i="7"/>
  <c r="O96" i="7" s="1"/>
  <c r="AB94" i="7"/>
  <c r="CQ93" i="7"/>
  <c r="P93" i="7" s="1"/>
  <c r="CP93" i="7" s="1"/>
  <c r="O93" i="7" s="1"/>
  <c r="AB93" i="7"/>
  <c r="CY91" i="7"/>
  <c r="X91" i="7" s="1"/>
  <c r="CY90" i="7"/>
  <c r="X90" i="7" s="1"/>
  <c r="CY86" i="7"/>
  <c r="X86" i="7" s="1"/>
  <c r="CZ86" i="7"/>
  <c r="Y86" i="7" s="1"/>
  <c r="CQ117" i="7"/>
  <c r="P117" i="7" s="1"/>
  <c r="CP117" i="7" s="1"/>
  <c r="O117" i="7" s="1"/>
  <c r="AB117" i="7"/>
  <c r="CR116" i="7"/>
  <c r="Q116" i="7" s="1"/>
  <c r="CP116" i="7" s="1"/>
  <c r="O116" i="7" s="1"/>
  <c r="AB116" i="7"/>
  <c r="CY112" i="7"/>
  <c r="X112" i="7" s="1"/>
  <c r="CZ112" i="7"/>
  <c r="Y112" i="7" s="1"/>
  <c r="AB112" i="7"/>
  <c r="AB110" i="7"/>
  <c r="CQ109" i="7"/>
  <c r="P109" i="7" s="1"/>
  <c r="AB109" i="7"/>
  <c r="CQ106" i="7"/>
  <c r="P106" i="7" s="1"/>
  <c r="AB106" i="7"/>
  <c r="U104" i="7"/>
  <c r="Q104" i="7"/>
  <c r="CP104" i="7" s="1"/>
  <c r="O104" i="7" s="1"/>
  <c r="AB97" i="7"/>
  <c r="CY96" i="7"/>
  <c r="X96" i="7" s="1"/>
  <c r="CZ96" i="7"/>
  <c r="Y96" i="7" s="1"/>
  <c r="AB96" i="7"/>
  <c r="CS91" i="7"/>
  <c r="R91" i="7" s="1"/>
  <c r="CZ91" i="7" s="1"/>
  <c r="Y91" i="7" s="1"/>
  <c r="AD91" i="7"/>
  <c r="CY82" i="7"/>
  <c r="X82" i="7" s="1"/>
  <c r="CZ82" i="7"/>
  <c r="Y82" i="7" s="1"/>
  <c r="CQ82" i="7"/>
  <c r="P82" i="7" s="1"/>
  <c r="CP82" i="7" s="1"/>
  <c r="O82" i="7" s="1"/>
  <c r="AB82" i="7"/>
  <c r="CQ113" i="7"/>
  <c r="P113" i="7" s="1"/>
  <c r="CP113" i="7" s="1"/>
  <c r="O113" i="7" s="1"/>
  <c r="CS106" i="7"/>
  <c r="R106" i="7" s="1"/>
  <c r="AE181" i="7" s="1"/>
  <c r="CS103" i="7"/>
  <c r="R103" i="7" s="1"/>
  <c r="CY103" i="7" s="1"/>
  <c r="X103" i="7" s="1"/>
  <c r="CQ102" i="7"/>
  <c r="P102" i="7" s="1"/>
  <c r="CQ99" i="7"/>
  <c r="P99" i="7" s="1"/>
  <c r="CP99" i="7" s="1"/>
  <c r="O99" i="7" s="1"/>
  <c r="CS98" i="7"/>
  <c r="R98" i="7" s="1"/>
  <c r="CZ98" i="7" s="1"/>
  <c r="Y98" i="7" s="1"/>
  <c r="CS95" i="7"/>
  <c r="R95" i="7" s="1"/>
  <c r="CZ95" i="7" s="1"/>
  <c r="Y95" i="7" s="1"/>
  <c r="CQ88" i="7"/>
  <c r="P88" i="7" s="1"/>
  <c r="CP88" i="7" s="1"/>
  <c r="O88" i="7" s="1"/>
  <c r="AB88" i="7"/>
  <c r="CY87" i="7"/>
  <c r="X87" i="7" s="1"/>
  <c r="CS87" i="7"/>
  <c r="R87" i="7" s="1"/>
  <c r="CZ87" i="7" s="1"/>
  <c r="Y87" i="7" s="1"/>
  <c r="AD87" i="7"/>
  <c r="CR87" i="7" s="1"/>
  <c r="Q87" i="7" s="1"/>
  <c r="CY84" i="7"/>
  <c r="X84" i="7" s="1"/>
  <c r="CZ84" i="7"/>
  <c r="Y84" i="7" s="1"/>
  <c r="CS81" i="7"/>
  <c r="R81" i="7" s="1"/>
  <c r="CY81" i="7" s="1"/>
  <c r="X81" i="7" s="1"/>
  <c r="R54" i="6" s="1"/>
  <c r="K59" i="6" s="1"/>
  <c r="AD81" i="7"/>
  <c r="AB81" i="7" s="1"/>
  <c r="CY76" i="7"/>
  <c r="X76" i="7" s="1"/>
  <c r="CZ76" i="7"/>
  <c r="Y76" i="7" s="1"/>
  <c r="AB76" i="7"/>
  <c r="CY75" i="7"/>
  <c r="X75" i="7" s="1"/>
  <c r="CZ75" i="7"/>
  <c r="Y75" i="7" s="1"/>
  <c r="CP75" i="7"/>
  <c r="O75" i="7" s="1"/>
  <c r="CP74" i="7"/>
  <c r="O74" i="7" s="1"/>
  <c r="CP89" i="7"/>
  <c r="O89" i="7" s="1"/>
  <c r="AB87" i="7"/>
  <c r="CQ86" i="7"/>
  <c r="P86" i="7" s="1"/>
  <c r="CP86" i="7" s="1"/>
  <c r="O86" i="7" s="1"/>
  <c r="AB86" i="7"/>
  <c r="CS85" i="7"/>
  <c r="R85" i="7" s="1"/>
  <c r="CZ85" i="7" s="1"/>
  <c r="Y85" i="7" s="1"/>
  <c r="AD85" i="7"/>
  <c r="CR85" i="7" s="1"/>
  <c r="Q85" i="7" s="1"/>
  <c r="CP85" i="7" s="1"/>
  <c r="O85" i="7" s="1"/>
  <c r="CP80" i="7"/>
  <c r="O80" i="7" s="1"/>
  <c r="CY78" i="7"/>
  <c r="X78" i="7" s="1"/>
  <c r="CZ78" i="7"/>
  <c r="Y78" i="7" s="1"/>
  <c r="CY77" i="7"/>
  <c r="X77" i="7" s="1"/>
  <c r="R47" i="6" s="1"/>
  <c r="K50" i="6" s="1"/>
  <c r="CZ77" i="7"/>
  <c r="Y77" i="7" s="1"/>
  <c r="T47" i="6" s="1"/>
  <c r="K51" i="6" s="1"/>
  <c r="CP77" i="7"/>
  <c r="O77" i="7" s="1"/>
  <c r="CY74" i="7"/>
  <c r="X74" i="7" s="1"/>
  <c r="CY73" i="7"/>
  <c r="X73" i="7" s="1"/>
  <c r="GM73" i="7" s="1"/>
  <c r="CZ73" i="7"/>
  <c r="Y73" i="7" s="1"/>
  <c r="P26" i="7"/>
  <c r="F40" i="7"/>
  <c r="CP87" i="7"/>
  <c r="O87" i="7" s="1"/>
  <c r="AB85" i="7"/>
  <c r="CQ84" i="7"/>
  <c r="P84" i="7" s="1"/>
  <c r="CP84" i="7" s="1"/>
  <c r="O84" i="7" s="1"/>
  <c r="AB84" i="7"/>
  <c r="CY83" i="7"/>
  <c r="X83" i="7" s="1"/>
  <c r="CS83" i="7"/>
  <c r="R83" i="7" s="1"/>
  <c r="CZ83" i="7" s="1"/>
  <c r="Y83" i="7" s="1"/>
  <c r="AD83" i="7"/>
  <c r="CR83" i="7" s="1"/>
  <c r="Q83" i="7" s="1"/>
  <c r="CP83" i="7" s="1"/>
  <c r="O83" i="7" s="1"/>
  <c r="CY79" i="7"/>
  <c r="X79" i="7" s="1"/>
  <c r="CZ79" i="7"/>
  <c r="Y79" i="7" s="1"/>
  <c r="CP79" i="7"/>
  <c r="O79" i="7" s="1"/>
  <c r="GO73" i="7"/>
  <c r="CY70" i="7"/>
  <c r="X70" i="7" s="1"/>
  <c r="CZ70" i="7"/>
  <c r="Y70" i="7" s="1"/>
  <c r="CP70" i="7"/>
  <c r="O70" i="7" s="1"/>
  <c r="ER37" i="7"/>
  <c r="DM37" i="7"/>
  <c r="DZ26" i="7"/>
  <c r="AV37" i="7"/>
  <c r="S26" i="7"/>
  <c r="F52" i="7"/>
  <c r="CY30" i="7"/>
  <c r="X30" i="7" s="1"/>
  <c r="GM30" i="7" s="1"/>
  <c r="CZ30" i="7"/>
  <c r="Y30" i="7" s="1"/>
  <c r="GO30" i="7" s="1"/>
  <c r="DV26" i="7"/>
  <c r="DQ26" i="7"/>
  <c r="CS90" i="7"/>
  <c r="R90" i="7" s="1"/>
  <c r="CZ90" i="7" s="1"/>
  <c r="Y90" i="7" s="1"/>
  <c r="AB79" i="7"/>
  <c r="AD78" i="7"/>
  <c r="CR78" i="7" s="1"/>
  <c r="Q78" i="7" s="1"/>
  <c r="CP78" i="7" s="1"/>
  <c r="O78" i="7" s="1"/>
  <c r="AB77" i="7"/>
  <c r="AD76" i="7"/>
  <c r="CR76" i="7" s="1"/>
  <c r="Q76" i="7" s="1"/>
  <c r="CP76" i="7" s="1"/>
  <c r="O76" i="7" s="1"/>
  <c r="AB75" i="7"/>
  <c r="AD74" i="7"/>
  <c r="CR74" i="7" s="1"/>
  <c r="Q74" i="7" s="1"/>
  <c r="AD181" i="7" s="1"/>
  <c r="AB73" i="7"/>
  <c r="CZ72" i="7"/>
  <c r="Y72" i="7" s="1"/>
  <c r="GM72" i="7" s="1"/>
  <c r="FX26" i="7"/>
  <c r="EO37" i="7"/>
  <c r="FT26" i="7"/>
  <c r="EK37" i="7"/>
  <c r="FP26" i="7"/>
  <c r="EG37" i="7"/>
  <c r="FY37" i="7"/>
  <c r="EJ26" i="7"/>
  <c r="P64" i="7"/>
  <c r="FZ37" i="7"/>
  <c r="DH37" i="7"/>
  <c r="CJ26" i="7"/>
  <c r="BA37" i="7"/>
  <c r="AU26" i="7"/>
  <c r="F56" i="7"/>
  <c r="X37" i="7"/>
  <c r="AB30" i="7"/>
  <c r="CZ28" i="7"/>
  <c r="Y28" i="7" s="1"/>
  <c r="CY28" i="7"/>
  <c r="X28" i="7" s="1"/>
  <c r="GM28" i="7" s="1"/>
  <c r="DU26" i="7"/>
  <c r="CX106" i="9"/>
  <c r="CX105" i="9"/>
  <c r="CX108" i="9"/>
  <c r="CX107" i="9"/>
  <c r="AD71" i="7"/>
  <c r="CR71" i="7" s="1"/>
  <c r="Q71" i="7" s="1"/>
  <c r="CP71" i="7" s="1"/>
  <c r="O71" i="7" s="1"/>
  <c r="F53" i="7"/>
  <c r="F47" i="7"/>
  <c r="FW37" i="7"/>
  <c r="DL37" i="7"/>
  <c r="AZ37" i="7"/>
  <c r="AL26" i="7"/>
  <c r="Y37" i="7"/>
  <c r="AD26" i="7"/>
  <c r="Q37" i="7"/>
  <c r="ED26" i="7"/>
  <c r="DI26" i="7"/>
  <c r="AH26" i="7"/>
  <c r="CX110" i="9"/>
  <c r="CX109" i="9"/>
  <c r="CX112" i="9"/>
  <c r="CX111" i="9"/>
  <c r="GB26" i="7"/>
  <c r="ES37" i="7"/>
  <c r="EM26" i="7"/>
  <c r="P56" i="7"/>
  <c r="DP37" i="7"/>
  <c r="DK26" i="7"/>
  <c r="P52" i="7"/>
  <c r="CF26" i="7"/>
  <c r="AW37" i="7"/>
  <c r="CB26" i="7"/>
  <c r="AS37" i="7"/>
  <c r="BX26" i="7"/>
  <c r="AO37" i="7"/>
  <c r="CG37" i="7"/>
  <c r="AR37" i="7"/>
  <c r="CH37" i="7"/>
  <c r="T37" i="7"/>
  <c r="CP35" i="7"/>
  <c r="O35" i="7" s="1"/>
  <c r="CP34" i="7"/>
  <c r="O34" i="7" s="1"/>
  <c r="CP33" i="7"/>
  <c r="O33" i="7" s="1"/>
  <c r="CP32" i="7"/>
  <c r="O32" i="7" s="1"/>
  <c r="AD31" i="7"/>
  <c r="CP29" i="7"/>
  <c r="O29" i="7" s="1"/>
  <c r="AB28" i="7"/>
  <c r="AC26" i="7"/>
  <c r="V37" i="7"/>
  <c r="R37" i="7"/>
  <c r="L34" i="5"/>
  <c r="O34" i="5"/>
  <c r="D39" i="5"/>
  <c r="G39" i="5"/>
  <c r="K39" i="5"/>
  <c r="N39" i="5"/>
  <c r="W39" i="5" s="1"/>
  <c r="Q39" i="5"/>
  <c r="T39" i="5"/>
  <c r="D41" i="5"/>
  <c r="G41" i="5"/>
  <c r="K41" i="5"/>
  <c r="N41" i="5"/>
  <c r="L45" i="5"/>
  <c r="P45" i="5" s="1"/>
  <c r="L51" i="5"/>
  <c r="N51" i="5"/>
  <c r="J73" i="5"/>
  <c r="M73" i="5"/>
  <c r="J74" i="5"/>
  <c r="M74" i="5"/>
  <c r="J75" i="5"/>
  <c r="M75" i="5"/>
  <c r="J76" i="5"/>
  <c r="M76" i="5"/>
  <c r="J77" i="5"/>
  <c r="M77" i="5"/>
  <c r="J78" i="5"/>
  <c r="M78" i="5"/>
  <c r="I87" i="5"/>
  <c r="GO78" i="7" l="1"/>
  <c r="GM78" i="7"/>
  <c r="GO83" i="7"/>
  <c r="GM83" i="7"/>
  <c r="GO116" i="7"/>
  <c r="GM116" i="7"/>
  <c r="GO141" i="7"/>
  <c r="GM141" i="7"/>
  <c r="K91" i="6"/>
  <c r="DY68" i="7"/>
  <c r="DL181" i="7"/>
  <c r="GO100" i="7"/>
  <c r="GM100" i="7"/>
  <c r="GO146" i="7"/>
  <c r="GM146" i="7"/>
  <c r="GO71" i="7"/>
  <c r="GM71" i="7"/>
  <c r="GO76" i="7"/>
  <c r="GM76" i="7"/>
  <c r="GO142" i="7"/>
  <c r="GM142" i="7"/>
  <c r="R26" i="7"/>
  <c r="F51" i="7"/>
  <c r="GM34" i="7"/>
  <c r="GN34" i="7"/>
  <c r="F60" i="7"/>
  <c r="V26" i="7"/>
  <c r="GM35" i="7"/>
  <c r="GN35" i="7"/>
  <c r="ES26" i="7"/>
  <c r="P57" i="7"/>
  <c r="Y26" i="7"/>
  <c r="F63" i="7"/>
  <c r="EK26" i="7"/>
  <c r="P54" i="7"/>
  <c r="AV26" i="7"/>
  <c r="F42" i="7"/>
  <c r="AO26" i="7"/>
  <c r="F41" i="7"/>
  <c r="AO368" i="7"/>
  <c r="DP26" i="7"/>
  <c r="P62" i="7"/>
  <c r="J53" i="6"/>
  <c r="N53" i="6" s="1"/>
  <c r="GN80" i="7"/>
  <c r="GM80" i="7"/>
  <c r="CY85" i="7"/>
  <c r="X85" i="7" s="1"/>
  <c r="GO85" i="7" s="1"/>
  <c r="GM75" i="7"/>
  <c r="GO75" i="7"/>
  <c r="GO113" i="7"/>
  <c r="GM113" i="7"/>
  <c r="AB91" i="7"/>
  <c r="CR91" i="7"/>
  <c r="Q91" i="7" s="1"/>
  <c r="CP91" i="7" s="1"/>
  <c r="O91" i="7" s="1"/>
  <c r="CP106" i="7"/>
  <c r="O106" i="7" s="1"/>
  <c r="AC181" i="7"/>
  <c r="CZ106" i="7"/>
  <c r="Y106" i="7" s="1"/>
  <c r="AB130" i="7"/>
  <c r="CR130" i="7"/>
  <c r="Q130" i="7" s="1"/>
  <c r="CP130" i="7" s="1"/>
  <c r="O130" i="7" s="1"/>
  <c r="GM108" i="7"/>
  <c r="GM127" i="7"/>
  <c r="GO127" i="7"/>
  <c r="CY95" i="7"/>
  <c r="X95" i="7" s="1"/>
  <c r="GM137" i="7"/>
  <c r="GO137" i="7"/>
  <c r="CZ103" i="7"/>
  <c r="Y103" i="7" s="1"/>
  <c r="GM122" i="7"/>
  <c r="GO122" i="7"/>
  <c r="GM140" i="7"/>
  <c r="GO140" i="7"/>
  <c r="GO149" i="7"/>
  <c r="GM149" i="7"/>
  <c r="AQ68" i="7"/>
  <c r="F191" i="7"/>
  <c r="AQ368" i="7"/>
  <c r="GA68" i="7"/>
  <c r="ER181" i="7"/>
  <c r="K89" i="6"/>
  <c r="GM150" i="7"/>
  <c r="GO150" i="7"/>
  <c r="GB68" i="7"/>
  <c r="ES181" i="7"/>
  <c r="GM138" i="7"/>
  <c r="GO138" i="7"/>
  <c r="CP168" i="7"/>
  <c r="O168" i="7" s="1"/>
  <c r="CP170" i="7"/>
  <c r="O170" i="7" s="1"/>
  <c r="CP174" i="7"/>
  <c r="O174" i="7" s="1"/>
  <c r="CP178" i="7"/>
  <c r="O178" i="7" s="1"/>
  <c r="CG68" i="7"/>
  <c r="AX181" i="7"/>
  <c r="AB168" i="7"/>
  <c r="FW212" i="7"/>
  <c r="EN223" i="7"/>
  <c r="AJ68" i="7"/>
  <c r="W181" i="7"/>
  <c r="AI68" i="7"/>
  <c r="V181" i="7"/>
  <c r="V368" i="7" s="1"/>
  <c r="CY172" i="7"/>
  <c r="X172" i="7" s="1"/>
  <c r="CZ176" i="7"/>
  <c r="Y176" i="7" s="1"/>
  <c r="GM176" i="7" s="1"/>
  <c r="GM179" i="7"/>
  <c r="GO179" i="7"/>
  <c r="EU68" i="7"/>
  <c r="P197" i="7"/>
  <c r="EU368" i="7"/>
  <c r="F239" i="7"/>
  <c r="BC212" i="7"/>
  <c r="ER223" i="7"/>
  <c r="GA212" i="7"/>
  <c r="CY262" i="7"/>
  <c r="X262" i="7" s="1"/>
  <c r="CZ262" i="7"/>
  <c r="Y262" i="7" s="1"/>
  <c r="CH254" i="7"/>
  <c r="AY265" i="7"/>
  <c r="CY299" i="7"/>
  <c r="X299" i="7" s="1"/>
  <c r="CZ299" i="7"/>
  <c r="Y299" i="7" s="1"/>
  <c r="CY307" i="7"/>
  <c r="X307" i="7" s="1"/>
  <c r="CZ307" i="7"/>
  <c r="Y307" i="7" s="1"/>
  <c r="CY315" i="7"/>
  <c r="X315" i="7" s="1"/>
  <c r="CZ315" i="7"/>
  <c r="Y315" i="7" s="1"/>
  <c r="CY173" i="7"/>
  <c r="X173" i="7" s="1"/>
  <c r="R130" i="6" s="1"/>
  <c r="CZ177" i="7"/>
  <c r="Y177" i="7" s="1"/>
  <c r="T132" i="6" s="1"/>
  <c r="AQ254" i="7"/>
  <c r="F275" i="7"/>
  <c r="EU254" i="7"/>
  <c r="P281" i="7"/>
  <c r="F238" i="7"/>
  <c r="S212" i="7"/>
  <c r="AZ223" i="7"/>
  <c r="CI212" i="7"/>
  <c r="GM258" i="7"/>
  <c r="GN258" i="7"/>
  <c r="AV254" i="7"/>
  <c r="F270" i="7"/>
  <c r="Q265" i="7"/>
  <c r="AD254" i="7"/>
  <c r="CY327" i="7"/>
  <c r="X327" i="7" s="1"/>
  <c r="CZ327" i="7"/>
  <c r="Y327" i="7" s="1"/>
  <c r="CY336" i="7"/>
  <c r="X336" i="7" s="1"/>
  <c r="CZ336" i="7"/>
  <c r="Y336" i="7" s="1"/>
  <c r="BA254" i="7"/>
  <c r="F285" i="7"/>
  <c r="DX254" i="7"/>
  <c r="DK265" i="7"/>
  <c r="AS296" i="7"/>
  <c r="F356" i="7"/>
  <c r="W254" i="7"/>
  <c r="F289" i="7"/>
  <c r="DL254" i="7"/>
  <c r="P286" i="7"/>
  <c r="BB296" i="7"/>
  <c r="F352" i="7"/>
  <c r="ET296" i="7"/>
  <c r="P352" i="7"/>
  <c r="CJ296" i="7"/>
  <c r="BA339" i="7"/>
  <c r="GP322" i="7"/>
  <c r="GM322" i="7"/>
  <c r="CA339" i="7" s="1"/>
  <c r="AB339" i="7"/>
  <c r="GB296" i="7"/>
  <c r="ES339" i="7"/>
  <c r="DY296" i="7"/>
  <c r="DL339" i="7"/>
  <c r="GM330" i="7"/>
  <c r="GP330" i="7"/>
  <c r="CZ334" i="7"/>
  <c r="Y334" i="7" s="1"/>
  <c r="GP334" i="7" s="1"/>
  <c r="EB296" i="7"/>
  <c r="DO339" i="7"/>
  <c r="AL296" i="7"/>
  <c r="Y339" i="7"/>
  <c r="AE68" i="7"/>
  <c r="R181" i="7"/>
  <c r="R368" i="7" s="1"/>
  <c r="GM32" i="7"/>
  <c r="GN32" i="7"/>
  <c r="T26" i="7"/>
  <c r="F58" i="7"/>
  <c r="AW26" i="7"/>
  <c r="F43" i="7"/>
  <c r="DH26" i="7"/>
  <c r="P40" i="7"/>
  <c r="EP37" i="7"/>
  <c r="FY26" i="7"/>
  <c r="AL181" i="7"/>
  <c r="GM88" i="7"/>
  <c r="GO88" i="7"/>
  <c r="GO99" i="7"/>
  <c r="GM99" i="7"/>
  <c r="CY98" i="7"/>
  <c r="X98" i="7" s="1"/>
  <c r="GM96" i="7"/>
  <c r="GO96" i="7"/>
  <c r="GM33" i="7"/>
  <c r="GN33" i="7"/>
  <c r="CH26" i="7"/>
  <c r="AY37" i="7"/>
  <c r="AB71" i="7"/>
  <c r="Q26" i="7"/>
  <c r="F49" i="7"/>
  <c r="AZ26" i="7"/>
  <c r="F48" i="7"/>
  <c r="EQ37" i="7"/>
  <c r="FZ26" i="7"/>
  <c r="EG26" i="7"/>
  <c r="P41" i="7"/>
  <c r="EG368" i="7"/>
  <c r="P43" i="7"/>
  <c r="EO26" i="7"/>
  <c r="DM26" i="7"/>
  <c r="P59" i="7"/>
  <c r="GM79" i="7"/>
  <c r="GO79" i="7"/>
  <c r="GM84" i="7"/>
  <c r="GO84" i="7"/>
  <c r="AB78" i="7"/>
  <c r="GO28" i="7"/>
  <c r="GO72" i="7"/>
  <c r="T38" i="6"/>
  <c r="K44" i="6" s="1"/>
  <c r="AB89" i="7"/>
  <c r="CP102" i="7"/>
  <c r="O102" i="7" s="1"/>
  <c r="AB83" i="7"/>
  <c r="CY89" i="7"/>
  <c r="X89" i="7" s="1"/>
  <c r="GO89" i="7" s="1"/>
  <c r="GM101" i="7"/>
  <c r="GO101" i="7"/>
  <c r="GM103" i="7"/>
  <c r="GO103" i="7"/>
  <c r="CY110" i="7"/>
  <c r="X110" i="7" s="1"/>
  <c r="GO110" i="7" s="1"/>
  <c r="GM90" i="7"/>
  <c r="GO90" i="7"/>
  <c r="CY94" i="7"/>
  <c r="X94" i="7" s="1"/>
  <c r="GO94" i="7" s="1"/>
  <c r="CY104" i="7"/>
  <c r="X104" i="7" s="1"/>
  <c r="GM104" i="7" s="1"/>
  <c r="CZ104" i="7"/>
  <c r="Y104" i="7" s="1"/>
  <c r="CY106" i="7"/>
  <c r="X106" i="7" s="1"/>
  <c r="AK181" i="7" s="1"/>
  <c r="CY130" i="7"/>
  <c r="X130" i="7" s="1"/>
  <c r="GO129" i="7"/>
  <c r="GM134" i="7"/>
  <c r="GO134" i="7"/>
  <c r="CY115" i="7"/>
  <c r="X115" i="7" s="1"/>
  <c r="R73" i="6" s="1"/>
  <c r="K77" i="6" s="1"/>
  <c r="GO124" i="7"/>
  <c r="GM124" i="7"/>
  <c r="GO135" i="7"/>
  <c r="GO143" i="7"/>
  <c r="GO153" i="7"/>
  <c r="GM153" i="7"/>
  <c r="K103" i="6"/>
  <c r="J104" i="6" s="1"/>
  <c r="N104" i="6" s="1"/>
  <c r="GM160" i="7"/>
  <c r="GO160" i="7"/>
  <c r="GM163" i="7"/>
  <c r="GO163" i="7"/>
  <c r="AU68" i="7"/>
  <c r="F200" i="7"/>
  <c r="AV223" i="7"/>
  <c r="CE212" i="7"/>
  <c r="K88" i="6"/>
  <c r="J93" i="6" s="1"/>
  <c r="N93" i="6" s="1"/>
  <c r="CY161" i="7"/>
  <c r="X161" i="7" s="1"/>
  <c r="R114" i="6" s="1"/>
  <c r="K111" i="6" s="1"/>
  <c r="CZ161" i="7"/>
  <c r="Y161" i="7" s="1"/>
  <c r="T114" i="6" s="1"/>
  <c r="K112" i="6" s="1"/>
  <c r="DX181" i="7"/>
  <c r="CF212" i="7"/>
  <c r="AW223" i="7"/>
  <c r="GM151" i="7"/>
  <c r="GO151" i="7"/>
  <c r="GM158" i="7"/>
  <c r="GO158" i="7"/>
  <c r="GM165" i="7"/>
  <c r="GO165" i="7"/>
  <c r="EG68" i="7"/>
  <c r="P185" i="7"/>
  <c r="U68" i="7"/>
  <c r="F203" i="7"/>
  <c r="AB170" i="7"/>
  <c r="AU212" i="7"/>
  <c r="F242" i="7"/>
  <c r="GM169" i="7"/>
  <c r="GO169" i="7"/>
  <c r="FY68" i="7"/>
  <c r="EP181" i="7"/>
  <c r="GM218" i="7"/>
  <c r="GO218" i="7"/>
  <c r="DQ212" i="7"/>
  <c r="P249" i="7"/>
  <c r="EQ223" i="7"/>
  <c r="FZ212" i="7"/>
  <c r="CY263" i="7"/>
  <c r="X263" i="7" s="1"/>
  <c r="GM263" i="7" s="1"/>
  <c r="CZ263" i="7"/>
  <c r="Y263" i="7" s="1"/>
  <c r="P288" i="7"/>
  <c r="DN254" i="7"/>
  <c r="CY301" i="7"/>
  <c r="X301" i="7" s="1"/>
  <c r="CZ301" i="7"/>
  <c r="Y301" i="7" s="1"/>
  <c r="CY309" i="7"/>
  <c r="X309" i="7" s="1"/>
  <c r="CZ309" i="7"/>
  <c r="Y309" i="7" s="1"/>
  <c r="CY317" i="7"/>
  <c r="X317" i="7" s="1"/>
  <c r="CZ317" i="7"/>
  <c r="Y317" i="7" s="1"/>
  <c r="AB174" i="7"/>
  <c r="AY223" i="7"/>
  <c r="CH212" i="7"/>
  <c r="DK212" i="7"/>
  <c r="P238" i="7"/>
  <c r="ES212" i="7"/>
  <c r="P243" i="7"/>
  <c r="EM212" i="7"/>
  <c r="P242" i="7"/>
  <c r="BC254" i="7"/>
  <c r="F281" i="7"/>
  <c r="GA254" i="7"/>
  <c r="ER265" i="7"/>
  <c r="GM177" i="7"/>
  <c r="GN177" i="7"/>
  <c r="GM217" i="7"/>
  <c r="GN217" i="7"/>
  <c r="GM221" i="7"/>
  <c r="GO221" i="7"/>
  <c r="DN212" i="7"/>
  <c r="P246" i="7"/>
  <c r="GM259" i="7"/>
  <c r="GN259" i="7"/>
  <c r="CF254" i="7"/>
  <c r="AW265" i="7"/>
  <c r="GM256" i="7"/>
  <c r="CA265" i="7" s="1"/>
  <c r="AB265" i="7"/>
  <c r="GN256" i="7"/>
  <c r="CB265" i="7" s="1"/>
  <c r="GM304" i="7"/>
  <c r="GP304" i="7"/>
  <c r="GM312" i="7"/>
  <c r="GP312" i="7"/>
  <c r="GM320" i="7"/>
  <c r="GP320" i="7"/>
  <c r="CY329" i="7"/>
  <c r="X329" i="7" s="1"/>
  <c r="CZ329" i="7"/>
  <c r="Y329" i="7" s="1"/>
  <c r="AZ296" i="7"/>
  <c r="F350" i="7"/>
  <c r="AF254" i="7"/>
  <c r="S265" i="7"/>
  <c r="DO254" i="7"/>
  <c r="P289" i="7"/>
  <c r="GP302" i="7"/>
  <c r="EK296" i="7"/>
  <c r="P356" i="7"/>
  <c r="GM300" i="7"/>
  <c r="GP300" i="7"/>
  <c r="GM308" i="7"/>
  <c r="GP308" i="7"/>
  <c r="AP296" i="7"/>
  <c r="AP368" i="7"/>
  <c r="F348" i="7"/>
  <c r="EH296" i="7"/>
  <c r="P348" i="7"/>
  <c r="EH368" i="7"/>
  <c r="DV296" i="7"/>
  <c r="DI339" i="7"/>
  <c r="AD296" i="7"/>
  <c r="Q339" i="7"/>
  <c r="CP327" i="7"/>
  <c r="O327" i="7" s="1"/>
  <c r="DN296" i="7"/>
  <c r="P362" i="7"/>
  <c r="DU296" i="7"/>
  <c r="FW339" i="7"/>
  <c r="DH339" i="7"/>
  <c r="FX339" i="7"/>
  <c r="FZ339" i="7"/>
  <c r="GP332" i="7"/>
  <c r="GO29" i="7"/>
  <c r="GM29" i="7"/>
  <c r="AR26" i="7"/>
  <c r="F64" i="7"/>
  <c r="F54" i="7"/>
  <c r="AS26" i="7"/>
  <c r="DL26" i="7"/>
  <c r="P58" i="7"/>
  <c r="DL368" i="7"/>
  <c r="BA26" i="7"/>
  <c r="F57" i="7"/>
  <c r="BA368" i="7"/>
  <c r="AD68" i="7"/>
  <c r="Q181" i="7"/>
  <c r="Q368" i="7" s="1"/>
  <c r="ER26" i="7"/>
  <c r="P48" i="7"/>
  <c r="GM77" i="7"/>
  <c r="GO77" i="7"/>
  <c r="GM86" i="7"/>
  <c r="GO86" i="7"/>
  <c r="EC181" i="7"/>
  <c r="R38" i="6"/>
  <c r="K43" i="6" s="1"/>
  <c r="J46" i="6" s="1"/>
  <c r="N46" i="6" s="1"/>
  <c r="CR81" i="7"/>
  <c r="Q81" i="7" s="1"/>
  <c r="H57" i="6"/>
  <c r="GM82" i="7"/>
  <c r="GO82" i="7"/>
  <c r="CP109" i="7"/>
  <c r="O109" i="7" s="1"/>
  <c r="DU181" i="7"/>
  <c r="GM117" i="7"/>
  <c r="GO117" i="7"/>
  <c r="K80" i="6"/>
  <c r="GM93" i="7"/>
  <c r="GO93" i="7"/>
  <c r="GM112" i="7"/>
  <c r="GO112" i="7"/>
  <c r="GM111" i="7"/>
  <c r="GO111" i="7"/>
  <c r="GM114" i="7"/>
  <c r="GO114" i="7"/>
  <c r="CR115" i="7"/>
  <c r="Q115" i="7" s="1"/>
  <c r="H75" i="6"/>
  <c r="GO131" i="7"/>
  <c r="GM131" i="7"/>
  <c r="CR107" i="7"/>
  <c r="Q107" i="7" s="1"/>
  <c r="H65" i="6"/>
  <c r="GM123" i="7"/>
  <c r="GO123" i="7"/>
  <c r="AB120" i="7"/>
  <c r="CR120" i="7"/>
  <c r="Q120" i="7" s="1"/>
  <c r="CP120" i="7" s="1"/>
  <c r="O120" i="7" s="1"/>
  <c r="GO136" i="7"/>
  <c r="GM136" i="7"/>
  <c r="CY105" i="7"/>
  <c r="X105" i="7" s="1"/>
  <c r="GO105" i="7" s="1"/>
  <c r="CY120" i="7"/>
  <c r="X120" i="7" s="1"/>
  <c r="GM125" i="7"/>
  <c r="GO139" i="7"/>
  <c r="GM143" i="7"/>
  <c r="GO144" i="7"/>
  <c r="GM144" i="7"/>
  <c r="BC68" i="7"/>
  <c r="F197" i="7"/>
  <c r="BC368" i="7"/>
  <c r="EB68" i="7"/>
  <c r="DO181" i="7"/>
  <c r="GM121" i="7"/>
  <c r="GM152" i="7"/>
  <c r="GO152" i="7"/>
  <c r="EK212" i="7"/>
  <c r="P240" i="7"/>
  <c r="GM171" i="7"/>
  <c r="GO171" i="7"/>
  <c r="EI68" i="7"/>
  <c r="P191" i="7"/>
  <c r="EI368" i="7"/>
  <c r="BB212" i="7"/>
  <c r="F236" i="7"/>
  <c r="BB368" i="7"/>
  <c r="EL212" i="7"/>
  <c r="P241" i="7"/>
  <c r="CY260" i="7"/>
  <c r="X260" i="7" s="1"/>
  <c r="CZ260" i="7"/>
  <c r="Y260" i="7" s="1"/>
  <c r="F272" i="7"/>
  <c r="AX254" i="7"/>
  <c r="EL254" i="7"/>
  <c r="P283" i="7"/>
  <c r="CY303" i="7"/>
  <c r="X303" i="7" s="1"/>
  <c r="CZ303" i="7"/>
  <c r="Y303" i="7" s="1"/>
  <c r="CY311" i="7"/>
  <c r="X311" i="7" s="1"/>
  <c r="CZ311" i="7"/>
  <c r="Y311" i="7" s="1"/>
  <c r="CY319" i="7"/>
  <c r="X319" i="7" s="1"/>
  <c r="GP319" i="7" s="1"/>
  <c r="CZ319" i="7"/>
  <c r="Y319" i="7" s="1"/>
  <c r="AB178" i="7"/>
  <c r="GM215" i="7"/>
  <c r="GP215" i="7"/>
  <c r="DM212" i="7"/>
  <c r="P245" i="7"/>
  <c r="CI254" i="7"/>
  <c r="AZ265" i="7"/>
  <c r="EA68" i="7"/>
  <c r="DN181" i="7"/>
  <c r="F225" i="7"/>
  <c r="O212" i="7"/>
  <c r="F247" i="7"/>
  <c r="W212" i="7"/>
  <c r="ET212" i="7"/>
  <c r="P236" i="7"/>
  <c r="ET368" i="7"/>
  <c r="DJ265" i="7"/>
  <c r="DW254" i="7"/>
  <c r="P254" i="7"/>
  <c r="F268" i="7"/>
  <c r="CP301" i="7"/>
  <c r="O301" i="7" s="1"/>
  <c r="CP317" i="7"/>
  <c r="O317" i="7" s="1"/>
  <c r="R254" i="7"/>
  <c r="F279" i="7"/>
  <c r="CP299" i="7"/>
  <c r="O299" i="7" s="1"/>
  <c r="CP307" i="7"/>
  <c r="O307" i="7" s="1"/>
  <c r="CP315" i="7"/>
  <c r="O315" i="7" s="1"/>
  <c r="CY323" i="7"/>
  <c r="X323" i="7" s="1"/>
  <c r="CZ323" i="7"/>
  <c r="Y323" i="7" s="1"/>
  <c r="DX339" i="7"/>
  <c r="CY331" i="7"/>
  <c r="X331" i="7" s="1"/>
  <c r="CZ331" i="7"/>
  <c r="Y331" i="7" s="1"/>
  <c r="ER296" i="7"/>
  <c r="P350" i="7"/>
  <c r="AL254" i="7"/>
  <c r="Y265" i="7"/>
  <c r="CZ257" i="7"/>
  <c r="Y257" i="7" s="1"/>
  <c r="AX212" i="7"/>
  <c r="F230" i="7"/>
  <c r="CP257" i="7"/>
  <c r="O257" i="7" s="1"/>
  <c r="CP260" i="7"/>
  <c r="O260" i="7" s="1"/>
  <c r="CP303" i="7"/>
  <c r="O303" i="7" s="1"/>
  <c r="CP311" i="7"/>
  <c r="O311" i="7" s="1"/>
  <c r="AT296" i="7"/>
  <c r="F357" i="7"/>
  <c r="EL296" i="7"/>
  <c r="P357" i="7"/>
  <c r="DZ296" i="7"/>
  <c r="DM339" i="7"/>
  <c r="AH296" i="7"/>
  <c r="U339" i="7"/>
  <c r="U368" i="7" s="1"/>
  <c r="AG296" i="7"/>
  <c r="T339" i="7"/>
  <c r="GM328" i="7"/>
  <c r="GP328" i="7"/>
  <c r="CP336" i="7"/>
  <c r="O336" i="7" s="1"/>
  <c r="L158" i="6"/>
  <c r="AJ296" i="7"/>
  <c r="W339" i="7"/>
  <c r="GM326" i="7"/>
  <c r="GP326" i="7"/>
  <c r="AB31" i="7"/>
  <c r="CR31" i="7"/>
  <c r="Q31" i="7" s="1"/>
  <c r="CP31" i="7" s="1"/>
  <c r="O31" i="7" s="1"/>
  <c r="AX37" i="7"/>
  <c r="CG26" i="7"/>
  <c r="FW26" i="7"/>
  <c r="EN37" i="7"/>
  <c r="X26" i="7"/>
  <c r="F62" i="7"/>
  <c r="GM70" i="7"/>
  <c r="GO70" i="7"/>
  <c r="GO87" i="7"/>
  <c r="GM87" i="7"/>
  <c r="GO74" i="7"/>
  <c r="GM74" i="7"/>
  <c r="AB181" i="7"/>
  <c r="CZ81" i="7"/>
  <c r="Y81" i="7" s="1"/>
  <c r="T54" i="6" s="1"/>
  <c r="K60" i="6" s="1"/>
  <c r="DW181" i="7"/>
  <c r="K58" i="6"/>
  <c r="GM98" i="7"/>
  <c r="GO98" i="7"/>
  <c r="GO97" i="7"/>
  <c r="GM97" i="7"/>
  <c r="CZ107" i="7"/>
  <c r="Y107" i="7" s="1"/>
  <c r="T63" i="6" s="1"/>
  <c r="K69" i="6" s="1"/>
  <c r="K66" i="6"/>
  <c r="GO133" i="7"/>
  <c r="GM133" i="7"/>
  <c r="AB74" i="7"/>
  <c r="GM95" i="7"/>
  <c r="GO95" i="7"/>
  <c r="GO128" i="7"/>
  <c r="GM128" i="7"/>
  <c r="GO145" i="7"/>
  <c r="GM145" i="7"/>
  <c r="GM157" i="7"/>
  <c r="GO157" i="7"/>
  <c r="GO166" i="7"/>
  <c r="GM166" i="7"/>
  <c r="CI68" i="7"/>
  <c r="AZ181" i="7"/>
  <c r="AZ368" i="7" s="1"/>
  <c r="AB142" i="7"/>
  <c r="GM147" i="7"/>
  <c r="GO147" i="7"/>
  <c r="DZ68" i="7"/>
  <c r="DM181" i="7"/>
  <c r="GM154" i="7"/>
  <c r="GO154" i="7"/>
  <c r="GM156" i="7"/>
  <c r="GO156" i="7"/>
  <c r="CP161" i="7"/>
  <c r="O161" i="7" s="1"/>
  <c r="AO68" i="7"/>
  <c r="F185" i="7"/>
  <c r="F233" i="7"/>
  <c r="AQ212" i="7"/>
  <c r="EP212" i="7"/>
  <c r="P230" i="7"/>
  <c r="EU212" i="7"/>
  <c r="P239" i="7"/>
  <c r="GM167" i="7"/>
  <c r="GO167" i="7"/>
  <c r="GM175" i="7"/>
  <c r="GO175" i="7"/>
  <c r="GM216" i="7"/>
  <c r="GN216" i="7"/>
  <c r="GM220" i="7"/>
  <c r="GO220" i="7"/>
  <c r="CY261" i="7"/>
  <c r="X261" i="7" s="1"/>
  <c r="CZ261" i="7"/>
  <c r="Y261" i="7" s="1"/>
  <c r="F278" i="7"/>
  <c r="BB254" i="7"/>
  <c r="EP254" i="7"/>
  <c r="P272" i="7"/>
  <c r="CY305" i="7"/>
  <c r="X305" i="7" s="1"/>
  <c r="CZ305" i="7"/>
  <c r="Y305" i="7" s="1"/>
  <c r="CY313" i="7"/>
  <c r="X313" i="7" s="1"/>
  <c r="GM313" i="7" s="1"/>
  <c r="CZ313" i="7"/>
  <c r="Y313" i="7" s="1"/>
  <c r="AF68" i="7"/>
  <c r="S181" i="7"/>
  <c r="BA68" i="7"/>
  <c r="F201" i="7"/>
  <c r="EM68" i="7"/>
  <c r="P200" i="7"/>
  <c r="DG212" i="7"/>
  <c r="P225" i="7"/>
  <c r="DO212" i="7"/>
  <c r="P247" i="7"/>
  <c r="EI212" i="7"/>
  <c r="P233" i="7"/>
  <c r="P284" i="7"/>
  <c r="EM254" i="7"/>
  <c r="AG68" i="7"/>
  <c r="T181" i="7"/>
  <c r="GM214" i="7"/>
  <c r="GP214" i="7"/>
  <c r="GM219" i="7"/>
  <c r="GO219" i="7"/>
  <c r="FX212" i="7"/>
  <c r="EO223" i="7"/>
  <c r="DI265" i="7"/>
  <c r="DV254" i="7"/>
  <c r="T254" i="7"/>
  <c r="F286" i="7"/>
  <c r="V254" i="7"/>
  <c r="F288" i="7"/>
  <c r="CP309" i="7"/>
  <c r="O309" i="7" s="1"/>
  <c r="DM254" i="7"/>
  <c r="P287" i="7"/>
  <c r="CP261" i="7"/>
  <c r="O261" i="7" s="1"/>
  <c r="GM316" i="7"/>
  <c r="GP316" i="7"/>
  <c r="CY325" i="7"/>
  <c r="X325" i="7" s="1"/>
  <c r="GP325" i="7" s="1"/>
  <c r="CZ325" i="7"/>
  <c r="Y325" i="7" s="1"/>
  <c r="CY333" i="7"/>
  <c r="X333" i="7" s="1"/>
  <c r="R147" i="6" s="1"/>
  <c r="K149" i="6" s="1"/>
  <c r="CZ333" i="7"/>
  <c r="Y333" i="7" s="1"/>
  <c r="T147" i="6" s="1"/>
  <c r="K150" i="6" s="1"/>
  <c r="K148" i="6"/>
  <c r="AK254" i="7"/>
  <c r="X265" i="7"/>
  <c r="EC265" i="7"/>
  <c r="R139" i="6"/>
  <c r="CP305" i="7"/>
  <c r="O305" i="7" s="1"/>
  <c r="F287" i="7"/>
  <c r="U254" i="7"/>
  <c r="DU254" i="7"/>
  <c r="FZ265" i="7"/>
  <c r="FW265" i="7"/>
  <c r="DH265" i="7"/>
  <c r="FX265" i="7"/>
  <c r="CP262" i="7"/>
  <c r="O262" i="7" s="1"/>
  <c r="AX296" i="7"/>
  <c r="F346" i="7"/>
  <c r="EP296" i="7"/>
  <c r="P346" i="7"/>
  <c r="AC296" i="7"/>
  <c r="CE339" i="7"/>
  <c r="P339" i="7"/>
  <c r="CF339" i="7"/>
  <c r="CH339" i="7"/>
  <c r="DW296" i="7"/>
  <c r="DJ339" i="7"/>
  <c r="AE296" i="7"/>
  <c r="R339" i="7"/>
  <c r="CP329" i="7"/>
  <c r="O329" i="7" s="1"/>
  <c r="CP333" i="7"/>
  <c r="O333" i="7" s="1"/>
  <c r="L156" i="6"/>
  <c r="CP331" i="7"/>
  <c r="O331" i="7" s="1"/>
  <c r="AK296" i="7"/>
  <c r="X339" i="7"/>
  <c r="AF296" i="7"/>
  <c r="S339" i="7"/>
  <c r="AI296" i="7"/>
  <c r="V339" i="7"/>
  <c r="GM337" i="7"/>
  <c r="GP337" i="7"/>
  <c r="E73" i="5"/>
  <c r="Q73" i="5" s="1"/>
  <c r="E76" i="5"/>
  <c r="Q76" i="5" s="1"/>
  <c r="E74" i="5"/>
  <c r="Q74" i="5" s="1"/>
  <c r="E75" i="5"/>
  <c r="Q75" i="5" s="1"/>
  <c r="E77" i="5"/>
  <c r="Q77" i="5" s="1"/>
  <c r="E78" i="5"/>
  <c r="Q78" i="5" s="1"/>
  <c r="E16" i="4"/>
  <c r="F16" i="4" s="1"/>
  <c r="E17" i="4"/>
  <c r="E18" i="4"/>
  <c r="F18" i="4" l="1"/>
  <c r="G18" i="4" s="1"/>
  <c r="R22" i="7"/>
  <c r="F382" i="7"/>
  <c r="R397" i="7"/>
  <c r="U22" i="7"/>
  <c r="U397" i="7"/>
  <c r="F390" i="7"/>
  <c r="AK68" i="7"/>
  <c r="X181" i="7"/>
  <c r="V22" i="7"/>
  <c r="V397" i="7"/>
  <c r="F391" i="7"/>
  <c r="Q22" i="7"/>
  <c r="Q397" i="7"/>
  <c r="F380" i="7"/>
  <c r="AZ22" i="7"/>
  <c r="AZ397" i="7"/>
  <c r="F379" i="7"/>
  <c r="CH296" i="7"/>
  <c r="AY339" i="7"/>
  <c r="X254" i="7"/>
  <c r="F290" i="7"/>
  <c r="V296" i="7"/>
  <c r="F362" i="7"/>
  <c r="GP333" i="7"/>
  <c r="GM333" i="7"/>
  <c r="P296" i="7"/>
  <c r="F342" i="7"/>
  <c r="GP329" i="7"/>
  <c r="GM329" i="7"/>
  <c r="CE296" i="7"/>
  <c r="AV339" i="7"/>
  <c r="DH254" i="7"/>
  <c r="P268" i="7"/>
  <c r="EC254" i="7"/>
  <c r="DP265" i="7"/>
  <c r="EO212" i="7"/>
  <c r="P229" i="7"/>
  <c r="AX26" i="7"/>
  <c r="F44" i="7"/>
  <c r="AX368" i="7"/>
  <c r="GP336" i="7"/>
  <c r="GM336" i="7"/>
  <c r="GM257" i="7"/>
  <c r="FS265" i="7" s="1"/>
  <c r="GN257" i="7"/>
  <c r="FT265" i="7" s="1"/>
  <c r="DT265" i="7"/>
  <c r="Y254" i="7"/>
  <c r="F291" i="7"/>
  <c r="EC339" i="7"/>
  <c r="ET22" i="7"/>
  <c r="P381" i="7"/>
  <c r="ET397" i="7"/>
  <c r="DH296" i="7"/>
  <c r="P342" i="7"/>
  <c r="DI296" i="7"/>
  <c r="P351" i="7"/>
  <c r="AW254" i="7"/>
  <c r="F271" i="7"/>
  <c r="ER254" i="7"/>
  <c r="P276" i="7"/>
  <c r="P231" i="7"/>
  <c r="EQ212" i="7"/>
  <c r="EG22" i="7"/>
  <c r="P372" i="7"/>
  <c r="EG397" i="7"/>
  <c r="EQ26" i="7"/>
  <c r="P45" i="7"/>
  <c r="AY26" i="7"/>
  <c r="F45" i="7"/>
  <c r="GM105" i="7"/>
  <c r="DL296" i="7"/>
  <c r="P360" i="7"/>
  <c r="AB296" i="7"/>
  <c r="O339" i="7"/>
  <c r="Q254" i="7"/>
  <c r="F277" i="7"/>
  <c r="ER212" i="7"/>
  <c r="P234" i="7"/>
  <c r="W68" i="7"/>
  <c r="F205" i="7"/>
  <c r="W368" i="7"/>
  <c r="GO174" i="7"/>
  <c r="GM174" i="7"/>
  <c r="AQ22" i="7"/>
  <c r="F378" i="7"/>
  <c r="AQ397" i="7"/>
  <c r="AC68" i="7"/>
  <c r="CH181" i="7"/>
  <c r="CE181" i="7"/>
  <c r="P181" i="7"/>
  <c r="CF181" i="7"/>
  <c r="GM319" i="7"/>
  <c r="GM94" i="7"/>
  <c r="GM334" i="7"/>
  <c r="GO104" i="7"/>
  <c r="DT339" i="7"/>
  <c r="GP313" i="7"/>
  <c r="GM110" i="7"/>
  <c r="S68" i="7"/>
  <c r="F196" i="7"/>
  <c r="S368" i="7"/>
  <c r="GM161" i="7"/>
  <c r="GO161" i="7"/>
  <c r="K114" i="6"/>
  <c r="EN26" i="7"/>
  <c r="P42" i="7"/>
  <c r="W296" i="7"/>
  <c r="F363" i="7"/>
  <c r="GP311" i="7"/>
  <c r="GM311" i="7"/>
  <c r="AZ254" i="7"/>
  <c r="F276" i="7"/>
  <c r="EI22" i="7"/>
  <c r="EI397" i="7"/>
  <c r="P378" i="7"/>
  <c r="BC22" i="7"/>
  <c r="F384" i="7"/>
  <c r="BC397" i="7"/>
  <c r="GO120" i="7"/>
  <c r="GM120" i="7"/>
  <c r="V72" i="6"/>
  <c r="G72" i="6"/>
  <c r="M72" i="6" s="1"/>
  <c r="V81" i="6"/>
  <c r="G81" i="6"/>
  <c r="M81" i="6" s="1"/>
  <c r="EC68" i="7"/>
  <c r="DP181" i="7"/>
  <c r="Q68" i="7"/>
  <c r="F193" i="7"/>
  <c r="FW296" i="7"/>
  <c r="EN339" i="7"/>
  <c r="GP327" i="7"/>
  <c r="GM327" i="7"/>
  <c r="F280" i="7"/>
  <c r="S254" i="7"/>
  <c r="CB254" i="7"/>
  <c r="AS265" i="7"/>
  <c r="EP68" i="7"/>
  <c r="P188" i="7"/>
  <c r="DX68" i="7"/>
  <c r="DK181" i="7"/>
  <c r="AL68" i="7"/>
  <c r="Y181" i="7"/>
  <c r="Y296" i="7"/>
  <c r="F365" i="7"/>
  <c r="CA296" i="7"/>
  <c r="AR339" i="7"/>
  <c r="GN173" i="7"/>
  <c r="GM172" i="7"/>
  <c r="GN172" i="7"/>
  <c r="AX68" i="7"/>
  <c r="F188" i="7"/>
  <c r="GO170" i="7"/>
  <c r="GM170" i="7"/>
  <c r="ES68" i="7"/>
  <c r="P201" i="7"/>
  <c r="GO130" i="7"/>
  <c r="GM130" i="7"/>
  <c r="GM106" i="7"/>
  <c r="CA181" i="7" s="1"/>
  <c r="GO106" i="7"/>
  <c r="CC181" i="7" s="1"/>
  <c r="GM89" i="7"/>
  <c r="GM323" i="7"/>
  <c r="GP331" i="7"/>
  <c r="GM331" i="7"/>
  <c r="FW254" i="7"/>
  <c r="EN265" i="7"/>
  <c r="GP309" i="7"/>
  <c r="GM309" i="7"/>
  <c r="DW68" i="7"/>
  <c r="DJ181" i="7"/>
  <c r="GO31" i="7"/>
  <c r="GM31" i="7"/>
  <c r="U296" i="7"/>
  <c r="F361" i="7"/>
  <c r="GP315" i="7"/>
  <c r="GM315" i="7"/>
  <c r="CF296" i="7"/>
  <c r="AW339" i="7"/>
  <c r="GM262" i="7"/>
  <c r="GN262" i="7"/>
  <c r="FZ254" i="7"/>
  <c r="EQ265" i="7"/>
  <c r="GP305" i="7"/>
  <c r="GM305" i="7"/>
  <c r="GM261" i="7"/>
  <c r="GN261" i="7"/>
  <c r="T68" i="7"/>
  <c r="F202" i="7"/>
  <c r="DM68" i="7"/>
  <c r="P203" i="7"/>
  <c r="GP303" i="7"/>
  <c r="GM303" i="7"/>
  <c r="DX296" i="7"/>
  <c r="DK339" i="7"/>
  <c r="GP307" i="7"/>
  <c r="GM307" i="7"/>
  <c r="GP317" i="7"/>
  <c r="GM317" i="7"/>
  <c r="BB22" i="7"/>
  <c r="BB397" i="7"/>
  <c r="F381" i="7"/>
  <c r="K65" i="6"/>
  <c r="CP107" i="7"/>
  <c r="O107" i="7" s="1"/>
  <c r="K75" i="6"/>
  <c r="J81" i="6" s="1"/>
  <c r="N81" i="6" s="1"/>
  <c r="CP115" i="7"/>
  <c r="O115" i="7" s="1"/>
  <c r="DU68" i="7"/>
  <c r="FW181" i="7"/>
  <c r="DH181" i="7"/>
  <c r="FX181" i="7"/>
  <c r="FZ181" i="7"/>
  <c r="G62" i="6"/>
  <c r="M62" i="6" s="1"/>
  <c r="U62" i="6"/>
  <c r="G26" i="6" s="1"/>
  <c r="ER368" i="7"/>
  <c r="DL22" i="7"/>
  <c r="P389" i="7"/>
  <c r="DL397" i="7"/>
  <c r="FZ296" i="7"/>
  <c r="EQ339" i="7"/>
  <c r="Q296" i="7"/>
  <c r="F351" i="7"/>
  <c r="EH22" i="7"/>
  <c r="P377" i="7"/>
  <c r="G16" i="8" s="1"/>
  <c r="G18" i="8" s="1"/>
  <c r="EH397" i="7"/>
  <c r="AP22" i="7"/>
  <c r="AP397" i="7"/>
  <c r="F377" i="7"/>
  <c r="V16" i="8" s="1"/>
  <c r="V18" i="8" s="1"/>
  <c r="AB254" i="7"/>
  <c r="O265" i="7"/>
  <c r="AV212" i="7"/>
  <c r="F228" i="7"/>
  <c r="ED181" i="7"/>
  <c r="DM368" i="7"/>
  <c r="T368" i="7"/>
  <c r="ES296" i="7"/>
  <c r="P359" i="7"/>
  <c r="CD339" i="7"/>
  <c r="AZ212" i="7"/>
  <c r="F234" i="7"/>
  <c r="GM173" i="7"/>
  <c r="V68" i="7"/>
  <c r="F204" i="7"/>
  <c r="EN212" i="7"/>
  <c r="P228" i="7"/>
  <c r="GO168" i="7"/>
  <c r="GM168" i="7"/>
  <c r="ER68" i="7"/>
  <c r="P192" i="7"/>
  <c r="GO91" i="7"/>
  <c r="GM91" i="7"/>
  <c r="GN176" i="7"/>
  <c r="CB181" i="7" s="1"/>
  <c r="GN263" i="7"/>
  <c r="GM85" i="7"/>
  <c r="GM325" i="7"/>
  <c r="DL68" i="7"/>
  <c r="P202" i="7"/>
  <c r="GP323" i="7"/>
  <c r="FV339" i="7" s="1"/>
  <c r="S296" i="7"/>
  <c r="F354" i="7"/>
  <c r="R296" i="7"/>
  <c r="F353" i="7"/>
  <c r="X296" i="7"/>
  <c r="F364" i="7"/>
  <c r="DJ296" i="7"/>
  <c r="P353" i="7"/>
  <c r="FX254" i="7"/>
  <c r="EO265" i="7"/>
  <c r="J152" i="6"/>
  <c r="N152" i="6" s="1"/>
  <c r="J154" i="6" s="1"/>
  <c r="DI254" i="7"/>
  <c r="P277" i="7"/>
  <c r="AZ68" i="7"/>
  <c r="F192" i="7"/>
  <c r="AB68" i="7"/>
  <c r="O181" i="7"/>
  <c r="T296" i="7"/>
  <c r="F360" i="7"/>
  <c r="DM296" i="7"/>
  <c r="P361" i="7"/>
  <c r="GM260" i="7"/>
  <c r="GN260" i="7"/>
  <c r="ED265" i="7"/>
  <c r="T139" i="6"/>
  <c r="ED339" i="7"/>
  <c r="GP299" i="7"/>
  <c r="GM299" i="7"/>
  <c r="GP301" i="7"/>
  <c r="GM301" i="7"/>
  <c r="DJ254" i="7"/>
  <c r="P279" i="7"/>
  <c r="DN68" i="7"/>
  <c r="P204" i="7"/>
  <c r="DN368" i="7"/>
  <c r="DO68" i="7"/>
  <c r="P205" i="7"/>
  <c r="DO368" i="7"/>
  <c r="GM109" i="7"/>
  <c r="GO109" i="7"/>
  <c r="K71" i="6"/>
  <c r="DV181" i="7"/>
  <c r="K57" i="6"/>
  <c r="J62" i="6" s="1"/>
  <c r="N62" i="6" s="1"/>
  <c r="CP81" i="7"/>
  <c r="O81" i="7" s="1"/>
  <c r="BA22" i="7"/>
  <c r="F388" i="7"/>
  <c r="BA397" i="7"/>
  <c r="FX296" i="7"/>
  <c r="EO339" i="7"/>
  <c r="CA254" i="7"/>
  <c r="AR265" i="7"/>
  <c r="F231" i="7"/>
  <c r="AY212" i="7"/>
  <c r="F229" i="7"/>
  <c r="AW212" i="7"/>
  <c r="J115" i="6"/>
  <c r="N115" i="6" s="1"/>
  <c r="GO102" i="7"/>
  <c r="GM102" i="7"/>
  <c r="P44" i="7"/>
  <c r="EP26" i="7"/>
  <c r="EP368" i="7"/>
  <c r="R68" i="7"/>
  <c r="F195" i="7"/>
  <c r="DO296" i="7"/>
  <c r="P363" i="7"/>
  <c r="BA296" i="7"/>
  <c r="F359" i="7"/>
  <c r="DK254" i="7"/>
  <c r="P280" i="7"/>
  <c r="F273" i="7"/>
  <c r="AY254" i="7"/>
  <c r="EU22" i="7"/>
  <c r="EU397" i="7"/>
  <c r="P384" i="7"/>
  <c r="GO178" i="7"/>
  <c r="GM178" i="7"/>
  <c r="AO22" i="7"/>
  <c r="F372" i="7"/>
  <c r="AO397" i="7"/>
  <c r="ES368" i="7"/>
  <c r="G99" i="5"/>
  <c r="D110" i="5"/>
  <c r="G103" i="5"/>
  <c r="D114" i="5"/>
  <c r="G101" i="5"/>
  <c r="D112" i="5"/>
  <c r="D109" i="5"/>
  <c r="T80" i="5"/>
  <c r="D87" i="5" s="1"/>
  <c r="M87" i="5" s="1"/>
  <c r="G98" i="5"/>
  <c r="D113" i="5"/>
  <c r="G102" i="5"/>
  <c r="D111" i="5"/>
  <c r="G100" i="5"/>
  <c r="G16" i="4"/>
  <c r="F17" i="4"/>
  <c r="G17" i="4" s="1"/>
  <c r="CB68" i="7" l="1"/>
  <c r="AS181" i="7"/>
  <c r="CC68" i="7"/>
  <c r="AT181" i="7"/>
  <c r="CA68" i="7"/>
  <c r="AR181" i="7"/>
  <c r="ES22" i="7"/>
  <c r="P388" i="7"/>
  <c r="ES397" i="7"/>
  <c r="EU18" i="7"/>
  <c r="P413" i="7"/>
  <c r="EP22" i="7"/>
  <c r="P375" i="7"/>
  <c r="EP397" i="7"/>
  <c r="O68" i="7"/>
  <c r="F183" i="7"/>
  <c r="O368" i="7"/>
  <c r="T22" i="7"/>
  <c r="F389" i="7"/>
  <c r="T397" i="7"/>
  <c r="AP18" i="7"/>
  <c r="F406" i="7"/>
  <c r="ER22" i="7"/>
  <c r="P379" i="7"/>
  <c r="ER397" i="7"/>
  <c r="FX68" i="7"/>
  <c r="EO181" i="7"/>
  <c r="GO115" i="7"/>
  <c r="GM115" i="7"/>
  <c r="G27" i="6"/>
  <c r="CH68" i="7"/>
  <c r="AY181" i="7"/>
  <c r="ET18" i="7"/>
  <c r="P410" i="7"/>
  <c r="FS254" i="7"/>
  <c r="EJ265" i="7"/>
  <c r="AZ18" i="7"/>
  <c r="F408" i="7"/>
  <c r="X68" i="7"/>
  <c r="F206" i="7"/>
  <c r="X368" i="7"/>
  <c r="EO296" i="7"/>
  <c r="P345" i="7"/>
  <c r="AO18" i="7"/>
  <c r="F401" i="7"/>
  <c r="GM81" i="7"/>
  <c r="GN81" i="7"/>
  <c r="FT181" i="7" s="1"/>
  <c r="DT181" i="7"/>
  <c r="DQ265" i="7"/>
  <c r="ED254" i="7"/>
  <c r="FV296" i="7"/>
  <c r="EM339" i="7"/>
  <c r="CD296" i="7"/>
  <c r="AU339" i="7"/>
  <c r="DM22" i="7"/>
  <c r="P390" i="7"/>
  <c r="DM397" i="7"/>
  <c r="F267" i="7"/>
  <c r="O254" i="7"/>
  <c r="DL18" i="7"/>
  <c r="P418" i="7"/>
  <c r="DH68" i="7"/>
  <c r="P184" i="7"/>
  <c r="DH368" i="7"/>
  <c r="BB18" i="7"/>
  <c r="F410" i="7"/>
  <c r="DK68" i="7"/>
  <c r="P196" i="7"/>
  <c r="DK368" i="7"/>
  <c r="F282" i="7"/>
  <c r="AS254" i="7"/>
  <c r="CF68" i="7"/>
  <c r="AW181" i="7"/>
  <c r="EG18" i="7"/>
  <c r="P401" i="7"/>
  <c r="DP254" i="7"/>
  <c r="P290" i="7"/>
  <c r="AV296" i="7"/>
  <c r="F344" i="7"/>
  <c r="AY296" i="7"/>
  <c r="F347" i="7"/>
  <c r="R18" i="7"/>
  <c r="F411" i="7"/>
  <c r="AR254" i="7"/>
  <c r="F292" i="7"/>
  <c r="BA18" i="7"/>
  <c r="F417" i="7"/>
  <c r="DN22" i="7"/>
  <c r="P391" i="7"/>
  <c r="DN397" i="7"/>
  <c r="ED68" i="7"/>
  <c r="DQ181" i="7"/>
  <c r="EH18" i="7"/>
  <c r="P406" i="7"/>
  <c r="I28" i="6" s="1"/>
  <c r="G135" i="6"/>
  <c r="G156" i="6"/>
  <c r="G158" i="6" s="1"/>
  <c r="G25" i="6"/>
  <c r="FW68" i="7"/>
  <c r="EN181" i="7"/>
  <c r="GO107" i="7"/>
  <c r="FU181" i="7" s="1"/>
  <c r="GM107" i="7"/>
  <c r="S22" i="7"/>
  <c r="S397" i="7"/>
  <c r="F383" i="7"/>
  <c r="Y16" i="8" s="1"/>
  <c r="Y18" i="8" s="1"/>
  <c r="P68" i="7"/>
  <c r="F184" i="7"/>
  <c r="P368" i="7"/>
  <c r="AQ18" i="7"/>
  <c r="F407" i="7"/>
  <c r="O296" i="7"/>
  <c r="F341" i="7"/>
  <c r="J156" i="6"/>
  <c r="J158" i="6" s="1"/>
  <c r="K160" i="6" s="1"/>
  <c r="K161" i="6" s="1"/>
  <c r="K162" i="6" s="1"/>
  <c r="DT254" i="7"/>
  <c r="DG265" i="7"/>
  <c r="V18" i="7"/>
  <c r="F420" i="7"/>
  <c r="DV68" i="7"/>
  <c r="DI181" i="7"/>
  <c r="DO22" i="7"/>
  <c r="DO397" i="7"/>
  <c r="P392" i="7"/>
  <c r="ED296" i="7"/>
  <c r="DQ339" i="7"/>
  <c r="EO254" i="7"/>
  <c r="P271" i="7"/>
  <c r="EQ296" i="7"/>
  <c r="P347" i="7"/>
  <c r="FZ68" i="7"/>
  <c r="EQ181" i="7"/>
  <c r="J72" i="6"/>
  <c r="N72" i="6" s="1"/>
  <c r="J135" i="6" s="1"/>
  <c r="DK296" i="7"/>
  <c r="P354" i="7"/>
  <c r="EQ254" i="7"/>
  <c r="P273" i="7"/>
  <c r="AW296" i="7"/>
  <c r="F345" i="7"/>
  <c r="DJ68" i="7"/>
  <c r="P195" i="7"/>
  <c r="DJ368" i="7"/>
  <c r="EN254" i="7"/>
  <c r="P270" i="7"/>
  <c r="FS339" i="7"/>
  <c r="AR296" i="7"/>
  <c r="F366" i="7"/>
  <c r="Y68" i="7"/>
  <c r="F207" i="7"/>
  <c r="Y368" i="7"/>
  <c r="EN296" i="7"/>
  <c r="P344" i="7"/>
  <c r="DP68" i="7"/>
  <c r="P206" i="7"/>
  <c r="DP368" i="7"/>
  <c r="BC18" i="7"/>
  <c r="F413" i="7"/>
  <c r="EI18" i="7"/>
  <c r="P407" i="7"/>
  <c r="DT296" i="7"/>
  <c r="DG339" i="7"/>
  <c r="CE68" i="7"/>
  <c r="AV181" i="7"/>
  <c r="W22" i="7"/>
  <c r="F392" i="7"/>
  <c r="W397" i="7"/>
  <c r="EC296" i="7"/>
  <c r="DP339" i="7"/>
  <c r="FT254" i="7"/>
  <c r="EK265" i="7"/>
  <c r="AX22" i="7"/>
  <c r="AX397" i="7"/>
  <c r="F375" i="7"/>
  <c r="Q18" i="7"/>
  <c r="F409" i="7"/>
  <c r="U18" i="7"/>
  <c r="F419" i="7"/>
  <c r="T111" i="5"/>
  <c r="N111" i="5"/>
  <c r="N114" i="5"/>
  <c r="T114" i="5"/>
  <c r="T109" i="5"/>
  <c r="D115" i="5"/>
  <c r="N109" i="5"/>
  <c r="T113" i="5"/>
  <c r="N113" i="5"/>
  <c r="N112" i="5"/>
  <c r="T112" i="5"/>
  <c r="N110" i="5"/>
  <c r="T110" i="5"/>
  <c r="G104" i="5"/>
  <c r="E19" i="4"/>
  <c r="E14" i="4"/>
  <c r="F14" i="4" s="1"/>
  <c r="G14" i="4" s="1"/>
  <c r="E21" i="4"/>
  <c r="E20" i="4"/>
  <c r="E15" i="4"/>
  <c r="DP22" i="7" l="1"/>
  <c r="P393" i="7"/>
  <c r="DP397" i="7"/>
  <c r="DO18" i="7"/>
  <c r="P421" i="7"/>
  <c r="EK254" i="7"/>
  <c r="P282" i="7"/>
  <c r="DJ22" i="7"/>
  <c r="P382" i="7"/>
  <c r="DJ397" i="7"/>
  <c r="S18" i="7"/>
  <c r="F412" i="7"/>
  <c r="EN68" i="7"/>
  <c r="P186" i="7"/>
  <c r="EN368" i="7"/>
  <c r="FT68" i="7"/>
  <c r="EK181" i="7"/>
  <c r="EO68" i="7"/>
  <c r="P187" i="7"/>
  <c r="EO368" i="7"/>
  <c r="AT68" i="7"/>
  <c r="F199" i="7"/>
  <c r="AT368" i="7"/>
  <c r="FS296" i="7"/>
  <c r="EJ339" i="7"/>
  <c r="DI68" i="7"/>
  <c r="P193" i="7"/>
  <c r="DI368" i="7"/>
  <c r="DG254" i="7"/>
  <c r="P267" i="7"/>
  <c r="DN18" i="7"/>
  <c r="P420" i="7"/>
  <c r="AU296" i="7"/>
  <c r="F358" i="7"/>
  <c r="AU368" i="7"/>
  <c r="FS181" i="7"/>
  <c r="EP18" i="7"/>
  <c r="P404" i="7"/>
  <c r="AR68" i="7"/>
  <c r="F208" i="7"/>
  <c r="AR368" i="7"/>
  <c r="AV68" i="7"/>
  <c r="F186" i="7"/>
  <c r="AV368" i="7"/>
  <c r="W18" i="7"/>
  <c r="F421" i="7"/>
  <c r="Y22" i="7"/>
  <c r="Y397" i="7"/>
  <c r="F394" i="7"/>
  <c r="DQ296" i="7"/>
  <c r="P365" i="7"/>
  <c r="P22" i="7"/>
  <c r="F371" i="7"/>
  <c r="P397" i="7"/>
  <c r="DG296" i="7"/>
  <c r="P341" i="7"/>
  <c r="AX18" i="7"/>
  <c r="F404" i="7"/>
  <c r="DP296" i="7"/>
  <c r="P364" i="7"/>
  <c r="EQ68" i="7"/>
  <c r="P189" i="7"/>
  <c r="EQ368" i="7"/>
  <c r="AW68" i="7"/>
  <c r="F187" i="7"/>
  <c r="AW368" i="7"/>
  <c r="DK22" i="7"/>
  <c r="P383" i="7"/>
  <c r="J16" i="8" s="1"/>
  <c r="J18" i="8" s="1"/>
  <c r="DK397" i="7"/>
  <c r="DM18" i="7"/>
  <c r="P419" i="7"/>
  <c r="I30" i="6" s="1"/>
  <c r="G30" i="6" s="1"/>
  <c r="DQ254" i="7"/>
  <c r="P291" i="7"/>
  <c r="X22" i="7"/>
  <c r="F393" i="7"/>
  <c r="X397" i="7"/>
  <c r="ER18" i="7"/>
  <c r="P408" i="7"/>
  <c r="O22" i="7"/>
  <c r="F370" i="7"/>
  <c r="O397" i="7"/>
  <c r="ES18" i="7"/>
  <c r="P417" i="7"/>
  <c r="AS68" i="7"/>
  <c r="F198" i="7"/>
  <c r="AS368" i="7"/>
  <c r="FU68" i="7"/>
  <c r="EL181" i="7"/>
  <c r="DQ68" i="7"/>
  <c r="P207" i="7"/>
  <c r="DQ368" i="7"/>
  <c r="DH22" i="7"/>
  <c r="P371" i="7"/>
  <c r="DH397" i="7"/>
  <c r="EM296" i="7"/>
  <c r="P358" i="7"/>
  <c r="EM368" i="7"/>
  <c r="DT68" i="7"/>
  <c r="DG181" i="7"/>
  <c r="EJ254" i="7"/>
  <c r="P292" i="7"/>
  <c r="AY68" i="7"/>
  <c r="F189" i="7"/>
  <c r="AY368" i="7"/>
  <c r="T18" i="7"/>
  <c r="F418" i="7"/>
  <c r="N115" i="5"/>
  <c r="O117" i="5" s="1"/>
  <c r="O118" i="5" s="1"/>
  <c r="T115" i="5"/>
  <c r="C22" i="4"/>
  <c r="C23" i="4" s="1"/>
  <c r="F20" i="4"/>
  <c r="G20" i="4" s="1"/>
  <c r="F21" i="4"/>
  <c r="G21" i="4" s="1"/>
  <c r="F19" i="4"/>
  <c r="G19" i="4" s="1"/>
  <c r="F15" i="4"/>
  <c r="E22" i="4"/>
  <c r="E23" i="4" s="1"/>
  <c r="FS68" i="7" l="1"/>
  <c r="EJ181" i="7"/>
  <c r="DI22" i="7"/>
  <c r="P380" i="7"/>
  <c r="DI397" i="7"/>
  <c r="EO22" i="7"/>
  <c r="P374" i="7"/>
  <c r="EO397" i="7"/>
  <c r="X18" i="7"/>
  <c r="F422" i="7"/>
  <c r="Y18" i="7"/>
  <c r="F423" i="7"/>
  <c r="DQ22" i="7"/>
  <c r="P394" i="7"/>
  <c r="DQ397" i="7"/>
  <c r="EQ22" i="7"/>
  <c r="EQ397" i="7"/>
  <c r="P376" i="7"/>
  <c r="AU22" i="7"/>
  <c r="F387" i="7"/>
  <c r="W16" i="8" s="1"/>
  <c r="W18" i="8" s="1"/>
  <c r="AU397" i="7"/>
  <c r="AT22" i="7"/>
  <c r="F386" i="7"/>
  <c r="U16" i="8" s="1"/>
  <c r="U18" i="8" s="1"/>
  <c r="AT397" i="7"/>
  <c r="EN22" i="7"/>
  <c r="P373" i="7"/>
  <c r="EN397" i="7"/>
  <c r="DP18" i="7"/>
  <c r="P422" i="7"/>
  <c r="AY22" i="7"/>
  <c r="F376" i="7"/>
  <c r="AY397" i="7"/>
  <c r="EL68" i="7"/>
  <c r="P199" i="7"/>
  <c r="EL368" i="7"/>
  <c r="DG68" i="7"/>
  <c r="P183" i="7"/>
  <c r="DG368" i="7"/>
  <c r="DH18" i="7"/>
  <c r="P400" i="7"/>
  <c r="AS22" i="7"/>
  <c r="AS397" i="7"/>
  <c r="F385" i="7"/>
  <c r="T16" i="8" s="1"/>
  <c r="AW22" i="7"/>
  <c r="F374" i="7"/>
  <c r="AW397" i="7"/>
  <c r="P18" i="7"/>
  <c r="F400" i="7"/>
  <c r="DJ18" i="7"/>
  <c r="P411" i="7"/>
  <c r="AV22" i="7"/>
  <c r="AV397" i="7"/>
  <c r="F373" i="7"/>
  <c r="EM22" i="7"/>
  <c r="P387" i="7"/>
  <c r="H16" i="8" s="1"/>
  <c r="H18" i="8" s="1"/>
  <c r="EM397" i="7"/>
  <c r="O18" i="7"/>
  <c r="F399" i="7"/>
  <c r="DK18" i="7"/>
  <c r="P412" i="7"/>
  <c r="I31" i="6" s="1"/>
  <c r="AR22" i="7"/>
  <c r="AR397" i="7"/>
  <c r="F395" i="7"/>
  <c r="EJ296" i="7"/>
  <c r="P366" i="7"/>
  <c r="EK68" i="7"/>
  <c r="P198" i="7"/>
  <c r="EK368" i="7"/>
  <c r="O120" i="5"/>
  <c r="O119" i="5"/>
  <c r="F22" i="4"/>
  <c r="F23" i="4" s="1"/>
  <c r="G15" i="4"/>
  <c r="EK22" i="7" l="1"/>
  <c r="P385" i="7"/>
  <c r="E16" i="8" s="1"/>
  <c r="EK397" i="7"/>
  <c r="EM18" i="7"/>
  <c r="P416" i="7"/>
  <c r="I29" i="6" s="1"/>
  <c r="AY18" i="7"/>
  <c r="F405" i="7"/>
  <c r="AT18" i="7"/>
  <c r="F415" i="7"/>
  <c r="EO18" i="7"/>
  <c r="P403" i="7"/>
  <c r="AU18" i="7"/>
  <c r="F416" i="7"/>
  <c r="DI18" i="7"/>
  <c r="P409" i="7"/>
  <c r="AV18" i="7"/>
  <c r="F402" i="7"/>
  <c r="X16" i="8"/>
  <c r="X18" i="8" s="1"/>
  <c r="T18" i="8"/>
  <c r="EL22" i="7"/>
  <c r="EL397" i="7"/>
  <c r="P386" i="7"/>
  <c r="F16" i="8" s="1"/>
  <c r="F18" i="8" s="1"/>
  <c r="EN18" i="7"/>
  <c r="P402" i="7"/>
  <c r="DQ18" i="7"/>
  <c r="P423" i="7"/>
  <c r="EQ18" i="7"/>
  <c r="P405" i="7"/>
  <c r="AR18" i="7"/>
  <c r="F424" i="7"/>
  <c r="AW18" i="7"/>
  <c r="F403" i="7"/>
  <c r="AS18" i="7"/>
  <c r="F414" i="7"/>
  <c r="DG22" i="7"/>
  <c r="DG397" i="7"/>
  <c r="P370" i="7"/>
  <c r="EJ68" i="7"/>
  <c r="P208" i="7"/>
  <c r="EJ368" i="7"/>
  <c r="G22" i="4"/>
  <c r="G23" i="4" s="1"/>
  <c r="DG18" i="7" l="1"/>
  <c r="P399" i="7"/>
  <c r="EK18" i="7"/>
  <c r="P414" i="7"/>
  <c r="I26" i="6" s="1"/>
  <c r="EJ22" i="7"/>
  <c r="P395" i="7"/>
  <c r="EJ397" i="7"/>
  <c r="I16" i="8"/>
  <c r="I18" i="8" s="1"/>
  <c r="E18" i="8"/>
  <c r="EL18" i="7"/>
  <c r="P415" i="7"/>
  <c r="I27" i="6" s="1"/>
  <c r="EJ18" i="7" l="1"/>
  <c r="P424" i="7"/>
  <c r="I25" i="6" s="1"/>
</calcChain>
</file>

<file path=xl/sharedStrings.xml><?xml version="1.0" encoding="utf-8"?>
<sst xmlns="http://schemas.openxmlformats.org/spreadsheetml/2006/main" count="17792" uniqueCount="989">
  <si>
    <t>Вид работ</t>
  </si>
  <si>
    <t>ПИР</t>
  </si>
  <si>
    <t>Оборудование</t>
  </si>
  <si>
    <t>ВСЕГО, тыс.руб. без НДС:</t>
  </si>
  <si>
    <t xml:space="preserve">Идентификатор инвестиционного проекта: </t>
  </si>
  <si>
    <t>№ п/п</t>
  </si>
  <si>
    <t>Год ввода в эксплуатацию</t>
  </si>
  <si>
    <t xml:space="preserve">Сумма, в прогнозных ценах без НДС </t>
  </si>
  <si>
    <t>НДС</t>
  </si>
  <si>
    <t xml:space="preserve">Сумма, в прогнозных ценах с НДС </t>
  </si>
  <si>
    <t>тыс. руб.</t>
  </si>
  <si>
    <t>Расчёт полной стоимости инвестиционного проекта на базе расчета сметной стоимости</t>
  </si>
  <si>
    <t>1.</t>
  </si>
  <si>
    <t>Прямые затраты</t>
  </si>
  <si>
    <t>2.</t>
  </si>
  <si>
    <t>3.</t>
  </si>
  <si>
    <t>Примечание:</t>
  </si>
  <si>
    <t>*</t>
  </si>
  <si>
    <t>**</t>
  </si>
  <si>
    <t>***</t>
  </si>
  <si>
    <t>Приложение № 2 к Приказу от ____________№ ____</t>
  </si>
  <si>
    <t>Сумма, в ценах текущего года составления сметного расчета без НДС</t>
  </si>
  <si>
    <t>Прочие, в том числе:</t>
  </si>
  <si>
    <t>- аренда земельных участков на период строительства</t>
  </si>
  <si>
    <t>- проценты по кредитам и займам</t>
  </si>
  <si>
    <t>- иные</t>
  </si>
  <si>
    <t>ЛодП, Создание единого ДП г. Лодейное Поле (20-1-20-1-03-04-2-0138)</t>
  </si>
  <si>
    <t>20-1-20-1-03-04-2-0138</t>
  </si>
  <si>
    <t>Расчет составил</t>
  </si>
  <si>
    <t>Расчет проверил</t>
  </si>
  <si>
    <t>руб.</t>
  </si>
  <si>
    <t>Всего с НДС</t>
  </si>
  <si>
    <t>НДС 20%</t>
  </si>
  <si>
    <t>C учетом договорного снижения К=</t>
  </si>
  <si>
    <t>Итого стоимость разработки рабочей документации составляет</t>
  </si>
  <si>
    <t xml:space="preserve">Итого </t>
  </si>
  <si>
    <t xml:space="preserve">ПО </t>
  </si>
  <si>
    <t>МО</t>
  </si>
  <si>
    <t>ТО</t>
  </si>
  <si>
    <t>ИО</t>
  </si>
  <si>
    <t>ОО</t>
  </si>
  <si>
    <t>ОР</t>
  </si>
  <si>
    <t>%</t>
  </si>
  <si>
    <t>Рабочая документация</t>
  </si>
  <si>
    <t>Проект</t>
  </si>
  <si>
    <t>в том числе</t>
  </si>
  <si>
    <t>Цена двухстадийной разработки</t>
  </si>
  <si>
    <t>Части технической документации</t>
  </si>
  <si>
    <t>П</t>
  </si>
  <si>
    <t>Части проектной документации</t>
  </si>
  <si>
    <t>Стоимость разработки технической документации на АСУ в соответствии с таблицей 3:</t>
  </si>
  <si>
    <t>7.</t>
  </si>
  <si>
    <t>в текущем уровне цен (без НДС) по стадиям проектирования</t>
  </si>
  <si>
    <t>Стоимость разработки ТД на АСУ ТП, осуществляемой с привлечением средств бюджета г.Москвы,</t>
  </si>
  <si>
    <t>тыс.руб.</t>
  </si>
  <si>
    <t>=</t>
  </si>
  <si>
    <t>х</t>
  </si>
  <si>
    <t xml:space="preserve">Стд(т)г/з = </t>
  </si>
  <si>
    <t>IV квартал 2021 г. Основание - Приказ от 23.09.2021 № МКЭ-ОД/21-68</t>
  </si>
  <si>
    <t>Ки =</t>
  </si>
  <si>
    <t xml:space="preserve">где Кпер - коэффициент пересчета базовой стоимости проектных работ на </t>
  </si>
  <si>
    <t xml:space="preserve">Расчет стоимости текущей стоимости разработки технической документации </t>
  </si>
  <si>
    <t>6.</t>
  </si>
  <si>
    <t xml:space="preserve">Общая базовая цена разработки технической документации равна </t>
  </si>
  <si>
    <t>Спо</t>
  </si>
  <si>
    <t>Смо</t>
  </si>
  <si>
    <t>Сто</t>
  </si>
  <si>
    <t>Сио</t>
  </si>
  <si>
    <t>Соо</t>
  </si>
  <si>
    <t>Сор</t>
  </si>
  <si>
    <t xml:space="preserve">определяем базовые цены разработки каждой из частей технической документации: </t>
  </si>
  <si>
    <t>Программное обеспечение (ПО);</t>
  </si>
  <si>
    <t>ПО-</t>
  </si>
  <si>
    <t>Математическое обеспечение (МО);</t>
  </si>
  <si>
    <t>МО-</t>
  </si>
  <si>
    <t>Техническое обеспечение (ТО);</t>
  </si>
  <si>
    <t>ТО-</t>
  </si>
  <si>
    <t>Информационное обеспечение (ИО);</t>
  </si>
  <si>
    <t>ИО-</t>
  </si>
  <si>
    <t>Организационное обеспечение (ОО);</t>
  </si>
  <si>
    <t>ОО-</t>
  </si>
  <si>
    <t>Общесистемные решения (ОР);</t>
  </si>
  <si>
    <t>ОР-</t>
  </si>
  <si>
    <t>ПО</t>
  </si>
  <si>
    <t xml:space="preserve">Значения долей Дi, % </t>
  </si>
  <si>
    <t>Стоимость двухстадийной разработки, %</t>
  </si>
  <si>
    <t>разработки проектной документации :</t>
  </si>
  <si>
    <t xml:space="preserve"> Дi - доля соответствующей части проектной документации в исходной общей цене </t>
  </si>
  <si>
    <t>где</t>
  </si>
  <si>
    <t xml:space="preserve"> Ci = Сисх х Дi х Ккор.i</t>
  </si>
  <si>
    <t>Базовая стоимость разработки i-тых частей технической документации определяется по формуле (2.3) и составит:</t>
  </si>
  <si>
    <t>5.</t>
  </si>
  <si>
    <t xml:space="preserve">Ккор1 = </t>
  </si>
  <si>
    <t>Для всех остальных частей</t>
  </si>
  <si>
    <t xml:space="preserve">Ккор2 = </t>
  </si>
  <si>
    <t xml:space="preserve">Для ТО и ПО </t>
  </si>
  <si>
    <t>телемеханики (таб. 5. п.3);</t>
  </si>
  <si>
    <t xml:space="preserve">для ТО и ПО - АСУ создается с использованием сети передачи данных устройств </t>
  </si>
  <si>
    <t>К 3 -</t>
  </si>
  <si>
    <t>Привязка частей АСУ в однотипному проекту (таб. 5. п.2);</t>
  </si>
  <si>
    <t>К 2 -</t>
  </si>
  <si>
    <t>Определяем общий корректирующий коэффициент для i-ой части технической документации</t>
  </si>
  <si>
    <t>4.</t>
  </si>
  <si>
    <r>
      <t>С</t>
    </r>
    <r>
      <rPr>
        <sz val="9"/>
        <rFont val="Calibri"/>
        <family val="2"/>
        <charset val="204"/>
      </rPr>
      <t xml:space="preserve">исх.(2000) </t>
    </r>
    <r>
      <rPr>
        <sz val="10"/>
        <rFont val="Calibri"/>
        <family val="2"/>
        <charset val="204"/>
      </rPr>
      <t xml:space="preserve">= Сспот х М = </t>
    </r>
  </si>
  <si>
    <t>Исходная базовая стоимость разработки технической документации на АСУ определяется по формуле (2.3) и составляет:</t>
  </si>
  <si>
    <t>СПОТ;</t>
  </si>
  <si>
    <t>+</t>
  </si>
  <si>
    <t>М = Σ Gi =</t>
  </si>
  <si>
    <t>и составит</t>
  </si>
  <si>
    <t>Определяем величину "мощности" АСУ ПП, выраженную в СПОТ, которая определяется по пункту 2.5 Сборника</t>
  </si>
  <si>
    <t>Итого</t>
  </si>
  <si>
    <t>Реклоузер</t>
  </si>
  <si>
    <t>Примечание</t>
  </si>
  <si>
    <t>Количество ТУ</t>
  </si>
  <si>
    <t>Количество ТС,ТИ</t>
  </si>
  <si>
    <t>Наименование объекта</t>
  </si>
  <si>
    <t>№</t>
  </si>
  <si>
    <t xml:space="preserve">Обоснование определения коэффициентов G3 и G4 </t>
  </si>
  <si>
    <r>
      <t xml:space="preserve">Научно-техн. уровень проектных решений ТО-0%, ОР-0% </t>
    </r>
    <r>
      <rPr>
        <sz val="10"/>
        <color indexed="9"/>
        <rFont val="Calibri"/>
        <family val="2"/>
        <charset val="204"/>
      </rPr>
      <t xml:space="preserve">(таб.1 п.9.) - </t>
    </r>
  </si>
  <si>
    <t>G9 -</t>
  </si>
  <si>
    <t xml:space="preserve">Режим функционирования - Автоматизированный "ручной" режим -  (таб.1 п.8.1.) - </t>
  </si>
  <si>
    <t>G8 -</t>
  </si>
  <si>
    <t>программное управление и (или) автоматическое управление - (таб.1 п.7.2.) -</t>
  </si>
  <si>
    <t xml:space="preserve">степень развитости управляющих функций АСУ - II степень - многоконтурное автоматическое </t>
  </si>
  <si>
    <t>G7 -</t>
  </si>
  <si>
    <t xml:space="preserve">и измерение параметров состояния ТОУ  -  (таб.1 п.6.2.) - </t>
  </si>
  <si>
    <t xml:space="preserve">степень развитости информационных функций АСУ - II степень – централизованный контроль </t>
  </si>
  <si>
    <t>G6 -</t>
  </si>
  <si>
    <r>
      <t xml:space="preserve">количество внутримашинных переменных верхнего уровня - 0 </t>
    </r>
    <r>
      <rPr>
        <sz val="10"/>
        <color indexed="9"/>
        <rFont val="Calibri"/>
        <family val="2"/>
        <charset val="204"/>
      </rPr>
      <t>(табл.1 п.5.1)</t>
    </r>
  </si>
  <si>
    <t>G5 -</t>
  </si>
  <si>
    <t>ТУ</t>
  </si>
  <si>
    <r>
      <t xml:space="preserve">количество управляющих физических сигналов - 0 </t>
    </r>
    <r>
      <rPr>
        <sz val="10"/>
        <color indexed="9"/>
        <rFont val="Calibri"/>
        <family val="2"/>
        <charset val="204"/>
      </rPr>
      <t>(таб.1 п.4.1.) -</t>
    </r>
  </si>
  <si>
    <t>G4 -</t>
  </si>
  <si>
    <t>ТС+ТИ</t>
  </si>
  <si>
    <t xml:space="preserve">количество контролируемых физических сигналов - 20 (таб.1 п.3.1.) - </t>
  </si>
  <si>
    <t>G3 -</t>
  </si>
  <si>
    <t xml:space="preserve">количество технологических операций до 5 (таб.1 п.2.1.) - </t>
  </si>
  <si>
    <t>G2 -</t>
  </si>
  <si>
    <t xml:space="preserve">характер протекания процессов в АСУ - непрерывный (таб.1 п.1.1.) - </t>
  </si>
  <si>
    <t>G1 -</t>
  </si>
  <si>
    <t>Расчет базовой стоимости основных работ по разработке технической документации. 
По таблице 1 определяем величины критериев Gi</t>
  </si>
  <si>
    <t>Составлена на основании Сборника 5.6 единой нормативной базы МРР. Диспетчеризация и телемеханическое управление освещением МРР-5.4-16</t>
  </si>
  <si>
    <t>Подрядчик</t>
  </si>
  <si>
    <t xml:space="preserve">Заказчик </t>
  </si>
  <si>
    <t xml:space="preserve">Наименование работ : </t>
  </si>
  <si>
    <t>Расчет стоимости проектных работ №</t>
  </si>
  <si>
    <t>Приложение №1 к договору № 0907010 от 01.07.09 г.</t>
  </si>
  <si>
    <t>чел-ч</t>
  </si>
  <si>
    <t>Затраты труда</t>
  </si>
  <si>
    <t>СП от ФОТ</t>
  </si>
  <si>
    <t>НР от ФОТ</t>
  </si>
  <si>
    <t>Зарплата</t>
  </si>
  <si>
    <r>
      <t>АРМ инженера АСУ</t>
    </r>
    <r>
      <rPr>
        <i/>
        <sz val="10"/>
        <rFont val="Arial"/>
        <family val="2"/>
        <charset val="204"/>
      </rPr>
      <t xml:space="preserve">
Базисная стоимость: 321 267,81 = [6 847 020,34 /  4,28] +  1,2% Трансп +  3% Заг.скл</t>
    </r>
  </si>
  <si>
    <r>
      <t>Разъем RJ45 FTP для кабеля категории 5е</t>
    </r>
    <r>
      <rPr>
        <i/>
        <sz val="10"/>
        <rFont val="Arial"/>
        <family val="2"/>
        <charset val="204"/>
      </rPr>
      <t xml:space="preserve">
Базисная стоимость: 2,59 = [14,08 /  5,43]</t>
    </r>
  </si>
  <si>
    <r>
      <t>Держатель с защелкой и дюбелем 20мм</t>
    </r>
    <r>
      <rPr>
        <i/>
        <sz val="10"/>
        <rFont val="Arial"/>
        <family val="2"/>
        <charset val="204"/>
      </rPr>
      <t xml:space="preserve">
Базисная стоимость: 3,54 = [19,2 /  5,43]</t>
    </r>
  </si>
  <si>
    <t>Материальные ресурсы</t>
  </si>
  <si>
    <t/>
  </si>
  <si>
    <t>м</t>
  </si>
  <si>
    <r>
      <t xml:space="preserve">Труба пнд гибкая гофрированная д 20мм легкая черная </t>
    </r>
    <r>
      <rPr>
        <i/>
        <sz val="10"/>
        <rFont val="Arial"/>
        <family val="2"/>
        <charset val="204"/>
      </rPr>
      <t xml:space="preserve">
Базисная стоимость: 166,30 = [903 /  5,43]</t>
    </r>
  </si>
  <si>
    <t>в т.ч. зарплата машинистов</t>
  </si>
  <si>
    <t>Эксплуатация машин</t>
  </si>
  <si>
    <r>
      <t>Кабель FTP 4х2х0,6</t>
    </r>
    <r>
      <rPr>
        <i/>
        <sz val="10"/>
        <rFont val="Arial"/>
        <family val="2"/>
        <charset val="204"/>
      </rPr>
      <t xml:space="preserve">
Базисная стоимость: 44,29 = [240,5 /  5,43]</t>
    </r>
  </si>
  <si>
    <r>
      <t>Автоматический выключатель S202 C6</t>
    </r>
    <r>
      <rPr>
        <i/>
        <sz val="10"/>
        <rFont val="Arial"/>
        <family val="2"/>
        <charset val="204"/>
      </rPr>
      <t xml:space="preserve">
Базисная стоимость: 202,21 = [1 098 /  5,43]</t>
    </r>
  </si>
  <si>
    <r>
      <t>Комплект монтажный для Шкафа серверный "TOPAZ P.01.1220.LOESK"</t>
    </r>
    <r>
      <rPr>
        <i/>
        <sz val="10"/>
        <rFont val="Arial"/>
        <family val="2"/>
        <charset val="204"/>
      </rPr>
      <t xml:space="preserve">
Базисная стоимость: 2 958,56 = [16 065 /  5,43]</t>
    </r>
  </si>
  <si>
    <t>Аппарат, масса от 0,05 т до 0,1 т  (АРМ инженера АСУ)</t>
  </si>
  <si>
    <t>ЗТР всего чел.-час</t>
  </si>
  <si>
    <t>Стоимость в текущих ценах</t>
  </si>
  <si>
    <t>Коэфф. пересчета</t>
  </si>
  <si>
    <t>Пункт коэфф. пересчета</t>
  </si>
  <si>
    <t>Стоимость в ценах 2001г.</t>
  </si>
  <si>
    <t>Попра-вочные коэфф.</t>
  </si>
  <si>
    <t>Цена на ед. изм.</t>
  </si>
  <si>
    <t>Кол-во единиц</t>
  </si>
  <si>
    <t>Ед. изм.</t>
  </si>
  <si>
    <t>Наименование работ и затрат</t>
  </si>
  <si>
    <t>Шифр расценки и коды ресурсов</t>
  </si>
  <si>
    <t>Средства на оплату труда</t>
  </si>
  <si>
    <t>чел. -ч.</t>
  </si>
  <si>
    <t>Нормативная трудоемкость</t>
  </si>
  <si>
    <t xml:space="preserve">     Прочие работы</t>
  </si>
  <si>
    <t xml:space="preserve">     Оборудование</t>
  </si>
  <si>
    <t xml:space="preserve">     Монтажные работы</t>
  </si>
  <si>
    <t xml:space="preserve">     Строительные работы</t>
  </si>
  <si>
    <t>Сметная стоимость</t>
  </si>
  <si>
    <t>текущая цена</t>
  </si>
  <si>
    <t>базовая цена</t>
  </si>
  <si>
    <t>(наименование работ и затрат, наименование объекта)</t>
  </si>
  <si>
    <t>методом</t>
  </si>
  <si>
    <t>базисно-индексным</t>
  </si>
  <si>
    <t xml:space="preserve">Составлен </t>
  </si>
  <si>
    <t>(наименование конструктивного решения)</t>
  </si>
  <si>
    <t>ДП г. Лодейное Поле</t>
  </si>
  <si>
    <t xml:space="preserve">ЛОКАЛЬНЫЙ СМЕТНЫЙ РАСЧЕТ (СМЕТА) № </t>
  </si>
  <si>
    <t>(наименование объекта капитального строительства)</t>
  </si>
  <si>
    <t>(наименование стройки)</t>
  </si>
  <si>
    <t>Создание единого ДП г. Лодейное Поле (20-1-20-1-03-04-2-0138)</t>
  </si>
  <si>
    <t>Изменения в сметные нормы, утвержденные приказами Минстроя России от 26 декабря № 2019 г. № 871/пр, 872/пр, 874/пр, 875/пр (в ред. приказов от 30.03.2019 № 171/пр, от 01.06.2020 295/пр, от 30.06.2020 № 353/пр, от 20.10.2020 № 635/пр, от 09.02.2021 № 50/пр)</t>
  </si>
  <si>
    <t xml:space="preserve">Наименование редакции сметных нормативов  </t>
  </si>
  <si>
    <t>Утверждено приказом № 421 от 4 августа 2020 г. Минстроя РФ</t>
  </si>
  <si>
    <t>Приложение № 2</t>
  </si>
  <si>
    <t>Уровень цен</t>
  </si>
  <si>
    <t>Сборник индексов</t>
  </si>
  <si>
    <t>Коэф. к НР при упрощенном налогообложении ( если {УПР} = [вкл] ) для расценок на изготовление материалов, полуфабрикатов, а также металлических и трубопроводных заготовок, изготовляемых в построечных условиях</t>
  </si>
  <si>
    <t>К_НР_УПР_ПУ</t>
  </si>
  <si>
    <t>Разрядность округления результата расчета НР и СП  ( с 01.01.2011 - до целых )</t>
  </si>
  <si>
    <t>Р_ОКР</t>
  </si>
  <si>
    <t>Коэф.  при реконструкции сложных объектов  и  кап. ремонте объектов с яд. реакторами   ( если {СЛЖ} = [вкл] )</t>
  </si>
  <si>
    <t>К_НР_СЛЖ</t>
  </si>
  <si>
    <t>Коэф. к НР при хозяйственном способе производства работ   ( если {ХОЗ}= {вкл} )</t>
  </si>
  <si>
    <t>К_НР_ХОЗ</t>
  </si>
  <si>
    <t>Коэф. к СП при упрощенном налогообложении    ( если {УПР} = [вкл] )</t>
  </si>
  <si>
    <t>К_СП_УПР</t>
  </si>
  <si>
    <t>Коэф. к  НР при упрощенном налогообложении    ( если {УПР} = [вкл] )</t>
  </si>
  <si>
    <t>К_НР_УПР</t>
  </si>
  <si>
    <t>Корректировка СП с 03.12.12  в текущем уровне цен по письму  2536-ИП/12/ГС от 27.11.12  ( если (М/Т/Я) = {выкл.} )</t>
  </si>
  <si>
    <t>К_СП_12</t>
  </si>
  <si>
    <t>Корректировка НР с 03.12.12   если (М/Т/Я) = {выкл.}</t>
  </si>
  <si>
    <t>К_НР_12</t>
  </si>
  <si>
    <t>Для норм СП с 1.01.2011 года:  · {_ТЕК_СП} = 0.80  -  Коэффициент   учитывающий изменение нормы страховых взносов с  1.01.11 - (при расчете в текущем уровне цен  индексами по статьям затрат )  · {_ТЕК_СП} = 1,00  -  без учета</t>
  </si>
  <si>
    <t>Коэф. к  СП в текущем уровне цен  с 01.01.2011</t>
  </si>
  <si>
    <t>К_СП_11</t>
  </si>
  <si>
    <t>Коэфф.  к НР для текущего уровня цен с 01.01.2011  при обычном и упрощенном налогообложении  при постатейной индексации</t>
  </si>
  <si>
    <t>К_НР_11</t>
  </si>
  <si>
    <t>Для норм НР с 1.01.2011 года:  · {_ТЕК_НР} = 0.85  -  Коэффициент   учитывающий изменение нормы страховых взносов с  1.01.1 - (при расчете в текущем уровне цен  индексами по статьям затрат )  · {_ТЕК_НР} = 1,00  -  при расчет в текущем уровне цен и при уп</t>
  </si>
  <si>
    <t>К нормам НР  с 1.01.2005 по 1.01.2011</t>
  </si>
  <si>
    <t>К_НР_05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</si>
  <si>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</si>
  <si>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к нормам СП при капитальном ремонте зданий и сооружений всех назначений ( если или {РЕМ_ЖИЛ}=[вкл] , или (РЕМ_ПР}=[вкл] )</t>
  </si>
  <si>
    <t>К_СП_РЕМ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</si>
  <si>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</si>
  <si>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при ремонте жилых и общественных зданий если  ( если {РЕМ_ЖИЛ}= [вкл.]</t>
  </si>
  <si>
    <t>К_НР_РЕМ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</si>
  <si>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</si>
  <si>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(вкл)  -  Производство эл./монт. работ на АЭС ( ФЕРм -08 , отдел 01-03 ),  и контроль свар. швов  на АЭС {вкл}  (ФЕРм-39, отд. 02 и 03 )  (вык) -  Произовдство эл./монт. работ  и и контроль свар. швов на ОБЫЧНЫХ СООРУЖ,</t>
  </si>
  <si>
    <t>АЭС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</si>
  <si>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</si>
  <si>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(вкл)   -  При работах по ДИСПЕТЧЕРЕЗАЦИИ управления движением АВИАТРАНСПОРТОМ {вкл}  (монтажные работы )</t>
  </si>
  <si>
    <t>АВИ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</si>
  <si>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</si>
  <si>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                       (ФЕР-29, разд.04 )</t>
  </si>
  <si>
    <t>ЗАКР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</si>
  <si>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</si>
  <si>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{вкл}    - Прокладка  МЕЖДУГОРОДНИХ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</si>
  <si>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ОПТ/В</t>
  </si>
  <si>
    <t>Работы по строительству мостов, тоннелей, метрополитенов, атомных станций, объектов с ядерным топливом и радиокативными отходами ( письмо Госстроя РФ № 2536-ИП/12/ГС от 27.11.12), коэффициенты к НР =0,85 и к СП-0,8 не назначаются</t>
  </si>
  <si>
    <t>М/Т/Я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</si>
  <si>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</si>
  <si>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{вкл} -  При  РЕКОНСТРУКЦИИ сложных объектов, РЕКОНСТРУКЦИИ и КАП. РЕМОНТЕ объектов с дейст. яд. реакторами</t>
  </si>
  <si>
    <t>СЛЖ</t>
  </si>
  <si>
    <t>Для всех  расценок. (  при хозяйственном способе производства работ):  · {ХОЗ} - ( вкл.)    -  при  хоз. способе (к=0,6 к НР )  · {ХОЗ} - ( выкл.) -  при обычном способе производства работ</t>
  </si>
  <si>
    <t>{вкл} - ХОЗЯЙСТВЕННЫЙ СПОСОБ</t>
  </si>
  <si>
    <t>ХОЗ</t>
  </si>
  <si>
    <t>Для всех  расценок. (  при применении упрощенной системы налогообложения)  · {УПР} - ( вкл.)    -  при упрощенной системе   ;  к = 0,9 к СП ( к= 0,7 к НР отменен с 1.01.11)  · {УПР} - ( выкл.) -  при  обычной системе налогообложения</t>
  </si>
  <si>
    <t>{вкл} - УПРОЩЕННОЕ НАЛОГООБЛОЖЕНИЕ</t>
  </si>
  <si>
    <t>УПР</t>
  </si>
  <si>
    <t>КАП. РЕМ. ПРОИЗВОДСТВЕННЫХ ЗД, и СООРУЖЕНИЙ,  НАРУЖНЫХ ИНЖЕНЕРНЫХ СЕТЕЙ, УЛИЦ И ДОРОГ МЕСТНОГО ЗНАЧЕНИЯ, МОСТОВ И ПУТЕПРОВОДОВ</t>
  </si>
  <si>
    <t>РЕМ_ПР</t>
  </si>
  <si>
    <t>КАП. РЕМ. ЖИЛЫХ И ОБЩЕСТВЕННЫХ ЗДАНИЙ</t>
  </si>
  <si>
    <t>РЕМ_ЖИЛ</t>
  </si>
  <si>
    <t>СТРОИТЕЛЬСТВО и РЕКОНСТРУКЦИЯ  зданий и сооружений всех назначений</t>
  </si>
  <si>
    <t>СТР_РЕК</t>
  </si>
  <si>
    <t>Всего с НР и СП</t>
  </si>
  <si>
    <t>Всего</t>
  </si>
  <si>
    <t>Сметная прибыль</t>
  </si>
  <si>
    <t>СмПриб</t>
  </si>
  <si>
    <t>Накладные расходы</t>
  </si>
  <si>
    <t>НР</t>
  </si>
  <si>
    <t>Транспорт материалов</t>
  </si>
  <si>
    <t>ТранспМат</t>
  </si>
  <si>
    <t>Трудозатраты машинистов</t>
  </si>
  <si>
    <t>ТрудМаш</t>
  </si>
  <si>
    <t>Трудозатраты строителей</t>
  </si>
  <si>
    <t>ТрудСтр</t>
  </si>
  <si>
    <t>Возврат материалов</t>
  </si>
  <si>
    <t>ВозврМат</t>
  </si>
  <si>
    <t>Прочие затраты по ТСН-2001.16</t>
  </si>
  <si>
    <t>ПрочиеЗатр</t>
  </si>
  <si>
    <t>Прочие работы с НР и СП</t>
  </si>
  <si>
    <t>Прочие</t>
  </si>
  <si>
    <t>Монтажные работы с НР и СП</t>
  </si>
  <si>
    <t>Монтаж</t>
  </si>
  <si>
    <t>Строительные работы с НР и СП</t>
  </si>
  <si>
    <t>Строит</t>
  </si>
  <si>
    <t>Основная ЗП рабочих по ТСН-2001.16</t>
  </si>
  <si>
    <t>ОЗПсНРиСП</t>
  </si>
  <si>
    <t>Основная ЗП рабочих</t>
  </si>
  <si>
    <t>ОЗП</t>
  </si>
  <si>
    <t>ЗП машинистов</t>
  </si>
  <si>
    <t>ЗПМ</t>
  </si>
  <si>
    <t>Эксплуатация машин по ТСН-2001.16</t>
  </si>
  <si>
    <t>ЭММсНРиСП</t>
  </si>
  <si>
    <t>ЭММ</t>
  </si>
  <si>
    <t>Стоимость оборудования подрядчика</t>
  </si>
  <si>
    <t>ОборудПод</t>
  </si>
  <si>
    <t>Стоимость оборудования заказчика</t>
  </si>
  <si>
    <t>ОборудЗак</t>
  </si>
  <si>
    <t>Стоимость оборудования (всего)</t>
  </si>
  <si>
    <t>Оборуд</t>
  </si>
  <si>
    <t>Стоимость материалов подрядчика</t>
  </si>
  <si>
    <t>СтМатПод</t>
  </si>
  <si>
    <t>Стоимость материалов заказчика</t>
  </si>
  <si>
    <t>СтМатЗак</t>
  </si>
  <si>
    <t>Стоимость материалов (всего)</t>
  </si>
  <si>
    <t>СтМат</t>
  </si>
  <si>
    <t>Стоимость материалов и оборудования подрядчика</t>
  </si>
  <si>
    <t>СтМатОбПод</t>
  </si>
  <si>
    <t>Стоимость материалов и оборудования заказчика</t>
  </si>
  <si>
    <t>СтМатОбЗак</t>
  </si>
  <si>
    <t>Стоимость материальных ресурсов (всего)</t>
  </si>
  <si>
    <t>СтМатОб</t>
  </si>
  <si>
    <t>ПЗ</t>
  </si>
  <si>
    <t>*0,8</t>
  </si>
  <si>
    <t>*0,85</t>
  </si>
  <si>
    <t>пФЕРп</t>
  </si>
  <si>
    <t>Пусконаладочные работы : все сборники, отдел 05 ( диагностика лифтов ) и отдел 06 ( техническое освидетельствование ) сборника мрФЕР-01</t>
  </si>
  <si>
    <t>Пусконаладочные работы</t>
  </si>
  <si>
    <t>1 схема</t>
  </si>
  <si>
    <t>*1,3</t>
  </si>
  <si>
    <t>ТЕРп-2001 Ленинградской обл. (ред. 2014), п01-10-003-1, приказ Минстроя России № 648/пр от 09.09.2015 г.</t>
  </si>
  <si>
    <t>Мнемосхема щита диспетчерского управления с количеством принимаемых сигналов до 50</t>
  </si>
  <si>
    <t>п01-10-003-1</t>
  </si>
  <si>
    <t>100 сигналов</t>
  </si>
  <si>
    <t>ТЕРп-2001 Ленинградской обл. (ред. 2014), п01-10-003-4, приказ Минстроя России № 648/пр от 09.09.2015 г.</t>
  </si>
  <si>
    <t>Мнемосхема щита диспетчерского управления с количеством принимаемых сигналов за каждые 100 последующих сигналов добавлять к расценке 01-10-003-03</t>
  </si>
  <si>
    <t>п01-10-003-4</t>
  </si>
  <si>
    <t>ТЕРп-2001 Ленинградской обл. (ред. 2014), п01-10-003-3, приказ Минстроя России № 648/пр от 09.09.2015 г.</t>
  </si>
  <si>
    <t>Мнемосхема щита диспетчерского управления с количеством принимаемых сигналов до 200 (Визуализация данных на ОИУК)</t>
  </si>
  <si>
    <t>п01-10-003-3</t>
  </si>
  <si>
    <t>15</t>
  </si>
  <si>
    <t>Поправка: МДС 81-40.2006, т.2, п.5</t>
  </si>
  <si>
    <t>)*1,3</t>
  </si>
  <si>
    <t>Поправка: МДС 81-40.2006, т.2, п.5  Наименование: Производство пусконаладочных работ в электроустановках, находящихся под напряжением с оформлением при этом наряда-допуска или распоряжения</t>
  </si>
  <si>
    <t>ТЕРп-2001 Ленинградской обл. (ред. 2014), п01-10-003-2, приказ Минстроя России № 648/пр от 09.09.2015 г.</t>
  </si>
  <si>
    <t>Мнемосхема щита диспетчерского управления с количеством принимаемых сигналов: до 100 (Визуализация данных на ОИУК)</t>
  </si>
  <si>
    <t>п01-10-003-2</t>
  </si>
  <si>
    <t>1 канал</t>
  </si>
  <si>
    <t>ТЕРп-2001 Ленинградской обл. (ред. 2014), п02-01-003-14, приказ Минстроя России № 648/пр от 09.09.2015 г.</t>
  </si>
  <si>
    <t>Автоматизированная система управления III категории технической сложности с количеством каналов (Кобщ) за каждый канал свыше 320 до 639 добавлять к расценке 02-01-003-13</t>
  </si>
  <si>
    <t>п02-01-003-14</t>
  </si>
  <si>
    <t>1 система</t>
  </si>
  <si>
    <t>ТЕРп-2001 Ленинградской обл. (ред. 2014), п02-01-003-13, приказ Минстроя России № 648/пр от 09.09.2015 г.</t>
  </si>
  <si>
    <t>Автоматизированная система управления III категории технической сложности с количеством каналов (Кобщ) 320</t>
  </si>
  <si>
    <t>п02-01-003-13</t>
  </si>
  <si>
    <t>ТЕРп-2001 Ленинградской обл. (ред. 2014), п02-01-003-12, приказ Минстроя России № 648/пр от 09.09.2015 г.</t>
  </si>
  <si>
    <t>Автоматизированная система управления III категории технической сложности с количеством каналов (Кобщ) за каждый канал свыше 160 до 319 добавлять к расценке 02-01-003-11</t>
  </si>
  <si>
    <t>п02-01-003-12</t>
  </si>
  <si>
    <t>14</t>
  </si>
  <si>
    <t>ТЕРп-2001 Ленинградской обл. (ред. 2014), п02-01-003-11, приказ Минстроя России № 648/пр от 09.09.2015 г.</t>
  </si>
  <si>
    <t>Автоматизированная система управления III категории технической сложности с количеством каналов (Кобщ) 160</t>
  </si>
  <si>
    <t>п02-01-003-11</t>
  </si>
  <si>
    <t>13</t>
  </si>
  <si>
    <t>ТЕРп-2001 Ленинградской обл. (ред. 2014), п02-01-003-10, приказ Минстроя России № 648/пр от 09.09.2015 г.</t>
  </si>
  <si>
    <t>Автоматизированная система управления III категории технической сложности с количеством каналов (Кобщ) за каждый канал свыше 80 до 159 добавлять к расценке 02-01-003-09</t>
  </si>
  <si>
    <t>п02-01-003-10</t>
  </si>
  <si>
    <t>ТЕРп-2001 Ленинградской обл. (ред. 2014), п02-01-003-9, приказ Минстроя России № 648/пр от 09.09.2015 г.</t>
  </si>
  <si>
    <t>Автоматизированная система управления III категории технической сложности с количеством каналов (Кобщ) 80</t>
  </si>
  <si>
    <t>п02-01-003-9</t>
  </si>
  <si>
    <t>ТЕРп-2001 Ленинградской обл. (ред. 2014), п02-01-003-8, приказ Минстроя России № 648/пр от 09.09.2015 г.</t>
  </si>
  <si>
    <t>Автоматизированная система управления III категории технической сложности с количеством каналов (Кобщ) за каждый канал свыше 40 до 79 добавлять к расценке 02-01-003-07</t>
  </si>
  <si>
    <t>п02-01-003-8</t>
  </si>
  <si>
    <t>ТЕРп-2001 Ленинградской обл. (ред. 2014), п02-01-003-7, приказ Минстроя России № 648/пр от 09.09.2015 г.</t>
  </si>
  <si>
    <t>Автоматизированная система управления III категории технической сложности с количеством каналов (Кобщ) 40</t>
  </si>
  <si>
    <t>п02-01-003-7</t>
  </si>
  <si>
    <t>ТЕРп-2001 Ленинградской обл. (ред. 2014), п02-01-003-6, приказ Минстроя России № 648/пр от 09.09.2015 г.</t>
  </si>
  <si>
    <t>Автоматизированная система управления III категории технической сложности с количеством каналов (Кобщ) за каждый канал свыше 20 до 39 добавлять к расценке 02-01-003-05</t>
  </si>
  <si>
    <t>п02-01-003-6</t>
  </si>
  <si>
    <t>ТЕРп-2001 Ленинградской обл. (ред. 2014), п02-01-003-5, приказ Минстроя России № 648/пр от 09.09.2015 г.</t>
  </si>
  <si>
    <t>Автоматизированная система управления III категории технической сложности с количеством каналов (Кобщ) 20</t>
  </si>
  <si>
    <t>п02-01-003-5</t>
  </si>
  <si>
    <t>ТЕРп-2001 Ленинградской обл. (ред. 2014), п02-01-003-4, приказ Минстроя России № 648/пр от 09.09.2015 г.</t>
  </si>
  <si>
    <t>Автоматизированная система управления III категории технической сложности с количеством каналов (Кобщ) за каждый канал свыше 10 до 19 добавлять к расценке 02-01-003-03</t>
  </si>
  <si>
    <t>п02-01-003-4</t>
  </si>
  <si>
    <t>ТЕРп-2001 Ленинградской обл. (ред. 2014), п02-01-003-3, приказ Минстроя России № 648/пр от 09.09.2015 г.</t>
  </si>
  <si>
    <t>Автоматизированная система управления III категории технической сложности с количеством каналов (Кобщ) 10</t>
  </si>
  <si>
    <t>п02-01-003-3</t>
  </si>
  <si>
    <t>ТЕРп-2001 Ленинградской обл. (ред. 2014), п02-01-003-2, приказ Минстроя России № 648/пр от 09.09.2015 г.</t>
  </si>
  <si>
    <t>Автоматизированная система управления III категории технической сложности с количеством каналов (Кобщ) за каждый канал свыше 2 до 9 добавлять к расценке 02-01-003-01</t>
  </si>
  <si>
    <t>п02-01-003-2</t>
  </si>
  <si>
    <t>ТЕРп-2001 Ленинградской обл. (ред. 2014), п02-01-003-1, приказ Минстроя России № 648/пр от 09.09.2015 г.</t>
  </si>
  <si>
    <t>Автоматизированная система управления III категории технической сложности с количеством каналов (Кобщ) 2</t>
  </si>
  <si>
    <t>п02-01-003-1</t>
  </si>
  <si>
    <t>Автоматизированная система управления III категории технической сложности с количеством каналов (Кобщ): 80</t>
  </si>
  <si>
    <t>1 устройство</t>
  </si>
  <si>
    <t>)*0,8</t>
  </si>
  <si>
    <t>ТЕРп-2001 Ленинградской обл. (ред. 2014), п01-05-028-5, приказ Минстроя России № 648/пр от 09.09.2015 г.</t>
  </si>
  <si>
    <t>Программируемый микропроцессорный комплекс</t>
  </si>
  <si>
    <t>п01-05-028-5</t>
  </si>
  <si>
    <t>Пуско-наладочные работы</t>
  </si>
  <si>
    <t>Новый раздел</t>
  </si>
  <si>
    <t>[13 090 /  4,28] +  1,2% Трансп +  3% Заг.скл</t>
  </si>
  <si>
    <t>материалы (03)</t>
  </si>
  <si>
    <t>Материалы, изделия и конструкции</t>
  </si>
  <si>
    <t>Материалы строительные</t>
  </si>
  <si>
    <t>ШТ</t>
  </si>
  <si>
    <t>Трансформатор тока ТРП-88 600/5</t>
  </si>
  <si>
    <t>Цена поставщика</t>
  </si>
  <si>
    <t>[1 650,6 /  4,28] +  1,2% Трансп +  3% Заг.скл</t>
  </si>
  <si>
    <t>Датчик температуры  TOPAZ DT RS485</t>
  </si>
  <si>
    <t>[56 000 /  4,28] +  1,2% Трансп +  3% Заг.скл</t>
  </si>
  <si>
    <t>Устройство телемеханики TOPAZ HVD3-RTU5</t>
  </si>
  <si>
    <t>[7 046 746,45 /  4,28] +  1,2% Трансп +  3% Заг.скл</t>
  </si>
  <si>
    <t>Шкаф серверный "TOPAZ DP.01.1220.LOESK"</t>
  </si>
  <si>
    <t>12</t>
  </si>
  <si>
    <t>ФССЦм</t>
  </si>
  <si>
    <t>Материалы и конструкции ( монтажные )  по ценникам и каталогам</t>
  </si>
  <si>
    <t>Материалы монтажные</t>
  </si>
  <si>
    <t>100 м</t>
  </si>
  <si>
    <t>509-1845</t>
  </si>
  <si>
    <t>ТССЦ-2001 Ленинградской обл. (ред. 2014), 509-1845, приказ Минстроя России № 648/пр от 09.09.2015 г.</t>
  </si>
  <si>
    <t>Кабель-канал (короб) "Legrand" 50х100 мм (применительно 50х105)</t>
  </si>
  <si>
    <t>1000 М</t>
  </si>
  <si>
    <t>1000 м</t>
  </si>
  <si>
    <t>501-8178</t>
  </si>
  <si>
    <t>ТССЦ-2001 Ленинградской обл. (ред. 2014), 501-8178, приказ Минстроя России № 648/пр от 09.09.2015 г.</t>
  </si>
  <si>
    <t>Кабель силовой с медными жилами с поливинилхлоридной изоляцией в поливинилхлоридной оболочке без защитного покрова ВВГ, напряжением 0,66 Кв, число жил – 1 и сечением 2,5 мм2 (применительно ВВГНГ 3х2,5)</t>
  </si>
  <si>
    <t>[169 /  5,43]</t>
  </si>
  <si>
    <t>уп</t>
  </si>
  <si>
    <t>Бирка кабельная (100шт/уп.)</t>
  </si>
  <si>
    <t>по умолчанию</t>
  </si>
  <si>
    <t>Прочие работы</t>
  </si>
  <si>
    <t>Строка по умолчанию</t>
  </si>
  <si>
    <t>/5,96/1,3016*1,02*1,002</t>
  </si>
  <si>
    <t>Кабель FTP cat 5e</t>
  </si>
  <si>
    <t>Прайс лист</t>
  </si>
  <si>
    <t>мФЕР-10</t>
  </si>
  <si>
    <t>Связь: настройка синхронных цифровых линий  . отдел 6, раздел 4  - (при устройстве средств посадки самолетов : НР=95%, СП=55% - {АВИА}=1)</t>
  </si>
  <si>
    <t>Монтажные работы</t>
  </si>
  <si>
    <t>1 сетевой элемент</t>
  </si>
  <si>
    <t>м10-06-068-16</t>
  </si>
  <si>
    <t>ТЕРм-2001 Ленинградской обл. (ред. 2014), м10-06-068-16, приказ Минстроя России № 648/пр от 09.09.2015 г.</t>
  </si>
  <si>
    <t>Настройка системы контроля и управления,: программирование сетевого элемента и отладка его работы (мультиплексор, регенератор)</t>
  </si>
  <si>
    <t>[14,08 /  5,43]</t>
  </si>
  <si>
    <t>Разъем RJ45 FTP для кабеля категории 5е</t>
  </si>
  <si>
    <t>мФЕР-11</t>
  </si>
  <si>
    <t>Автоматика : устройство микропроцессороной техники -  (при устройстве средств посадки самолетов  ( отдел 04): НР=95%, СП=55% - {АВИА}=1)</t>
  </si>
  <si>
    <t>1  ШТ.</t>
  </si>
  <si>
    <t>м11-04-005-1</t>
  </si>
  <si>
    <t>ТЕРм-2001 Ленинградской обл. (ред. 2014), м11-04-005-1, приказ Минстроя России № 648/пр от 09.09.2015 г.</t>
  </si>
  <si>
    <t>Пульт, рабочее место, масса до 0,3 т</t>
  </si>
  <si>
    <t>[19,2 /  5,43]</t>
  </si>
  <si>
    <t>Держатель с защелкой и дюбелем 20мм</t>
  </si>
  <si>
    <t>мФЕР-08</t>
  </si>
  <si>
    <t>Электромонтажные работы ,  отдел 01-03 : ( на АЭС  НР = 110% ) - (работы по упр. авиа.- движением:  СП=55% (  {АВИА}=1; обычные работы : СП=65 - {AВИА}=0), при работе на АЭС СП= 68% )</t>
  </si>
  <si>
    <t>м08-02-390-2</t>
  </si>
  <si>
    <t>ТЕРм-2001 Ленинградской обл. (ред. 2014), м08-02-390-2, приказ Минстроя России № 648/пр от 09.09.2015 г.</t>
  </si>
  <si>
    <t>Короба пластмассовые шириной до 63 мм</t>
  </si>
  <si>
    <t>1 объект</t>
  </si>
  <si>
    <t>м10-06-068-17</t>
  </si>
  <si>
    <t>ТЕРм-2001 Ленинградской обл. (ред. 2014), м10-06-068-17, приказ Минстроя России № 648/пр от 09.09.2015 г.</t>
  </si>
  <si>
    <t>Сдача объекта, контрольные и приемо-сдаточные испытания</t>
  </si>
  <si>
    <t>11</t>
  </si>
  <si>
    <t>100 жил</t>
  </si>
  <si>
    <t>м08-03-574-1</t>
  </si>
  <si>
    <t>ТЕРм-2001 Ленинградской обл. (ред. 2014), м08-03-574-1, приказ Минстроя России № 648/пр от 09.09.2015 г.</t>
  </si>
  <si>
    <t>Разводка по устройствам и подключение жил кабелей или проводов сечением: до 10 мм2</t>
  </si>
  <si>
    <t>Настройка простых сетевых трактов программирование сетевого элемента и отладка его работы (мультиплексор, регенератор)</t>
  </si>
  <si>
    <t>10</t>
  </si>
  <si>
    <t>м10-06-068-15</t>
  </si>
  <si>
    <t>ТЕРм-2001 Ленинградской обл. (ред. 2014), м10-06-068-15, приказ Минстроя России № 648/пр от 09.09.2015 г.</t>
  </si>
  <si>
    <t>Настройка простых сетевых трактов конфигурация и настройка сетевых компонентов (мост, маршрутизатор, модем и т.п.)</t>
  </si>
  <si>
    <t>9</t>
  </si>
  <si>
    <t>[21,4 /  5,43]</t>
  </si>
  <si>
    <t>Труба пнд гибкая гофрированная д 20мм легкая черная</t>
  </si>
  <si>
    <t>8,1</t>
  </si>
  <si>
    <t>м08-02-410-2</t>
  </si>
  <si>
    <t>ТЕРм-2001 Ленинградской обл. (ред. 2014), м08-02-410-2, приказ Минстроя России № 648/пр от 09.09.2015 г.</t>
  </si>
  <si>
    <t>Труба полиэтиленовая по основанию пола, диаметр: до 50 мм</t>
  </si>
  <si>
    <t>8</t>
  </si>
  <si>
    <t>509-1839</t>
  </si>
  <si>
    <t>ТССЦ-2001 Ленинградской обл. (ред. 2014), 509-1839, приказ Минстроя России № 648/пр от 09.09.2015 г.</t>
  </si>
  <si>
    <t>Кабель-канал (короб) "Электропласт" 100x40 мм</t>
  </si>
  <si>
    <t>м08-02-390-1</t>
  </si>
  <si>
    <t>ТЕРм-2001 Ленинградской обл. (ред. 2014), м08-02-390-1, приказ Минстроя России № 648/пр от 09.09.2015 г.</t>
  </si>
  <si>
    <t>Короба пластмассовые шириной до 40 мм</t>
  </si>
  <si>
    <t>т</t>
  </si>
  <si>
    <t>502-0427</t>
  </si>
  <si>
    <t>ТССЦ-2001 Ленинградской обл. (ред. 2014), 502-0427, приказ Минстроя России № 648/пр от 09.09.2015 г.</t>
  </si>
  <si>
    <t>Провода неизолированные медные гибкие для электрических установок и антенн марки МГ, сечением 25 мм2</t>
  </si>
  <si>
    <t>7,1</t>
  </si>
  <si>
    <t>м08-02-472-10</t>
  </si>
  <si>
    <t>ТЕРм-2001 Ленинградской обл. (ред. 2014), м08-02-472-10, приказ Минстроя России № 648/пр от 09.09.2015 г.</t>
  </si>
  <si>
    <t>Проводник заземляющий из медного изолированного провода сечением 25 мм2 открыто по строительным основаниям</t>
  </si>
  <si>
    <t>7</t>
  </si>
  <si>
    <t>502-0516</t>
  </si>
  <si>
    <t>ТССЦ-2001 Ленинградской обл. (ред. 2014), 502-0516, приказ Минстроя России № 648/пр от 09.09.2015 г.</t>
  </si>
  <si>
    <t>Провода силовые для электрических установок на напряжение до 450 В с медной жилой марки ПВ3, сечением 2,5 мм2</t>
  </si>
  <si>
    <t>502-0514</t>
  </si>
  <si>
    <t>ТССЦ-2001 Ленинградской обл. (ред. 2014), 502-0514, приказ Минстроя России № 648/пр от 09.09.2015 г.</t>
  </si>
  <si>
    <t>Провода силовые для электрических установок на напряжение до 450 В с медной жилой марки ПВ3, сечением 1,5 мм2</t>
  </si>
  <si>
    <t>м08-02-398-1</t>
  </si>
  <si>
    <t>ТЕРм-2001 Ленинградской обл. (ред. 2014), м08-02-398-1, приказ Минстроя России № 648/пр от 09.09.2015 г.</t>
  </si>
  <si>
    <t>Провод в лотках, сечением: до 6 мм2</t>
  </si>
  <si>
    <t>[240,5 /  5,43]</t>
  </si>
  <si>
    <t>Кабель FTP 4х2х0,6</t>
  </si>
  <si>
    <t>6,2</t>
  </si>
  <si>
    <t>501-8190</t>
  </si>
  <si>
    <t>ТССЦ-2001 Ленинградской обл. (ред. 2014), 501-8190, приказ Минстроя России № 648/пр от 09.09.2015 г.</t>
  </si>
  <si>
    <t>Кабель силовой с медными жилами с поливинилхлоридной изоляцией в поливинилхлоридной оболочке без защитного покрова ВВГ, напряжением 0,66 Кв, число жил – 3 и сечением 1,5 мм2</t>
  </si>
  <si>
    <t>6,1</t>
  </si>
  <si>
    <t>100 М КАБЕЛЯ</t>
  </si>
  <si>
    <t>м08-02-147-1</t>
  </si>
  <si>
    <t>ТЕРм-2001 Ленинградской обл. (ред. 2014), м08-02-147-1, приказ Минстроя России № 648/пр от 09.09.2015 г.</t>
  </si>
  <si>
    <t>Кабель до 35 кВ по установленным конструкциям и лоткам с креплением на поворотах и в конце трассы, масса 1 м кабеля: до 1 кг</t>
  </si>
  <si>
    <t>6</t>
  </si>
  <si>
    <t>Настройка системы контроля и управления,: конфигурация и настройка сетевых компонентов (мост, маршрутизатор, модем и т.п.)</t>
  </si>
  <si>
    <t>[5 000 /  5,43]</t>
  </si>
  <si>
    <t>Связь:  монтаж теле- радио оборудования ( отдел 4 и 5 )  - (при устройстве средств посадки самолетов : НР=95%, СП=55% - {АВИА}=1)</t>
  </si>
  <si>
    <t>КОМП.</t>
  </si>
  <si>
    <t>Блок измерительных токовых клемм</t>
  </si>
  <si>
    <t>м10-04-030-4</t>
  </si>
  <si>
    <t>ТЕРм-2001 Ленинградской обл. (ред. 2014), м10-04-030-4, приказ Минстроя России № 648/пр от 09.09.2015 г.</t>
  </si>
  <si>
    <t>Дополнительная установка на пультах и панелях: колодки клеммной на 20 клемм</t>
  </si>
  <si>
    <t>[1 800 /  5,43]</t>
  </si>
  <si>
    <t>Автоматика  ( кроме микропроцессорной техники ) -  (при устройстве средств посадки самолетов : НР=95%, СП=55% - {АВИА}=1)</t>
  </si>
  <si>
    <t>м11-02-001-1</t>
  </si>
  <si>
    <t>ТЕРм-2001 Ленинградской обл. (ред. 2014), м11-02-001-1, приказ Минстроя России № 648/пр от 09.09.2015 г.</t>
  </si>
  <si>
    <t>Прибор, устанавливаемый на резьбовых соединениях, масса до 1,5 кг</t>
  </si>
  <si>
    <t>1 КОМПЛ.</t>
  </si>
  <si>
    <t>м11-03-011-1</t>
  </si>
  <si>
    <t>ТЕРм-2001 Ленинградской обл. (ред. 2014), м11-03-011-1, приказ Минстроя России № 648/пр от 09.09.2015 г.</t>
  </si>
  <si>
    <t>Прибор для анализа физико-химического состава вещества, категория сложности: I  (Монтаж датчика температуры)</t>
  </si>
  <si>
    <t>м08-01-080-1</t>
  </si>
  <si>
    <t>ТЕРм-2001 Ленинградской обл. (ред. 2014), м08-01-080-1, приказ Минстроя России № 648/пр от 09.09.2015 г.</t>
  </si>
  <si>
    <t>Прибор измерения и защиты, количество подключаемых концов: до 2 (Монтаж датчика температуры)</t>
  </si>
  <si>
    <t>[1 098 /  5,43]</t>
  </si>
  <si>
    <t>Автоматический выключатель S202 C6</t>
  </si>
  <si>
    <t>[491 /  5,43]</t>
  </si>
  <si>
    <t>Автоматический выключатель BA47-100</t>
  </si>
  <si>
    <t>м08-03-525-1</t>
  </si>
  <si>
    <t>ТЕРм-2001 Ленинградской обл. (ред. 2014), м08-03-525-1, приказ Минстроя России № 648/пр от 09.09.2015 г.</t>
  </si>
  <si>
    <t>Выключатель или переключатель пакетный в металлической оболочке, устанавливаемый на конструкции на стене или колонне, с количеством зажимов для подключения до 9 на ток: до 25 А</t>
  </si>
  <si>
    <t>5,1</t>
  </si>
  <si>
    <t>м11-04-008-1</t>
  </si>
  <si>
    <t>ТЕРм-2001 Ленинградской обл. (ред. 2014), м11-04-008-1, приказ Минстроя России № 648/пр от 09.09.2015 г.</t>
  </si>
  <si>
    <t>Съемные и выдвижные блоки (модули, ячейки, ТЭЗ), масса: до 5 кг</t>
  </si>
  <si>
    <t>5</t>
  </si>
  <si>
    <t>[1 417,5 /  5,43]</t>
  </si>
  <si>
    <t>Комплект монтажный для устройст телемеханики TOPAZ HVD3-RTU5</t>
  </si>
  <si>
    <t>м11-01-002-1</t>
  </si>
  <si>
    <t>ТЕРм-2001 Ленинградской обл. (ред. 2014), м11-01-002-1, приказ Минстроя России № 648/пр от 09.09.2015 г.</t>
  </si>
  <si>
    <t>Конструкции для установки исполнительных механизмов, устанавливаемые на стене, масса до 20 кг</t>
  </si>
  <si>
    <t>[16 065 /  5,43]</t>
  </si>
  <si>
    <t>Комплект монтажный для шкафа ТМ "TOPAZ RP.01.0719.LOESK"</t>
  </si>
  <si>
    <t>4,1</t>
  </si>
  <si>
    <t>4</t>
  </si>
  <si>
    <t>м11-01-001-1</t>
  </si>
  <si>
    <t>ТЕРм-2001 Ленинградской обл. (ред. 2014), м11-01-001-1, приказ Минстроя России № 648/пр от 09.09.2015 г.</t>
  </si>
  <si>
    <t>Конструкции для установки приборов, масса до 1 кг</t>
  </si>
  <si>
    <t>Прибор измерения и защиты, количество подключаемых концов: до 2</t>
  </si>
  <si>
    <t>Комплект монтажный для шкафа ТМ "TOPAZ RP.02.0719.LOESK"</t>
  </si>
  <si>
    <t>м08-01-080-3</t>
  </si>
  <si>
    <t>ТЕРм-2001 Ленинградской обл. (ред. 2014), м08-01-080-3, приказ Минстроя России № 648/пр от 09.09.2015 г.</t>
  </si>
  <si>
    <t>Прибор измерения и защиты, количество подключаемых концов: до 12 (Монтаж  устройст телемеханики TOPAZ HVD3-RTU5)</t>
  </si>
  <si>
    <t>м08-01-001-3</t>
  </si>
  <si>
    <t>ТЕРм-2001 Ленинградской обл. (ред. 2014), м08-01-001-3, приказ Минстроя России № 648/пр от 09.09.2015 г.</t>
  </si>
  <si>
    <t>Трансформатор трехфазный 35 кВ мощностью 630 кВ·А</t>
  </si>
  <si>
    <t>1 ШКАФ</t>
  </si>
  <si>
    <t>м08-01-102-1</t>
  </si>
  <si>
    <t>ТЕРм-2001 Ленинградской обл. (ред. 2014), м08-01-102-1, приказ Минстроя России № 648/пр от 09.09.2015 г.</t>
  </si>
  <si>
    <t>Шкаф управления и регулирования (монтаж шкафа ТМ "TOPAZ RP.02.0719.LOESK")</t>
  </si>
  <si>
    <t>Конструкции для установки приборов, масса до 1 кг (Монтаж  устройст телемеханики TOPAZ HVD3-RTU5)</t>
  </si>
  <si>
    <t>ФЕР-46</t>
  </si>
  <si>
    <t>Реконструкция зданий и сооружений</t>
  </si>
  <si>
    <t>Общестроительные работы</t>
  </si>
  <si>
    <t>100 отверстий</t>
  </si>
  <si>
    <t>46-03-010-1</t>
  </si>
  <si>
    <t>ТЕР-2001 Ленинградской обл. (ред. 2014), 46-03-010-1, приказ Минстроя России № 648/пр от 09.09.2015 г.</t>
  </si>
  <si>
    <t>Пробивка в бетонных стенах и полах толщиной 100 мм отверстий площадью до 20 см2</t>
  </si>
  <si>
    <t>3</t>
  </si>
  <si>
    <t>Съемные и выдвижные блоки (модули, ячейки, ТЭЗ), масса: до 5 кг (Монтаж  устройст телемеханики TOPAZ HVD3-RTU5)</t>
  </si>
  <si>
    <t>м11-04-020-1</t>
  </si>
  <si>
    <t>ТЕРм-2001 Ленинградской обл. (ред. 2014), м11-04-020-1, приказ Минстроя России № 648/пр от 09.09.2015 г.</t>
  </si>
  <si>
    <t>Разъемы штепсельные с разделкой и включением экранированного кабеля, сечение жилы до 1 мм2, количество подключаемых жил 14 шт.</t>
  </si>
  <si>
    <t>2</t>
  </si>
  <si>
    <t>м11-04-004-1</t>
  </si>
  <si>
    <t>ТЕРм-2001 Ленинградской обл. (ред. 2014), м11-04-004-1, приказ Минстроя России № 648/пр от 09.09.2015 г.</t>
  </si>
  <si>
    <t>Аппарат настенный, масса от 0,15 т до 0,2 т  (монтаж Шкафа серверный "TOPAZ DP.01.1220.LOESK")</t>
  </si>
  <si>
    <t>1</t>
  </si>
  <si>
    <t>Съемные и выдвижные блоки (модули, ячейки, ТЭЗ), масса: до 5 кг (монтаж Реле Ziehl msf 220 v)</t>
  </si>
  <si>
    <t>Поправка: м_3.1.2</t>
  </si>
  <si>
    <t>)*0,6</t>
  </si>
  <si>
    <t>)*0</t>
  </si>
  <si>
    <t>Поправка: м_3.1.2  Наименование: Демонтаж оборудования (оборудование подлежит дальнейшему использованию без надобности хранения (перемещается в цеху на другое место ус-тановки и т.п.)</t>
  </si>
  <si>
    <t>Съемные и выдвижные блоки (модули, ячейки, ТЭЗ), масса: до 5 кг (демонтаж Реле Ziehl msf 220 v)</t>
  </si>
  <si>
    <t>67-3-1</t>
  </si>
  <si>
    <t>67-4-1</t>
  </si>
  <si>
    <t>*0,3</t>
  </si>
  <si>
    <t>*0</t>
  </si>
  <si>
    <t>Съемные и выдвижные блоки (модули, ячейки, ТЭЗ), масса: до 5 кг (демонтаж  шкафа клемного)</t>
  </si>
  <si>
    <t>Аппарат настенный, масса от 0,15 т до 0,2 т  (демонтаж шкафа ТМ)</t>
  </si>
  <si>
    <t>1. Демонтажные работы</t>
  </si>
  <si>
    <t>Телемеханика РП</t>
  </si>
  <si>
    <t>Новая локальная смета</t>
  </si>
  <si>
    <t>Поправки  для НБ 2014 года от 26.02.2015</t>
  </si>
  <si>
    <t>ТР для Версии 8: Центральные регионы (с учетом п-ма 2536-ИП/12/ГС от 27.11.12)  от 2015 года</t>
  </si>
  <si>
    <t>Коды ценников</t>
  </si>
  <si>
    <t>Сметные нормы списания</t>
  </si>
  <si>
    <t>Телемеханика ДП Выборг</t>
  </si>
  <si>
    <t>ООО "ИТ Компания "Д-Системс"  Доп. раб. место  FStS-0043766</t>
  </si>
  <si>
    <t>Smeta.RU</t>
  </si>
  <si>
    <t>_PS_</t>
  </si>
  <si>
    <t>Smeta.RU  (495) 974-1589</t>
  </si>
  <si>
    <t>_OBSM_</t>
  </si>
  <si>
    <t>чел.-ч</t>
  </si>
  <si>
    <t>Техник по наладке и испытаниям I категории</t>
  </si>
  <si>
    <t>3-0021-47</t>
  </si>
  <si>
    <t>Инженер по наладке и испытаниям III категории</t>
  </si>
  <si>
    <t>2-0023-47</t>
  </si>
  <si>
    <t>3-0021-69</t>
  </si>
  <si>
    <t>2-0023-69</t>
  </si>
  <si>
    <t>Ведущий инженер</t>
  </si>
  <si>
    <t>2-2001-47</t>
  </si>
  <si>
    <t>Инженер II категории</t>
  </si>
  <si>
    <t>2-0012-47</t>
  </si>
  <si>
    <t>Инженер I категории</t>
  </si>
  <si>
    <t>2-0011-47</t>
  </si>
  <si>
    <t>2-2001-69</t>
  </si>
  <si>
    <t>2-0012-69</t>
  </si>
  <si>
    <t>2-0011-69</t>
  </si>
  <si>
    <t>Техник по наладке и испытаниям II категории</t>
  </si>
  <si>
    <t>3-0022-69</t>
  </si>
  <si>
    <t>Инженер по наладке и испытаниям II категории</t>
  </si>
  <si>
    <t>2-0022-69</t>
  </si>
  <si>
    <t>РУБ</t>
  </si>
  <si>
    <t>Вспомогательные материалы (2% от ОЗП)</t>
  </si>
  <si>
    <t>ТССЦ-2001 Ленинградской обл. (ред. 2014), 999-9950, приказ Минстроя России № 648/пр от 09.09.2015 г.</t>
  </si>
  <si>
    <t>999-9950</t>
  </si>
  <si>
    <t>100 шт.</t>
  </si>
  <si>
    <t>Наконечники кабельные медные соединительные</t>
  </si>
  <si>
    <t>ТССЦ-2001 Ленинградской обл. (ред. 2014), 509-0042, приказ Минстроя России № 648/пр от 09.09.2015 г.</t>
  </si>
  <si>
    <t>509-0042</t>
  </si>
  <si>
    <t>кг</t>
  </si>
  <si>
    <t>Припои оловянно-свинцовые бессурьмянистые марки ПОС61</t>
  </si>
  <si>
    <t>ТССЦ-2001 Ленинградской обл. (ред. 2014), 506-1360, приказ Минстроя России № 648/пр от 09.09.2015 г.</t>
  </si>
  <si>
    <t>506-1360</t>
  </si>
  <si>
    <t>Рукав резиновый ОПР 30/25</t>
  </si>
  <si>
    <t>ТССЦ-2001 Ленинградской обл. (ред. 2014), 301-0044, приказ Минстроя России № 648/пр от 09.09.2015 г.</t>
  </si>
  <si>
    <t>301-0044</t>
  </si>
  <si>
    <t>Эмаль ХВ-124 защитная, зеленая</t>
  </si>
  <si>
    <t>ТССЦ-2001 Ленинградской обл. (ред. 2014), 113-0227, приказ Минстроя России № 648/пр от 09.09.2015 г.</t>
  </si>
  <si>
    <t>113-0227</t>
  </si>
  <si>
    <t>Болты с гайками и шайбами оцинкованные, диаметр 10 мм</t>
  </si>
  <si>
    <t>ТССЦ-2001 Ленинградской обл. (ред. 2014), 101-2038, приказ Минстроя России № 648/пр от 09.09.2015 г.</t>
  </si>
  <si>
    <t>101-2038</t>
  </si>
  <si>
    <t>Болты с гайками и шайбами оцинкованные, диаметр 6 мм</t>
  </si>
  <si>
    <t>ТССЦ-2001 Ленинградской обл. (ред. 2014), 101-2036, приказ Минстроя России № 648/пр от 09.09.2015 г.</t>
  </si>
  <si>
    <t>101-2036</t>
  </si>
  <si>
    <t>маш.-ч</t>
  </si>
  <si>
    <t>Автомобили бортовые, грузоподъемность: до 5 т</t>
  </si>
  <si>
    <t>ТСЭМ-2001 Ленинградской обл. (ред. 2014), 400001, приказ Минстроя России № 648/пр от 09.09.2015 г.</t>
  </si>
  <si>
    <t>400001</t>
  </si>
  <si>
    <t>Лебедки электрические тяговым усилием: до 5,79 кН (0,59 т)</t>
  </si>
  <si>
    <t>ТСЭМ-2001 Ленинградской обл. (ред. 2014), 030401, приказ Минстроя России № 648/пр от 09.09.2015 г.</t>
  </si>
  <si>
    <t>030401</t>
  </si>
  <si>
    <t>Краны на автомобильном ходу при работе на монтаже технологического оборудования: 10т</t>
  </si>
  <si>
    <t>ТСЭМ-2001 Ленинградской обл. (ред. 2014), 021102, приказ Минстроя России № 648/пр от 09.09.2015 г.</t>
  </si>
  <si>
    <t>021102</t>
  </si>
  <si>
    <t>чел.час</t>
  </si>
  <si>
    <t>Затраты труда машинистов</t>
  </si>
  <si>
    <t>Рабочий монтажник среднего разряда 3,4</t>
  </si>
  <si>
    <t>1-2034-69</t>
  </si>
  <si>
    <t>1000 шт.</t>
  </si>
  <si>
    <t>Дюбели распорные полиэтиленовые 6х40 мм</t>
  </si>
  <si>
    <t>ТССЦ-2001 Ленинградской обл. (ред. 2014), 101-2202, приказ Минстроя России № 648/пр от 09.09.2015 г.</t>
  </si>
  <si>
    <t>101-2202</t>
  </si>
  <si>
    <t>Шурупы с полукруглой головкой 4x40 мм</t>
  </si>
  <si>
    <t>ТССЦ-2001 Ленинградской обл. (ред. 2014), 101-1481, приказ Минстроя России № 648/пр от 09.09.2015 г.</t>
  </si>
  <si>
    <t>101-1481</t>
  </si>
  <si>
    <t>Перфораторы: электрические</t>
  </si>
  <si>
    <t>ТСЭМ-2001 Ленинградской обл. (ред. 2014), 331451, приказ Минстроя России № 648/пр от 09.09.2015 г.</t>
  </si>
  <si>
    <t>331451</t>
  </si>
  <si>
    <t>Шуруповерт</t>
  </si>
  <si>
    <t>ТСЭМ-2001 Ленинградской обл. (ред. 2014), 134041, приказ Минстроя России № 648/пр от 09.09.2015 г.</t>
  </si>
  <si>
    <t>134041</t>
  </si>
  <si>
    <t>Подъемники грузоподъемностью до 500 кг одномачтовые, высота подъема: 45 м</t>
  </si>
  <si>
    <t>ТСЭМ-2001 Ленинградской обл. (ред. 2014), 030954, приказ Минстроя России № 648/пр от 09.09.2015 г.</t>
  </si>
  <si>
    <t>030954</t>
  </si>
  <si>
    <t>Рабочий строитель среднего разряда 3,9</t>
  </si>
  <si>
    <t>1-1039-69</t>
  </si>
  <si>
    <t>Комплексные машины: машина монтажная для выполнения работ при прокладке и монтаже кабеля на базе автомобиля ГАЗ-66</t>
  </si>
  <si>
    <t>ТСЭМ-2001 Ленинградской обл. (ред. 2014), 170300, приказ Минстроя России № 648/пр от 09.09.2015 г.</t>
  </si>
  <si>
    <t>170300</t>
  </si>
  <si>
    <t>Вазелин технический</t>
  </si>
  <si>
    <t>ТССЦ-2001 Ленинградской обл. (ред. 2014), 509-1210, приказ Минстроя России № 648/пр от 09.09.2015 г.</t>
  </si>
  <si>
    <t>509-1210</t>
  </si>
  <si>
    <t>Кнопки монтажные</t>
  </si>
  <si>
    <t>ТССЦ-2001 Ленинградской обл. (ред. 2014), 509-0070, приказ Минстроя России № 648/пр от 09.09.2015 г.</t>
  </si>
  <si>
    <t>509-0070</t>
  </si>
  <si>
    <t>Наконечники кабельные для электротехнических установок</t>
  </si>
  <si>
    <t>ТССЦ-2001 Ленинградской обл. (ред. 2014), 509-0038, приказ Минстроя России № 648/пр от 09.09.2015 г.</t>
  </si>
  <si>
    <t>509-0038</t>
  </si>
  <si>
    <t>Припои оловянно-свинцовые бессурьмянистые марки ПОС30</t>
  </si>
  <si>
    <t>ТССЦ-2001 Ленинградской обл. (ред. 2014), 506-1362, приказ Минстроя России № 648/пр от 09.09.2015 г.</t>
  </si>
  <si>
    <t>506-1362</t>
  </si>
  <si>
    <t>Бирки-оконцеватели</t>
  </si>
  <si>
    <t>ТССЦ-2001 Ленинградской обл. (ред. 2014), 111-0087, приказ Минстроя России № 648/пр от 09.09.2015 г.</t>
  </si>
  <si>
    <t>111-0087</t>
  </si>
  <si>
    <t>Лента липкая изоляционная на поликасиновом компаунде марки ЛСЭПЛ, шириной 20-30 мм, толщиной от 0,14 до 0,19 мм</t>
  </si>
  <si>
    <t>ТССЦ-2001 Ленинградской обл. (ред. 2014), 101-2493, приказ Минстроя России № 648/пр от 09.09.2015 г.</t>
  </si>
  <si>
    <t>101-2493</t>
  </si>
  <si>
    <t>Лента К226</t>
  </si>
  <si>
    <t>ТССЦ-2001 Ленинградской обл. (ред. 2014), 101-2478, приказ Минстроя России № 648/пр от 09.09.2015 г.</t>
  </si>
  <si>
    <t>101-2478</t>
  </si>
  <si>
    <t>Нитки швейные</t>
  </si>
  <si>
    <t>ТССЦ-2001 Ленинградской обл. (ред. 2014), 101-2365, приказ Минстроя России № 648/пр от 09.09.2015 г.</t>
  </si>
  <si>
    <t>101-2365</t>
  </si>
  <si>
    <t>Шпагат бумажный</t>
  </si>
  <si>
    <t>ТССЦ-2001 Ленинградской обл. (ред. 2014), 101-1964, приказ Минстроя России № 648/пр от 09.09.2015 г.</t>
  </si>
  <si>
    <t>101-1964</t>
  </si>
  <si>
    <t>Лаки канифольные, марки КФ-965</t>
  </si>
  <si>
    <t>ТССЦ-2001 Ленинградской обл. (ред. 2014), 101-0501, приказ Минстроя России № 648/пр от 09.09.2015 г.</t>
  </si>
  <si>
    <t>101-0501</t>
  </si>
  <si>
    <t>Автомобили бортовые, грузоподъемность: до 8 т</t>
  </si>
  <si>
    <t>ТСЭМ-2001 Ленинградской обл. (ред. 2014), 400002, приказ Минстроя России № 648/пр от 09.09.2015 г.</t>
  </si>
  <si>
    <t>400002</t>
  </si>
  <si>
    <t>Рабочий монтажник среднего разряда 4,2</t>
  </si>
  <si>
    <t>1-2042-69</t>
  </si>
  <si>
    <t>10 шт.</t>
  </si>
  <si>
    <t>Заглушки</t>
  </si>
  <si>
    <t>ТССЦ-2001 Ленинградской обл. (ред. 2014), 509-0809, приказ Минстроя России № 648/пр от 09.09.2015 г.</t>
  </si>
  <si>
    <t>509-0809</t>
  </si>
  <si>
    <t>Втулки изолирующие</t>
  </si>
  <si>
    <t>ТССЦ-2001 Ленинградской обл. (ред. 2014), 509-0783, приказ Минстроя России № 648/пр от 09.09.2015 г.</t>
  </si>
  <si>
    <t>509-0783</t>
  </si>
  <si>
    <t>шт.</t>
  </si>
  <si>
    <t>Профиль монтажный</t>
  </si>
  <si>
    <t>ТССЦ-2001 Ленинградской обл. (ред. 2014), 509-0067, приказ Минстроя России № 648/пр от 09.09.2015 г.</t>
  </si>
  <si>
    <t>509-0067</t>
  </si>
  <si>
    <t>10 м</t>
  </si>
  <si>
    <t>Трубы напорные из полиэтилена низкого давления среднего типа, наружным диаметром 50 мм</t>
  </si>
  <si>
    <t>ТССЦ-2001 Ленинградской обл. (ред. 2014), 507-0591, приказ Минстроя России № 648/пр от 09.09.2015 г.</t>
  </si>
  <si>
    <t>507-0591</t>
  </si>
  <si>
    <t>м3</t>
  </si>
  <si>
    <t>Раствор готовый кладочный цементный марки 200</t>
  </si>
  <si>
    <t>ТССЦ-2001 Ленинградской обл. (ред. 2014), 402-0006, приказ Минстроя России № 648/пр от 09.09.2015 г.</t>
  </si>
  <si>
    <t>402-0006</t>
  </si>
  <si>
    <t>Клей БМК-5к</t>
  </si>
  <si>
    <t>ТССЦ-2001 Ленинградской обл. (ред. 2014), 113-8040, приказ Минстроя России № 648/пр от 09.09.2015 г.</t>
  </si>
  <si>
    <t>113-8040</t>
  </si>
  <si>
    <t>Дюбели для пристрелки стальные</t>
  </si>
  <si>
    <t>ТССЦ-2001 Ленинградской обл. (ред. 2014), 101-3911, приказ Минстроя России № 648/пр от 09.09.2015 г.</t>
  </si>
  <si>
    <t>101-3911</t>
  </si>
  <si>
    <t>Патроны для пристрелки</t>
  </si>
  <si>
    <t>ССЦ Тверской обл. (ред. 2009), ч.1, разд.01, поз.1699</t>
  </si>
  <si>
    <t>101-1699</t>
  </si>
  <si>
    <t>Проволока стальная низкоуглеродистая разного назначения оцинкованная диаметром 3,0 мм</t>
  </si>
  <si>
    <t>ТССЦ-2001 Ленинградской обл. (ред. 2014), 101-0813, приказ Минстроя России № 648/пр от 09.09.2015 г.</t>
  </si>
  <si>
    <t>101-0813</t>
  </si>
  <si>
    <t>Рабочий монтажник среднего разряда 3,8</t>
  </si>
  <si>
    <t>1-2038-69</t>
  </si>
  <si>
    <t>Скобы двухлапковые</t>
  </si>
  <si>
    <t>ТССЦ-2001 Ленинградской обл. (ред. 2014), 509-0104, приказ Минстроя России № 648/пр от 09.09.2015 г.</t>
  </si>
  <si>
    <t>509-0104</t>
  </si>
  <si>
    <t>Дюбели распорные полипропиленовые</t>
  </si>
  <si>
    <t>ТССЦ-2001 Ленинградской обл. (ред. 2014), 101-3914, приказ Минстроя России № 648/пр от 09.09.2015 г.</t>
  </si>
  <si>
    <t>101-3914</t>
  </si>
  <si>
    <t>Дрели: электрические</t>
  </si>
  <si>
    <t>ТСЭМ-2001 Ленинградской обл. (ред. 2014), 330206, приказ Минстроя России № 648/пр от 09.09.2015 г.</t>
  </si>
  <si>
    <t>330206</t>
  </si>
  <si>
    <t>Сжимы соединительные</t>
  </si>
  <si>
    <t>ТССЦ-2001 Ленинградской обл. (ред. 2014), 509-0167, приказ Минстроя России № 648/пр от 09.09.2015 г.</t>
  </si>
  <si>
    <t>509-0167</t>
  </si>
  <si>
    <t>Полоски и пряжки для крепления проводов</t>
  </si>
  <si>
    <t>ТССЦ-2001 Ленинградской обл. (ред. 2014), 509-0143, приказ Минстроя России № 648/пр от 09.09.2015 г.</t>
  </si>
  <si>
    <t>509-0143</t>
  </si>
  <si>
    <t>Бирки маркировочные</t>
  </si>
  <si>
    <t>ТССЦ-2001 Ленинградской обл. (ред. 2014), 111-0086, приказ Минстроя России № 648/пр от 09.09.2015 г.</t>
  </si>
  <si>
    <t>111-0086</t>
  </si>
  <si>
    <t>Краска</t>
  </si>
  <si>
    <t>ТССЦ-2001 Ленинградской обл. (ред. 2014), 101-2143, приказ Минстроя России № 648/пр от 09.09.2015 г.</t>
  </si>
  <si>
    <t>101-2143</t>
  </si>
  <si>
    <t>Лак битумный БТ-123</t>
  </si>
  <si>
    <t>ТССЦ-2001 Ленинградской обл. (ред. 2014), 113-1786, приказ Минстроя России № 648/пр от 09.09.2015 г.</t>
  </si>
  <si>
    <t>113-1786</t>
  </si>
  <si>
    <t>Роли свинцовые марки С1 толщиной 1,0 мм</t>
  </si>
  <si>
    <t>ТССЦ-2001 Ленинградской обл. (ред. 2014), 101-0865, приказ Минстроя России № 648/пр от 09.09.2015 г.</t>
  </si>
  <si>
    <t>101-0865</t>
  </si>
  <si>
    <t>Лебедки электрические тяговым усилием: 156,96 кН (16 т)</t>
  </si>
  <si>
    <t>ТСЭМ-2001 Ленинградской обл. (ред. 2014), 030408, приказ Минстроя России № 648/пр от 09.09.2015 г.</t>
  </si>
  <si>
    <t>030408</t>
  </si>
  <si>
    <t>Домкраты гидравлические грузоподъемностью: 63 т</t>
  </si>
  <si>
    <t>ТСЭМ-2001 Ленинградской обл. (ред. 2014), 030203, приказ Минстроя России № 648/пр от 09.09.2015 г.</t>
  </si>
  <si>
    <t>030203</t>
  </si>
  <si>
    <t>Рабочий монтажник среднего разряда 4</t>
  </si>
  <si>
    <t>1-2040-69</t>
  </si>
  <si>
    <t>Припои оловянно-свинцовые бессурьмянистые марки ПОС40</t>
  </si>
  <si>
    <t>ТССЦ-2001 Ленинградской обл. (ред. 2014), 506-1361, приказ Минстроя России № 648/пр от 09.09.2015 г.</t>
  </si>
  <si>
    <t>506-1361</t>
  </si>
  <si>
    <t>Нитки суровые</t>
  </si>
  <si>
    <t>ТССЦ-2001 Ленинградской обл. (ред. 2014), 101-2073, приказ Минстроя России № 648/пр от 09.09.2015 г.</t>
  </si>
  <si>
    <t>101-2073</t>
  </si>
  <si>
    <t>Рабочий монтажник среднего разряда 2,5</t>
  </si>
  <si>
    <t>1-2025-69</t>
  </si>
  <si>
    <t>Прокладки паронитовые</t>
  </si>
  <si>
    <t>ТССЦ-2001 Ленинградской обл. (ред. 2014), 509-2160, приказ Минстроя России № 648/пр от 09.09.2015 г.</t>
  </si>
  <si>
    <t>509-2160</t>
  </si>
  <si>
    <t>Болты с гайками и шайбами оцинкованные, диаметр 8 мм</t>
  </si>
  <si>
    <t>ТССЦ-2001 Ленинградской обл. (ред. 2014), 101-2037, приказ Минстроя России № 648/пр от 09.09.2015 г.</t>
  </si>
  <si>
    <t>101-2037</t>
  </si>
  <si>
    <t>Рабочий монтажник среднего разряда 4,1</t>
  </si>
  <si>
    <t>1-2041-69</t>
  </si>
  <si>
    <t>Оконцеватели маркировочные</t>
  </si>
  <si>
    <t>ТССЦ-2001 Ленинградской обл. (ред. 2014), 509-0156, приказ Минстроя России № 648/пр от 09.09.2015 г.</t>
  </si>
  <si>
    <t>509-0156</t>
  </si>
  <si>
    <t>Болты с гайками и шайбами строительные</t>
  </si>
  <si>
    <t>ТССЦ-2001 Ленинградской обл. (ред. 2014), 101-1977, приказ Минстроя России № 648/пр от 09.09.2015 г.</t>
  </si>
  <si>
    <t>101-1977</t>
  </si>
  <si>
    <t>Перемычки гибкие, тип ПГС-50</t>
  </si>
  <si>
    <t>ТССЦ-2001 Ленинградской обл. (ред. 2014), 509-0090, приказ Минстроя России № 648/пр от 09.09.2015 г.</t>
  </si>
  <si>
    <t>509-0090</t>
  </si>
  <si>
    <t>Конструкции стальные индивидуальные решетчатые сварные массой до 0,1 т</t>
  </si>
  <si>
    <t>ТССЦ-2001 Ленинградской обл. (ред. 2014), 201-0843, приказ Минстроя России № 648/пр от 09.09.2015 г.</t>
  </si>
  <si>
    <t>201-0843</t>
  </si>
  <si>
    <t>Электроды диаметром 4 мм Э42А</t>
  </si>
  <si>
    <t>ТССЦ-2001 Ленинградской обл. (ред. 2014), 101-1924, приказ Минстроя России № 648/пр от 09.09.2015 г.</t>
  </si>
  <si>
    <t>101-1924</t>
  </si>
  <si>
    <t>Лак электроизоляционный 318</t>
  </si>
  <si>
    <t>ТССЦ-2001 Ленинградской обл. (ред. 2014), 101-1665, приказ Минстроя России № 648/пр от 09.09.2015 г.</t>
  </si>
  <si>
    <t>101-1665</t>
  </si>
  <si>
    <t>Установки для сварки: ручной дуговой (постоянного тока)</t>
  </si>
  <si>
    <t>ТСЭМ-2001 Ленинградской обл. (ред. 2014), 040502, приказ Минстроя России № 648/пр от 09.09.2015 г.</t>
  </si>
  <si>
    <t>040502</t>
  </si>
  <si>
    <t>Рабочий монтажник среднего разряда 3,1</t>
  </si>
  <si>
    <t>1-2031-69</t>
  </si>
  <si>
    <t>Грунтовка ГФ-021 красно-коричневая</t>
  </si>
  <si>
    <t>ТССЦ-2001 Ленинградской обл. (ред. 2014), 113-0021, приказ Минстроя России № 648/пр от 09.09.2015 г.</t>
  </si>
  <si>
    <t>113-0021</t>
  </si>
  <si>
    <t>Сталь угловая 60х60х4 мм</t>
  </si>
  <si>
    <t>ТССЦ-2001 Ленинградской обл. (ред. 2014), 101-2543, приказ Минстроя России № 648/пр от 09.09.2015 г.</t>
  </si>
  <si>
    <t>101-2543</t>
  </si>
  <si>
    <t>Растворитель марки Р-4</t>
  </si>
  <si>
    <t>ТССЦ-2001 Ленинградской обл. (ред. 2014), 101-2467, приказ Минстроя России № 648/пр от 09.09.2015 г.</t>
  </si>
  <si>
    <t>101-2467</t>
  </si>
  <si>
    <t>Сталь листовая горячекатаная марки Ст3 толщиной 6-8 мм</t>
  </si>
  <si>
    <t>ТССЦ-2001 Ленинградской обл. (ред. 2014), 101-2217, приказ Минстроя России № 648/пр от 09.09.2015 г.</t>
  </si>
  <si>
    <t>101-2217</t>
  </si>
  <si>
    <t>Сталь листовая горячекатаная марки Ст3 толщиной 2-6 мм</t>
  </si>
  <si>
    <t>ТССЦ-2001 Ленинградской обл. (ред. 2014), 101-2216, приказ Минстроя России № 648/пр от 09.09.2015 г.</t>
  </si>
  <si>
    <t>101-2216</t>
  </si>
  <si>
    <t>Шайбы оцинкованные, диаметр 10 мм</t>
  </si>
  <si>
    <t>ТССЦ-2001 Ленинградской обл. (ред. 2014), 101-2043, приказ Минстроя России № 648/пр от 09.09.2015 г.</t>
  </si>
  <si>
    <t>101-2043</t>
  </si>
  <si>
    <t>Электроды диаметром 4 мм Э42</t>
  </si>
  <si>
    <t>ТССЦ-2001 Ленинградской обл. (ред. 2014), 101-1513, приказ Минстроя России № 648/пр от 09.09.2015 г.</t>
  </si>
  <si>
    <t>101-1513</t>
  </si>
  <si>
    <t>Шпильки оцинкованные стяжные диаметром 12 мм длиной 300 мм</t>
  </si>
  <si>
    <t>ТССЦ-2001 Ленинградской обл. (ред. 2014), 101-1390, приказ Минстроя России № 648/пр от 09.09.2015 г.</t>
  </si>
  <si>
    <t>101-1390</t>
  </si>
  <si>
    <t>Уайт-спирит</t>
  </si>
  <si>
    <t>ТССЦ-2001 Ленинградской обл. (ред. 2014), 101-1292, приказ Минстроя России № 648/пр от 09.09.2015 г.</t>
  </si>
  <si>
    <t>101-1292</t>
  </si>
  <si>
    <t>Автомобили бортовые, грузоподъемность до 5 т</t>
  </si>
  <si>
    <t>Пресс листогибочный кривошипный 1000 кН (100 тс)</t>
  </si>
  <si>
    <t>ТСЭМ-2001 Ленинградской обл. (ред. 2014), 350471, приказ Минстроя России № 648/пр от 09.09.2015 г.</t>
  </si>
  <si>
    <t>350471</t>
  </si>
  <si>
    <t>Пресс кривошипный простого действия 25 кН (2,5 тс)</t>
  </si>
  <si>
    <t>ТСЭМ-2001 Ленинградской обл. (ред. 2014), 350461, приказ Минстроя России № 648/пр от 09.09.2015 г.</t>
  </si>
  <si>
    <t>350461</t>
  </si>
  <si>
    <t>Агрегаты окрасочные высокого давления для окраски поверхностей конструкций мощностью 1 кВт</t>
  </si>
  <si>
    <t>ТСЭМ-2001 Ленинградской обл. (ред. 2014), 340101, приказ Минстроя России № 648/пр от 09.09.2015 г.</t>
  </si>
  <si>
    <t>340101</t>
  </si>
  <si>
    <t>Перфораторы электрические</t>
  </si>
  <si>
    <t>Станок сверлильный</t>
  </si>
  <si>
    <t>ТСЭМ-2001 Ленинградской обл. (ред. 2014), 331002, приказ Минстроя России № 648/пр от 09.09.2015 г.</t>
  </si>
  <si>
    <t>331002</t>
  </si>
  <si>
    <t>Ножницы листовые кривошипные гильотинные</t>
  </si>
  <si>
    <t>ТСЭМ-2001 Ленинградской обл. (ред. 2014), 330900, приказ Минстроя России № 648/пр от 09.09.2015 г.</t>
  </si>
  <si>
    <t>330900</t>
  </si>
  <si>
    <t>Установки для сварки ручной дуговой (постоянного тока)</t>
  </si>
  <si>
    <t>1-2042-47</t>
  </si>
  <si>
    <t>Сталь угловая, марки Ст3, перфорированная УП 35х35 мм</t>
  </si>
  <si>
    <t>ТССЦ-2001 Ленинградской обл. (ред. 2014), 101-2250, приказ Минстроя России № 648/пр от 09.09.2015 г.</t>
  </si>
  <si>
    <t>101-2250</t>
  </si>
  <si>
    <t>Дюбели пластмассовые диаметр 14 мм</t>
  </si>
  <si>
    <t>ТССЦ-2001 Ленинградской обл. (ред. 2014), 101-2207, приказ Минстроя России № 648/пр от 09.09.2015 г.</t>
  </si>
  <si>
    <t>101-2207</t>
  </si>
  <si>
    <t>Пресс: листогибочный кривошипный 1000 кН (100 тс)</t>
  </si>
  <si>
    <t>Пресс: кривошипный простого действия 25 кН (2,5 тс)</t>
  </si>
  <si>
    <t>Агрегаты окрасочные высокого давления для окраски поверхностей конструкций мощностью: 1 кВт</t>
  </si>
  <si>
    <t>Станок: сверлильный</t>
  </si>
  <si>
    <t>Ножницы: листовые кривошипные гильотинные</t>
  </si>
  <si>
    <t>Рабочий монтажник среднего разряда 3,2</t>
  </si>
  <si>
    <t>1-2032-69</t>
  </si>
  <si>
    <t>Бумага шлифовальная</t>
  </si>
  <si>
    <t>ТССЦ-2001 Ленинградской обл. (ред. 2014), 101-2355, приказ Минстроя России № 648/пр от 09.09.2015 г.</t>
  </si>
  <si>
    <t>101-2355</t>
  </si>
  <si>
    <t>Смазка универсальная тугоплавкая УТ (консталин жировой)</t>
  </si>
  <si>
    <t>ТССЦ-2001 Ленинградской обл. (ред. 2014), 101-2343, приказ Минстроя России № 648/пр от 09.09.2015 г.</t>
  </si>
  <si>
    <t>101-2343</t>
  </si>
  <si>
    <t>10 м2</t>
  </si>
  <si>
    <t>Бязь суровая арт. 6804</t>
  </si>
  <si>
    <t>ТССЦ-2001 Ленинградской обл. (ред. 2014), 101-0113, приказ Минстроя России № 648/пр от 09.09.2015 г.</t>
  </si>
  <si>
    <t>101-0113</t>
  </si>
  <si>
    <t>Краны на автомобильном ходу при работе на монтаже технологического оборудования 10 т</t>
  </si>
  <si>
    <t>1-2040-47</t>
  </si>
  <si>
    <t>Наконечники кабельные медные для электротехнических установок</t>
  </si>
  <si>
    <t>ТССЦ-2001 Ленинградской обл. (ред. 2014), 509-0041, приказ Минстроя России № 648/пр от 09.09.2015 г.</t>
  </si>
  <si>
    <t>509-0041</t>
  </si>
  <si>
    <t>Трубка поливинилхлоридная ХВТ</t>
  </si>
  <si>
    <t>ТССЦ-2001 Ленинградской обл. (ред. 2014), 507-0700, приказ Минстроя России № 648/пр от 09.09.2015 г.</t>
  </si>
  <si>
    <t>507-0700</t>
  </si>
  <si>
    <t>Молотки при работе от передвижных компрессорных станций отбойные пневматические</t>
  </si>
  <si>
    <t>ТСЭМ-2001 Ленинградской обл. (ред. 2014), 330804, приказ Минстроя России № 648/пр от 09.09.2015 г.</t>
  </si>
  <si>
    <t>330804</t>
  </si>
  <si>
    <t>Компрессоры передвижные с двигателем внутреннего сгорания давлением до 686 кПа (7 ат), производительность  до 5 м3/мин</t>
  </si>
  <si>
    <t>ТСЭМ-2001 Ленинградской обл. (ред. 2014), 050101, приказ Минстроя России № 648/пр от 09.09.2015 г.</t>
  </si>
  <si>
    <t>050101</t>
  </si>
  <si>
    <t>1-1039-47</t>
  </si>
  <si>
    <t>Трубка полихлорвиниловая</t>
  </si>
  <si>
    <t>ТССЦ-2001 Ленинградской обл. (ред. 2014), 507-0701, приказ Минстроя России № 648/пр от 09.09.2015 г.</t>
  </si>
  <si>
    <t>507-0701</t>
  </si>
  <si>
    <t>Припои оловянно-свинцовые малосурьмянистые марки ПОССу61-0,5</t>
  </si>
  <si>
    <t>ТССЦ-2001 Ленинградской обл. (ред. 2014), 506-1365, приказ Минстроя России № 648/пр от 09.09.2015 г.</t>
  </si>
  <si>
    <t>506-1365</t>
  </si>
  <si>
    <t>Проволока медная круглая электротехническая ММ (мягкая) диаметром 1,0-3,0 мм и выше</t>
  </si>
  <si>
    <t>ТССЦ-2001 Ленинградской обл. (ред. 2014), 506-0855, приказ Минстроя России № 648/пр от 09.09.2015 г.</t>
  </si>
  <si>
    <t>506-0855</t>
  </si>
  <si>
    <t>Бирки маркировочные пластмассовые</t>
  </si>
  <si>
    <t>ТССЦ-2001 Ленинградской обл. (ред. 2014), 111-0109, приказ Минстроя России № 648/пр от 09.09.2015 г.</t>
  </si>
  <si>
    <t>111-0109</t>
  </si>
  <si>
    <t>Флюс ФКДТ</t>
  </si>
  <si>
    <t>ТССЦ-2001 Ленинградской обл. (ред. 2014), 101-2570, приказ Минстроя России № 648/пр от 09.09.2015 г.</t>
  </si>
  <si>
    <t>101-2570</t>
  </si>
  <si>
    <t>Лента поливинилхлоридная техническая с липким слоем толщиной 0,40 мм</t>
  </si>
  <si>
    <t>ТССЦ-2001 Ленинградской обл. (ред. 2014), 101-2500, приказ Минстроя России № 648/пр от 09.09.2015 г.</t>
  </si>
  <si>
    <t>101-2500</t>
  </si>
  <si>
    <t>Нитки хлопчатобумажные швейные №00</t>
  </si>
  <si>
    <t>ТССЦ-2001 Ленинградской обл. (ред. 2014), 101-2072, приказ Минстроя России № 648/пр от 09.09.2015 г.</t>
  </si>
  <si>
    <t>101-2072</t>
  </si>
  <si>
    <t>Краски маркировочные МКЭ-4</t>
  </si>
  <si>
    <t>ТССЦ-2001 Ленинградской обл. (ред. 2014), 101-1994, приказ Минстроя России № 648/пр от 09.09.2015 г.</t>
  </si>
  <si>
    <t>101-1994</t>
  </si>
  <si>
    <t>Лак НЦ-62</t>
  </si>
  <si>
    <t>ТССЦ-2001 Ленинградской обл. (ред. 2014), 101-1666, приказ Минстроя России № 648/пр от 09.09.2015 г.</t>
  </si>
  <si>
    <t>101-1666</t>
  </si>
  <si>
    <t>Пластина резиновая рулонная вулканизированная</t>
  </si>
  <si>
    <t>ТССЦ-2001 Ленинградской обл. (ред. 2014), 101-0849, приказ Минстроя России № 648/пр от 09.09.2015 г.</t>
  </si>
  <si>
    <t>101-0849</t>
  </si>
  <si>
    <t>Гипсовые вяжущие, марка Г3</t>
  </si>
  <si>
    <t>ТССЦ-2001 Ленинградской обл. (ред. 2014), 405-0219, приказ Минстроя России № 648/пр от 09.09.2015 г.</t>
  </si>
  <si>
    <t>405-0219</t>
  </si>
  <si>
    <t>Болты с гайками и шайбами оцинкованные, диаметр 12 мм</t>
  </si>
  <si>
    <t>ТССЦ-2001 Ленинградской обл. (ред. 2014), 101-2039, приказ Минстроя России № 648/пр от 09.09.2015 г.</t>
  </si>
  <si>
    <t>101-2039</t>
  </si>
  <si>
    <t>Краски масляные и алкидные белила густотертые литопонные МА-021</t>
  </si>
  <si>
    <t>ТССЦ-2001 Ленинградской обл. (ред. 2014), 101-0380, приказ Минстроя России № 648/пр от 09.09.2015 г.</t>
  </si>
  <si>
    <t>101-0380</t>
  </si>
  <si>
    <t>Рабочий монтажник среднего разряда 3,7</t>
  </si>
  <si>
    <t>1-2037-69</t>
  </si>
  <si>
    <t>3-0022-47</t>
  </si>
  <si>
    <t>2-0022-47</t>
  </si>
  <si>
    <t>Лебедки электрические тяговым усилием до 5,79 кН (0,59 т)</t>
  </si>
  <si>
    <t>1-2034-47</t>
  </si>
  <si>
    <t>Подъемники грузоподъемностью до 500 кг одномачтовые, высота подъема 45 м</t>
  </si>
  <si>
    <t>Машина монтажная для выполнения работ при прокладке и монтаже кабеля на базе автомобиля ГАЗ-66</t>
  </si>
  <si>
    <t>Лента изоляционная прорезиненная односторонняя ширина 20 мм, толщина 0,25-0,35 мм</t>
  </si>
  <si>
    <t>ТССЦ-2001 Ленинградской обл. (ред. 2014), 101-2499, приказ Минстроя России № 648/пр от 09.09.2015 г.</t>
  </si>
  <si>
    <t>101-2499</t>
  </si>
  <si>
    <t>1-2038-47</t>
  </si>
  <si>
    <t>Шуруп самонарезающий (LN) 3,5/11 мм</t>
  </si>
  <si>
    <t>ТССЦ-2001 Ленинградской обл. (ред. 2014), 101-4621, приказ Минстроя России № 648/пр от 09.09.2015 г.</t>
  </si>
  <si>
    <t>101-4621</t>
  </si>
  <si>
    <t>Дрели электрические</t>
  </si>
  <si>
    <t>Лебедки электрические тяговым усилием до 12,26 кН (1,25 т)</t>
  </si>
  <si>
    <t>ТСЭМ-2001 Ленинградской обл. (ред. 2014), 030402, приказ Минстроя России № 648/пр от 09.09.2015 г.</t>
  </si>
  <si>
    <t>030402</t>
  </si>
  <si>
    <t>Домкраты гидравлические грузоподъемностью 63-100 т</t>
  </si>
  <si>
    <t>Масса оборудования</t>
  </si>
  <si>
    <t>ТССЦ-2001 Ленинградской обл. (ред. 2014), 999-0005, приказ Минстроя России № 648/пр от 09.09.2015 г.</t>
  </si>
  <si>
    <t>999-0005</t>
  </si>
  <si>
    <t>1-2025-47</t>
  </si>
  <si>
    <t>1-2041-47</t>
  </si>
  <si>
    <t>1-2031-47</t>
  </si>
  <si>
    <t>1-2032-47</t>
  </si>
  <si>
    <t>1-2037-47</t>
  </si>
  <si>
    <t>Расчет полной стоимости инвестиционного проекта</t>
  </si>
  <si>
    <t xml:space="preserve"> 3.1</t>
  </si>
  <si>
    <t xml:space="preserve"> 3.2</t>
  </si>
  <si>
    <t xml:space="preserve"> 3.3</t>
  </si>
  <si>
    <t xml:space="preserve"> 3.4</t>
  </si>
  <si>
    <t xml:space="preserve"> 3.5</t>
  </si>
  <si>
    <t>Индекс пересчета в прогнозные цены</t>
  </si>
  <si>
    <t>- строительный контроль **</t>
  </si>
  <si>
    <t>- cодержание службы заказчика застройщика ***</t>
  </si>
  <si>
    <t>ИТОГО</t>
  </si>
  <si>
    <t>СМР, в том числе оборудование</t>
  </si>
  <si>
    <t>Расчет сметной стоимости формируется  на основании Сборника расценок ФЕР-2001 редакция 2020 ДИЗ №4, сборника базовых цен ФССЦ 01.2000 редакция 2020 ДИЗ №4, сборника текущих цен ФССЦ 01.2000 редакция 2020 ДИЗ №4, сборника индексов Индексы по расценкам 01.2000 редакция 2020 ДИЗ №4, сборника косвенных затрат Территория-2020, сборника Единой нормативной базы МРР № 5.4 МРР-5-5.4-16.</t>
  </si>
  <si>
    <t xml:space="preserve">Величина расходов на строительный контроль определяется на основании Приказа АО "ЛОЭСК" от 29 декабря 2021г. №550а о/д </t>
  </si>
  <si>
    <t xml:space="preserve">Величина расходов на содержание службы заказчика застройщика определяется на основании Приказа АО "ЛОЭСК" от 29 декабря 2021г. №550а о/д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</si>
</sst>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(* #,##0.00_);_(* \(#,##0.00\);_(* &quot;-&quot;??_);_(@_)"/>
    <numFmt numFmtId="165" formatCode="_-* #,##0.00_р_._-;\-* #,##0.00_р_._-;_-* &quot;-&quot;??_р_._-;_-@_-"/>
    <numFmt numFmtId="166" formatCode="0.000"/>
    <numFmt numFmtId="167" formatCode="0.0"/>
    <numFmt numFmtId="168" formatCode="#,##0.00_ ;[Red]\-#,##0.00\ "/>
    <numFmt numFmtId="169" formatCode="#,##0.00;[Red]\-\ #,##0.00"/>
    <numFmt numFmtId="170" formatCode="#,##0.00####;[Red]\-\ #,##0.00####"/>
  </numFmts>
  <fonts count="4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sz val="9"/>
      <name val="Calibri"/>
      <family val="2"/>
      <charset val="204"/>
    </font>
    <font>
      <sz val="10"/>
      <name val="Calibri"/>
      <family val="2"/>
      <charset val="204"/>
    </font>
    <font>
      <sz val="9"/>
      <name val="Calibri"/>
      <family val="2"/>
      <charset val="204"/>
      <scheme val="minor"/>
    </font>
    <font>
      <sz val="10"/>
      <color indexed="9"/>
      <name val="Calibri"/>
      <family val="2"/>
      <charset val="204"/>
    </font>
    <font>
      <b/>
      <sz val="14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name val="Arial"/>
      <family val="2"/>
      <charset val="204"/>
    </font>
    <font>
      <b/>
      <sz val="11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0"/>
      <name val="Arial"/>
      <family val="2"/>
      <charset val="204"/>
    </font>
    <font>
      <b/>
      <sz val="14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0"/>
      <color indexed="20"/>
      <name val="Arial"/>
      <family val="2"/>
      <charset val="204"/>
    </font>
    <font>
      <sz val="10"/>
      <color indexed="17"/>
      <name val="Arial"/>
      <family val="2"/>
      <charset val="204"/>
    </font>
    <font>
      <b/>
      <sz val="10"/>
      <color indexed="17"/>
      <name val="Arial"/>
      <family val="2"/>
      <charset val="204"/>
    </font>
    <font>
      <b/>
      <sz val="10"/>
      <color indexed="16"/>
      <name val="Arial"/>
      <family val="2"/>
      <charset val="204"/>
    </font>
    <font>
      <sz val="10"/>
      <color indexed="18"/>
      <name val="Arial"/>
      <family val="2"/>
      <charset val="204"/>
    </font>
    <font>
      <b/>
      <sz val="10"/>
      <color indexed="12"/>
      <name val="Arial"/>
      <family val="2"/>
      <charset val="204"/>
    </font>
    <font>
      <b/>
      <sz val="10"/>
      <color indexed="14"/>
      <name val="Arial"/>
      <family val="2"/>
      <charset val="204"/>
    </font>
    <font>
      <sz val="10"/>
      <color indexed="16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color indexed="12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164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</cellStyleXfs>
  <cellXfs count="224">
    <xf numFmtId="0" fontId="0" fillId="0" borderId="0" xfId="0"/>
    <xf numFmtId="0" fontId="5" fillId="0" borderId="0" xfId="1" applyFont="1" applyAlignment="1" applyProtection="1">
      <alignment horizontal="left"/>
      <protection locked="0"/>
    </xf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horizontal="center"/>
    </xf>
    <xf numFmtId="0" fontId="5" fillId="0" borderId="0" xfId="0" applyFont="1"/>
    <xf numFmtId="0" fontId="8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8" fillId="0" borderId="3" xfId="0" applyFont="1" applyBorder="1" applyAlignment="1">
      <alignment horizontal="center"/>
    </xf>
    <xf numFmtId="0" fontId="8" fillId="0" borderId="3" xfId="0" applyFont="1" applyBorder="1" applyAlignment="1">
      <alignment horizontal="left" indent="1"/>
    </xf>
    <xf numFmtId="0" fontId="10" fillId="0" borderId="0" xfId="0" applyFont="1"/>
    <xf numFmtId="0" fontId="8" fillId="0" borderId="3" xfId="0" quotePrefix="1" applyFont="1" applyBorder="1" applyAlignment="1">
      <alignment horizontal="left" indent="1"/>
    </xf>
    <xf numFmtId="0" fontId="10" fillId="0" borderId="3" xfId="0" applyFont="1" applyBorder="1" applyAlignment="1">
      <alignment horizontal="left"/>
    </xf>
    <xf numFmtId="0" fontId="8" fillId="0" borderId="0" xfId="0" applyFont="1" applyAlignment="1">
      <alignment horizontal="right" vertical="top"/>
    </xf>
    <xf numFmtId="0" fontId="8" fillId="0" borderId="0" xfId="0" applyFont="1" applyAlignment="1">
      <alignment vertical="top"/>
    </xf>
    <xf numFmtId="0" fontId="7" fillId="0" borderId="0" xfId="7" applyFont="1" applyFill="1" applyAlignment="1">
      <alignment horizontal="right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7" fillId="0" borderId="0" xfId="0" applyFont="1" applyFill="1"/>
    <xf numFmtId="4" fontId="8" fillId="0" borderId="3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/>
    </xf>
    <xf numFmtId="10" fontId="7" fillId="0" borderId="0" xfId="0" applyNumberFormat="1" applyFont="1"/>
    <xf numFmtId="0" fontId="8" fillId="0" borderId="0" xfId="0" applyFont="1" applyAlignment="1">
      <alignment horizontal="left" vertical="top" wrapText="1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6" fillId="0" borderId="1" xfId="2" applyFont="1" applyFill="1" applyBorder="1" applyAlignment="1" applyProtection="1">
      <alignment horizontal="center" vertical="center" wrapText="1"/>
      <protection locked="0"/>
    </xf>
    <xf numFmtId="0" fontId="11" fillId="0" borderId="0" xfId="2" applyFont="1"/>
    <xf numFmtId="9" fontId="11" fillId="0" borderId="0" xfId="2" applyNumberFormat="1" applyFont="1"/>
    <xf numFmtId="4" fontId="11" fillId="0" borderId="0" xfId="2" applyNumberFormat="1" applyFont="1"/>
    <xf numFmtId="4" fontId="12" fillId="0" borderId="0" xfId="2" applyNumberFormat="1" applyFont="1"/>
    <xf numFmtId="0" fontId="12" fillId="0" borderId="0" xfId="2" applyFont="1"/>
    <xf numFmtId="0" fontId="11" fillId="0" borderId="0" xfId="2" applyFont="1" applyFill="1"/>
    <xf numFmtId="0" fontId="12" fillId="0" borderId="0" xfId="2" applyFont="1" applyFill="1" applyBorder="1"/>
    <xf numFmtId="0" fontId="11" fillId="0" borderId="0" xfId="2" applyFont="1" applyFill="1" applyBorder="1"/>
    <xf numFmtId="0" fontId="12" fillId="0" borderId="0" xfId="2" applyFont="1" applyFill="1"/>
    <xf numFmtId="0" fontId="12" fillId="0" borderId="1" xfId="2" applyFont="1" applyFill="1" applyBorder="1"/>
    <xf numFmtId="0" fontId="11" fillId="0" borderId="1" xfId="2" applyFont="1" applyFill="1" applyBorder="1"/>
    <xf numFmtId="0" fontId="12" fillId="0" borderId="0" xfId="2" applyFont="1" applyBorder="1"/>
    <xf numFmtId="0" fontId="11" fillId="0" borderId="0" xfId="2" applyFont="1" applyBorder="1"/>
    <xf numFmtId="4" fontId="13" fillId="0" borderId="0" xfId="2" applyNumberFormat="1" applyFont="1" applyFill="1" applyAlignment="1">
      <alignment horizontal="left"/>
    </xf>
    <xf numFmtId="4" fontId="14" fillId="0" borderId="0" xfId="2" applyNumberFormat="1" applyFont="1" applyFill="1" applyAlignment="1">
      <alignment horizontal="center"/>
    </xf>
    <xf numFmtId="0" fontId="14" fillId="0" borderId="0" xfId="2" applyFont="1" applyFill="1"/>
    <xf numFmtId="4" fontId="13" fillId="0" borderId="0" xfId="2" applyNumberFormat="1" applyFont="1" applyAlignment="1"/>
    <xf numFmtId="4" fontId="14" fillId="0" borderId="0" xfId="2" applyNumberFormat="1" applyFont="1" applyAlignment="1">
      <alignment horizontal="right" indent="1"/>
    </xf>
    <xf numFmtId="0" fontId="14" fillId="0" borderId="0" xfId="2" applyFont="1"/>
    <xf numFmtId="4" fontId="14" fillId="0" borderId="0" xfId="2" applyNumberFormat="1" applyFont="1" applyAlignment="1">
      <alignment horizontal="right" indent="1"/>
    </xf>
    <xf numFmtId="4" fontId="15" fillId="0" borderId="0" xfId="2" applyNumberFormat="1" applyFont="1" applyAlignment="1">
      <alignment horizontal="left"/>
    </xf>
    <xf numFmtId="4" fontId="15" fillId="0" borderId="0" xfId="2" applyNumberFormat="1" applyFont="1" applyAlignment="1"/>
    <xf numFmtId="4" fontId="11" fillId="0" borderId="0" xfId="2" applyNumberFormat="1" applyFont="1" applyAlignment="1">
      <alignment horizontal="right" indent="1"/>
    </xf>
    <xf numFmtId="0" fontId="11" fillId="0" borderId="0" xfId="2" applyFont="1" applyAlignment="1">
      <alignment horizontal="left"/>
    </xf>
    <xf numFmtId="0" fontId="11" fillId="0" borderId="0" xfId="2" applyFont="1" applyAlignment="1">
      <alignment horizontal="right"/>
    </xf>
    <xf numFmtId="2" fontId="11" fillId="0" borderId="0" xfId="2" applyNumberFormat="1" applyFont="1"/>
    <xf numFmtId="2" fontId="11" fillId="0" borderId="3" xfId="2" applyNumberFormat="1" applyFont="1" applyBorder="1" applyAlignment="1">
      <alignment horizontal="center"/>
    </xf>
    <xf numFmtId="0" fontId="11" fillId="0" borderId="3" xfId="2" applyFont="1" applyBorder="1" applyAlignment="1">
      <alignment horizontal="center"/>
    </xf>
    <xf numFmtId="2" fontId="11" fillId="0" borderId="3" xfId="2" applyNumberFormat="1" applyFont="1" applyBorder="1" applyAlignment="1">
      <alignment horizontal="center"/>
    </xf>
    <xf numFmtId="0" fontId="11" fillId="0" borderId="4" xfId="2" applyFont="1" applyBorder="1" applyAlignment="1">
      <alignment horizontal="center"/>
    </xf>
    <xf numFmtId="166" fontId="11" fillId="0" borderId="5" xfId="2" applyNumberFormat="1" applyFont="1" applyBorder="1" applyAlignment="1">
      <alignment horizontal="center"/>
    </xf>
    <xf numFmtId="166" fontId="11" fillId="0" borderId="6" xfId="2" applyNumberFormat="1" applyFont="1" applyBorder="1" applyAlignment="1">
      <alignment horizontal="center"/>
    </xf>
    <xf numFmtId="166" fontId="11" fillId="0" borderId="4" xfId="2" applyNumberFormat="1" applyFont="1" applyBorder="1" applyAlignment="1">
      <alignment horizontal="center"/>
    </xf>
    <xf numFmtId="0" fontId="11" fillId="0" borderId="3" xfId="2" applyFont="1" applyBorder="1" applyAlignment="1">
      <alignment horizontal="center"/>
    </xf>
    <xf numFmtId="0" fontId="11" fillId="0" borderId="5" xfId="2" applyFont="1" applyBorder="1" applyAlignment="1">
      <alignment horizontal="center"/>
    </xf>
    <xf numFmtId="0" fontId="11" fillId="0" borderId="6" xfId="2" applyFont="1" applyBorder="1" applyAlignment="1">
      <alignment horizontal="center"/>
    </xf>
    <xf numFmtId="0" fontId="11" fillId="0" borderId="4" xfId="2" applyFont="1" applyBorder="1" applyAlignment="1">
      <alignment horizontal="center"/>
    </xf>
    <xf numFmtId="0" fontId="11" fillId="0" borderId="3" xfId="2" applyFont="1" applyBorder="1" applyAlignment="1">
      <alignment horizontal="center" vertical="center" wrapText="1"/>
    </xf>
    <xf numFmtId="0" fontId="11" fillId="0" borderId="5" xfId="2" applyFont="1" applyBorder="1" applyAlignment="1">
      <alignment horizontal="center" wrapText="1"/>
    </xf>
    <xf numFmtId="0" fontId="11" fillId="0" borderId="6" xfId="2" applyFont="1" applyBorder="1" applyAlignment="1">
      <alignment horizontal="center" wrapText="1"/>
    </xf>
    <xf numFmtId="0" fontId="11" fillId="0" borderId="4" xfId="2" applyFont="1" applyBorder="1" applyAlignment="1">
      <alignment horizontal="center" wrapText="1"/>
    </xf>
    <xf numFmtId="0" fontId="11" fillId="0" borderId="3" xfId="2" applyFont="1" applyBorder="1" applyAlignment="1">
      <alignment horizontal="center" wrapText="1"/>
    </xf>
    <xf numFmtId="2" fontId="11" fillId="0" borderId="0" xfId="2" applyNumberFormat="1" applyFont="1" applyFill="1"/>
    <xf numFmtId="0" fontId="11" fillId="0" borderId="3" xfId="2" applyFont="1" applyFill="1" applyBorder="1" applyAlignment="1">
      <alignment horizontal="center"/>
    </xf>
    <xf numFmtId="2" fontId="11" fillId="0" borderId="3" xfId="2" applyNumberFormat="1" applyFont="1" applyFill="1" applyBorder="1" applyAlignment="1">
      <alignment horizontal="center"/>
    </xf>
    <xf numFmtId="0" fontId="11" fillId="0" borderId="4" xfId="2" applyFont="1" applyFill="1" applyBorder="1" applyAlignment="1">
      <alignment horizontal="center"/>
    </xf>
    <xf numFmtId="0" fontId="11" fillId="2" borderId="0" xfId="2" applyFont="1" applyFill="1"/>
    <xf numFmtId="0" fontId="11" fillId="0" borderId="5" xfId="2" applyFont="1" applyFill="1" applyBorder="1" applyAlignment="1">
      <alignment horizontal="center"/>
    </xf>
    <xf numFmtId="0" fontId="11" fillId="0" borderId="6" xfId="2" applyFont="1" applyFill="1" applyBorder="1" applyAlignment="1">
      <alignment horizontal="center"/>
    </xf>
    <xf numFmtId="0" fontId="11" fillId="0" borderId="4" xfId="2" applyFont="1" applyFill="1" applyBorder="1" applyAlignment="1">
      <alignment horizontal="center"/>
    </xf>
    <xf numFmtId="0" fontId="11" fillId="0" borderId="3" xfId="2" applyFont="1" applyFill="1" applyBorder="1" applyAlignment="1">
      <alignment horizontal="center"/>
    </xf>
    <xf numFmtId="0" fontId="11" fillId="0" borderId="0" xfId="2" applyFont="1" applyFill="1" applyAlignment="1">
      <alignment horizontal="justify" vertical="center"/>
    </xf>
    <xf numFmtId="0" fontId="11" fillId="0" borderId="0" xfId="2" applyFont="1" applyBorder="1" applyAlignment="1"/>
    <xf numFmtId="167" fontId="11" fillId="0" borderId="0" xfId="2" applyNumberFormat="1" applyFont="1" applyAlignment="1">
      <alignment horizontal="left"/>
    </xf>
    <xf numFmtId="0" fontId="11" fillId="0" borderId="0" xfId="2" applyFont="1" applyAlignment="1">
      <alignment horizontal="left"/>
    </xf>
    <xf numFmtId="0" fontId="11" fillId="0" borderId="0" xfId="2" applyFont="1" applyAlignment="1">
      <alignment horizontal="center"/>
    </xf>
    <xf numFmtId="166" fontId="11" fillId="0" borderId="0" xfId="2" applyNumberFormat="1" applyFont="1" applyAlignment="1">
      <alignment horizontal="center"/>
    </xf>
    <xf numFmtId="2" fontId="11" fillId="0" borderId="0" xfId="2" applyNumberFormat="1" applyFont="1" applyAlignment="1">
      <alignment horizontal="center"/>
    </xf>
    <xf numFmtId="0" fontId="11" fillId="3" borderId="0" xfId="2" applyFont="1" applyFill="1" applyAlignment="1">
      <alignment horizontal="center"/>
    </xf>
    <xf numFmtId="0" fontId="11" fillId="0" borderId="0" xfId="2" applyFont="1" applyAlignment="1">
      <alignment horizontal="center"/>
    </xf>
    <xf numFmtId="166" fontId="11" fillId="0" borderId="0" xfId="2" applyNumberFormat="1" applyFont="1" applyAlignment="1">
      <alignment horizontal="center"/>
    </xf>
    <xf numFmtId="0" fontId="11" fillId="0" borderId="0" xfId="2" applyFont="1" applyAlignment="1">
      <alignment wrapText="1"/>
    </xf>
    <xf numFmtId="0" fontId="11" fillId="0" borderId="0" xfId="2" applyFont="1" applyFill="1" applyAlignment="1">
      <alignment wrapText="1"/>
    </xf>
    <xf numFmtId="0" fontId="11" fillId="0" borderId="0" xfId="2" applyFont="1" applyFill="1" applyAlignment="1">
      <alignment horizontal="center"/>
    </xf>
    <xf numFmtId="0" fontId="11" fillId="0" borderId="0" xfId="2" applyFont="1" applyBorder="1" applyAlignment="1">
      <alignment horizontal="center"/>
    </xf>
    <xf numFmtId="166" fontId="11" fillId="0" borderId="0" xfId="2" applyNumberFormat="1" applyFont="1"/>
    <xf numFmtId="0" fontId="11" fillId="0" borderId="0" xfId="2" applyFont="1" applyAlignment="1"/>
    <xf numFmtId="167" fontId="11" fillId="0" borderId="0" xfId="2" applyNumberFormat="1" applyFont="1" applyBorder="1" applyAlignment="1">
      <alignment horizontal="center"/>
    </xf>
    <xf numFmtId="9" fontId="11" fillId="0" borderId="0" xfId="2" applyNumberFormat="1" applyFont="1" applyBorder="1" applyAlignment="1">
      <alignment horizontal="center"/>
    </xf>
    <xf numFmtId="0" fontId="11" fillId="0" borderId="0" xfId="2" applyFont="1" applyBorder="1" applyAlignment="1">
      <alignment horizontal="center" vertical="center"/>
    </xf>
    <xf numFmtId="9" fontId="11" fillId="0" borderId="0" xfId="2" applyNumberFormat="1" applyFont="1" applyBorder="1" applyAlignment="1">
      <alignment horizontal="center" vertical="center"/>
    </xf>
    <xf numFmtId="167" fontId="11" fillId="0" borderId="3" xfId="2" applyNumberFormat="1" applyFont="1" applyFill="1" applyBorder="1" applyAlignment="1">
      <alignment horizontal="center"/>
    </xf>
    <xf numFmtId="167" fontId="11" fillId="0" borderId="3" xfId="2" applyNumberFormat="1" applyFont="1" applyFill="1" applyBorder="1" applyAlignment="1">
      <alignment horizontal="center"/>
    </xf>
    <xf numFmtId="9" fontId="11" fillId="0" borderId="3" xfId="2" applyNumberFormat="1" applyFont="1" applyBorder="1" applyAlignment="1">
      <alignment horizontal="center"/>
    </xf>
    <xf numFmtId="167" fontId="11" fillId="0" borderId="3" xfId="2" applyNumberFormat="1" applyFont="1" applyBorder="1" applyAlignment="1">
      <alignment horizontal="center"/>
    </xf>
    <xf numFmtId="167" fontId="11" fillId="0" borderId="3" xfId="2" applyNumberFormat="1" applyFont="1" applyBorder="1" applyAlignment="1">
      <alignment horizontal="center"/>
    </xf>
    <xf numFmtId="0" fontId="11" fillId="0" borderId="0" xfId="2" applyFont="1" applyBorder="1" applyAlignment="1">
      <alignment horizontal="center"/>
    </xf>
    <xf numFmtId="0" fontId="11" fillId="0" borderId="0" xfId="2" applyFont="1" applyBorder="1" applyAlignment="1">
      <alignment horizontal="left"/>
    </xf>
    <xf numFmtId="166" fontId="11" fillId="0" borderId="0" xfId="2" applyNumberFormat="1" applyFont="1" applyAlignment="1">
      <alignment horizontal="left"/>
    </xf>
    <xf numFmtId="0" fontId="11" fillId="0" borderId="7" xfId="2" applyFont="1" applyFill="1" applyBorder="1" applyAlignment="1">
      <alignment horizontal="center"/>
    </xf>
    <xf numFmtId="0" fontId="11" fillId="0" borderId="7" xfId="2" applyFont="1" applyBorder="1" applyAlignment="1">
      <alignment horizontal="center"/>
    </xf>
    <xf numFmtId="0" fontId="18" fillId="0" borderId="5" xfId="2" applyFont="1" applyBorder="1" applyAlignment="1">
      <alignment horizontal="center"/>
    </xf>
    <xf numFmtId="0" fontId="18" fillId="0" borderId="6" xfId="2" applyFont="1" applyBorder="1" applyAlignment="1">
      <alignment horizontal="center"/>
    </xf>
    <xf numFmtId="0" fontId="18" fillId="0" borderId="4" xfId="2" applyFont="1" applyBorder="1" applyAlignment="1">
      <alignment horizontal="center"/>
    </xf>
    <xf numFmtId="0" fontId="18" fillId="0" borderId="3" xfId="2" applyFont="1" applyBorder="1" applyAlignment="1">
      <alignment horizontal="center"/>
    </xf>
    <xf numFmtId="0" fontId="18" fillId="0" borderId="5" xfId="2" applyFont="1" applyBorder="1" applyAlignment="1">
      <alignment horizontal="left" wrapText="1"/>
    </xf>
    <xf numFmtId="0" fontId="18" fillId="0" borderId="6" xfId="2" applyFont="1" applyBorder="1" applyAlignment="1">
      <alignment horizontal="left" wrapText="1"/>
    </xf>
    <xf numFmtId="0" fontId="18" fillId="0" borderId="4" xfId="2" applyFont="1" applyBorder="1" applyAlignment="1">
      <alignment horizontal="left" wrapText="1"/>
    </xf>
    <xf numFmtId="0" fontId="11" fillId="0" borderId="0" xfId="2" applyFont="1" applyAlignment="1">
      <alignment horizontal="center" vertical="center" wrapText="1"/>
    </xf>
    <xf numFmtId="0" fontId="18" fillId="0" borderId="3" xfId="2" applyFont="1" applyBorder="1" applyAlignment="1">
      <alignment horizontal="right"/>
    </xf>
    <xf numFmtId="0" fontId="18" fillId="0" borderId="5" xfId="2" applyFont="1" applyFill="1" applyBorder="1" applyAlignment="1">
      <alignment horizontal="center"/>
    </xf>
    <xf numFmtId="0" fontId="18" fillId="0" borderId="6" xfId="2" applyFont="1" applyFill="1" applyBorder="1" applyAlignment="1">
      <alignment horizontal="center"/>
    </xf>
    <xf numFmtId="0" fontId="18" fillId="0" borderId="4" xfId="2" applyFont="1" applyFill="1" applyBorder="1" applyAlignment="1">
      <alignment horizontal="center"/>
    </xf>
    <xf numFmtId="0" fontId="18" fillId="0" borderId="3" xfId="2" applyFont="1" applyFill="1" applyBorder="1" applyAlignment="1">
      <alignment horizontal="center"/>
    </xf>
    <xf numFmtId="0" fontId="18" fillId="0" borderId="5" xfId="2" applyFont="1" applyFill="1" applyBorder="1" applyAlignment="1">
      <alignment horizontal="left" wrapText="1"/>
    </xf>
    <xf numFmtId="0" fontId="18" fillId="0" borderId="6" xfId="2" applyFont="1" applyFill="1" applyBorder="1" applyAlignment="1">
      <alignment horizontal="left" wrapText="1"/>
    </xf>
    <xf numFmtId="0" fontId="18" fillId="0" borderId="4" xfId="2" applyFont="1" applyFill="1" applyBorder="1" applyAlignment="1">
      <alignment horizontal="left" wrapText="1"/>
    </xf>
    <xf numFmtId="166" fontId="11" fillId="0" borderId="0" xfId="2" applyNumberFormat="1" applyFont="1" applyFill="1" applyAlignment="1">
      <alignment horizontal="left"/>
    </xf>
    <xf numFmtId="0" fontId="11" fillId="0" borderId="0" xfId="2" applyFont="1" applyFill="1" applyAlignment="1">
      <alignment horizontal="right"/>
    </xf>
    <xf numFmtId="0" fontId="11" fillId="4" borderId="0" xfId="2" applyFont="1" applyFill="1"/>
    <xf numFmtId="166" fontId="11" fillId="3" borderId="0" xfId="2" applyNumberFormat="1" applyFont="1" applyFill="1" applyAlignment="1">
      <alignment horizontal="left"/>
    </xf>
    <xf numFmtId="0" fontId="11" fillId="3" borderId="0" xfId="2" applyFont="1" applyFill="1"/>
    <xf numFmtId="0" fontId="11" fillId="3" borderId="0" xfId="2" applyFont="1" applyFill="1" applyAlignment="1">
      <alignment horizontal="right"/>
    </xf>
    <xf numFmtId="0" fontId="3" fillId="0" borderId="0" xfId="2" applyAlignment="1">
      <alignment wrapText="1"/>
    </xf>
    <xf numFmtId="0" fontId="14" fillId="0" borderId="0" xfId="2" applyFont="1" applyFill="1" applyAlignment="1">
      <alignment horizontal="justify" wrapText="1"/>
    </xf>
    <xf numFmtId="0" fontId="3" fillId="0" borderId="0" xfId="2" applyFill="1" applyAlignment="1">
      <alignment wrapText="1"/>
    </xf>
    <xf numFmtId="0" fontId="14" fillId="0" borderId="0" xfId="2" applyFont="1" applyAlignment="1">
      <alignment horizontal="center"/>
    </xf>
    <xf numFmtId="0" fontId="20" fillId="0" borderId="0" xfId="2" applyFont="1" applyAlignment="1">
      <alignment horizontal="center"/>
    </xf>
    <xf numFmtId="0" fontId="11" fillId="0" borderId="0" xfId="2" applyFont="1" applyFill="1" applyAlignment="1">
      <alignment horizontal="right" vertical="top"/>
    </xf>
    <xf numFmtId="0" fontId="11" fillId="0" borderId="0" xfId="2" applyFont="1" applyAlignment="1">
      <alignment horizontal="right"/>
    </xf>
    <xf numFmtId="0" fontId="3" fillId="0" borderId="0" xfId="2"/>
    <xf numFmtId="0" fontId="21" fillId="0" borderId="0" xfId="2" applyFont="1"/>
    <xf numFmtId="0" fontId="22" fillId="0" borderId="0" xfId="2" applyFont="1"/>
    <xf numFmtId="0" fontId="22" fillId="0" borderId="0" xfId="2" applyFont="1" applyAlignment="1">
      <alignment horizontal="right"/>
    </xf>
    <xf numFmtId="168" fontId="21" fillId="0" borderId="0" xfId="2" applyNumberFormat="1" applyFont="1"/>
    <xf numFmtId="169" fontId="23" fillId="0" borderId="0" xfId="2" applyNumberFormat="1" applyFont="1" applyAlignment="1">
      <alignment horizontal="right"/>
    </xf>
    <xf numFmtId="0" fontId="23" fillId="0" borderId="0" xfId="2" applyFont="1" applyAlignment="1">
      <alignment horizontal="left" vertical="center"/>
    </xf>
    <xf numFmtId="0" fontId="23" fillId="0" borderId="0" xfId="2" applyFont="1"/>
    <xf numFmtId="0" fontId="23" fillId="0" borderId="0" xfId="2" applyFont="1" applyAlignment="1">
      <alignment horizontal="left" wrapText="1"/>
    </xf>
    <xf numFmtId="0" fontId="23" fillId="3" borderId="0" xfId="2" applyFont="1" applyFill="1" applyAlignment="1">
      <alignment vertical="center"/>
    </xf>
    <xf numFmtId="0" fontId="24" fillId="0" borderId="0" xfId="2" applyFont="1"/>
    <xf numFmtId="169" fontId="25" fillId="0" borderId="0" xfId="2" applyNumberFormat="1" applyFont="1" applyAlignment="1">
      <alignment horizontal="right"/>
    </xf>
    <xf numFmtId="169" fontId="23" fillId="0" borderId="0" xfId="2" applyNumberFormat="1" applyFont="1" applyAlignment="1">
      <alignment horizontal="right"/>
    </xf>
    <xf numFmtId="0" fontId="23" fillId="0" borderId="0" xfId="2" applyFont="1" applyAlignment="1">
      <alignment horizontal="left" wrapText="1"/>
    </xf>
    <xf numFmtId="169" fontId="26" fillId="0" borderId="0" xfId="2" applyNumberFormat="1" applyFont="1" applyAlignment="1">
      <alignment horizontal="right"/>
    </xf>
    <xf numFmtId="169" fontId="27" fillId="0" borderId="0" xfId="2" applyNumberFormat="1" applyFont="1" applyAlignment="1">
      <alignment horizontal="right"/>
    </xf>
    <xf numFmtId="0" fontId="27" fillId="0" borderId="0" xfId="2" applyFont="1"/>
    <xf numFmtId="0" fontId="27" fillId="0" borderId="0" xfId="2" applyFont="1" applyAlignment="1">
      <alignment horizontal="left" wrapText="1"/>
    </xf>
    <xf numFmtId="169" fontId="3" fillId="0" borderId="0" xfId="2" applyNumberFormat="1"/>
    <xf numFmtId="169" fontId="27" fillId="0" borderId="7" xfId="2" applyNumberFormat="1" applyFont="1" applyBorder="1" applyAlignment="1">
      <alignment horizontal="right"/>
    </xf>
    <xf numFmtId="169" fontId="28" fillId="0" borderId="1" xfId="2" applyNumberFormat="1" applyFont="1" applyBorder="1" applyAlignment="1">
      <alignment horizontal="right"/>
    </xf>
    <xf numFmtId="169" fontId="29" fillId="0" borderId="1" xfId="2" applyNumberFormat="1" applyFont="1" applyBorder="1" applyAlignment="1">
      <alignment horizontal="right"/>
    </xf>
    <xf numFmtId="0" fontId="29" fillId="0" borderId="1" xfId="2" applyFont="1" applyBorder="1" applyAlignment="1">
      <alignment horizontal="right" wrapText="1"/>
    </xf>
    <xf numFmtId="170" fontId="29" fillId="0" borderId="1" xfId="2" applyNumberFormat="1" applyFont="1" applyBorder="1" applyAlignment="1">
      <alignment horizontal="right"/>
    </xf>
    <xf numFmtId="0" fontId="29" fillId="0" borderId="1" xfId="2" applyFont="1" applyBorder="1" applyAlignment="1">
      <alignment horizontal="right"/>
    </xf>
    <xf numFmtId="0" fontId="30" fillId="0" borderId="1" xfId="2" applyFont="1" applyBorder="1" applyAlignment="1">
      <alignment horizontal="right" wrapText="1"/>
    </xf>
    <xf numFmtId="0" fontId="29" fillId="0" borderId="1" xfId="2" applyFont="1" applyBorder="1" applyAlignment="1">
      <alignment horizontal="left" vertical="top" wrapText="1"/>
    </xf>
    <xf numFmtId="0" fontId="29" fillId="0" borderId="1" xfId="2" applyFont="1" applyBorder="1" applyAlignment="1">
      <alignment horizontal="left" vertical="top"/>
    </xf>
    <xf numFmtId="0" fontId="28" fillId="0" borderId="0" xfId="2" applyFont="1" applyAlignment="1">
      <alignment horizontal="right"/>
    </xf>
    <xf numFmtId="169" fontId="29" fillId="0" borderId="0" xfId="2" applyNumberFormat="1" applyFont="1" applyAlignment="1">
      <alignment horizontal="right"/>
    </xf>
    <xf numFmtId="0" fontId="29" fillId="0" borderId="0" xfId="2" applyFont="1" applyAlignment="1">
      <alignment horizontal="left" wrapText="1"/>
    </xf>
    <xf numFmtId="0" fontId="3" fillId="0" borderId="0" xfId="2" applyFont="1" applyAlignment="1">
      <alignment horizontal="right" wrapText="1"/>
    </xf>
    <xf numFmtId="0" fontId="29" fillId="0" borderId="0" xfId="2" applyFont="1" applyAlignment="1">
      <alignment horizontal="right" wrapText="1"/>
    </xf>
    <xf numFmtId="170" fontId="3" fillId="0" borderId="0" xfId="2" applyNumberFormat="1" applyFont="1" applyAlignment="1">
      <alignment horizontal="left"/>
    </xf>
    <xf numFmtId="0" fontId="29" fillId="0" borderId="0" xfId="2" applyFont="1" applyAlignment="1">
      <alignment horizontal="right"/>
    </xf>
    <xf numFmtId="0" fontId="30" fillId="0" borderId="0" xfId="2" applyFont="1" applyAlignment="1">
      <alignment horizontal="right" wrapText="1"/>
    </xf>
    <xf numFmtId="0" fontId="29" fillId="0" borderId="0" xfId="2" applyFont="1" applyAlignment="1">
      <alignment horizontal="left" vertical="top" wrapText="1"/>
    </xf>
    <xf numFmtId="0" fontId="29" fillId="0" borderId="0" xfId="2" applyFont="1" applyAlignment="1">
      <alignment horizontal="left" vertical="top"/>
    </xf>
    <xf numFmtId="170" fontId="29" fillId="0" borderId="0" xfId="2" applyNumberFormat="1" applyFont="1" applyAlignment="1">
      <alignment horizontal="right"/>
    </xf>
    <xf numFmtId="0" fontId="31" fillId="0" borderId="0" xfId="2" applyFont="1" applyAlignment="1">
      <alignment horizontal="center" wrapText="1"/>
    </xf>
    <xf numFmtId="0" fontId="28" fillId="0" borderId="1" xfId="2" applyFont="1" applyBorder="1" applyAlignment="1">
      <alignment horizontal="right"/>
    </xf>
    <xf numFmtId="0" fontId="29" fillId="0" borderId="1" xfId="2" quotePrefix="1" applyFont="1" applyBorder="1" applyAlignment="1">
      <alignment horizontal="right" wrapText="1"/>
    </xf>
    <xf numFmtId="169" fontId="28" fillId="0" borderId="0" xfId="2" applyNumberFormat="1" applyFont="1" applyAlignment="1">
      <alignment horizontal="right"/>
    </xf>
    <xf numFmtId="169" fontId="30" fillId="0" borderId="0" xfId="2" applyNumberFormat="1" applyFont="1" applyAlignment="1">
      <alignment horizontal="right"/>
    </xf>
    <xf numFmtId="0" fontId="3" fillId="0" borderId="0" xfId="2" applyFont="1" applyAlignment="1">
      <alignment wrapText="1"/>
    </xf>
    <xf numFmtId="0" fontId="29" fillId="0" borderId="0" xfId="2" quotePrefix="1" applyFont="1" applyAlignment="1">
      <alignment horizontal="right" wrapText="1"/>
    </xf>
    <xf numFmtId="0" fontId="29" fillId="0" borderId="3" xfId="2" applyFont="1" applyBorder="1" applyAlignment="1">
      <alignment horizontal="center"/>
    </xf>
    <xf numFmtId="0" fontId="29" fillId="0" borderId="4" xfId="2" applyFont="1" applyBorder="1" applyAlignment="1">
      <alignment horizontal="center"/>
    </xf>
    <xf numFmtId="0" fontId="29" fillId="0" borderId="3" xfId="2" applyFont="1" applyBorder="1" applyAlignment="1">
      <alignment horizontal="center" vertical="center" wrapText="1"/>
    </xf>
    <xf numFmtId="0" fontId="29" fillId="0" borderId="1" xfId="2" applyFont="1" applyBorder="1" applyAlignment="1">
      <alignment horizontal="left"/>
    </xf>
    <xf numFmtId="0" fontId="29" fillId="0" borderId="0" xfId="2" applyFont="1"/>
    <xf numFmtId="0" fontId="29" fillId="0" borderId="0" xfId="2" applyFont="1"/>
    <xf numFmtId="169" fontId="29" fillId="0" borderId="0" xfId="2" applyNumberFormat="1" applyFont="1" applyAlignment="1">
      <alignment horizontal="right"/>
    </xf>
    <xf numFmtId="0" fontId="27" fillId="0" borderId="0" xfId="2" applyFont="1" applyAlignment="1">
      <alignment horizontal="right"/>
    </xf>
    <xf numFmtId="0" fontId="29" fillId="0" borderId="0" xfId="2" applyFont="1" applyAlignment="1">
      <alignment horizontal="right"/>
    </xf>
    <xf numFmtId="0" fontId="29" fillId="0" borderId="0" xfId="2" applyFont="1" applyAlignment="1">
      <alignment horizontal="center" vertical="top"/>
    </xf>
    <xf numFmtId="0" fontId="29" fillId="0" borderId="0" xfId="2" applyFont="1" applyAlignment="1">
      <alignment horizontal="center"/>
    </xf>
    <xf numFmtId="0" fontId="29" fillId="0" borderId="0" xfId="2" applyFont="1" applyAlignment="1">
      <alignment horizontal="left" wrapText="1"/>
    </xf>
    <xf numFmtId="0" fontId="29" fillId="0" borderId="0" xfId="2" applyFont="1" applyBorder="1" applyAlignment="1">
      <alignment wrapText="1"/>
    </xf>
    <xf numFmtId="0" fontId="28" fillId="0" borderId="0" xfId="2" applyFont="1" applyBorder="1" applyAlignment="1">
      <alignment horizontal="center" vertical="top" wrapText="1"/>
    </xf>
    <xf numFmtId="0" fontId="27" fillId="0" borderId="0" xfId="2" applyFont="1" applyBorder="1" applyAlignment="1">
      <alignment wrapText="1"/>
    </xf>
    <xf numFmtId="0" fontId="33" fillId="0" borderId="1" xfId="2" applyFont="1" applyBorder="1" applyAlignment="1">
      <alignment horizontal="center" wrapText="1"/>
    </xf>
    <xf numFmtId="0" fontId="34" fillId="0" borderId="0" xfId="2" applyNumberFormat="1" applyFont="1" applyFill="1" applyBorder="1" applyAlignment="1" applyProtection="1">
      <alignment wrapText="1"/>
    </xf>
    <xf numFmtId="0" fontId="34" fillId="0" borderId="0" xfId="2" applyNumberFormat="1" applyFont="1" applyFill="1" applyBorder="1" applyAlignment="1" applyProtection="1"/>
    <xf numFmtId="0" fontId="34" fillId="0" borderId="1" xfId="2" applyNumberFormat="1" applyFont="1" applyFill="1" applyBorder="1" applyAlignment="1" applyProtection="1">
      <alignment horizontal="center"/>
    </xf>
    <xf numFmtId="0" fontId="35" fillId="0" borderId="7" xfId="2" applyNumberFormat="1" applyFont="1" applyFill="1" applyBorder="1" applyAlignment="1" applyProtection="1">
      <alignment horizontal="center" vertical="top"/>
    </xf>
    <xf numFmtId="0" fontId="34" fillId="0" borderId="1" xfId="2" applyNumberFormat="1" applyFont="1" applyFill="1" applyBorder="1" applyAlignment="1" applyProtection="1">
      <alignment horizontal="center" wrapText="1"/>
    </xf>
    <xf numFmtId="0" fontId="36" fillId="0" borderId="0" xfId="2" applyNumberFormat="1" applyFont="1" applyFill="1" applyBorder="1" applyAlignment="1" applyProtection="1">
      <alignment horizontal="center"/>
    </xf>
    <xf numFmtId="0" fontId="36" fillId="0" borderId="0" xfId="2" applyNumberFormat="1" applyFont="1" applyFill="1" applyBorder="1" applyAlignment="1" applyProtection="1">
      <alignment horizontal="center"/>
    </xf>
    <xf numFmtId="0" fontId="35" fillId="0" borderId="0" xfId="2" applyNumberFormat="1" applyFont="1" applyFill="1" applyBorder="1" applyAlignment="1" applyProtection="1">
      <alignment horizontal="center" vertical="top"/>
    </xf>
    <xf numFmtId="0" fontId="34" fillId="0" borderId="0" xfId="2" applyNumberFormat="1" applyFont="1" applyFill="1" applyBorder="1" applyAlignment="1" applyProtection="1">
      <alignment horizontal="center" wrapText="1"/>
    </xf>
    <xf numFmtId="0" fontId="34" fillId="0" borderId="0" xfId="2" applyNumberFormat="1" applyFont="1" applyFill="1" applyBorder="1" applyAlignment="1" applyProtection="1">
      <alignment vertical="top"/>
    </xf>
    <xf numFmtId="0" fontId="34" fillId="0" borderId="0" xfId="2" applyNumberFormat="1" applyFont="1" applyFill="1" applyBorder="1" applyAlignment="1" applyProtection="1">
      <alignment horizontal="left"/>
    </xf>
    <xf numFmtId="0" fontId="34" fillId="0" borderId="0" xfId="2" applyNumberFormat="1" applyFont="1" applyFill="1" applyBorder="1" applyAlignment="1" applyProtection="1">
      <alignment horizontal="center" vertical="top" wrapText="1"/>
    </xf>
    <xf numFmtId="0" fontId="34" fillId="0" borderId="0" xfId="2" applyNumberFormat="1" applyFont="1" applyFill="1" applyBorder="1" applyAlignment="1" applyProtection="1">
      <alignment horizontal="right"/>
    </xf>
    <xf numFmtId="0" fontId="37" fillId="0" borderId="0" xfId="2" applyFont="1"/>
    <xf numFmtId="0" fontId="38" fillId="0" borderId="0" xfId="2" applyFont="1"/>
    <xf numFmtId="0" fontId="39" fillId="0" borderId="0" xfId="2" applyFont="1"/>
    <xf numFmtId="0" fontId="40" fillId="0" borderId="0" xfId="2" applyFont="1"/>
    <xf numFmtId="0" fontId="41" fillId="0" borderId="0" xfId="2" applyFont="1"/>
    <xf numFmtId="0" fontId="42" fillId="0" borderId="0" xfId="2" applyFont="1"/>
    <xf numFmtId="0" fontId="42" fillId="5" borderId="0" xfId="2" applyFont="1" applyFill="1"/>
    <xf numFmtId="0" fontId="43" fillId="0" borderId="0" xfId="2" applyFont="1"/>
    <xf numFmtId="0" fontId="44" fillId="0" borderId="0" xfId="2" applyFont="1"/>
    <xf numFmtId="0" fontId="45" fillId="0" borderId="0" xfId="2" applyFont="1"/>
    <xf numFmtId="0" fontId="46" fillId="0" borderId="0" xfId="2" applyFont="1"/>
    <xf numFmtId="0" fontId="10" fillId="0" borderId="0" xfId="0" applyFont="1" applyAlignment="1">
      <alignment horizontal="right" vertical="top"/>
    </xf>
  </cellXfs>
  <cellStyles count="8">
    <cellStyle name="Обычный" xfId="0" builtinId="0"/>
    <cellStyle name="Обычный 10 2 3 2 2 2" xfId="3"/>
    <cellStyle name="Обычный 2" xfId="1"/>
    <cellStyle name="Обычный 2 2" xfId="2"/>
    <cellStyle name="Обычный 2 2 2" xfId="4"/>
    <cellStyle name="Обычный 2 3" xfId="7"/>
    <cellStyle name="Финансовый 2" xfId="5"/>
    <cellStyle name="Финансовый 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ore-unit\&#1087;&#1072;&#1087;&#1082;&#1080;\&#1083;&#1080;&#1095;&#1085;&#1099;&#1077;\dudareva.v\&#1044;&#1042;&#1053;\&#1057;&#1072;&#1085;&#1082;&#1090;-&#1055;&#1077;&#1090;&#1077;&#1088;&#1073;&#1091;&#1088;&#1075;\&#1054;&#1054;&#1054;%20&#1058;&#1072;&#1074;&#1088;&#1080;&#1076;&#1072;%20&#1069;&#1083;&#1077;&#1082;&#1090;&#1088;&#1080;&#1082;%20&#1057;&#1055;&#1073;\&#1055;&#1053;&#1056;%20&#1056;&#1077;&#1082;&#1083;&#1086;&#1091;&#1079;&#1077;&#1088;&#1099;\&#1058;&#1077;&#1083;&#1077;&#1084;&#1077;&#1093;&#1072;&#1085;&#1080;&#1082;&#1072;%20&#1055;&#1053;&#1056;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12 гр. по ФЕР"/>
      <sheetName val="Акт КС-2 13 гр. по ФЕР"/>
      <sheetName val="Смета 12 гр. по ФЕР (2)"/>
      <sheetName val="Source"/>
      <sheetName val="SourceObSm"/>
      <sheetName val="SmtRes"/>
      <sheetName val="EtalonR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tabSelected="1" topLeftCell="A4" workbookViewId="0">
      <selection activeCell="B33" sqref="B33"/>
    </sheetView>
  </sheetViews>
  <sheetFormatPr defaultRowHeight="15" x14ac:dyDescent="0.25"/>
  <cols>
    <col min="1" max="1" width="6.7109375" style="4" customWidth="1"/>
    <col min="2" max="2" width="51.7109375" style="2" customWidth="1"/>
    <col min="3" max="3" width="16" style="2" customWidth="1"/>
    <col min="4" max="4" width="13.42578125" style="2" customWidth="1"/>
    <col min="5" max="5" width="11.28515625" style="2" customWidth="1"/>
    <col min="6" max="6" width="14.5703125" style="2" customWidth="1"/>
    <col min="7" max="7" width="13.140625" style="2" customWidth="1"/>
    <col min="8" max="8" width="18.42578125" style="2" customWidth="1"/>
    <col min="9" max="9" width="12.7109375" style="2" customWidth="1"/>
    <col min="10" max="16384" width="9.140625" style="2"/>
  </cols>
  <sheetData>
    <row r="1" spans="1:8" x14ac:dyDescent="0.25">
      <c r="H1" s="17" t="s">
        <v>20</v>
      </c>
    </row>
    <row r="3" spans="1:8" x14ac:dyDescent="0.25">
      <c r="A3" s="1" t="s">
        <v>11</v>
      </c>
    </row>
    <row r="5" spans="1:8" x14ac:dyDescent="0.25">
      <c r="A5" s="25" t="s">
        <v>26</v>
      </c>
      <c r="B5" s="25"/>
      <c r="C5" s="25"/>
      <c r="D5" s="25"/>
      <c r="E5" s="25"/>
      <c r="F5" s="25"/>
    </row>
    <row r="7" spans="1:8" ht="21" customHeight="1" x14ac:dyDescent="0.25">
      <c r="A7" s="8" t="s">
        <v>4</v>
      </c>
      <c r="F7" s="26" t="s">
        <v>27</v>
      </c>
      <c r="G7" s="26"/>
      <c r="H7" s="26"/>
    </row>
    <row r="8" spans="1:8" x14ac:dyDescent="0.25">
      <c r="A8" s="9"/>
    </row>
    <row r="9" spans="1:8" x14ac:dyDescent="0.25">
      <c r="A9" s="8" t="s">
        <v>6</v>
      </c>
      <c r="C9" s="20"/>
      <c r="F9" s="26">
        <v>2023</v>
      </c>
      <c r="G9" s="26"/>
      <c r="H9" s="26"/>
    </row>
    <row r="10" spans="1:8" x14ac:dyDescent="0.25">
      <c r="A10" s="9"/>
    </row>
    <row r="11" spans="1:8" x14ac:dyDescent="0.25">
      <c r="A11" s="5" t="s">
        <v>975</v>
      </c>
      <c r="B11" s="3"/>
      <c r="C11" s="3"/>
    </row>
    <row r="12" spans="1:8" x14ac:dyDescent="0.25">
      <c r="A12" s="12"/>
      <c r="B12" s="3"/>
      <c r="C12" s="3"/>
    </row>
    <row r="13" spans="1:8" ht="63.75" customHeight="1" x14ac:dyDescent="0.25">
      <c r="A13" s="6" t="s">
        <v>5</v>
      </c>
      <c r="B13" s="6" t="s">
        <v>0</v>
      </c>
      <c r="C13" s="18" t="s">
        <v>21</v>
      </c>
      <c r="D13" s="19" t="s">
        <v>981</v>
      </c>
      <c r="E13" s="19" t="s">
        <v>7</v>
      </c>
      <c r="F13" s="19" t="s">
        <v>8</v>
      </c>
      <c r="G13" s="19" t="s">
        <v>9</v>
      </c>
    </row>
    <row r="14" spans="1:8" x14ac:dyDescent="0.25">
      <c r="A14" s="10">
        <v>1</v>
      </c>
      <c r="B14" s="11" t="s">
        <v>1</v>
      </c>
      <c r="C14" s="21">
        <f>86210</f>
        <v>86210</v>
      </c>
      <c r="D14" s="22">
        <v>1</v>
      </c>
      <c r="E14" s="22">
        <f>C14*D14</f>
        <v>86210</v>
      </c>
      <c r="F14" s="22">
        <f>E14*0.2</f>
        <v>17242</v>
      </c>
      <c r="G14" s="22">
        <f>E14+F14</f>
        <v>103452</v>
      </c>
    </row>
    <row r="15" spans="1:8" x14ac:dyDescent="0.25">
      <c r="A15" s="10">
        <v>2</v>
      </c>
      <c r="B15" s="11" t="s">
        <v>985</v>
      </c>
      <c r="C15" s="22">
        <f>266640.43+1375026.23</f>
        <v>1641666.66</v>
      </c>
      <c r="D15" s="22">
        <v>1</v>
      </c>
      <c r="E15" s="22">
        <f t="shared" ref="E15:E21" si="0">C15*D15</f>
        <v>1641666.66</v>
      </c>
      <c r="F15" s="22">
        <f t="shared" ref="F15:F21" si="1">E15*0.2</f>
        <v>328333.33199999999</v>
      </c>
      <c r="G15" s="22">
        <f t="shared" ref="G15:G21" si="2">E15+F15</f>
        <v>1969999.9919999999</v>
      </c>
    </row>
    <row r="16" spans="1:8" x14ac:dyDescent="0.25">
      <c r="A16" s="10">
        <v>3</v>
      </c>
      <c r="B16" s="11" t="s">
        <v>22</v>
      </c>
      <c r="C16" s="22">
        <v>0</v>
      </c>
      <c r="D16" s="22">
        <v>1</v>
      </c>
      <c r="E16" s="22">
        <f t="shared" si="0"/>
        <v>0</v>
      </c>
      <c r="F16" s="22">
        <f t="shared" si="1"/>
        <v>0</v>
      </c>
      <c r="G16" s="22">
        <f t="shared" si="2"/>
        <v>0</v>
      </c>
    </row>
    <row r="17" spans="1:8" x14ac:dyDescent="0.25">
      <c r="A17" s="10" t="s">
        <v>976</v>
      </c>
      <c r="B17" s="11" t="s">
        <v>23</v>
      </c>
      <c r="C17" s="22">
        <v>0</v>
      </c>
      <c r="D17" s="22">
        <v>1</v>
      </c>
      <c r="E17" s="22">
        <f t="shared" si="0"/>
        <v>0</v>
      </c>
      <c r="F17" s="22">
        <f t="shared" si="1"/>
        <v>0</v>
      </c>
      <c r="G17" s="22">
        <f t="shared" si="2"/>
        <v>0</v>
      </c>
    </row>
    <row r="18" spans="1:8" x14ac:dyDescent="0.25">
      <c r="A18" s="10" t="s">
        <v>977</v>
      </c>
      <c r="B18" s="13" t="s">
        <v>982</v>
      </c>
      <c r="C18" s="22">
        <v>0</v>
      </c>
      <c r="D18" s="22">
        <v>1</v>
      </c>
      <c r="E18" s="22">
        <f t="shared" si="0"/>
        <v>0</v>
      </c>
      <c r="F18" s="22">
        <f t="shared" si="1"/>
        <v>0</v>
      </c>
      <c r="G18" s="22">
        <f t="shared" si="2"/>
        <v>0</v>
      </c>
    </row>
    <row r="19" spans="1:8" x14ac:dyDescent="0.25">
      <c r="A19" s="10" t="s">
        <v>978</v>
      </c>
      <c r="B19" s="13" t="s">
        <v>983</v>
      </c>
      <c r="C19" s="22">
        <f>(C14+C15)*H19</f>
        <v>145832.79010399999</v>
      </c>
      <c r="D19" s="22">
        <v>1</v>
      </c>
      <c r="E19" s="22">
        <f>C19*D19</f>
        <v>145832.79010399999</v>
      </c>
      <c r="F19" s="22">
        <f t="shared" si="1"/>
        <v>29166.558020799999</v>
      </c>
      <c r="G19" s="22">
        <f>E19+F19</f>
        <v>174999.34812479999</v>
      </c>
      <c r="H19" s="23">
        <v>8.4400000000000003E-2</v>
      </c>
    </row>
    <row r="20" spans="1:8" x14ac:dyDescent="0.25">
      <c r="A20" s="10" t="s">
        <v>979</v>
      </c>
      <c r="B20" s="11" t="s">
        <v>24</v>
      </c>
      <c r="C20" s="22">
        <f>(C14+C15)*H20</f>
        <v>49244.484810000002</v>
      </c>
      <c r="D20" s="22">
        <v>1</v>
      </c>
      <c r="E20" s="22">
        <f>C20*D20</f>
        <v>49244.484810000002</v>
      </c>
      <c r="F20" s="22">
        <f t="shared" si="1"/>
        <v>9848.8969620000007</v>
      </c>
      <c r="G20" s="22">
        <f t="shared" si="2"/>
        <v>59093.381772000001</v>
      </c>
      <c r="H20" s="23">
        <v>2.8500000000000001E-2</v>
      </c>
    </row>
    <row r="21" spans="1:8" x14ac:dyDescent="0.25">
      <c r="A21" s="10" t="s">
        <v>980</v>
      </c>
      <c r="B21" s="11" t="s">
        <v>25</v>
      </c>
      <c r="C21" s="22">
        <f>(C14+C15)*H21</f>
        <v>37494.923521999997</v>
      </c>
      <c r="D21" s="22">
        <v>1</v>
      </c>
      <c r="E21" s="22">
        <f t="shared" si="0"/>
        <v>37494.923521999997</v>
      </c>
      <c r="F21" s="22">
        <f t="shared" si="1"/>
        <v>7498.9847043999998</v>
      </c>
      <c r="G21" s="22">
        <f t="shared" si="2"/>
        <v>44993.908226399995</v>
      </c>
      <c r="H21" s="23">
        <v>2.1700000000000001E-2</v>
      </c>
    </row>
    <row r="22" spans="1:8" x14ac:dyDescent="0.25">
      <c r="A22" s="10"/>
      <c r="B22" s="14" t="s">
        <v>3</v>
      </c>
      <c r="C22" s="22">
        <f>SUM(C14:C21)</f>
        <v>1960448.8584359998</v>
      </c>
      <c r="D22" s="22">
        <v>1</v>
      </c>
      <c r="E22" s="22">
        <f>SUM(E14:E21)</f>
        <v>1960448.8584359998</v>
      </c>
      <c r="F22" s="22">
        <f>SUM(F14:F21)</f>
        <v>392089.7716872</v>
      </c>
      <c r="G22" s="22">
        <f>F22+E22</f>
        <v>2352538.6301231999</v>
      </c>
    </row>
    <row r="23" spans="1:8" x14ac:dyDescent="0.25">
      <c r="A23" s="10"/>
      <c r="B23" s="14" t="s">
        <v>984</v>
      </c>
      <c r="C23" s="22">
        <f>C22</f>
        <v>1960448.8584359998</v>
      </c>
      <c r="D23" s="22">
        <v>1</v>
      </c>
      <c r="E23" s="22">
        <f>E22</f>
        <v>1960448.8584359998</v>
      </c>
      <c r="F23" s="22">
        <f>F22</f>
        <v>392089.7716872</v>
      </c>
      <c r="G23" s="22">
        <f>G22</f>
        <v>2352538.6301231999</v>
      </c>
    </row>
    <row r="24" spans="1:8" x14ac:dyDescent="0.25">
      <c r="E24" s="3"/>
    </row>
    <row r="25" spans="1:8" s="3" customFormat="1" ht="12.75" x14ac:dyDescent="0.2">
      <c r="A25" s="12" t="s">
        <v>16</v>
      </c>
      <c r="B25" s="12"/>
    </row>
    <row r="26" spans="1:8" s="16" customFormat="1" ht="40.5" customHeight="1" x14ac:dyDescent="0.25">
      <c r="A26" s="223" t="s">
        <v>17</v>
      </c>
      <c r="B26" s="24" t="s">
        <v>986</v>
      </c>
      <c r="C26" s="24"/>
      <c r="D26" s="24"/>
      <c r="E26" s="24"/>
      <c r="F26" s="24"/>
      <c r="G26" s="24"/>
    </row>
    <row r="27" spans="1:8" s="16" customFormat="1" ht="15.75" customHeight="1" x14ac:dyDescent="0.25">
      <c r="A27" s="15" t="s">
        <v>18</v>
      </c>
      <c r="B27" s="24" t="s">
        <v>987</v>
      </c>
      <c r="C27" s="24"/>
      <c r="D27" s="24"/>
      <c r="E27" s="24"/>
      <c r="F27" s="24"/>
      <c r="G27" s="24"/>
    </row>
    <row r="28" spans="1:8" s="16" customFormat="1" ht="12.75" x14ac:dyDescent="0.25">
      <c r="A28" s="15" t="s">
        <v>19</v>
      </c>
      <c r="B28" s="24" t="s">
        <v>988</v>
      </c>
      <c r="C28" s="24"/>
      <c r="D28" s="24"/>
      <c r="E28" s="24"/>
      <c r="F28" s="24"/>
      <c r="G28" s="24"/>
    </row>
    <row r="29" spans="1:8" s="3" customFormat="1" ht="12.75" x14ac:dyDescent="0.2">
      <c r="A29" s="7"/>
    </row>
    <row r="30" spans="1:8" x14ac:dyDescent="0.25">
      <c r="B30" s="16"/>
    </row>
  </sheetData>
  <mergeCells count="6">
    <mergeCell ref="B26:G26"/>
    <mergeCell ref="B27:G27"/>
    <mergeCell ref="B28:G28"/>
    <mergeCell ref="A5:F5"/>
    <mergeCell ref="F7:H7"/>
    <mergeCell ref="F9:H9"/>
  </mergeCells>
  <pageMargins left="0.70866141732283472" right="0.70866141732283472" top="0.74803149606299213" bottom="0.74803149606299213" header="0.31496062992125984" footer="0.31496062992125984"/>
  <pageSetup paperSize="9" scale="9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165"/>
  <sheetViews>
    <sheetView topLeftCell="A7" zoomScaleNormal="100" zoomScaleSheetLayoutView="100" workbookViewId="0">
      <selection activeCell="F163" sqref="F163"/>
    </sheetView>
  </sheetViews>
  <sheetFormatPr defaultRowHeight="12.75" x14ac:dyDescent="0.2"/>
  <cols>
    <col min="1" max="1" width="5.7109375" style="137" customWidth="1"/>
    <col min="2" max="2" width="12.28515625" style="137" customWidth="1"/>
    <col min="3" max="3" width="40.7109375" style="137" customWidth="1"/>
    <col min="4" max="5" width="10.7109375" style="137" customWidth="1"/>
    <col min="6" max="6" width="16.5703125" style="137" customWidth="1"/>
    <col min="7" max="7" width="12.7109375" style="137" customWidth="1"/>
    <col min="8" max="8" width="17" style="137" customWidth="1"/>
    <col min="9" max="9" width="17.7109375" style="137" customWidth="1"/>
    <col min="10" max="10" width="8.7109375" style="137" customWidth="1"/>
    <col min="11" max="11" width="17.42578125" style="137" customWidth="1"/>
    <col min="12" max="12" width="8.7109375" style="137" customWidth="1"/>
    <col min="13" max="34" width="0" style="137" hidden="1" customWidth="1"/>
    <col min="35" max="35" width="13.28515625" style="137" customWidth="1"/>
    <col min="36" max="16384" width="9.140625" style="137"/>
  </cols>
  <sheetData>
    <row r="1" spans="1:12" x14ac:dyDescent="0.2">
      <c r="A1" s="200"/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11" t="s">
        <v>199</v>
      </c>
    </row>
    <row r="2" spans="1:12" x14ac:dyDescent="0.2">
      <c r="A2" s="200"/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11" t="s">
        <v>198</v>
      </c>
    </row>
    <row r="3" spans="1:12" ht="14.25" customHeight="1" x14ac:dyDescent="0.2">
      <c r="A3" s="200"/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</row>
    <row r="4" spans="1:12" ht="23.25" customHeight="1" x14ac:dyDescent="0.2">
      <c r="A4" s="210" t="s">
        <v>197</v>
      </c>
      <c r="B4" s="210"/>
      <c r="C4" s="210"/>
      <c r="D4" s="210" t="s">
        <v>196</v>
      </c>
      <c r="E4" s="210"/>
      <c r="F4" s="210"/>
      <c r="G4" s="210"/>
      <c r="H4" s="210"/>
      <c r="I4" s="210"/>
      <c r="J4" s="210"/>
      <c r="K4" s="210"/>
      <c r="L4" s="210"/>
    </row>
    <row r="5" spans="1:12" ht="14.25" customHeight="1" x14ac:dyDescent="0.2">
      <c r="A5" s="209"/>
      <c r="B5" s="200"/>
      <c r="C5" s="200"/>
      <c r="D5" s="200"/>
      <c r="E5" s="200"/>
      <c r="F5" s="208"/>
      <c r="G5" s="208"/>
      <c r="H5" s="208"/>
      <c r="I5" s="208"/>
      <c r="J5" s="208"/>
      <c r="K5" s="208"/>
      <c r="L5" s="208"/>
    </row>
    <row r="6" spans="1:12" ht="14.25" customHeight="1" x14ac:dyDescent="0.2">
      <c r="A6" s="203" t="s">
        <v>195</v>
      </c>
      <c r="B6" s="203"/>
      <c r="C6" s="203"/>
      <c r="D6" s="203"/>
      <c r="E6" s="203"/>
      <c r="F6" s="203"/>
      <c r="G6" s="203"/>
      <c r="H6" s="203"/>
      <c r="I6" s="203"/>
      <c r="J6" s="203"/>
      <c r="K6" s="203"/>
      <c r="L6" s="203"/>
    </row>
    <row r="7" spans="1:12" ht="14.25" customHeight="1" x14ac:dyDescent="0.2">
      <c r="A7" s="202" t="s">
        <v>194</v>
      </c>
      <c r="B7" s="202"/>
      <c r="C7" s="202"/>
      <c r="D7" s="202"/>
      <c r="E7" s="202"/>
      <c r="F7" s="202"/>
      <c r="G7" s="202"/>
      <c r="H7" s="202"/>
      <c r="I7" s="202"/>
      <c r="J7" s="202"/>
      <c r="K7" s="202"/>
      <c r="L7" s="202"/>
    </row>
    <row r="8" spans="1:12" ht="14.25" customHeight="1" x14ac:dyDescent="0.2">
      <c r="A8" s="206"/>
      <c r="B8" s="206"/>
      <c r="C8" s="206"/>
      <c r="D8" s="206"/>
      <c r="E8" s="206"/>
      <c r="F8" s="206"/>
      <c r="G8" s="206"/>
      <c r="H8" s="206"/>
      <c r="I8" s="206"/>
      <c r="J8" s="206"/>
      <c r="K8" s="206"/>
      <c r="L8" s="206"/>
    </row>
    <row r="9" spans="1:12" ht="14.25" customHeight="1" x14ac:dyDescent="0.2">
      <c r="A9" s="207"/>
      <c r="B9" s="207"/>
      <c r="C9" s="207"/>
      <c r="D9" s="207"/>
      <c r="E9" s="207"/>
      <c r="F9" s="207"/>
      <c r="G9" s="207"/>
      <c r="H9" s="207"/>
      <c r="I9" s="207"/>
      <c r="J9" s="207"/>
      <c r="K9" s="207"/>
      <c r="L9" s="207"/>
    </row>
    <row r="10" spans="1:12" ht="12" customHeight="1" x14ac:dyDescent="0.2">
      <c r="A10" s="202" t="s">
        <v>193</v>
      </c>
      <c r="B10" s="202"/>
      <c r="C10" s="202"/>
      <c r="D10" s="202"/>
      <c r="E10" s="202"/>
      <c r="F10" s="202"/>
      <c r="G10" s="202"/>
      <c r="H10" s="202"/>
      <c r="I10" s="202"/>
      <c r="J10" s="202"/>
      <c r="K10" s="202"/>
      <c r="L10" s="202"/>
    </row>
    <row r="11" spans="1:12" ht="12" customHeight="1" x14ac:dyDescent="0.2">
      <c r="A11" s="206"/>
      <c r="B11" s="206"/>
      <c r="C11" s="206"/>
      <c r="D11" s="206"/>
      <c r="E11" s="206"/>
      <c r="F11" s="206"/>
      <c r="G11" s="206"/>
      <c r="H11" s="206"/>
      <c r="I11" s="206"/>
      <c r="J11" s="206"/>
      <c r="K11" s="206"/>
      <c r="L11" s="206"/>
    </row>
    <row r="12" spans="1:12" ht="19.5" customHeight="1" x14ac:dyDescent="0.25">
      <c r="A12" s="205" t="s">
        <v>192</v>
      </c>
      <c r="B12" s="205"/>
      <c r="C12" s="205"/>
      <c r="D12" s="205"/>
      <c r="E12" s="205"/>
      <c r="F12" s="205"/>
      <c r="G12" s="205"/>
      <c r="H12" s="205"/>
      <c r="I12" s="205"/>
      <c r="J12" s="205"/>
      <c r="K12" s="205"/>
      <c r="L12" s="205"/>
    </row>
    <row r="13" spans="1:12" ht="18" x14ac:dyDescent="0.25">
      <c r="A13" s="204"/>
      <c r="B13" s="204"/>
      <c r="C13" s="204"/>
      <c r="D13" s="204"/>
      <c r="E13" s="204"/>
      <c r="F13" s="204"/>
      <c r="G13" s="204"/>
      <c r="H13" s="204"/>
      <c r="I13" s="204"/>
      <c r="J13" s="204"/>
      <c r="K13" s="204"/>
      <c r="L13" s="204"/>
    </row>
    <row r="14" spans="1:12" ht="15.75" customHeight="1" x14ac:dyDescent="0.2">
      <c r="A14" s="203" t="s">
        <v>191</v>
      </c>
      <c r="B14" s="203"/>
      <c r="C14" s="203"/>
      <c r="D14" s="203"/>
      <c r="E14" s="203"/>
      <c r="F14" s="203"/>
      <c r="G14" s="203"/>
      <c r="H14" s="203"/>
      <c r="I14" s="203"/>
      <c r="J14" s="203"/>
      <c r="K14" s="203"/>
      <c r="L14" s="203"/>
    </row>
    <row r="15" spans="1:12" x14ac:dyDescent="0.2">
      <c r="A15" s="202" t="s">
        <v>190</v>
      </c>
      <c r="B15" s="202"/>
      <c r="C15" s="202"/>
      <c r="D15" s="202"/>
      <c r="E15" s="202"/>
      <c r="F15" s="202"/>
      <c r="G15" s="202"/>
      <c r="H15" s="202"/>
      <c r="I15" s="202"/>
      <c r="J15" s="202"/>
      <c r="K15" s="202"/>
      <c r="L15" s="202"/>
    </row>
    <row r="16" spans="1:12" ht="18" hidden="1" customHeight="1" x14ac:dyDescent="0.2">
      <c r="A16" s="200" t="s">
        <v>189</v>
      </c>
      <c r="B16" s="201" t="s">
        <v>188</v>
      </c>
      <c r="C16" s="200" t="s">
        <v>187</v>
      </c>
      <c r="D16" s="200"/>
      <c r="E16" s="200"/>
      <c r="F16" s="199"/>
      <c r="G16" s="199"/>
      <c r="H16" s="199"/>
      <c r="I16" s="199"/>
      <c r="J16" s="199"/>
      <c r="K16" s="199"/>
      <c r="L16" s="199"/>
    </row>
    <row r="17" spans="1:12" ht="14.25" hidden="1" customHeight="1" x14ac:dyDescent="0.25">
      <c r="A17" s="139"/>
      <c r="B17" s="139"/>
      <c r="C17" s="139"/>
      <c r="D17" s="139"/>
      <c r="E17" s="139"/>
      <c r="F17" s="139"/>
      <c r="G17" s="139"/>
      <c r="H17" s="139"/>
      <c r="I17" s="139"/>
      <c r="J17" s="139"/>
      <c r="K17" s="139"/>
      <c r="L17" s="139"/>
    </row>
    <row r="18" spans="1:12" ht="18" hidden="1" x14ac:dyDescent="0.25">
      <c r="A18" s="187"/>
      <c r="B18" s="198" t="str">
        <f>IF(Source!G12&lt;&gt;"Новый объект", Source!G12, "")</f>
        <v>Телемеханика ДП Выборг</v>
      </c>
      <c r="C18" s="198"/>
      <c r="D18" s="198"/>
      <c r="E18" s="198"/>
      <c r="F18" s="198"/>
      <c r="G18" s="198"/>
      <c r="H18" s="198"/>
      <c r="I18" s="198"/>
      <c r="J18" s="198"/>
      <c r="K18" s="198"/>
      <c r="L18" s="197"/>
    </row>
    <row r="19" spans="1:12" ht="14.25" hidden="1" x14ac:dyDescent="0.2">
      <c r="A19" s="187"/>
      <c r="B19" s="196" t="s">
        <v>186</v>
      </c>
      <c r="C19" s="196"/>
      <c r="D19" s="196"/>
      <c r="E19" s="196"/>
      <c r="F19" s="196"/>
      <c r="G19" s="196"/>
      <c r="H19" s="196"/>
      <c r="I19" s="196"/>
      <c r="J19" s="196"/>
      <c r="K19" s="196"/>
      <c r="L19" s="195"/>
    </row>
    <row r="20" spans="1:12" ht="14.25" hidden="1" x14ac:dyDescent="0.2">
      <c r="A20" s="187"/>
      <c r="B20" s="187"/>
      <c r="C20" s="187"/>
      <c r="D20" s="187"/>
      <c r="E20" s="187"/>
      <c r="F20" s="187"/>
      <c r="G20" s="187"/>
      <c r="H20" s="187"/>
      <c r="I20" s="187"/>
      <c r="J20" s="187"/>
      <c r="K20" s="187"/>
      <c r="L20" s="187"/>
    </row>
    <row r="21" spans="1:12" ht="14.25" hidden="1" x14ac:dyDescent="0.2">
      <c r="A21" s="194" t="str">
        <f>CONCATENATE("Основание: ", Source!J12)</f>
        <v xml:space="preserve">Основание: </v>
      </c>
      <c r="B21" s="194"/>
      <c r="C21" s="194"/>
      <c r="D21" s="194"/>
      <c r="E21" s="194"/>
      <c r="F21" s="194"/>
      <c r="G21" s="194"/>
      <c r="H21" s="194"/>
      <c r="I21" s="194"/>
      <c r="J21" s="194"/>
      <c r="K21" s="194"/>
      <c r="L21" s="194"/>
    </row>
    <row r="22" spans="1:12" ht="14.25" hidden="1" x14ac:dyDescent="0.2">
      <c r="A22" s="187"/>
      <c r="B22" s="187"/>
      <c r="C22" s="187"/>
      <c r="D22" s="187"/>
      <c r="E22" s="187"/>
      <c r="F22" s="187"/>
      <c r="G22" s="187"/>
      <c r="H22" s="187"/>
      <c r="I22" s="187"/>
      <c r="J22" s="187"/>
      <c r="K22" s="187"/>
      <c r="L22" s="187"/>
    </row>
    <row r="23" spans="1:12" ht="14.25" hidden="1" x14ac:dyDescent="0.2">
      <c r="A23" s="187"/>
      <c r="B23" s="187"/>
      <c r="C23" s="187"/>
      <c r="D23" s="187"/>
      <c r="E23" s="187"/>
      <c r="F23" s="187"/>
      <c r="G23" s="187"/>
      <c r="H23" s="187"/>
      <c r="I23" s="187"/>
      <c r="J23" s="187"/>
      <c r="K23" s="187"/>
      <c r="L23" s="187"/>
    </row>
    <row r="24" spans="1:12" ht="14.25" hidden="1" x14ac:dyDescent="0.2">
      <c r="A24" s="187"/>
      <c r="B24" s="187"/>
      <c r="C24" s="187"/>
      <c r="D24" s="187"/>
      <c r="E24" s="193"/>
      <c r="F24" s="193"/>
      <c r="G24" s="192" t="s">
        <v>185</v>
      </c>
      <c r="H24" s="192"/>
      <c r="I24" s="192" t="s">
        <v>184</v>
      </c>
      <c r="J24" s="192"/>
      <c r="K24" s="187"/>
      <c r="L24" s="187"/>
    </row>
    <row r="25" spans="1:12" ht="15" hidden="1" x14ac:dyDescent="0.25">
      <c r="A25" s="187"/>
      <c r="B25" s="187"/>
      <c r="C25" s="190" t="s">
        <v>183</v>
      </c>
      <c r="D25" s="190"/>
      <c r="E25" s="190"/>
      <c r="F25" s="190"/>
      <c r="G25" s="189">
        <f>SUM(M1:M157)/1000</f>
        <v>357.50465000000003</v>
      </c>
      <c r="H25" s="189"/>
      <c r="I25" s="189">
        <f>(Source!P424/1000)</f>
        <v>3368.11294</v>
      </c>
      <c r="J25" s="189"/>
      <c r="K25" s="188" t="s">
        <v>10</v>
      </c>
      <c r="L25" s="188"/>
    </row>
    <row r="26" spans="1:12" ht="14.25" hidden="1" x14ac:dyDescent="0.2">
      <c r="A26" s="187"/>
      <c r="B26" s="187"/>
      <c r="C26" s="191" t="s">
        <v>182</v>
      </c>
      <c r="D26" s="191"/>
      <c r="E26" s="191"/>
      <c r="F26" s="191"/>
      <c r="G26" s="189">
        <f>SUM(U1:U157)/1000</f>
        <v>321.72919000000002</v>
      </c>
      <c r="H26" s="189"/>
      <c r="I26" s="189">
        <f>(Source!P414)/1000</f>
        <v>1377.64194</v>
      </c>
      <c r="J26" s="189"/>
      <c r="K26" s="188" t="s">
        <v>10</v>
      </c>
      <c r="L26" s="188"/>
    </row>
    <row r="27" spans="1:12" ht="14.25" hidden="1" x14ac:dyDescent="0.2">
      <c r="A27" s="187"/>
      <c r="B27" s="187"/>
      <c r="C27" s="191" t="s">
        <v>181</v>
      </c>
      <c r="D27" s="191"/>
      <c r="E27" s="191"/>
      <c r="F27" s="191"/>
      <c r="G27" s="189">
        <f>SUM(V1:V157)/1000</f>
        <v>21.451250000000002</v>
      </c>
      <c r="H27" s="189"/>
      <c r="I27" s="189">
        <f>(Source!P415)/1000</f>
        <v>352.88989000000004</v>
      </c>
      <c r="J27" s="189"/>
      <c r="K27" s="188" t="s">
        <v>10</v>
      </c>
      <c r="L27" s="188"/>
    </row>
    <row r="28" spans="1:12" ht="14.25" hidden="1" x14ac:dyDescent="0.2">
      <c r="A28" s="187"/>
      <c r="B28" s="187"/>
      <c r="C28" s="191" t="s">
        <v>180</v>
      </c>
      <c r="D28" s="191"/>
      <c r="E28" s="191"/>
      <c r="F28" s="191"/>
      <c r="G28" s="189">
        <f>SUM(W1:W157)/1000</f>
        <v>0</v>
      </c>
      <c r="H28" s="189"/>
      <c r="I28" s="189">
        <f>(Source!P406)/1000</f>
        <v>0</v>
      </c>
      <c r="J28" s="189"/>
      <c r="K28" s="188" t="s">
        <v>10</v>
      </c>
      <c r="L28" s="188"/>
    </row>
    <row r="29" spans="1:12" ht="14.25" hidden="1" x14ac:dyDescent="0.2">
      <c r="A29" s="187"/>
      <c r="B29" s="187"/>
      <c r="C29" s="191" t="s">
        <v>179</v>
      </c>
      <c r="D29" s="191"/>
      <c r="E29" s="191"/>
      <c r="F29" s="191"/>
      <c r="G29" s="189">
        <f>SUM(X1:X157)/1000</f>
        <v>14.324209999999999</v>
      </c>
      <c r="H29" s="189"/>
      <c r="I29" s="189">
        <f>(Source!P416+Source!P417)/1000</f>
        <v>1637.5811100000001</v>
      </c>
      <c r="J29" s="189"/>
      <c r="K29" s="188" t="s">
        <v>10</v>
      </c>
      <c r="L29" s="188"/>
    </row>
    <row r="30" spans="1:12" ht="15" hidden="1" x14ac:dyDescent="0.25">
      <c r="A30" s="187"/>
      <c r="B30" s="187"/>
      <c r="C30" s="190" t="s">
        <v>178</v>
      </c>
      <c r="D30" s="190"/>
      <c r="E30" s="190"/>
      <c r="F30" s="190"/>
      <c r="G30" s="189">
        <f>I30</f>
        <v>3644.8666000000003</v>
      </c>
      <c r="H30" s="189"/>
      <c r="I30" s="189">
        <f>(Source!P419+Source!P420)</f>
        <v>3644.8666000000003</v>
      </c>
      <c r="J30" s="189"/>
      <c r="K30" s="188" t="s">
        <v>177</v>
      </c>
      <c r="L30" s="188"/>
    </row>
    <row r="31" spans="1:12" ht="15" hidden="1" x14ac:dyDescent="0.25">
      <c r="A31" s="187"/>
      <c r="B31" s="187"/>
      <c r="C31" s="190" t="s">
        <v>176</v>
      </c>
      <c r="D31" s="190"/>
      <c r="E31" s="190"/>
      <c r="F31" s="190"/>
      <c r="G31" s="189">
        <f>SUM(P1:P157)/1000</f>
        <v>10.257719999999999</v>
      </c>
      <c r="H31" s="189"/>
      <c r="I31" s="189">
        <f>((Source!P412 + Source!P411)/1000)</f>
        <v>990.23967999999991</v>
      </c>
      <c r="J31" s="189"/>
      <c r="K31" s="188" t="s">
        <v>10</v>
      </c>
      <c r="L31" s="188"/>
    </row>
    <row r="32" spans="1:12" ht="14.25" x14ac:dyDescent="0.2">
      <c r="A32" s="187"/>
      <c r="B32" s="187"/>
      <c r="C32" s="187"/>
      <c r="D32" s="187"/>
      <c r="E32" s="187"/>
      <c r="F32" s="187"/>
      <c r="G32" s="187"/>
      <c r="H32" s="187"/>
      <c r="I32" s="187"/>
      <c r="J32" s="187"/>
      <c r="K32" s="187"/>
      <c r="L32" s="187"/>
    </row>
    <row r="33" spans="1:24" ht="14.25" x14ac:dyDescent="0.2">
      <c r="A33" s="186"/>
      <c r="B33" s="186"/>
      <c r="C33" s="186"/>
      <c r="D33" s="186"/>
      <c r="E33" s="186"/>
      <c r="F33" s="186"/>
      <c r="G33" s="186"/>
      <c r="H33" s="186"/>
      <c r="I33" s="186"/>
      <c r="J33" s="186"/>
      <c r="K33" s="186"/>
      <c r="L33" s="186"/>
    </row>
    <row r="34" spans="1:24" ht="57" x14ac:dyDescent="0.2">
      <c r="A34" s="185" t="s">
        <v>5</v>
      </c>
      <c r="B34" s="185" t="s">
        <v>175</v>
      </c>
      <c r="C34" s="185" t="s">
        <v>174</v>
      </c>
      <c r="D34" s="185" t="s">
        <v>173</v>
      </c>
      <c r="E34" s="185" t="s">
        <v>172</v>
      </c>
      <c r="F34" s="185" t="s">
        <v>171</v>
      </c>
      <c r="G34" s="185" t="s">
        <v>170</v>
      </c>
      <c r="H34" s="185" t="s">
        <v>169</v>
      </c>
      <c r="I34" s="185" t="s">
        <v>168</v>
      </c>
      <c r="J34" s="185" t="s">
        <v>167</v>
      </c>
      <c r="K34" s="185" t="s">
        <v>166</v>
      </c>
      <c r="L34" s="185" t="s">
        <v>165</v>
      </c>
    </row>
    <row r="35" spans="1:24" ht="14.25" x14ac:dyDescent="0.2">
      <c r="A35" s="184">
        <v>1</v>
      </c>
      <c r="B35" s="184">
        <v>2</v>
      </c>
      <c r="C35" s="184">
        <v>3</v>
      </c>
      <c r="D35" s="184">
        <v>4</v>
      </c>
      <c r="E35" s="184">
        <v>5</v>
      </c>
      <c r="F35" s="184">
        <v>6</v>
      </c>
      <c r="G35" s="184">
        <v>7</v>
      </c>
      <c r="H35" s="184">
        <v>8</v>
      </c>
      <c r="I35" s="184">
        <v>9</v>
      </c>
      <c r="J35" s="184">
        <v>10</v>
      </c>
      <c r="K35" s="184">
        <v>11</v>
      </c>
      <c r="L35" s="183">
        <v>12</v>
      </c>
    </row>
    <row r="37" spans="1:24" ht="16.5" x14ac:dyDescent="0.25">
      <c r="A37" s="176" t="str">
        <f>CONCATENATE("Раздел: ",IF(Source!G66&lt;&gt;"Новый раздел", Source!G66, ""))</f>
        <v>Раздел: Монтажные работы</v>
      </c>
      <c r="B37" s="176"/>
      <c r="C37" s="176"/>
      <c r="D37" s="176"/>
      <c r="E37" s="176"/>
      <c r="F37" s="176"/>
      <c r="G37" s="176"/>
      <c r="H37" s="176"/>
      <c r="I37" s="176"/>
      <c r="J37" s="176"/>
      <c r="K37" s="176"/>
      <c r="L37" s="176"/>
    </row>
    <row r="38" spans="1:24" ht="28.5" x14ac:dyDescent="0.2">
      <c r="A38" s="174" t="str">
        <f>Source!E75</f>
        <v>1</v>
      </c>
      <c r="B38" s="173" t="str">
        <f>Source!F75</f>
        <v>м11-04-004-1</v>
      </c>
      <c r="C38" s="173" t="s">
        <v>164</v>
      </c>
      <c r="D38" s="172" t="str">
        <f>Source!H75</f>
        <v>1  ШТ.</v>
      </c>
      <c r="E38" s="171">
        <f>Source!I75</f>
        <v>1</v>
      </c>
      <c r="F38" s="175">
        <f>Source!AL75+Source!AM75+Source!AO75</f>
        <v>325.22000000000003</v>
      </c>
      <c r="G38" s="169"/>
      <c r="H38" s="166"/>
      <c r="I38" s="169" t="str">
        <f>Source!BO75</f>
        <v>м11-04-004-1</v>
      </c>
      <c r="J38" s="169"/>
      <c r="K38" s="166"/>
      <c r="L38" s="165"/>
      <c r="Q38" s="137">
        <f>ROUND((Source!FX75/100)*((ROUND(Source!AF75*Source!I75, 2)+ROUND(Source!AE75*Source!I75, 2))), 2)</f>
        <v>173.34</v>
      </c>
      <c r="R38" s="137">
        <f>Source!X75</f>
        <v>1359.38</v>
      </c>
      <c r="S38" s="137">
        <f>ROUND((Source!FY75/100)*((ROUND(Source!AF75*Source!I75, 2)+ROUND(Source!AE75*Source!I75, 2))), 2)</f>
        <v>122.47</v>
      </c>
      <c r="T38" s="137">
        <f>Source!Y75</f>
        <v>906.26</v>
      </c>
    </row>
    <row r="39" spans="1:24" ht="14.25" x14ac:dyDescent="0.2">
      <c r="A39" s="174"/>
      <c r="B39" s="173"/>
      <c r="C39" s="173" t="s">
        <v>151</v>
      </c>
      <c r="D39" s="172"/>
      <c r="E39" s="171"/>
      <c r="F39" s="175">
        <f>Source!AO75</f>
        <v>177.86</v>
      </c>
      <c r="G39" s="169" t="str">
        <f>Source!DG75</f>
        <v/>
      </c>
      <c r="H39" s="166">
        <f>ROUND(Source!AF75*Source!I75, 2)</f>
        <v>177.86</v>
      </c>
      <c r="I39" s="169"/>
      <c r="J39" s="169">
        <f>IF(Source!BA75&lt;&gt; 0, Source!BA75, 1)</f>
        <v>9.25</v>
      </c>
      <c r="K39" s="166">
        <f>Source!S75</f>
        <v>1645.21</v>
      </c>
      <c r="L39" s="165"/>
      <c r="P39" s="137">
        <f>H39</f>
        <v>177.86</v>
      </c>
    </row>
    <row r="40" spans="1:24" ht="14.25" x14ac:dyDescent="0.2">
      <c r="A40" s="174"/>
      <c r="B40" s="173"/>
      <c r="C40" s="173" t="s">
        <v>160</v>
      </c>
      <c r="D40" s="172"/>
      <c r="E40" s="171"/>
      <c r="F40" s="175">
        <f>Source!AM75</f>
        <v>121.02</v>
      </c>
      <c r="G40" s="169" t="str">
        <f>Source!DE75</f>
        <v/>
      </c>
      <c r="H40" s="166">
        <f>ROUND(Source!AD75*Source!I75, 2)</f>
        <v>121.02</v>
      </c>
      <c r="I40" s="169"/>
      <c r="J40" s="169">
        <f>IF(Source!BB75&lt;&gt; 0, Source!BB75, 1)</f>
        <v>6.32</v>
      </c>
      <c r="K40" s="166">
        <f>Source!Q75</f>
        <v>764.85</v>
      </c>
      <c r="L40" s="165"/>
    </row>
    <row r="41" spans="1:24" ht="14.25" x14ac:dyDescent="0.2">
      <c r="A41" s="174"/>
      <c r="B41" s="173"/>
      <c r="C41" s="173" t="s">
        <v>159</v>
      </c>
      <c r="D41" s="172"/>
      <c r="E41" s="171"/>
      <c r="F41" s="175">
        <f>Source!AN75</f>
        <v>10.55</v>
      </c>
      <c r="G41" s="169" t="str">
        <f>Source!DF75</f>
        <v/>
      </c>
      <c r="H41" s="180">
        <f>ROUND(Source!AE75*Source!I75, 2)</f>
        <v>10.55</v>
      </c>
      <c r="I41" s="169"/>
      <c r="J41" s="169">
        <f>IF(Source!BS75&lt;&gt; 0, Source!BS75, 1)</f>
        <v>9.25</v>
      </c>
      <c r="K41" s="180">
        <f>Source!R75</f>
        <v>97.59</v>
      </c>
      <c r="L41" s="165"/>
      <c r="P41" s="137">
        <f>H41</f>
        <v>10.55</v>
      </c>
    </row>
    <row r="42" spans="1:24" ht="14.25" x14ac:dyDescent="0.2">
      <c r="A42" s="174"/>
      <c r="B42" s="173"/>
      <c r="C42" s="173" t="s">
        <v>155</v>
      </c>
      <c r="D42" s="172"/>
      <c r="E42" s="171"/>
      <c r="F42" s="175">
        <f>Source!AL75</f>
        <v>26.34</v>
      </c>
      <c r="G42" s="169" t="str">
        <f>Source!DD75</f>
        <v/>
      </c>
      <c r="H42" s="166">
        <f>ROUND(Source!AC75*Source!I75, 2)</f>
        <v>26.34</v>
      </c>
      <c r="I42" s="169"/>
      <c r="J42" s="169">
        <f>IF(Source!BC75&lt;&gt; 0, Source!BC75, 1)</f>
        <v>4.09</v>
      </c>
      <c r="K42" s="166">
        <f>Source!P75</f>
        <v>107.73</v>
      </c>
      <c r="L42" s="165"/>
    </row>
    <row r="43" spans="1:24" ht="14.25" x14ac:dyDescent="0.2">
      <c r="A43" s="174"/>
      <c r="B43" s="173"/>
      <c r="C43" s="173" t="s">
        <v>150</v>
      </c>
      <c r="D43" s="172" t="s">
        <v>42</v>
      </c>
      <c r="E43" s="171">
        <f>Source!BZ75</f>
        <v>92</v>
      </c>
      <c r="F43" s="170"/>
      <c r="G43" s="169"/>
      <c r="H43" s="166">
        <f>SUM(Q38:Q45)</f>
        <v>173.34</v>
      </c>
      <c r="I43" s="168" t="str">
        <f>CONCATENATE(Source!FX75, Source!FV75, "=")</f>
        <v>92*0,85=</v>
      </c>
      <c r="J43" s="167">
        <f>Source!AT75</f>
        <v>78</v>
      </c>
      <c r="K43" s="166">
        <f>SUM(R38:R45)</f>
        <v>1359.38</v>
      </c>
      <c r="L43" s="165"/>
    </row>
    <row r="44" spans="1:24" ht="14.25" x14ac:dyDescent="0.2">
      <c r="A44" s="174"/>
      <c r="B44" s="173"/>
      <c r="C44" s="173" t="s">
        <v>149</v>
      </c>
      <c r="D44" s="172" t="s">
        <v>42</v>
      </c>
      <c r="E44" s="171">
        <f>Source!CA75</f>
        <v>65</v>
      </c>
      <c r="F44" s="170"/>
      <c r="G44" s="169"/>
      <c r="H44" s="166">
        <f>SUM(S38:S45)</f>
        <v>122.47</v>
      </c>
      <c r="I44" s="168" t="str">
        <f>CONCATENATE(Source!FY75, Source!FW75, "=")</f>
        <v>65*0,8=</v>
      </c>
      <c r="J44" s="167">
        <f>Source!AU75</f>
        <v>52</v>
      </c>
      <c r="K44" s="166">
        <f>SUM(T38:T45)</f>
        <v>906.26</v>
      </c>
      <c r="L44" s="165"/>
    </row>
    <row r="45" spans="1:24" ht="14.25" x14ac:dyDescent="0.2">
      <c r="A45" s="164"/>
      <c r="B45" s="163"/>
      <c r="C45" s="163" t="s">
        <v>148</v>
      </c>
      <c r="D45" s="162" t="s">
        <v>147</v>
      </c>
      <c r="E45" s="161">
        <f>Source!AQ75</f>
        <v>10.1</v>
      </c>
      <c r="F45" s="160"/>
      <c r="G45" s="159" t="str">
        <f>Source!DI75</f>
        <v/>
      </c>
      <c r="H45" s="158"/>
      <c r="I45" s="159"/>
      <c r="J45" s="159"/>
      <c r="K45" s="158"/>
      <c r="L45" s="157">
        <f>Source!U75</f>
        <v>10.1</v>
      </c>
    </row>
    <row r="46" spans="1:24" ht="15" x14ac:dyDescent="0.25">
      <c r="G46" s="156">
        <f>H39+H40+H42+H43+H44</f>
        <v>621.03</v>
      </c>
      <c r="H46" s="156"/>
      <c r="J46" s="156">
        <f>K39+K40+K42+K43+K44</f>
        <v>4783.43</v>
      </c>
      <c r="K46" s="156"/>
      <c r="L46" s="151">
        <f>Source!U75</f>
        <v>10.1</v>
      </c>
      <c r="M46" s="155">
        <f>G46</f>
        <v>621.03</v>
      </c>
      <c r="N46" s="155">
        <f>J46</f>
        <v>4783.43</v>
      </c>
      <c r="O46" s="155">
        <f>L46</f>
        <v>10.1</v>
      </c>
      <c r="U46" s="137">
        <f>IF(Source!BI75&lt;=1,H39+H40+H42+H43+H44, 0)</f>
        <v>0</v>
      </c>
      <c r="V46" s="137">
        <f>IF(Source!BI75=2,H39+H40+H42+H43+H44, 0)</f>
        <v>621.03</v>
      </c>
      <c r="W46" s="137">
        <f>IF(Source!BI75=3,H39+H40+H42+H43+H44, 0)</f>
        <v>0</v>
      </c>
      <c r="X46" s="137">
        <f>IF(Source!BI75=4,H39+H40+H42+H43+H44, 0)</f>
        <v>0</v>
      </c>
    </row>
    <row r="47" spans="1:24" ht="57" x14ac:dyDescent="0.2">
      <c r="A47" s="174" t="str">
        <f>Source!E77</f>
        <v>2</v>
      </c>
      <c r="B47" s="173" t="str">
        <f>Source!F77</f>
        <v>м11-04-020-1</v>
      </c>
      <c r="C47" s="173" t="str">
        <f>Source!G77</f>
        <v>Разъемы штепсельные с разделкой и включением экранированного кабеля, сечение жилы до 1 мм2, количество подключаемых жил 14 шт.</v>
      </c>
      <c r="D47" s="172" t="str">
        <f>Source!H77</f>
        <v>1  ШТ.</v>
      </c>
      <c r="E47" s="171">
        <f>Source!I77</f>
        <v>12</v>
      </c>
      <c r="F47" s="175">
        <f>Source!AL77+Source!AM77+Source!AO77</f>
        <v>43.599999999999994</v>
      </c>
      <c r="G47" s="169"/>
      <c r="H47" s="166"/>
      <c r="I47" s="169" t="str">
        <f>Source!BO77</f>
        <v>м11-04-020-1</v>
      </c>
      <c r="J47" s="169"/>
      <c r="K47" s="166"/>
      <c r="L47" s="165"/>
      <c r="Q47" s="137">
        <f>ROUND((Source!FX77/100)*((ROUND(Source!AF77*Source!I77, 2)+ROUND(Source!AE77*Source!I77, 2))), 2)</f>
        <v>405.5</v>
      </c>
      <c r="R47" s="137">
        <f>Source!X77</f>
        <v>3180.08</v>
      </c>
      <c r="S47" s="137">
        <f>ROUND((Source!FY77/100)*((ROUND(Source!AF77*Source!I77, 2)+ROUND(Source!AE77*Source!I77, 2))), 2)</f>
        <v>286.49</v>
      </c>
      <c r="T47" s="137">
        <f>Source!Y77</f>
        <v>2120.06</v>
      </c>
    </row>
    <row r="48" spans="1:24" ht="14.25" x14ac:dyDescent="0.2">
      <c r="A48" s="174"/>
      <c r="B48" s="173"/>
      <c r="C48" s="173" t="s">
        <v>151</v>
      </c>
      <c r="D48" s="172"/>
      <c r="E48" s="171"/>
      <c r="F48" s="175">
        <f>Source!AO77</f>
        <v>36.729999999999997</v>
      </c>
      <c r="G48" s="169" t="str">
        <f>Source!DG77</f>
        <v/>
      </c>
      <c r="H48" s="166">
        <f>ROUND(Source!AF77*Source!I77, 2)</f>
        <v>440.76</v>
      </c>
      <c r="I48" s="169"/>
      <c r="J48" s="169">
        <f>IF(Source!BA77&lt;&gt; 0, Source!BA77, 1)</f>
        <v>9.25</v>
      </c>
      <c r="K48" s="166">
        <f>Source!S77</f>
        <v>4077.03</v>
      </c>
      <c r="L48" s="165"/>
      <c r="P48" s="137">
        <f>H48</f>
        <v>440.76</v>
      </c>
    </row>
    <row r="49" spans="1:24" ht="14.25" x14ac:dyDescent="0.2">
      <c r="A49" s="174"/>
      <c r="B49" s="173"/>
      <c r="C49" s="173" t="s">
        <v>155</v>
      </c>
      <c r="D49" s="172"/>
      <c r="E49" s="171"/>
      <c r="F49" s="175">
        <f>Source!AL77</f>
        <v>6.87</v>
      </c>
      <c r="G49" s="169" t="str">
        <f>Source!DD77</f>
        <v/>
      </c>
      <c r="H49" s="166">
        <f>ROUND(Source!AC77*Source!I77, 2)</f>
        <v>82.44</v>
      </c>
      <c r="I49" s="169"/>
      <c r="J49" s="169">
        <f>IF(Source!BC77&lt;&gt; 0, Source!BC77, 1)</f>
        <v>4.1100000000000003</v>
      </c>
      <c r="K49" s="166">
        <f>Source!P77</f>
        <v>338.83</v>
      </c>
      <c r="L49" s="165"/>
    </row>
    <row r="50" spans="1:24" ht="14.25" x14ac:dyDescent="0.2">
      <c r="A50" s="174"/>
      <c r="B50" s="173"/>
      <c r="C50" s="173" t="s">
        <v>150</v>
      </c>
      <c r="D50" s="172" t="s">
        <v>42</v>
      </c>
      <c r="E50" s="171">
        <f>Source!BZ77</f>
        <v>92</v>
      </c>
      <c r="F50" s="170"/>
      <c r="G50" s="169"/>
      <c r="H50" s="166">
        <f>SUM(Q47:Q52)</f>
        <v>405.5</v>
      </c>
      <c r="I50" s="168" t="str">
        <f>CONCATENATE(Source!FX77, Source!FV77, "=")</f>
        <v>92*0,85=</v>
      </c>
      <c r="J50" s="167">
        <f>Source!AT77</f>
        <v>78</v>
      </c>
      <c r="K50" s="166">
        <f>SUM(R47:R52)</f>
        <v>3180.08</v>
      </c>
      <c r="L50" s="165"/>
    </row>
    <row r="51" spans="1:24" ht="14.25" x14ac:dyDescent="0.2">
      <c r="A51" s="174"/>
      <c r="B51" s="173"/>
      <c r="C51" s="173" t="s">
        <v>149</v>
      </c>
      <c r="D51" s="172" t="s">
        <v>42</v>
      </c>
      <c r="E51" s="171">
        <f>Source!CA77</f>
        <v>65</v>
      </c>
      <c r="F51" s="170"/>
      <c r="G51" s="169"/>
      <c r="H51" s="166">
        <f>SUM(S47:S52)</f>
        <v>286.49</v>
      </c>
      <c r="I51" s="168" t="str">
        <f>CONCATENATE(Source!FY77, Source!FW77, "=")</f>
        <v>65*0,8=</v>
      </c>
      <c r="J51" s="167">
        <f>Source!AU77</f>
        <v>52</v>
      </c>
      <c r="K51" s="166">
        <f>SUM(T47:T52)</f>
        <v>2120.06</v>
      </c>
      <c r="L51" s="165"/>
    </row>
    <row r="52" spans="1:24" ht="14.25" x14ac:dyDescent="0.2">
      <c r="A52" s="164"/>
      <c r="B52" s="163"/>
      <c r="C52" s="163" t="s">
        <v>148</v>
      </c>
      <c r="D52" s="162" t="s">
        <v>147</v>
      </c>
      <c r="E52" s="161">
        <f>Source!AQ77</f>
        <v>2.06</v>
      </c>
      <c r="F52" s="160"/>
      <c r="G52" s="159" t="str">
        <f>Source!DI77</f>
        <v/>
      </c>
      <c r="H52" s="158"/>
      <c r="I52" s="159"/>
      <c r="J52" s="159"/>
      <c r="K52" s="158"/>
      <c r="L52" s="157">
        <f>Source!U77</f>
        <v>24.72</v>
      </c>
    </row>
    <row r="53" spans="1:24" ht="15" x14ac:dyDescent="0.25">
      <c r="G53" s="156">
        <f>H48+H49+H50+H51</f>
        <v>1215.19</v>
      </c>
      <c r="H53" s="156"/>
      <c r="J53" s="156">
        <f>K48+K49+K50+K51</f>
        <v>9716</v>
      </c>
      <c r="K53" s="156"/>
      <c r="L53" s="151">
        <f>Source!U77</f>
        <v>24.72</v>
      </c>
      <c r="M53" s="155">
        <f>G53</f>
        <v>1215.19</v>
      </c>
      <c r="N53" s="155">
        <f>J53</f>
        <v>9716</v>
      </c>
      <c r="O53" s="155">
        <f>L53</f>
        <v>24.72</v>
      </c>
      <c r="U53" s="137">
        <f>IF(Source!BI77&lt;=1,H48+H49+H50+H51, 0)</f>
        <v>0</v>
      </c>
      <c r="V53" s="137">
        <f>IF(Source!BI77=2,H48+H49+H50+H51, 0)</f>
        <v>1215.19</v>
      </c>
      <c r="W53" s="137">
        <f>IF(Source!BI77=3,H48+H49+H50+H51, 0)</f>
        <v>0</v>
      </c>
      <c r="X53" s="137">
        <f>IF(Source!BI77=4,H48+H49+H50+H51, 0)</f>
        <v>0</v>
      </c>
    </row>
    <row r="54" spans="1:24" ht="42.75" x14ac:dyDescent="0.2">
      <c r="A54" s="174" t="str">
        <f>Source!E81</f>
        <v>3</v>
      </c>
      <c r="B54" s="173" t="str">
        <f>Source!F81</f>
        <v>46-03-010-1</v>
      </c>
      <c r="C54" s="173" t="str">
        <f>Source!G81</f>
        <v>Пробивка в бетонных стенах и полах толщиной 100 мм отверстий площадью до 20 см2</v>
      </c>
      <c r="D54" s="172" t="str">
        <f>Source!H81</f>
        <v>100 отверстий</v>
      </c>
      <c r="E54" s="171">
        <f>Source!I81</f>
        <v>0.06</v>
      </c>
      <c r="F54" s="175">
        <f>Source!AL81+Source!AM81+Source!AO81</f>
        <v>722.56999999999994</v>
      </c>
      <c r="G54" s="169"/>
      <c r="H54" s="166"/>
      <c r="I54" s="169" t="str">
        <f>Source!BO81</f>
        <v>46-03-010-1</v>
      </c>
      <c r="J54" s="169"/>
      <c r="K54" s="166"/>
      <c r="L54" s="165"/>
      <c r="Q54" s="137">
        <f>ROUND((Source!FX81/100)*((ROUND(Source!AF81*Source!I81, 2)+ROUND(Source!AE81*Source!I81, 2))), 2)</f>
        <v>23.3</v>
      </c>
      <c r="R54" s="137">
        <f>Source!X81</f>
        <v>184.13</v>
      </c>
      <c r="S54" s="137">
        <f>ROUND((Source!FY81/100)*((ROUND(Source!AF81*Source!I81, 2)+ROUND(Source!AE81*Source!I81, 2))), 2)</f>
        <v>14.83</v>
      </c>
      <c r="T54" s="137">
        <f>Source!Y81</f>
        <v>109.69</v>
      </c>
    </row>
    <row r="55" spans="1:24" x14ac:dyDescent="0.2">
      <c r="C55" s="181" t="str">
        <f>"Объем: "&amp;Source!I81&amp;"=6/"&amp;"100"</f>
        <v>Объем: 0,06=6/100</v>
      </c>
    </row>
    <row r="56" spans="1:24" ht="14.25" x14ac:dyDescent="0.2">
      <c r="A56" s="174"/>
      <c r="B56" s="173"/>
      <c r="C56" s="173" t="s">
        <v>151</v>
      </c>
      <c r="D56" s="172"/>
      <c r="E56" s="171"/>
      <c r="F56" s="175">
        <f>Source!AO81</f>
        <v>273.52</v>
      </c>
      <c r="G56" s="169" t="str">
        <f>Source!DG81</f>
        <v/>
      </c>
      <c r="H56" s="166">
        <f>ROUND(Source!AF81*Source!I81, 2)</f>
        <v>16.41</v>
      </c>
      <c r="I56" s="169"/>
      <c r="J56" s="169">
        <f>IF(Source!BA81&lt;&gt; 0, Source!BA81, 1)</f>
        <v>9.25</v>
      </c>
      <c r="K56" s="166">
        <f>Source!S81</f>
        <v>151.80000000000001</v>
      </c>
      <c r="L56" s="165"/>
      <c r="P56" s="137">
        <f>H56</f>
        <v>16.41</v>
      </c>
    </row>
    <row r="57" spans="1:24" ht="14.25" x14ac:dyDescent="0.2">
      <c r="A57" s="174"/>
      <c r="B57" s="173"/>
      <c r="C57" s="173" t="s">
        <v>160</v>
      </c>
      <c r="D57" s="172"/>
      <c r="E57" s="171"/>
      <c r="F57" s="175">
        <f>Source!AM81</f>
        <v>449.05</v>
      </c>
      <c r="G57" s="169" t="str">
        <f>Source!DE81</f>
        <v/>
      </c>
      <c r="H57" s="166">
        <f>ROUND(Source!AD81*Source!I81, 2)</f>
        <v>26.94</v>
      </c>
      <c r="I57" s="169"/>
      <c r="J57" s="169">
        <f>IF(Source!BB81&lt;&gt; 0, Source!BB81, 1)</f>
        <v>3.98</v>
      </c>
      <c r="K57" s="166">
        <f>Source!Q81</f>
        <v>107.23</v>
      </c>
      <c r="L57" s="165"/>
    </row>
    <row r="58" spans="1:24" ht="14.25" x14ac:dyDescent="0.2">
      <c r="A58" s="174"/>
      <c r="B58" s="173"/>
      <c r="C58" s="173" t="s">
        <v>159</v>
      </c>
      <c r="D58" s="172"/>
      <c r="E58" s="171"/>
      <c r="F58" s="175">
        <f>Source!AN81</f>
        <v>79.430000000000007</v>
      </c>
      <c r="G58" s="169" t="str">
        <f>Source!DF81</f>
        <v/>
      </c>
      <c r="H58" s="180">
        <f>ROUND(Source!AE81*Source!I81, 2)</f>
        <v>4.7699999999999996</v>
      </c>
      <c r="I58" s="169"/>
      <c r="J58" s="169">
        <f>IF(Source!BS81&lt;&gt; 0, Source!BS81, 1)</f>
        <v>9.25</v>
      </c>
      <c r="K58" s="180">
        <f>Source!R81</f>
        <v>44.08</v>
      </c>
      <c r="L58" s="165"/>
      <c r="P58" s="137">
        <f>H58</f>
        <v>4.7699999999999996</v>
      </c>
    </row>
    <row r="59" spans="1:24" ht="14.25" x14ac:dyDescent="0.2">
      <c r="A59" s="174"/>
      <c r="B59" s="173"/>
      <c r="C59" s="173" t="s">
        <v>150</v>
      </c>
      <c r="D59" s="172" t="s">
        <v>42</v>
      </c>
      <c r="E59" s="171">
        <f>Source!BZ81</f>
        <v>110</v>
      </c>
      <c r="F59" s="170"/>
      <c r="G59" s="169"/>
      <c r="H59" s="166">
        <f>SUM(Q54:Q61)</f>
        <v>23.3</v>
      </c>
      <c r="I59" s="168" t="str">
        <f>CONCATENATE(Source!FX81, Source!FV81, "=")</f>
        <v>110*0,85=</v>
      </c>
      <c r="J59" s="167">
        <f>Source!AT81</f>
        <v>94</v>
      </c>
      <c r="K59" s="166">
        <f>SUM(R54:R61)</f>
        <v>184.13</v>
      </c>
      <c r="L59" s="165"/>
    </row>
    <row r="60" spans="1:24" ht="14.25" x14ac:dyDescent="0.2">
      <c r="A60" s="174"/>
      <c r="B60" s="173"/>
      <c r="C60" s="173" t="s">
        <v>149</v>
      </c>
      <c r="D60" s="172" t="s">
        <v>42</v>
      </c>
      <c r="E60" s="171">
        <f>Source!CA81</f>
        <v>70</v>
      </c>
      <c r="F60" s="170"/>
      <c r="G60" s="169"/>
      <c r="H60" s="166">
        <f>SUM(S54:S61)</f>
        <v>14.83</v>
      </c>
      <c r="I60" s="168" t="str">
        <f>CONCATENATE(Source!FY81, Source!FW81, "=")</f>
        <v>70*0,8=</v>
      </c>
      <c r="J60" s="167">
        <f>Source!AU81</f>
        <v>56</v>
      </c>
      <c r="K60" s="166">
        <f>SUM(T54:T61)</f>
        <v>109.69</v>
      </c>
      <c r="L60" s="165"/>
    </row>
    <row r="61" spans="1:24" ht="14.25" x14ac:dyDescent="0.2">
      <c r="A61" s="164"/>
      <c r="B61" s="163"/>
      <c r="C61" s="163" t="s">
        <v>148</v>
      </c>
      <c r="D61" s="162" t="s">
        <v>147</v>
      </c>
      <c r="E61" s="161">
        <f>Source!AQ81</f>
        <v>15.17</v>
      </c>
      <c r="F61" s="160"/>
      <c r="G61" s="159" t="str">
        <f>Source!DI81</f>
        <v/>
      </c>
      <c r="H61" s="158"/>
      <c r="I61" s="159"/>
      <c r="J61" s="159"/>
      <c r="K61" s="158"/>
      <c r="L61" s="157">
        <f>Source!U81</f>
        <v>0.91020000000000001</v>
      </c>
    </row>
    <row r="62" spans="1:24" ht="15" x14ac:dyDescent="0.25">
      <c r="G62" s="156">
        <f>H56+H57+H59+H60</f>
        <v>81.48</v>
      </c>
      <c r="H62" s="156"/>
      <c r="J62" s="156">
        <f>K56+K57+K59+K60</f>
        <v>552.85</v>
      </c>
      <c r="K62" s="156"/>
      <c r="L62" s="151">
        <f>Source!U81</f>
        <v>0.91020000000000001</v>
      </c>
      <c r="M62" s="155">
        <f>G62</f>
        <v>81.48</v>
      </c>
      <c r="N62" s="155">
        <f>J62</f>
        <v>552.85</v>
      </c>
      <c r="O62" s="155">
        <f>L62</f>
        <v>0.91020000000000001</v>
      </c>
      <c r="U62" s="137">
        <f>IF(Source!BI81&lt;=1,H56+H57+H59+H60, 0)</f>
        <v>81.48</v>
      </c>
      <c r="V62" s="137">
        <f>IF(Source!BI81=2,H56+H57+H59+H60, 0)</f>
        <v>0</v>
      </c>
      <c r="W62" s="137">
        <f>IF(Source!BI81=3,H56+H57+H59+H60, 0)</f>
        <v>0</v>
      </c>
      <c r="X62" s="137">
        <f>IF(Source!BI81=4,H56+H57+H59+H60, 0)</f>
        <v>0</v>
      </c>
    </row>
    <row r="63" spans="1:24" ht="57" x14ac:dyDescent="0.2">
      <c r="A63" s="174" t="str">
        <f>Source!E107</f>
        <v>4</v>
      </c>
      <c r="B63" s="173" t="str">
        <f>Source!F107</f>
        <v>м11-01-002-1</v>
      </c>
      <c r="C63" s="173" t="str">
        <f>Source!G107</f>
        <v>Конструкции для установки исполнительных механизмов, устанавливаемые на стене, масса до 20 кг</v>
      </c>
      <c r="D63" s="172" t="str">
        <f>Source!H107</f>
        <v>1  ШТ.</v>
      </c>
      <c r="E63" s="171">
        <f>Source!I107</f>
        <v>1</v>
      </c>
      <c r="F63" s="175">
        <f>Source!AL107+Source!AM107+Source!AO107</f>
        <v>284.76</v>
      </c>
      <c r="G63" s="169"/>
      <c r="H63" s="166"/>
      <c r="I63" s="169" t="str">
        <f>Source!BO107</f>
        <v>м11-01-002-1</v>
      </c>
      <c r="J63" s="169"/>
      <c r="K63" s="166"/>
      <c r="L63" s="165"/>
      <c r="Q63" s="137">
        <f>ROUND((Source!FX107/100)*((ROUND(Source!AF107*Source!I107, 2)+ROUND(Source!AE107*Source!I107, 2))), 2)</f>
        <v>44.06</v>
      </c>
      <c r="R63" s="137">
        <f>Source!X107</f>
        <v>346.46</v>
      </c>
      <c r="S63" s="137">
        <f>ROUND((Source!FY107/100)*((ROUND(Source!AF107*Source!I107, 2)+ROUND(Source!AE107*Source!I107, 2))), 2)</f>
        <v>33.049999999999997</v>
      </c>
      <c r="T63" s="137">
        <f>Source!Y107</f>
        <v>244.56</v>
      </c>
    </row>
    <row r="64" spans="1:24" ht="14.25" x14ac:dyDescent="0.2">
      <c r="A64" s="174"/>
      <c r="B64" s="173"/>
      <c r="C64" s="173" t="s">
        <v>151</v>
      </c>
      <c r="D64" s="172"/>
      <c r="E64" s="171"/>
      <c r="F64" s="175">
        <f>Source!AO107</f>
        <v>42.3</v>
      </c>
      <c r="G64" s="169" t="str">
        <f>Source!DG107</f>
        <v/>
      </c>
      <c r="H64" s="166">
        <f>ROUND(Source!AF107*Source!I107, 2)</f>
        <v>42.3</v>
      </c>
      <c r="I64" s="169"/>
      <c r="J64" s="169">
        <f>IF(Source!BA107&lt;&gt; 0, Source!BA107, 1)</f>
        <v>9.25</v>
      </c>
      <c r="K64" s="166">
        <f>Source!S107</f>
        <v>391.28</v>
      </c>
      <c r="L64" s="165"/>
      <c r="P64" s="137">
        <f>H64</f>
        <v>42.3</v>
      </c>
    </row>
    <row r="65" spans="1:24" ht="14.25" x14ac:dyDescent="0.2">
      <c r="A65" s="174"/>
      <c r="B65" s="173"/>
      <c r="C65" s="173" t="s">
        <v>160</v>
      </c>
      <c r="D65" s="172"/>
      <c r="E65" s="171"/>
      <c r="F65" s="175">
        <f>Source!AM107</f>
        <v>62.47</v>
      </c>
      <c r="G65" s="169" t="str">
        <f>Source!DE107</f>
        <v/>
      </c>
      <c r="H65" s="166">
        <f>ROUND(Source!AD107*Source!I107, 2)</f>
        <v>62.47</v>
      </c>
      <c r="I65" s="169"/>
      <c r="J65" s="169">
        <f>IF(Source!BB107&lt;&gt; 0, Source!BB107, 1)</f>
        <v>5.78</v>
      </c>
      <c r="K65" s="166">
        <f>Source!Q107</f>
        <v>361.08</v>
      </c>
      <c r="L65" s="165"/>
    </row>
    <row r="66" spans="1:24" ht="14.25" x14ac:dyDescent="0.2">
      <c r="A66" s="174"/>
      <c r="B66" s="173"/>
      <c r="C66" s="173" t="s">
        <v>159</v>
      </c>
      <c r="D66" s="172"/>
      <c r="E66" s="171"/>
      <c r="F66" s="175">
        <f>Source!AN107</f>
        <v>12.78</v>
      </c>
      <c r="G66" s="169" t="str">
        <f>Source!DF107</f>
        <v/>
      </c>
      <c r="H66" s="180">
        <f>ROUND(Source!AE107*Source!I107, 2)</f>
        <v>12.78</v>
      </c>
      <c r="I66" s="169"/>
      <c r="J66" s="169">
        <f>IF(Source!BS107&lt;&gt; 0, Source!BS107, 1)</f>
        <v>9.25</v>
      </c>
      <c r="K66" s="180">
        <f>Source!R107</f>
        <v>118.22</v>
      </c>
      <c r="L66" s="165"/>
      <c r="P66" s="137">
        <f>H66</f>
        <v>12.78</v>
      </c>
    </row>
    <row r="67" spans="1:24" ht="14.25" x14ac:dyDescent="0.2">
      <c r="A67" s="174"/>
      <c r="B67" s="173"/>
      <c r="C67" s="173" t="s">
        <v>155</v>
      </c>
      <c r="D67" s="172"/>
      <c r="E67" s="171"/>
      <c r="F67" s="175">
        <f>Source!AL107</f>
        <v>179.99</v>
      </c>
      <c r="G67" s="169" t="str">
        <f>Source!DD107</f>
        <v/>
      </c>
      <c r="H67" s="166">
        <f>ROUND(Source!AC107*Source!I107, 2)</f>
        <v>179.99</v>
      </c>
      <c r="I67" s="169"/>
      <c r="J67" s="169">
        <f>IF(Source!BC107&lt;&gt; 0, Source!BC107, 1)</f>
        <v>5.43</v>
      </c>
      <c r="K67" s="166">
        <f>Source!P107</f>
        <v>977.35</v>
      </c>
      <c r="L67" s="165"/>
    </row>
    <row r="68" spans="1:24" ht="14.25" x14ac:dyDescent="0.2">
      <c r="A68" s="174"/>
      <c r="B68" s="173"/>
      <c r="C68" s="173" t="s">
        <v>150</v>
      </c>
      <c r="D68" s="172" t="s">
        <v>42</v>
      </c>
      <c r="E68" s="171">
        <f>Source!BZ107</f>
        <v>80</v>
      </c>
      <c r="F68" s="170"/>
      <c r="G68" s="169"/>
      <c r="H68" s="166">
        <f>SUM(Q63:Q71)</f>
        <v>44.06</v>
      </c>
      <c r="I68" s="168" t="str">
        <f>CONCATENATE(Source!FX107, Source!FV107, "=")</f>
        <v>80*0,85=</v>
      </c>
      <c r="J68" s="167">
        <f>Source!AT107</f>
        <v>68</v>
      </c>
      <c r="K68" s="166">
        <f>SUM(R63:R71)</f>
        <v>346.46</v>
      </c>
      <c r="L68" s="165"/>
    </row>
    <row r="69" spans="1:24" ht="14.25" x14ac:dyDescent="0.2">
      <c r="A69" s="174"/>
      <c r="B69" s="173"/>
      <c r="C69" s="173" t="s">
        <v>149</v>
      </c>
      <c r="D69" s="172" t="s">
        <v>42</v>
      </c>
      <c r="E69" s="171">
        <f>Source!CA107</f>
        <v>60</v>
      </c>
      <c r="F69" s="170"/>
      <c r="G69" s="169"/>
      <c r="H69" s="166">
        <f>SUM(S63:S71)</f>
        <v>33.049999999999997</v>
      </c>
      <c r="I69" s="168" t="str">
        <f>CONCATENATE(Source!FY107, Source!FW107, "=")</f>
        <v>60*0,8=</v>
      </c>
      <c r="J69" s="167">
        <f>Source!AU107</f>
        <v>48</v>
      </c>
      <c r="K69" s="166">
        <f>SUM(T63:T71)</f>
        <v>244.56</v>
      </c>
      <c r="L69" s="165"/>
    </row>
    <row r="70" spans="1:24" ht="14.25" x14ac:dyDescent="0.2">
      <c r="A70" s="174"/>
      <c r="B70" s="173"/>
      <c r="C70" s="173" t="s">
        <v>148</v>
      </c>
      <c r="D70" s="172" t="s">
        <v>147</v>
      </c>
      <c r="E70" s="171">
        <f>Source!AQ107</f>
        <v>2.25</v>
      </c>
      <c r="F70" s="175"/>
      <c r="G70" s="169" t="str">
        <f>Source!DI107</f>
        <v/>
      </c>
      <c r="H70" s="166"/>
      <c r="I70" s="169"/>
      <c r="J70" s="169"/>
      <c r="K70" s="166"/>
      <c r="L70" s="179">
        <f>Source!U107</f>
        <v>2.25</v>
      </c>
    </row>
    <row r="71" spans="1:24" ht="54" x14ac:dyDescent="0.2">
      <c r="A71" s="164" t="str">
        <f>Source!E109</f>
        <v>4,1</v>
      </c>
      <c r="B71" s="163" t="str">
        <f>Source!F109</f>
        <v>Цена поставщика</v>
      </c>
      <c r="C71" s="163" t="s">
        <v>163</v>
      </c>
      <c r="D71" s="162" t="str">
        <f>Source!H109</f>
        <v>ШТ</v>
      </c>
      <c r="E71" s="161">
        <f>Source!I109</f>
        <v>1</v>
      </c>
      <c r="F71" s="160">
        <f>Source!AL109+Source!AM109+Source!AO109</f>
        <v>2958.56</v>
      </c>
      <c r="G71" s="178" t="s">
        <v>156</v>
      </c>
      <c r="H71" s="158">
        <f>ROUND(Source!AC109*Source!I109, 2)+ROUND(Source!AD109*Source!I109, 2)+ROUND(Source!AF109*Source!I109, 2)</f>
        <v>2958.56</v>
      </c>
      <c r="I71" s="159"/>
      <c r="J71" s="159">
        <f>IF(Source!BC109&lt;&gt; 0, Source!BC109, 1)</f>
        <v>5.43</v>
      </c>
      <c r="K71" s="158">
        <f>Source!O109</f>
        <v>16064.98</v>
      </c>
      <c r="L71" s="177"/>
      <c r="Q71" s="137">
        <f>ROUND((Source!FX109/100)*((ROUND(Source!AF109*Source!I109, 2)+ROUND(Source!AE109*Source!I109, 2))), 2)</f>
        <v>0</v>
      </c>
      <c r="R71" s="137">
        <f>Source!X109</f>
        <v>0</v>
      </c>
      <c r="S71" s="137">
        <f>ROUND((Source!FY109/100)*((ROUND(Source!AF109*Source!I109, 2)+ROUND(Source!AE109*Source!I109, 2))), 2)</f>
        <v>0</v>
      </c>
      <c r="T71" s="137">
        <f>Source!Y109</f>
        <v>0</v>
      </c>
      <c r="U71" s="137">
        <f>IF(Source!BI109&lt;=1,H71, 0)</f>
        <v>0</v>
      </c>
      <c r="V71" s="137">
        <f>IF(Source!BI109=2,H71, 0)</f>
        <v>2958.56</v>
      </c>
      <c r="W71" s="137">
        <f>IF(Source!BI109=3,H71, 0)</f>
        <v>0</v>
      </c>
      <c r="X71" s="137">
        <f>IF(Source!BI109=4,H71, 0)</f>
        <v>0</v>
      </c>
    </row>
    <row r="72" spans="1:24" ht="15" x14ac:dyDescent="0.25">
      <c r="G72" s="156">
        <f>H64+H65+H67+H68+H69+SUM(H71:H71)</f>
        <v>3320.43</v>
      </c>
      <c r="H72" s="156"/>
      <c r="J72" s="156">
        <f>K64+K65+K67+K68+K69+SUM(K71:K71)</f>
        <v>18385.71</v>
      </c>
      <c r="K72" s="156"/>
      <c r="L72" s="151">
        <f>Source!U107</f>
        <v>2.25</v>
      </c>
      <c r="M72" s="155">
        <f>G72</f>
        <v>3320.43</v>
      </c>
      <c r="N72" s="155">
        <f>J72</f>
        <v>18385.71</v>
      </c>
      <c r="O72" s="155">
        <f>L72</f>
        <v>2.25</v>
      </c>
      <c r="U72" s="137">
        <f>IF(Source!BI107&lt;=1,H64+H65+H67+H68+H69, 0)</f>
        <v>0</v>
      </c>
      <c r="V72" s="137">
        <f>IF(Source!BI107=2,H64+H65+H67+H68+H69, 0)</f>
        <v>361.87</v>
      </c>
      <c r="W72" s="137">
        <f>IF(Source!BI107=3,H64+H65+H67+H68+H69, 0)</f>
        <v>0</v>
      </c>
      <c r="X72" s="137">
        <f>IF(Source!BI107=4,H64+H65+H67+H68+H69, 0)</f>
        <v>0</v>
      </c>
    </row>
    <row r="73" spans="1:24" ht="28.5" x14ac:dyDescent="0.2">
      <c r="A73" s="174" t="str">
        <f>Source!E115</f>
        <v>5</v>
      </c>
      <c r="B73" s="173" t="str">
        <f>Source!F115</f>
        <v>м11-04-008-1</v>
      </c>
      <c r="C73" s="173" t="str">
        <f>Source!G115</f>
        <v>Съемные и выдвижные блоки (модули, ячейки, ТЭЗ), масса: до 5 кг</v>
      </c>
      <c r="D73" s="172" t="str">
        <f>Source!H115</f>
        <v>1  ШТ.</v>
      </c>
      <c r="E73" s="171">
        <f>Source!I115</f>
        <v>1</v>
      </c>
      <c r="F73" s="175">
        <f>Source!AL115+Source!AM115+Source!AO115</f>
        <v>18.399999999999999</v>
      </c>
      <c r="G73" s="169"/>
      <c r="H73" s="166"/>
      <c r="I73" s="169" t="str">
        <f>Source!BO115</f>
        <v>м11-04-008-1</v>
      </c>
      <c r="J73" s="169"/>
      <c r="K73" s="166"/>
      <c r="L73" s="165"/>
      <c r="Q73" s="137">
        <f>ROUND((Source!FX115/100)*((ROUND(Source!AF115*Source!I115, 2)+ROUND(Source!AE115*Source!I115, 2))), 2)</f>
        <v>15.51</v>
      </c>
      <c r="R73" s="137">
        <f>Source!X115</f>
        <v>121.65</v>
      </c>
      <c r="S73" s="137">
        <f>ROUND((Source!FY115/100)*((ROUND(Source!AF115*Source!I115, 2)+ROUND(Source!AE115*Source!I115, 2))), 2)</f>
        <v>10.96</v>
      </c>
      <c r="T73" s="137">
        <f>Source!Y115</f>
        <v>81.099999999999994</v>
      </c>
    </row>
    <row r="74" spans="1:24" ht="14.25" x14ac:dyDescent="0.2">
      <c r="A74" s="174"/>
      <c r="B74" s="173"/>
      <c r="C74" s="173" t="s">
        <v>151</v>
      </c>
      <c r="D74" s="172"/>
      <c r="E74" s="171"/>
      <c r="F74" s="175">
        <f>Source!AO115</f>
        <v>16.86</v>
      </c>
      <c r="G74" s="169" t="str">
        <f>Source!DG115</f>
        <v/>
      </c>
      <c r="H74" s="166">
        <f>ROUND(Source!AF115*Source!I115, 2)</f>
        <v>16.86</v>
      </c>
      <c r="I74" s="169"/>
      <c r="J74" s="169">
        <f>IF(Source!BA115&lt;&gt; 0, Source!BA115, 1)</f>
        <v>9.25</v>
      </c>
      <c r="K74" s="166">
        <f>Source!S115</f>
        <v>155.96</v>
      </c>
      <c r="L74" s="165"/>
      <c r="P74" s="137">
        <f>H74</f>
        <v>16.86</v>
      </c>
    </row>
    <row r="75" spans="1:24" ht="14.25" x14ac:dyDescent="0.2">
      <c r="A75" s="174"/>
      <c r="B75" s="173"/>
      <c r="C75" s="173" t="s">
        <v>160</v>
      </c>
      <c r="D75" s="172"/>
      <c r="E75" s="171"/>
      <c r="F75" s="175">
        <f>Source!AM115</f>
        <v>1.2</v>
      </c>
      <c r="G75" s="169" t="str">
        <f>Source!DE115</f>
        <v/>
      </c>
      <c r="H75" s="166">
        <f>ROUND(Source!AD115*Source!I115, 2)</f>
        <v>1.2</v>
      </c>
      <c r="I75" s="169"/>
      <c r="J75" s="169">
        <f>IF(Source!BB115&lt;&gt; 0, Source!BB115, 1)</f>
        <v>5.55</v>
      </c>
      <c r="K75" s="166">
        <f>Source!Q115</f>
        <v>6.66</v>
      </c>
      <c r="L75" s="165"/>
    </row>
    <row r="76" spans="1:24" ht="14.25" x14ac:dyDescent="0.2">
      <c r="A76" s="174"/>
      <c r="B76" s="173"/>
      <c r="C76" s="173" t="s">
        <v>155</v>
      </c>
      <c r="D76" s="172"/>
      <c r="E76" s="171"/>
      <c r="F76" s="175">
        <f>Source!AL115</f>
        <v>0.34</v>
      </c>
      <c r="G76" s="169" t="str">
        <f>Source!DD115</f>
        <v/>
      </c>
      <c r="H76" s="166">
        <f>ROUND(Source!AC115*Source!I115, 2)</f>
        <v>0.34</v>
      </c>
      <c r="I76" s="169"/>
      <c r="J76" s="169">
        <f>IF(Source!BC115&lt;&gt; 0, Source!BC115, 1)</f>
        <v>9.18</v>
      </c>
      <c r="K76" s="166">
        <f>Source!P115</f>
        <v>3.12</v>
      </c>
      <c r="L76" s="165"/>
    </row>
    <row r="77" spans="1:24" ht="14.25" x14ac:dyDescent="0.2">
      <c r="A77" s="174"/>
      <c r="B77" s="173"/>
      <c r="C77" s="173" t="s">
        <v>150</v>
      </c>
      <c r="D77" s="172" t="s">
        <v>42</v>
      </c>
      <c r="E77" s="171">
        <f>Source!BZ115</f>
        <v>92</v>
      </c>
      <c r="F77" s="170"/>
      <c r="G77" s="169"/>
      <c r="H77" s="166">
        <f>SUM(Q73:Q80)</f>
        <v>15.51</v>
      </c>
      <c r="I77" s="168" t="str">
        <f>CONCATENATE(Source!FX115, Source!FV115, "=")</f>
        <v>92*0,85=</v>
      </c>
      <c r="J77" s="167">
        <f>Source!AT115</f>
        <v>78</v>
      </c>
      <c r="K77" s="166">
        <f>SUM(R73:R80)</f>
        <v>121.65</v>
      </c>
      <c r="L77" s="165"/>
    </row>
    <row r="78" spans="1:24" ht="14.25" x14ac:dyDescent="0.2">
      <c r="A78" s="174"/>
      <c r="B78" s="173"/>
      <c r="C78" s="173" t="s">
        <v>149</v>
      </c>
      <c r="D78" s="172" t="s">
        <v>42</v>
      </c>
      <c r="E78" s="171">
        <f>Source!CA115</f>
        <v>65</v>
      </c>
      <c r="F78" s="170"/>
      <c r="G78" s="169"/>
      <c r="H78" s="166">
        <f>SUM(S73:S80)</f>
        <v>10.96</v>
      </c>
      <c r="I78" s="168" t="str">
        <f>CONCATENATE(Source!FY115, Source!FW115, "=")</f>
        <v>65*0,8=</v>
      </c>
      <c r="J78" s="167">
        <f>Source!AU115</f>
        <v>52</v>
      </c>
      <c r="K78" s="166">
        <f>SUM(T73:T80)</f>
        <v>81.099999999999994</v>
      </c>
      <c r="L78" s="165"/>
    </row>
    <row r="79" spans="1:24" ht="14.25" x14ac:dyDescent="0.2">
      <c r="A79" s="174"/>
      <c r="B79" s="173"/>
      <c r="C79" s="173" t="s">
        <v>148</v>
      </c>
      <c r="D79" s="172" t="s">
        <v>147</v>
      </c>
      <c r="E79" s="171">
        <f>Source!AQ115</f>
        <v>1.03</v>
      </c>
      <c r="F79" s="175"/>
      <c r="G79" s="169" t="str">
        <f>Source!DI115</f>
        <v/>
      </c>
      <c r="H79" s="166"/>
      <c r="I79" s="169"/>
      <c r="J79" s="169"/>
      <c r="K79" s="166"/>
      <c r="L79" s="179">
        <f>Source!U115</f>
        <v>1.03</v>
      </c>
    </row>
    <row r="80" spans="1:24" ht="42.75" x14ac:dyDescent="0.2">
      <c r="A80" s="164" t="str">
        <f>Source!E117</f>
        <v>5,1</v>
      </c>
      <c r="B80" s="163" t="str">
        <f>Source!F117</f>
        <v>Цена поставщика</v>
      </c>
      <c r="C80" s="163" t="s">
        <v>162</v>
      </c>
      <c r="D80" s="162" t="str">
        <f>Source!H117</f>
        <v>ШТ</v>
      </c>
      <c r="E80" s="161">
        <f>Source!I117</f>
        <v>1</v>
      </c>
      <c r="F80" s="160">
        <f>Source!AL117+Source!AM117+Source!AO117</f>
        <v>202.21</v>
      </c>
      <c r="G80" s="178" t="s">
        <v>156</v>
      </c>
      <c r="H80" s="158">
        <f>ROUND(Source!AC117*Source!I117, 2)+ROUND(Source!AD117*Source!I117, 2)+ROUND(Source!AF117*Source!I117, 2)</f>
        <v>202.21</v>
      </c>
      <c r="I80" s="159"/>
      <c r="J80" s="159">
        <f>IF(Source!BC117&lt;&gt; 0, Source!BC117, 1)</f>
        <v>5.43</v>
      </c>
      <c r="K80" s="158">
        <f>Source!O117</f>
        <v>1098</v>
      </c>
      <c r="L80" s="177"/>
      <c r="Q80" s="137">
        <f>ROUND((Source!FX117/100)*((ROUND(Source!AF117*Source!I117, 2)+ROUND(Source!AE117*Source!I117, 2))), 2)</f>
        <v>0</v>
      </c>
      <c r="R80" s="137">
        <f>Source!X117</f>
        <v>0</v>
      </c>
      <c r="S80" s="137">
        <f>ROUND((Source!FY117/100)*((ROUND(Source!AF117*Source!I117, 2)+ROUND(Source!AE117*Source!I117, 2))), 2)</f>
        <v>0</v>
      </c>
      <c r="T80" s="137">
        <f>Source!Y117</f>
        <v>0</v>
      </c>
      <c r="U80" s="137">
        <f>IF(Source!BI117&lt;=1,H80, 0)</f>
        <v>0</v>
      </c>
      <c r="V80" s="137">
        <f>IF(Source!BI117=2,H80, 0)</f>
        <v>202.21</v>
      </c>
      <c r="W80" s="137">
        <f>IF(Source!BI117=3,H80, 0)</f>
        <v>0</v>
      </c>
      <c r="X80" s="137">
        <f>IF(Source!BI117=4,H80, 0)</f>
        <v>0</v>
      </c>
    </row>
    <row r="81" spans="1:24" ht="15" x14ac:dyDescent="0.25">
      <c r="G81" s="156">
        <f>H74+H75+H76+H77+H78+SUM(H80:H80)</f>
        <v>247.08</v>
      </c>
      <c r="H81" s="156"/>
      <c r="J81" s="156">
        <f>K74+K75+K76+K77+K78+SUM(K80:K80)</f>
        <v>1466.49</v>
      </c>
      <c r="K81" s="156"/>
      <c r="L81" s="151">
        <f>Source!U115</f>
        <v>1.03</v>
      </c>
      <c r="M81" s="155">
        <f>G81</f>
        <v>247.08</v>
      </c>
      <c r="N81" s="155">
        <f>J81</f>
        <v>1466.49</v>
      </c>
      <c r="O81" s="155">
        <f>L81</f>
        <v>1.03</v>
      </c>
      <c r="U81" s="137">
        <f>IF(Source!BI115&lt;=1,H74+H75+H76+H77+H78, 0)</f>
        <v>0</v>
      </c>
      <c r="V81" s="137">
        <f>IF(Source!BI115=2,H74+H75+H76+H77+H78, 0)</f>
        <v>44.87</v>
      </c>
      <c r="W81" s="137">
        <f>IF(Source!BI115=3,H74+H75+H76+H77+H78, 0)</f>
        <v>0</v>
      </c>
      <c r="X81" s="137">
        <f>IF(Source!BI115=4,H74+H75+H76+H77+H78, 0)</f>
        <v>0</v>
      </c>
    </row>
    <row r="82" spans="1:24" ht="57" x14ac:dyDescent="0.2">
      <c r="A82" s="174" t="str">
        <f>Source!E139</f>
        <v>6</v>
      </c>
      <c r="B82" s="173" t="str">
        <f>Source!F139</f>
        <v>м08-02-147-1</v>
      </c>
      <c r="C82" s="173" t="str">
        <f>Source!G139</f>
        <v>Кабель до 35 кВ по установленным конструкциям и лоткам с креплением на поворотах и в конце трассы, масса 1 м кабеля: до 1 кг</v>
      </c>
      <c r="D82" s="172" t="str">
        <f>Source!H139</f>
        <v>100 М КАБЕЛЯ</v>
      </c>
      <c r="E82" s="171">
        <f>Source!I139</f>
        <v>2.2000000000000002</v>
      </c>
      <c r="F82" s="175">
        <f>Source!AL139+Source!AM139+Source!AO139</f>
        <v>284.86</v>
      </c>
      <c r="G82" s="169"/>
      <c r="H82" s="166"/>
      <c r="I82" s="169" t="str">
        <f>Source!BO139</f>
        <v>м08-02-147-1</v>
      </c>
      <c r="J82" s="169"/>
      <c r="K82" s="166"/>
      <c r="L82" s="165"/>
      <c r="Q82" s="137">
        <f>ROUND((Source!FX139/100)*((ROUND(Source!AF139*Source!I139, 2)+ROUND(Source!AE139*Source!I139, 2))), 2)</f>
        <v>364.03</v>
      </c>
      <c r="R82" s="137">
        <f>Source!X139</f>
        <v>2871.09</v>
      </c>
      <c r="S82" s="137">
        <f>ROUND((Source!FY139/100)*((ROUND(Source!AF139*Source!I139, 2)+ROUND(Source!AE139*Source!I139, 2))), 2)</f>
        <v>249.07</v>
      </c>
      <c r="T82" s="137">
        <f>Source!Y139</f>
        <v>1843.17</v>
      </c>
    </row>
    <row r="83" spans="1:24" x14ac:dyDescent="0.2">
      <c r="C83" s="181" t="str">
        <f>"Объем: "&amp;Source!I139&amp;"=((40+"&amp;"180)/"&amp;"100)*"&amp;"1"</f>
        <v>Объем: 2,2=((40+180)/100)*1</v>
      </c>
    </row>
    <row r="84" spans="1:24" ht="14.25" x14ac:dyDescent="0.2">
      <c r="A84" s="174"/>
      <c r="B84" s="173"/>
      <c r="C84" s="173" t="s">
        <v>151</v>
      </c>
      <c r="D84" s="172"/>
      <c r="E84" s="171"/>
      <c r="F84" s="175">
        <f>Source!AO139</f>
        <v>169.27</v>
      </c>
      <c r="G84" s="169" t="str">
        <f>Source!DG139</f>
        <v/>
      </c>
      <c r="H84" s="166">
        <f>ROUND(Source!AF139*Source!I139, 2)</f>
        <v>372.39</v>
      </c>
      <c r="I84" s="169"/>
      <c r="J84" s="169">
        <f>IF(Source!BA139&lt;&gt; 0, Source!BA139, 1)</f>
        <v>9.25</v>
      </c>
      <c r="K84" s="166">
        <f>Source!S139</f>
        <v>3444.64</v>
      </c>
      <c r="L84" s="165"/>
      <c r="P84" s="137">
        <f>H84</f>
        <v>372.39</v>
      </c>
    </row>
    <row r="85" spans="1:24" ht="14.25" x14ac:dyDescent="0.2">
      <c r="A85" s="174"/>
      <c r="B85" s="173"/>
      <c r="C85" s="173" t="s">
        <v>160</v>
      </c>
      <c r="D85" s="172"/>
      <c r="E85" s="171"/>
      <c r="F85" s="175">
        <f>Source!AM139</f>
        <v>66.47</v>
      </c>
      <c r="G85" s="169" t="str">
        <f>Source!DE139</f>
        <v/>
      </c>
      <c r="H85" s="166">
        <f>ROUND(Source!AD139*Source!I139, 2)</f>
        <v>146.22999999999999</v>
      </c>
      <c r="I85" s="169"/>
      <c r="J85" s="169">
        <f>IF(Source!BB139&lt;&gt; 0, Source!BB139, 1)</f>
        <v>6.03</v>
      </c>
      <c r="K85" s="166">
        <f>Source!Q139</f>
        <v>881.79</v>
      </c>
      <c r="L85" s="165"/>
    </row>
    <row r="86" spans="1:24" ht="14.25" x14ac:dyDescent="0.2">
      <c r="A86" s="174"/>
      <c r="B86" s="173"/>
      <c r="C86" s="173" t="s">
        <v>159</v>
      </c>
      <c r="D86" s="172"/>
      <c r="E86" s="171"/>
      <c r="F86" s="175">
        <f>Source!AN139</f>
        <v>4.91</v>
      </c>
      <c r="G86" s="169" t="str">
        <f>Source!DF139</f>
        <v/>
      </c>
      <c r="H86" s="180">
        <f>ROUND(Source!AE139*Source!I139, 2)</f>
        <v>10.8</v>
      </c>
      <c r="I86" s="169"/>
      <c r="J86" s="169">
        <f>IF(Source!BS139&lt;&gt; 0, Source!BS139, 1)</f>
        <v>9.25</v>
      </c>
      <c r="K86" s="180">
        <f>Source!R139</f>
        <v>99.92</v>
      </c>
      <c r="L86" s="165"/>
      <c r="P86" s="137">
        <f>H86</f>
        <v>10.8</v>
      </c>
    </row>
    <row r="87" spans="1:24" ht="14.25" x14ac:dyDescent="0.2">
      <c r="A87" s="174"/>
      <c r="B87" s="173"/>
      <c r="C87" s="173" t="s">
        <v>155</v>
      </c>
      <c r="D87" s="172"/>
      <c r="E87" s="171"/>
      <c r="F87" s="175">
        <f>Source!AL139</f>
        <v>49.12</v>
      </c>
      <c r="G87" s="169" t="str">
        <f>Source!DD139</f>
        <v/>
      </c>
      <c r="H87" s="166">
        <f>ROUND(Source!AC139*Source!I139, 2)</f>
        <v>108.06</v>
      </c>
      <c r="I87" s="169"/>
      <c r="J87" s="169">
        <f>IF(Source!BC139&lt;&gt; 0, Source!BC139, 1)</f>
        <v>5.45</v>
      </c>
      <c r="K87" s="166">
        <f>Source!P139</f>
        <v>588.95000000000005</v>
      </c>
      <c r="L87" s="165"/>
    </row>
    <row r="88" spans="1:24" ht="14.25" x14ac:dyDescent="0.2">
      <c r="A88" s="174"/>
      <c r="B88" s="173"/>
      <c r="C88" s="173" t="s">
        <v>150</v>
      </c>
      <c r="D88" s="172" t="s">
        <v>42</v>
      </c>
      <c r="E88" s="171">
        <f>Source!BZ139</f>
        <v>95</v>
      </c>
      <c r="F88" s="170"/>
      <c r="G88" s="169"/>
      <c r="H88" s="166">
        <f>SUM(Q82:Q92)</f>
        <v>364.03</v>
      </c>
      <c r="I88" s="168" t="str">
        <f>CONCATENATE(Source!FX139, Source!FV139, "=")</f>
        <v>95*0,85=</v>
      </c>
      <c r="J88" s="167">
        <f>Source!AT139</f>
        <v>81</v>
      </c>
      <c r="K88" s="166">
        <f>SUM(R82:R92)</f>
        <v>2871.09</v>
      </c>
      <c r="L88" s="165"/>
    </row>
    <row r="89" spans="1:24" ht="14.25" x14ac:dyDescent="0.2">
      <c r="A89" s="174"/>
      <c r="B89" s="173"/>
      <c r="C89" s="173" t="s">
        <v>149</v>
      </c>
      <c r="D89" s="172" t="s">
        <v>42</v>
      </c>
      <c r="E89" s="171">
        <f>Source!CA139</f>
        <v>65</v>
      </c>
      <c r="F89" s="170"/>
      <c r="G89" s="169"/>
      <c r="H89" s="166">
        <f>SUM(S82:S92)</f>
        <v>249.07</v>
      </c>
      <c r="I89" s="168" t="str">
        <f>CONCATENATE(Source!FY139, Source!FW139, "=")</f>
        <v>65*0,8=</v>
      </c>
      <c r="J89" s="167">
        <f>Source!AU139</f>
        <v>52</v>
      </c>
      <c r="K89" s="166">
        <f>SUM(T82:T92)</f>
        <v>1843.17</v>
      </c>
      <c r="L89" s="165"/>
    </row>
    <row r="90" spans="1:24" ht="14.25" x14ac:dyDescent="0.2">
      <c r="A90" s="174"/>
      <c r="B90" s="173"/>
      <c r="C90" s="173" t="s">
        <v>148</v>
      </c>
      <c r="D90" s="172" t="s">
        <v>147</v>
      </c>
      <c r="E90" s="171">
        <f>Source!AQ139</f>
        <v>9.2799999999999994</v>
      </c>
      <c r="F90" s="175"/>
      <c r="G90" s="169" t="str">
        <f>Source!DI139</f>
        <v/>
      </c>
      <c r="H90" s="166"/>
      <c r="I90" s="169"/>
      <c r="J90" s="169"/>
      <c r="K90" s="166"/>
      <c r="L90" s="179">
        <f>Source!U139</f>
        <v>20.416</v>
      </c>
    </row>
    <row r="91" spans="1:24" ht="85.5" x14ac:dyDescent="0.2">
      <c r="A91" s="174" t="str">
        <f>Source!E141</f>
        <v>6,1</v>
      </c>
      <c r="B91" s="173" t="str">
        <f>Source!F141</f>
        <v>501-8190</v>
      </c>
      <c r="C91" s="173" t="str">
        <f>Source!G141</f>
        <v>Кабель силовой с медными жилами с поливинилхлоридной изоляцией в поливинилхлоридной оболочке без защитного покрова ВВГ, напряжением 0,66 Кв, число жил – 3 и сечением 1,5 мм2</v>
      </c>
      <c r="D91" s="172" t="str">
        <f>Source!H141</f>
        <v>1000 м</v>
      </c>
      <c r="E91" s="171">
        <f>Source!I141</f>
        <v>0.04</v>
      </c>
      <c r="F91" s="175">
        <f>Source!AL141+Source!AM141+Source!AO141</f>
        <v>2892.62</v>
      </c>
      <c r="G91" s="182" t="s">
        <v>156</v>
      </c>
      <c r="H91" s="166">
        <f>ROUND(Source!AC141*Source!I141, 2)+ROUND(Source!AD141*Source!I141, 2)+ROUND(Source!AF141*Source!I141, 2)</f>
        <v>115.7</v>
      </c>
      <c r="I91" s="169"/>
      <c r="J91" s="169">
        <f>IF(Source!BC141&lt;&gt; 0, Source!BC141, 1)</f>
        <v>9.8800000000000008</v>
      </c>
      <c r="K91" s="166">
        <f>Source!O141</f>
        <v>1143.1600000000001</v>
      </c>
      <c r="L91" s="165"/>
      <c r="Q91" s="137">
        <f>ROUND((Source!FX141/100)*((ROUND(Source!AF141*Source!I141, 2)+ROUND(Source!AE141*Source!I141, 2))), 2)</f>
        <v>0</v>
      </c>
      <c r="R91" s="137">
        <f>Source!X141</f>
        <v>0</v>
      </c>
      <c r="S91" s="137">
        <f>ROUND((Source!FY141/100)*((ROUND(Source!AF141*Source!I141, 2)+ROUND(Source!AE141*Source!I141, 2))), 2)</f>
        <v>0</v>
      </c>
      <c r="T91" s="137">
        <f>Source!Y141</f>
        <v>0</v>
      </c>
      <c r="U91" s="137">
        <f>IF(Source!BI141&lt;=1,H91, 0)</f>
        <v>0</v>
      </c>
      <c r="V91" s="137">
        <f>IF(Source!BI141=2,H91, 0)</f>
        <v>115.7</v>
      </c>
      <c r="W91" s="137">
        <f>IF(Source!BI141=3,H91, 0)</f>
        <v>0</v>
      </c>
      <c r="X91" s="137">
        <f>IF(Source!BI141=4,H91, 0)</f>
        <v>0</v>
      </c>
    </row>
    <row r="92" spans="1:24" ht="42.75" x14ac:dyDescent="0.2">
      <c r="A92" s="164" t="str">
        <f>Source!E143</f>
        <v>6,2</v>
      </c>
      <c r="B92" s="163" t="str">
        <f>Source!F143</f>
        <v>Цена поставщика</v>
      </c>
      <c r="C92" s="163" t="s">
        <v>161</v>
      </c>
      <c r="D92" s="162" t="str">
        <f>Source!H143</f>
        <v>м</v>
      </c>
      <c r="E92" s="161">
        <f>Source!I143</f>
        <v>180</v>
      </c>
      <c r="F92" s="160">
        <f>Source!AL143+Source!AM143+Source!AO143</f>
        <v>44.29</v>
      </c>
      <c r="G92" s="178" t="s">
        <v>156</v>
      </c>
      <c r="H92" s="158">
        <f>ROUND(Source!AC143*Source!I143, 2)+ROUND(Source!AD143*Source!I143, 2)+ROUND(Source!AF143*Source!I143, 2)</f>
        <v>7972.2</v>
      </c>
      <c r="I92" s="159"/>
      <c r="J92" s="159">
        <f>IF(Source!BC143&lt;&gt; 0, Source!BC143, 1)</f>
        <v>5.43</v>
      </c>
      <c r="K92" s="158">
        <f>Source!O143</f>
        <v>43289.05</v>
      </c>
      <c r="L92" s="177"/>
      <c r="Q92" s="137">
        <f>ROUND((Source!FX143/100)*((ROUND(Source!AF143*Source!I143, 2)+ROUND(Source!AE143*Source!I143, 2))), 2)</f>
        <v>0</v>
      </c>
      <c r="R92" s="137">
        <f>Source!X143</f>
        <v>0</v>
      </c>
      <c r="S92" s="137">
        <f>ROUND((Source!FY143/100)*((ROUND(Source!AF143*Source!I143, 2)+ROUND(Source!AE143*Source!I143, 2))), 2)</f>
        <v>0</v>
      </c>
      <c r="T92" s="137">
        <f>Source!Y143</f>
        <v>0</v>
      </c>
      <c r="U92" s="137">
        <f>IF(Source!BI143&lt;=1,H92, 0)</f>
        <v>0</v>
      </c>
      <c r="V92" s="137">
        <f>IF(Source!BI143=2,H92, 0)</f>
        <v>7972.2</v>
      </c>
      <c r="W92" s="137">
        <f>IF(Source!BI143=3,H92, 0)</f>
        <v>0</v>
      </c>
      <c r="X92" s="137">
        <f>IF(Source!BI143=4,H92, 0)</f>
        <v>0</v>
      </c>
    </row>
    <row r="93" spans="1:24" ht="15" x14ac:dyDescent="0.25">
      <c r="G93" s="156">
        <f>H84+H85+H87+H88+H89+SUM(H91:H92)</f>
        <v>9327.68</v>
      </c>
      <c r="H93" s="156"/>
      <c r="J93" s="156">
        <f>K84+K85+K87+K88+K89+SUM(K91:K92)</f>
        <v>54061.850000000006</v>
      </c>
      <c r="K93" s="156"/>
      <c r="L93" s="151">
        <f>Source!U139</f>
        <v>20.416</v>
      </c>
      <c r="M93" s="155">
        <f>G93</f>
        <v>9327.68</v>
      </c>
      <c r="N93" s="155">
        <f>J93</f>
        <v>54061.850000000006</v>
      </c>
      <c r="O93" s="155">
        <f>L93</f>
        <v>20.416</v>
      </c>
      <c r="U93" s="137">
        <f>IF(Source!BI139&lt;=1,H84+H85+H87+H88+H89, 0)</f>
        <v>0</v>
      </c>
      <c r="V93" s="137">
        <f>IF(Source!BI139=2,H84+H85+H87+H88+H89, 0)</f>
        <v>1239.78</v>
      </c>
      <c r="W93" s="137">
        <f>IF(Source!BI139=3,H84+H85+H87+H88+H89, 0)</f>
        <v>0</v>
      </c>
      <c r="X93" s="137">
        <f>IF(Source!BI139=4,H84+H85+H87+H88+H89, 0)</f>
        <v>0</v>
      </c>
    </row>
    <row r="94" spans="1:24" ht="57" x14ac:dyDescent="0.2">
      <c r="A94" s="174" t="str">
        <f>Source!E151</f>
        <v>7</v>
      </c>
      <c r="B94" s="173" t="str">
        <f>Source!F151</f>
        <v>м08-02-472-10</v>
      </c>
      <c r="C94" s="173" t="str">
        <f>Source!G151</f>
        <v>Проводник заземляющий из медного изолированного провода сечением 25 мм2 открыто по строительным основаниям</v>
      </c>
      <c r="D94" s="172" t="str">
        <f>Source!H151</f>
        <v>100 м</v>
      </c>
      <c r="E94" s="171">
        <f>Source!I151</f>
        <v>0.1</v>
      </c>
      <c r="F94" s="175">
        <f>Source!AL151+Source!AM151+Source!AO151</f>
        <v>778.56</v>
      </c>
      <c r="G94" s="169"/>
      <c r="H94" s="166"/>
      <c r="I94" s="169" t="str">
        <f>Source!BO151</f>
        <v>м08-02-472-10</v>
      </c>
      <c r="J94" s="169"/>
      <c r="K94" s="166"/>
      <c r="L94" s="165"/>
      <c r="Q94" s="137">
        <f>ROUND((Source!FX151/100)*((ROUND(Source!AF151*Source!I151, 2)+ROUND(Source!AE151*Source!I151, 2))), 2)</f>
        <v>54.54</v>
      </c>
      <c r="R94" s="137">
        <f>Source!X151</f>
        <v>430.17</v>
      </c>
      <c r="S94" s="137">
        <f>ROUND((Source!FY151/100)*((ROUND(Source!AF151*Source!I151, 2)+ROUND(Source!AE151*Source!I151, 2))), 2)</f>
        <v>37.32</v>
      </c>
      <c r="T94" s="137">
        <f>Source!Y151</f>
        <v>276.16000000000003</v>
      </c>
    </row>
    <row r="95" spans="1:24" x14ac:dyDescent="0.2">
      <c r="C95" s="181" t="str">
        <f>"Объем: "&amp;Source!I151&amp;"=10/"&amp;"100"</f>
        <v>Объем: 0,1=10/100</v>
      </c>
    </row>
    <row r="96" spans="1:24" ht="14.25" x14ac:dyDescent="0.2">
      <c r="A96" s="174"/>
      <c r="B96" s="173"/>
      <c r="C96" s="173" t="s">
        <v>151</v>
      </c>
      <c r="D96" s="172"/>
      <c r="E96" s="171"/>
      <c r="F96" s="175">
        <f>Source!AO151</f>
        <v>573.41</v>
      </c>
      <c r="G96" s="169" t="str">
        <f>Source!DG151</f>
        <v/>
      </c>
      <c r="H96" s="166">
        <f>ROUND(Source!AF151*Source!I151, 2)</f>
        <v>57.34</v>
      </c>
      <c r="I96" s="169"/>
      <c r="J96" s="169">
        <f>IF(Source!BA151&lt;&gt; 0, Source!BA151, 1)</f>
        <v>9.25</v>
      </c>
      <c r="K96" s="166">
        <f>Source!S151</f>
        <v>530.4</v>
      </c>
      <c r="L96" s="165"/>
      <c r="P96" s="137">
        <f>H96</f>
        <v>57.34</v>
      </c>
    </row>
    <row r="97" spans="1:24" ht="14.25" x14ac:dyDescent="0.2">
      <c r="A97" s="174"/>
      <c r="B97" s="173"/>
      <c r="C97" s="173" t="s">
        <v>160</v>
      </c>
      <c r="D97" s="172"/>
      <c r="E97" s="171"/>
      <c r="F97" s="175">
        <f>Source!AM151</f>
        <v>33.270000000000003</v>
      </c>
      <c r="G97" s="169" t="str">
        <f>Source!DE151</f>
        <v/>
      </c>
      <c r="H97" s="166">
        <f>ROUND(Source!AD151*Source!I151, 2)</f>
        <v>3.33</v>
      </c>
      <c r="I97" s="169"/>
      <c r="J97" s="169">
        <f>IF(Source!BB151&lt;&gt; 0, Source!BB151, 1)</f>
        <v>3.75</v>
      </c>
      <c r="K97" s="166">
        <f>Source!Q151</f>
        <v>12.48</v>
      </c>
      <c r="L97" s="165"/>
    </row>
    <row r="98" spans="1:24" ht="14.25" x14ac:dyDescent="0.2">
      <c r="A98" s="174"/>
      <c r="B98" s="173"/>
      <c r="C98" s="173" t="s">
        <v>159</v>
      </c>
      <c r="D98" s="172"/>
      <c r="E98" s="171"/>
      <c r="F98" s="175">
        <f>Source!AN151</f>
        <v>0.74</v>
      </c>
      <c r="G98" s="169" t="str">
        <f>Source!DF151</f>
        <v/>
      </c>
      <c r="H98" s="180">
        <f>ROUND(Source!AE151*Source!I151, 2)</f>
        <v>7.0000000000000007E-2</v>
      </c>
      <c r="I98" s="169"/>
      <c r="J98" s="169">
        <f>IF(Source!BS151&lt;&gt; 0, Source!BS151, 1)</f>
        <v>9.25</v>
      </c>
      <c r="K98" s="180">
        <f>Source!R151</f>
        <v>0.68</v>
      </c>
      <c r="L98" s="165"/>
      <c r="P98" s="137">
        <f>H98</f>
        <v>7.0000000000000007E-2</v>
      </c>
    </row>
    <row r="99" spans="1:24" ht="14.25" x14ac:dyDescent="0.2">
      <c r="A99" s="174"/>
      <c r="B99" s="173"/>
      <c r="C99" s="173" t="s">
        <v>155</v>
      </c>
      <c r="D99" s="172"/>
      <c r="E99" s="171"/>
      <c r="F99" s="175">
        <f>Source!AL151</f>
        <v>171.88</v>
      </c>
      <c r="G99" s="169" t="str">
        <f>Source!DD151</f>
        <v/>
      </c>
      <c r="H99" s="166">
        <f>ROUND(Source!AC151*Source!I151, 2)</f>
        <v>17.190000000000001</v>
      </c>
      <c r="I99" s="169"/>
      <c r="J99" s="169">
        <f>IF(Source!BC151&lt;&gt; 0, Source!BC151, 1)</f>
        <v>5.2</v>
      </c>
      <c r="K99" s="166">
        <f>Source!P151</f>
        <v>89.38</v>
      </c>
      <c r="L99" s="165"/>
    </row>
    <row r="100" spans="1:24" ht="14.25" x14ac:dyDescent="0.2">
      <c r="A100" s="174"/>
      <c r="B100" s="173"/>
      <c r="C100" s="173" t="s">
        <v>150</v>
      </c>
      <c r="D100" s="172" t="s">
        <v>42</v>
      </c>
      <c r="E100" s="171">
        <f>Source!BZ151</f>
        <v>95</v>
      </c>
      <c r="F100" s="170"/>
      <c r="G100" s="169"/>
      <c r="H100" s="166">
        <f>SUM(Q94:Q103)</f>
        <v>54.54</v>
      </c>
      <c r="I100" s="168" t="str">
        <f>CONCATENATE(Source!FX151, Source!FV151, "=")</f>
        <v>95*0,85=</v>
      </c>
      <c r="J100" s="167">
        <f>Source!AT151</f>
        <v>81</v>
      </c>
      <c r="K100" s="166">
        <f>SUM(R94:R103)</f>
        <v>430.17</v>
      </c>
      <c r="L100" s="165"/>
    </row>
    <row r="101" spans="1:24" ht="14.25" x14ac:dyDescent="0.2">
      <c r="A101" s="174"/>
      <c r="B101" s="173"/>
      <c r="C101" s="173" t="s">
        <v>149</v>
      </c>
      <c r="D101" s="172" t="s">
        <v>42</v>
      </c>
      <c r="E101" s="171">
        <f>Source!CA151</f>
        <v>65</v>
      </c>
      <c r="F101" s="170"/>
      <c r="G101" s="169"/>
      <c r="H101" s="166">
        <f>SUM(S94:S103)</f>
        <v>37.32</v>
      </c>
      <c r="I101" s="168" t="str">
        <f>CONCATENATE(Source!FY151, Source!FW151, "=")</f>
        <v>65*0,8=</v>
      </c>
      <c r="J101" s="167">
        <f>Source!AU151</f>
        <v>52</v>
      </c>
      <c r="K101" s="166">
        <f>SUM(T94:T103)</f>
        <v>276.16000000000003</v>
      </c>
      <c r="L101" s="165"/>
    </row>
    <row r="102" spans="1:24" ht="14.25" x14ac:dyDescent="0.2">
      <c r="A102" s="174"/>
      <c r="B102" s="173"/>
      <c r="C102" s="173" t="s">
        <v>148</v>
      </c>
      <c r="D102" s="172" t="s">
        <v>147</v>
      </c>
      <c r="E102" s="171">
        <f>Source!AQ151</f>
        <v>32.159999999999997</v>
      </c>
      <c r="F102" s="175"/>
      <c r="G102" s="169" t="str">
        <f>Source!DI151</f>
        <v/>
      </c>
      <c r="H102" s="166"/>
      <c r="I102" s="169"/>
      <c r="J102" s="169"/>
      <c r="K102" s="166"/>
      <c r="L102" s="179">
        <f>Source!U151</f>
        <v>3.2159999999999997</v>
      </c>
    </row>
    <row r="103" spans="1:24" ht="42.75" x14ac:dyDescent="0.2">
      <c r="A103" s="164" t="str">
        <f>Source!E153</f>
        <v>7,1</v>
      </c>
      <c r="B103" s="163" t="str">
        <f>Source!F153</f>
        <v>502-0427</v>
      </c>
      <c r="C103" s="163" t="str">
        <f>Source!G153</f>
        <v>Провода неизолированные медные гибкие для электрических установок и антенн марки МГ, сечением 25 мм2</v>
      </c>
      <c r="D103" s="162" t="str">
        <f>Source!H153</f>
        <v>т</v>
      </c>
      <c r="E103" s="161">
        <f>Source!I153</f>
        <v>2.3700000000000001E-3</v>
      </c>
      <c r="F103" s="160">
        <f>Source!AL153+Source!AM153+Source!AO153</f>
        <v>57906.63</v>
      </c>
      <c r="G103" s="178" t="s">
        <v>156</v>
      </c>
      <c r="H103" s="158">
        <f>ROUND(Source!AC153*Source!I153, 2)+ROUND(Source!AD153*Source!I153, 2)+ROUND(Source!AF153*Source!I153, 2)</f>
        <v>137.24</v>
      </c>
      <c r="I103" s="159"/>
      <c r="J103" s="159">
        <f>IF(Source!BC153&lt;&gt; 0, Source!BC153, 1)</f>
        <v>19.27</v>
      </c>
      <c r="K103" s="158">
        <f>Source!O153</f>
        <v>2644.59</v>
      </c>
      <c r="L103" s="177"/>
      <c r="Q103" s="137">
        <f>ROUND((Source!FX153/100)*((ROUND(Source!AF153*Source!I153, 2)+ROUND(Source!AE153*Source!I153, 2))), 2)</f>
        <v>0</v>
      </c>
      <c r="R103" s="137">
        <f>Source!X153</f>
        <v>0</v>
      </c>
      <c r="S103" s="137">
        <f>ROUND((Source!FY153/100)*((ROUND(Source!AF153*Source!I153, 2)+ROUND(Source!AE153*Source!I153, 2))), 2)</f>
        <v>0</v>
      </c>
      <c r="T103" s="137">
        <f>Source!Y153</f>
        <v>0</v>
      </c>
      <c r="U103" s="137">
        <f>IF(Source!BI153&lt;=1,H103, 0)</f>
        <v>0</v>
      </c>
      <c r="V103" s="137">
        <f>IF(Source!BI153=2,H103, 0)</f>
        <v>137.24</v>
      </c>
      <c r="W103" s="137">
        <f>IF(Source!BI153=3,H103, 0)</f>
        <v>0</v>
      </c>
      <c r="X103" s="137">
        <f>IF(Source!BI153=4,H103, 0)</f>
        <v>0</v>
      </c>
    </row>
    <row r="104" spans="1:24" ht="15" x14ac:dyDescent="0.25">
      <c r="G104" s="156">
        <f>H96+H97+H99+H100+H101+SUM(H103:H103)</f>
        <v>306.96000000000004</v>
      </c>
      <c r="H104" s="156"/>
      <c r="J104" s="156">
        <f>K96+K97+K99+K100+K101+SUM(K103:K103)</f>
        <v>3983.1800000000003</v>
      </c>
      <c r="K104" s="156"/>
      <c r="L104" s="151">
        <f>Source!U151</f>
        <v>3.2159999999999997</v>
      </c>
      <c r="M104" s="155">
        <f>G104</f>
        <v>306.96000000000004</v>
      </c>
      <c r="N104" s="155">
        <f>J104</f>
        <v>3983.1800000000003</v>
      </c>
      <c r="O104" s="155">
        <f>L104</f>
        <v>3.2159999999999997</v>
      </c>
      <c r="U104" s="137">
        <f>IF(Source!BI151&lt;=1,H96+H97+H99+H100+H101, 0)</f>
        <v>0</v>
      </c>
      <c r="V104" s="137">
        <f>IF(Source!BI151=2,H96+H97+H99+H100+H101, 0)</f>
        <v>169.72</v>
      </c>
      <c r="W104" s="137">
        <f>IF(Source!BI151=3,H96+H97+H99+H100+H101, 0)</f>
        <v>0</v>
      </c>
      <c r="X104" s="137">
        <f>IF(Source!BI151=4,H96+H97+H99+H100+H101, 0)</f>
        <v>0</v>
      </c>
    </row>
    <row r="105" spans="1:24" ht="28.5" x14ac:dyDescent="0.2">
      <c r="A105" s="174" t="str">
        <f>Source!E159</f>
        <v>8</v>
      </c>
      <c r="B105" s="173" t="str">
        <f>Source!F159</f>
        <v>м08-02-410-2</v>
      </c>
      <c r="C105" s="173" t="str">
        <f>Source!G159</f>
        <v>Труба полиэтиленовая по основанию пола, диаметр: до 50 мм</v>
      </c>
      <c r="D105" s="172" t="str">
        <f>Source!H159</f>
        <v>100 м</v>
      </c>
      <c r="E105" s="171">
        <f>Source!I159</f>
        <v>2.36</v>
      </c>
      <c r="F105" s="175">
        <f>Source!AL159+Source!AM159+Source!AO159</f>
        <v>387.95</v>
      </c>
      <c r="G105" s="169"/>
      <c r="H105" s="166"/>
      <c r="I105" s="169" t="str">
        <f>Source!BO159</f>
        <v>м08-02-410-2</v>
      </c>
      <c r="J105" s="169"/>
      <c r="K105" s="166"/>
      <c r="L105" s="165"/>
      <c r="Q105" s="137">
        <f>ROUND((Source!FX159/100)*((ROUND(Source!AF159*Source!I159, 2)+ROUND(Source!AE159*Source!I159, 2))), 2)</f>
        <v>616.86</v>
      </c>
      <c r="R105" s="137">
        <f>Source!X159</f>
        <v>4865.1099999999997</v>
      </c>
      <c r="S105" s="137">
        <f>ROUND((Source!FY159/100)*((ROUND(Source!AF159*Source!I159, 2)+ROUND(Source!AE159*Source!I159, 2))), 2)</f>
        <v>422.06</v>
      </c>
      <c r="T105" s="137">
        <f>Source!Y159</f>
        <v>3123.28</v>
      </c>
    </row>
    <row r="106" spans="1:24" x14ac:dyDescent="0.2">
      <c r="C106" s="181" t="str">
        <f>"Объем: "&amp;Source!I159&amp;"=236/"&amp;"100"</f>
        <v>Объем: 2,36=236/100</v>
      </c>
    </row>
    <row r="107" spans="1:24" ht="14.25" x14ac:dyDescent="0.2">
      <c r="A107" s="174"/>
      <c r="B107" s="173"/>
      <c r="C107" s="173" t="s">
        <v>151</v>
      </c>
      <c r="D107" s="172"/>
      <c r="E107" s="171"/>
      <c r="F107" s="175">
        <f>Source!AO159</f>
        <v>272.44</v>
      </c>
      <c r="G107" s="169" t="str">
        <f>Source!DG159</f>
        <v/>
      </c>
      <c r="H107" s="166">
        <f>ROUND(Source!AF159*Source!I159, 2)</f>
        <v>642.96</v>
      </c>
      <c r="I107" s="169"/>
      <c r="J107" s="169">
        <f>IF(Source!BA159&lt;&gt; 0, Source!BA159, 1)</f>
        <v>9.25</v>
      </c>
      <c r="K107" s="166">
        <f>Source!S159</f>
        <v>5947.37</v>
      </c>
      <c r="L107" s="165"/>
      <c r="P107" s="137">
        <f>H107</f>
        <v>642.96</v>
      </c>
    </row>
    <row r="108" spans="1:24" ht="14.25" x14ac:dyDescent="0.2">
      <c r="A108" s="174"/>
      <c r="B108" s="173"/>
      <c r="C108" s="173" t="s">
        <v>160</v>
      </c>
      <c r="D108" s="172"/>
      <c r="E108" s="171"/>
      <c r="F108" s="175">
        <f>Source!AM159</f>
        <v>31.25</v>
      </c>
      <c r="G108" s="169" t="str">
        <f>Source!DE159</f>
        <v/>
      </c>
      <c r="H108" s="166">
        <f>ROUND(Source!AD159*Source!I159, 2)</f>
        <v>73.75</v>
      </c>
      <c r="I108" s="169"/>
      <c r="J108" s="169">
        <f>IF(Source!BB159&lt;&gt; 0, Source!BB159, 1)</f>
        <v>6.28</v>
      </c>
      <c r="K108" s="166">
        <f>Source!Q159</f>
        <v>463.15</v>
      </c>
      <c r="L108" s="165"/>
    </row>
    <row r="109" spans="1:24" ht="14.25" x14ac:dyDescent="0.2">
      <c r="A109" s="174"/>
      <c r="B109" s="173"/>
      <c r="C109" s="173" t="s">
        <v>159</v>
      </c>
      <c r="D109" s="172"/>
      <c r="E109" s="171"/>
      <c r="F109" s="175">
        <f>Source!AN159</f>
        <v>2.7</v>
      </c>
      <c r="G109" s="169" t="str">
        <f>Source!DF159</f>
        <v/>
      </c>
      <c r="H109" s="180">
        <f>ROUND(Source!AE159*Source!I159, 2)</f>
        <v>6.37</v>
      </c>
      <c r="I109" s="169"/>
      <c r="J109" s="169">
        <f>IF(Source!BS159&lt;&gt; 0, Source!BS159, 1)</f>
        <v>9.25</v>
      </c>
      <c r="K109" s="180">
        <f>Source!R159</f>
        <v>58.94</v>
      </c>
      <c r="L109" s="165"/>
      <c r="P109" s="137">
        <f>H109</f>
        <v>6.37</v>
      </c>
    </row>
    <row r="110" spans="1:24" ht="14.25" x14ac:dyDescent="0.2">
      <c r="A110" s="174"/>
      <c r="B110" s="173"/>
      <c r="C110" s="173" t="s">
        <v>155</v>
      </c>
      <c r="D110" s="172"/>
      <c r="E110" s="171"/>
      <c r="F110" s="175">
        <f>Source!AL159</f>
        <v>84.26</v>
      </c>
      <c r="G110" s="169" t="str">
        <f>Source!DD159</f>
        <v/>
      </c>
      <c r="H110" s="166">
        <f>ROUND(Source!AC159*Source!I159, 2)</f>
        <v>198.85</v>
      </c>
      <c r="I110" s="169"/>
      <c r="J110" s="169">
        <f>IF(Source!BC159&lt;&gt; 0, Source!BC159, 1)</f>
        <v>9.6199999999999992</v>
      </c>
      <c r="K110" s="166">
        <f>Source!P159</f>
        <v>1912.97</v>
      </c>
      <c r="L110" s="165"/>
    </row>
    <row r="111" spans="1:24" ht="14.25" x14ac:dyDescent="0.2">
      <c r="A111" s="174"/>
      <c r="B111" s="173"/>
      <c r="C111" s="173" t="s">
        <v>150</v>
      </c>
      <c r="D111" s="172" t="s">
        <v>42</v>
      </c>
      <c r="E111" s="171">
        <f>Source!BZ159</f>
        <v>95</v>
      </c>
      <c r="F111" s="170"/>
      <c r="G111" s="169"/>
      <c r="H111" s="166">
        <f>SUM(Q105:Q114)</f>
        <v>616.86</v>
      </c>
      <c r="I111" s="168" t="str">
        <f>CONCATENATE(Source!FX159, Source!FV159, "=")</f>
        <v>95*0,85=</v>
      </c>
      <c r="J111" s="167">
        <f>Source!AT159</f>
        <v>81</v>
      </c>
      <c r="K111" s="166">
        <f>SUM(R105:R114)</f>
        <v>4865.1099999999997</v>
      </c>
      <c r="L111" s="165"/>
    </row>
    <row r="112" spans="1:24" ht="14.25" x14ac:dyDescent="0.2">
      <c r="A112" s="174"/>
      <c r="B112" s="173"/>
      <c r="C112" s="173" t="s">
        <v>149</v>
      </c>
      <c r="D112" s="172" t="s">
        <v>42</v>
      </c>
      <c r="E112" s="171">
        <f>Source!CA159</f>
        <v>65</v>
      </c>
      <c r="F112" s="170"/>
      <c r="G112" s="169"/>
      <c r="H112" s="166">
        <f>SUM(S105:S114)</f>
        <v>422.06</v>
      </c>
      <c r="I112" s="168" t="str">
        <f>CONCATENATE(Source!FY159, Source!FW159, "=")</f>
        <v>65*0,8=</v>
      </c>
      <c r="J112" s="167">
        <f>Source!AU159</f>
        <v>52</v>
      </c>
      <c r="K112" s="166">
        <f>SUM(T105:T114)</f>
        <v>3123.28</v>
      </c>
      <c r="L112" s="165"/>
    </row>
    <row r="113" spans="1:24" ht="14.25" x14ac:dyDescent="0.2">
      <c r="A113" s="174"/>
      <c r="B113" s="173"/>
      <c r="C113" s="173" t="s">
        <v>148</v>
      </c>
      <c r="D113" s="172" t="s">
        <v>147</v>
      </c>
      <c r="E113" s="171">
        <f>Source!AQ159</f>
        <v>15.28</v>
      </c>
      <c r="F113" s="175"/>
      <c r="G113" s="169" t="str">
        <f>Source!DI159</f>
        <v/>
      </c>
      <c r="H113" s="166"/>
      <c r="I113" s="169"/>
      <c r="J113" s="169"/>
      <c r="K113" s="166"/>
      <c r="L113" s="179">
        <f>Source!U159</f>
        <v>36.060799999999993</v>
      </c>
    </row>
    <row r="114" spans="1:24" ht="42.75" x14ac:dyDescent="0.2">
      <c r="A114" s="164" t="str">
        <f>Source!E161</f>
        <v>8,1</v>
      </c>
      <c r="B114" s="163" t="str">
        <f>Source!F161</f>
        <v>Цена поставщика</v>
      </c>
      <c r="C114" s="163" t="s">
        <v>158</v>
      </c>
      <c r="D114" s="162" t="s">
        <v>157</v>
      </c>
      <c r="E114" s="161">
        <f>Source!I161</f>
        <v>236</v>
      </c>
      <c r="F114" s="160">
        <f>Source!AL161+Source!AM161+Source!AO161</f>
        <v>3.94</v>
      </c>
      <c r="G114" s="178" t="s">
        <v>156</v>
      </c>
      <c r="H114" s="158">
        <f>ROUND(Source!AC161*Source!I161, 2)+ROUND(Source!AD161*Source!I161, 2)+ROUND(Source!AF161*Source!I161, 2)</f>
        <v>929.84</v>
      </c>
      <c r="I114" s="159"/>
      <c r="J114" s="159">
        <f>IF(Source!BC161&lt;&gt; 0, Source!BC161, 1)</f>
        <v>5.43</v>
      </c>
      <c r="K114" s="158">
        <f>Source!O161</f>
        <v>5049.03</v>
      </c>
      <c r="L114" s="177"/>
      <c r="Q114" s="137">
        <f>ROUND((Source!FX161/100)*((ROUND(Source!AF161*Source!I161, 2)+ROUND(Source!AE161*Source!I161, 2))), 2)</f>
        <v>0</v>
      </c>
      <c r="R114" s="137">
        <f>Source!X161</f>
        <v>0</v>
      </c>
      <c r="S114" s="137">
        <f>ROUND((Source!FY161/100)*((ROUND(Source!AF161*Source!I161, 2)+ROUND(Source!AE161*Source!I161, 2))), 2)</f>
        <v>0</v>
      </c>
      <c r="T114" s="137">
        <f>Source!Y161</f>
        <v>0</v>
      </c>
      <c r="U114" s="137">
        <f>IF(Source!BI161&lt;=1,H114, 0)</f>
        <v>0</v>
      </c>
      <c r="V114" s="137">
        <f>IF(Source!BI161=2,H114, 0)</f>
        <v>929.84</v>
      </c>
      <c r="W114" s="137">
        <f>IF(Source!BI161=3,H114, 0)</f>
        <v>0</v>
      </c>
      <c r="X114" s="137">
        <f>IF(Source!BI161=4,H114, 0)</f>
        <v>0</v>
      </c>
    </row>
    <row r="115" spans="1:24" ht="15" x14ac:dyDescent="0.25">
      <c r="G115" s="156">
        <f>H107+H108+H110+H111+H112+SUM(H114:H114)</f>
        <v>2884.32</v>
      </c>
      <c r="H115" s="156"/>
      <c r="J115" s="156">
        <f>K107+K108+K110+K111+K112+SUM(K114:K114)</f>
        <v>21360.91</v>
      </c>
      <c r="K115" s="156"/>
      <c r="L115" s="151">
        <f>Source!U159</f>
        <v>36.060799999999993</v>
      </c>
      <c r="M115" s="155">
        <f>G115</f>
        <v>2884.32</v>
      </c>
      <c r="N115" s="155">
        <f>J115</f>
        <v>21360.91</v>
      </c>
      <c r="O115" s="155">
        <f>L115</f>
        <v>36.060799999999993</v>
      </c>
      <c r="U115" s="137">
        <f>IF(Source!BI159&lt;=1,H107+H108+H110+H111+H112, 0)</f>
        <v>0</v>
      </c>
      <c r="V115" s="137">
        <f>IF(Source!BI159=2,H107+H108+H110+H111+H112, 0)</f>
        <v>1954.48</v>
      </c>
      <c r="W115" s="137">
        <f>IF(Source!BI159=3,H107+H108+H110+H111+H112, 0)</f>
        <v>0</v>
      </c>
      <c r="X115" s="137">
        <f>IF(Source!BI159=4,H107+H108+H110+H111+H112, 0)</f>
        <v>0</v>
      </c>
    </row>
    <row r="116" spans="1:24" ht="57" x14ac:dyDescent="0.2">
      <c r="A116" s="174" t="str">
        <f>Source!E163</f>
        <v>9</v>
      </c>
      <c r="B116" s="173" t="str">
        <f>Source!F163</f>
        <v>м10-06-068-15</v>
      </c>
      <c r="C116" s="173" t="str">
        <f>Source!G163</f>
        <v>Настройка простых сетевых трактов конфигурация и настройка сетевых компонентов (мост, маршрутизатор, модем и т.п.)</v>
      </c>
      <c r="D116" s="172" t="str">
        <f>Source!H163</f>
        <v>1  ШТ.</v>
      </c>
      <c r="E116" s="171">
        <f>Source!I163</f>
        <v>1</v>
      </c>
      <c r="F116" s="175">
        <f>Source!AL163+Source!AM163+Source!AO163</f>
        <v>915.23</v>
      </c>
      <c r="G116" s="169"/>
      <c r="H116" s="166"/>
      <c r="I116" s="169" t="str">
        <f>Source!BO163</f>
        <v>м10-06-068-15</v>
      </c>
      <c r="J116" s="169"/>
      <c r="K116" s="166"/>
      <c r="L116" s="165"/>
      <c r="Q116" s="137">
        <f>ROUND((Source!FX163/100)*((ROUND(Source!AF163*Source!I163, 2)+ROUND(Source!AE163*Source!I163, 2))), 2)</f>
        <v>717.82</v>
      </c>
      <c r="R116" s="137">
        <f>Source!X163</f>
        <v>5643.89</v>
      </c>
      <c r="S116" s="137">
        <f>ROUND((Source!FY163/100)*((ROUND(Source!AF163*Source!I163, 2)+ROUND(Source!AE163*Source!I163, 2))), 2)</f>
        <v>538.37</v>
      </c>
      <c r="T116" s="137">
        <f>Source!Y163</f>
        <v>3983.92</v>
      </c>
    </row>
    <row r="117" spans="1:24" ht="14.25" x14ac:dyDescent="0.2">
      <c r="A117" s="174"/>
      <c r="B117" s="173"/>
      <c r="C117" s="173" t="s">
        <v>151</v>
      </c>
      <c r="D117" s="172"/>
      <c r="E117" s="171"/>
      <c r="F117" s="175">
        <f>Source!AO163</f>
        <v>897.28</v>
      </c>
      <c r="G117" s="169" t="str">
        <f>Source!DG163</f>
        <v/>
      </c>
      <c r="H117" s="166">
        <f>ROUND(Source!AF163*Source!I163, 2)</f>
        <v>897.28</v>
      </c>
      <c r="I117" s="169"/>
      <c r="J117" s="169">
        <f>IF(Source!BA163&lt;&gt; 0, Source!BA163, 1)</f>
        <v>9.25</v>
      </c>
      <c r="K117" s="166">
        <f>Source!S163</f>
        <v>8299.84</v>
      </c>
      <c r="L117" s="165"/>
      <c r="P117" s="137">
        <f>H117</f>
        <v>897.28</v>
      </c>
    </row>
    <row r="118" spans="1:24" ht="14.25" x14ac:dyDescent="0.2">
      <c r="A118" s="174"/>
      <c r="B118" s="173"/>
      <c r="C118" s="173" t="s">
        <v>155</v>
      </c>
      <c r="D118" s="172"/>
      <c r="E118" s="171"/>
      <c r="F118" s="175">
        <f>Source!AL163</f>
        <v>17.95</v>
      </c>
      <c r="G118" s="169" t="str">
        <f>Source!DD163</f>
        <v/>
      </c>
      <c r="H118" s="166">
        <f>ROUND(Source!AC163*Source!I163, 2)</f>
        <v>17.95</v>
      </c>
      <c r="I118" s="169"/>
      <c r="J118" s="169">
        <f>IF(Source!BC163&lt;&gt; 0, Source!BC163, 1)</f>
        <v>9.25</v>
      </c>
      <c r="K118" s="166">
        <f>Source!P163</f>
        <v>166.04</v>
      </c>
      <c r="L118" s="165"/>
    </row>
    <row r="119" spans="1:24" ht="14.25" x14ac:dyDescent="0.2">
      <c r="A119" s="174"/>
      <c r="B119" s="173"/>
      <c r="C119" s="173" t="s">
        <v>150</v>
      </c>
      <c r="D119" s="172" t="s">
        <v>42</v>
      </c>
      <c r="E119" s="171">
        <f>Source!BZ163</f>
        <v>80</v>
      </c>
      <c r="F119" s="170"/>
      <c r="G119" s="169"/>
      <c r="H119" s="166">
        <f>SUM(Q116:Q121)</f>
        <v>717.82</v>
      </c>
      <c r="I119" s="168" t="str">
        <f>CONCATENATE(Source!FX163, Source!FV163, "=")</f>
        <v>80*0,85=</v>
      </c>
      <c r="J119" s="167">
        <f>Source!AT163</f>
        <v>68</v>
      </c>
      <c r="K119" s="166">
        <f>SUM(R116:R121)</f>
        <v>5643.89</v>
      </c>
      <c r="L119" s="165"/>
    </row>
    <row r="120" spans="1:24" ht="14.25" x14ac:dyDescent="0.2">
      <c r="A120" s="174"/>
      <c r="B120" s="173"/>
      <c r="C120" s="173" t="s">
        <v>149</v>
      </c>
      <c r="D120" s="172" t="s">
        <v>42</v>
      </c>
      <c r="E120" s="171">
        <f>Source!CA163</f>
        <v>60</v>
      </c>
      <c r="F120" s="170"/>
      <c r="G120" s="169"/>
      <c r="H120" s="166">
        <f>SUM(S116:S121)</f>
        <v>538.37</v>
      </c>
      <c r="I120" s="168" t="str">
        <f>CONCATENATE(Source!FY163, Source!FW163, "=")</f>
        <v>60*0,8=</v>
      </c>
      <c r="J120" s="167">
        <f>Source!AU163</f>
        <v>48</v>
      </c>
      <c r="K120" s="166">
        <f>SUM(T116:T121)</f>
        <v>3983.92</v>
      </c>
      <c r="L120" s="165"/>
    </row>
    <row r="121" spans="1:24" ht="14.25" x14ac:dyDescent="0.2">
      <c r="A121" s="164"/>
      <c r="B121" s="163"/>
      <c r="C121" s="163" t="s">
        <v>148</v>
      </c>
      <c r="D121" s="162" t="s">
        <v>147</v>
      </c>
      <c r="E121" s="161">
        <f>Source!AQ163</f>
        <v>32</v>
      </c>
      <c r="F121" s="160"/>
      <c r="G121" s="159" t="str">
        <f>Source!DI163</f>
        <v/>
      </c>
      <c r="H121" s="158"/>
      <c r="I121" s="159"/>
      <c r="J121" s="159"/>
      <c r="K121" s="158"/>
      <c r="L121" s="157">
        <f>Source!U163</f>
        <v>32</v>
      </c>
    </row>
    <row r="122" spans="1:24" ht="15" x14ac:dyDescent="0.25">
      <c r="G122" s="156">
        <f>H117+H118+H119+H120</f>
        <v>2171.42</v>
      </c>
      <c r="H122" s="156"/>
      <c r="J122" s="156">
        <f>K117+K118+K119+K120</f>
        <v>18093.690000000002</v>
      </c>
      <c r="K122" s="156"/>
      <c r="L122" s="151">
        <f>Source!U163</f>
        <v>32</v>
      </c>
      <c r="M122" s="155">
        <f>G122</f>
        <v>2171.42</v>
      </c>
      <c r="N122" s="155">
        <f>J122</f>
        <v>18093.690000000002</v>
      </c>
      <c r="O122" s="155">
        <f>L122</f>
        <v>32</v>
      </c>
      <c r="U122" s="137">
        <f>IF(Source!BI163&lt;=1,H117+H118+H119+H120, 0)</f>
        <v>0</v>
      </c>
      <c r="V122" s="137">
        <f>IF(Source!BI163=2,H117+H118+H119+H120, 0)</f>
        <v>2171.42</v>
      </c>
      <c r="W122" s="137">
        <f>IF(Source!BI163=3,H117+H118+H119+H120, 0)</f>
        <v>0</v>
      </c>
      <c r="X122" s="137">
        <f>IF(Source!BI163=4,H117+H118+H119+H120, 0)</f>
        <v>0</v>
      </c>
    </row>
    <row r="123" spans="1:24" ht="57" x14ac:dyDescent="0.2">
      <c r="A123" s="174" t="str">
        <f>Source!E165</f>
        <v>10</v>
      </c>
      <c r="B123" s="173" t="str">
        <f>Source!F165</f>
        <v>м10-06-068-16</v>
      </c>
      <c r="C123" s="173" t="str">
        <f>Source!G165</f>
        <v>Настройка простых сетевых трактов программирование сетевого элемента и отладка его работы (мультиплексор, регенератор)</v>
      </c>
      <c r="D123" s="172" t="str">
        <f>Source!H165</f>
        <v>1 сетевой элемент</v>
      </c>
      <c r="E123" s="171">
        <f>Source!I165</f>
        <v>1</v>
      </c>
      <c r="F123" s="175">
        <f>Source!AL165+Source!AM165+Source!AO165</f>
        <v>572.02</v>
      </c>
      <c r="G123" s="169"/>
      <c r="H123" s="166"/>
      <c r="I123" s="169" t="str">
        <f>Source!BO165</f>
        <v>м10-06-068-16</v>
      </c>
      <c r="J123" s="169"/>
      <c r="K123" s="166"/>
      <c r="L123" s="165"/>
      <c r="Q123" s="137">
        <f>ROUND((Source!FX165/100)*((ROUND(Source!AF165*Source!I165, 2)+ROUND(Source!AE165*Source!I165, 2))), 2)</f>
        <v>448.64</v>
      </c>
      <c r="R123" s="137">
        <f>Source!X165</f>
        <v>3527.43</v>
      </c>
      <c r="S123" s="137">
        <f>ROUND((Source!FY165/100)*((ROUND(Source!AF165*Source!I165, 2)+ROUND(Source!AE165*Source!I165, 2))), 2)</f>
        <v>336.48</v>
      </c>
      <c r="T123" s="137">
        <f>Source!Y165</f>
        <v>2489.9499999999998</v>
      </c>
    </row>
    <row r="124" spans="1:24" ht="14.25" x14ac:dyDescent="0.2">
      <c r="A124" s="174"/>
      <c r="B124" s="173"/>
      <c r="C124" s="173" t="s">
        <v>151</v>
      </c>
      <c r="D124" s="172"/>
      <c r="E124" s="171"/>
      <c r="F124" s="175">
        <f>Source!AO165</f>
        <v>560.79999999999995</v>
      </c>
      <c r="G124" s="169" t="str">
        <f>Source!DG165</f>
        <v/>
      </c>
      <c r="H124" s="166">
        <f>ROUND(Source!AF165*Source!I165, 2)</f>
        <v>560.79999999999995</v>
      </c>
      <c r="I124" s="169"/>
      <c r="J124" s="169">
        <f>IF(Source!BA165&lt;&gt; 0, Source!BA165, 1)</f>
        <v>9.25</v>
      </c>
      <c r="K124" s="166">
        <f>Source!S165</f>
        <v>5187.3999999999996</v>
      </c>
      <c r="L124" s="165"/>
      <c r="P124" s="137">
        <f>H124</f>
        <v>560.79999999999995</v>
      </c>
    </row>
    <row r="125" spans="1:24" ht="14.25" x14ac:dyDescent="0.2">
      <c r="A125" s="174"/>
      <c r="B125" s="173"/>
      <c r="C125" s="173" t="s">
        <v>155</v>
      </c>
      <c r="D125" s="172"/>
      <c r="E125" s="171"/>
      <c r="F125" s="175">
        <f>Source!AL165</f>
        <v>11.22</v>
      </c>
      <c r="G125" s="169" t="str">
        <f>Source!DD165</f>
        <v/>
      </c>
      <c r="H125" s="166">
        <f>ROUND(Source!AC165*Source!I165, 2)</f>
        <v>11.22</v>
      </c>
      <c r="I125" s="169"/>
      <c r="J125" s="169">
        <f>IF(Source!BC165&lt;&gt; 0, Source!BC165, 1)</f>
        <v>9.25</v>
      </c>
      <c r="K125" s="166">
        <f>Source!P165</f>
        <v>103.79</v>
      </c>
      <c r="L125" s="165"/>
    </row>
    <row r="126" spans="1:24" ht="14.25" x14ac:dyDescent="0.2">
      <c r="A126" s="174"/>
      <c r="B126" s="173"/>
      <c r="C126" s="173" t="s">
        <v>150</v>
      </c>
      <c r="D126" s="172" t="s">
        <v>42</v>
      </c>
      <c r="E126" s="171">
        <f>Source!BZ165</f>
        <v>80</v>
      </c>
      <c r="F126" s="170"/>
      <c r="G126" s="169"/>
      <c r="H126" s="166">
        <f>SUM(Q123:Q128)</f>
        <v>448.64</v>
      </c>
      <c r="I126" s="168" t="str">
        <f>CONCATENATE(Source!FX165, Source!FV165, "=")</f>
        <v>80*0,85=</v>
      </c>
      <c r="J126" s="167">
        <f>Source!AT165</f>
        <v>68</v>
      </c>
      <c r="K126" s="166">
        <f>SUM(R123:R128)</f>
        <v>3527.43</v>
      </c>
      <c r="L126" s="165"/>
    </row>
    <row r="127" spans="1:24" ht="14.25" x14ac:dyDescent="0.2">
      <c r="A127" s="174"/>
      <c r="B127" s="173"/>
      <c r="C127" s="173" t="s">
        <v>149</v>
      </c>
      <c r="D127" s="172" t="s">
        <v>42</v>
      </c>
      <c r="E127" s="171">
        <f>Source!CA165</f>
        <v>60</v>
      </c>
      <c r="F127" s="170"/>
      <c r="G127" s="169"/>
      <c r="H127" s="166">
        <f>SUM(S123:S128)</f>
        <v>336.48</v>
      </c>
      <c r="I127" s="168" t="str">
        <f>CONCATENATE(Source!FY165, Source!FW165, "=")</f>
        <v>60*0,8=</v>
      </c>
      <c r="J127" s="167">
        <f>Source!AU165</f>
        <v>48</v>
      </c>
      <c r="K127" s="166">
        <f>SUM(T123:T128)</f>
        <v>2489.9499999999998</v>
      </c>
      <c r="L127" s="165"/>
    </row>
    <row r="128" spans="1:24" ht="14.25" x14ac:dyDescent="0.2">
      <c r="A128" s="164"/>
      <c r="B128" s="163"/>
      <c r="C128" s="163" t="s">
        <v>148</v>
      </c>
      <c r="D128" s="162" t="s">
        <v>147</v>
      </c>
      <c r="E128" s="161">
        <f>Source!AQ165</f>
        <v>20</v>
      </c>
      <c r="F128" s="160"/>
      <c r="G128" s="159" t="str">
        <f>Source!DI165</f>
        <v/>
      </c>
      <c r="H128" s="158"/>
      <c r="I128" s="159"/>
      <c r="J128" s="159"/>
      <c r="K128" s="158"/>
      <c r="L128" s="157">
        <f>Source!U165</f>
        <v>20</v>
      </c>
    </row>
    <row r="129" spans="1:24" ht="15" x14ac:dyDescent="0.25">
      <c r="G129" s="156">
        <f>H124+H125+H126+H127</f>
        <v>1357.1399999999999</v>
      </c>
      <c r="H129" s="156"/>
      <c r="J129" s="156">
        <f>K124+K125+K126+K127</f>
        <v>11308.57</v>
      </c>
      <c r="K129" s="156"/>
      <c r="L129" s="151">
        <f>Source!U165</f>
        <v>20</v>
      </c>
      <c r="M129" s="155">
        <f>G129</f>
        <v>1357.1399999999999</v>
      </c>
      <c r="N129" s="155">
        <f>J129</f>
        <v>11308.57</v>
      </c>
      <c r="O129" s="155">
        <f>L129</f>
        <v>20</v>
      </c>
      <c r="U129" s="137">
        <f>IF(Source!BI165&lt;=1,H124+H125+H126+H127, 0)</f>
        <v>0</v>
      </c>
      <c r="V129" s="137">
        <f>IF(Source!BI165=2,H124+H125+H126+H127, 0)</f>
        <v>1357.1399999999999</v>
      </c>
      <c r="W129" s="137">
        <f>IF(Source!BI165=3,H124+H125+H126+H127, 0)</f>
        <v>0</v>
      </c>
      <c r="X129" s="137">
        <f>IF(Source!BI165=4,H124+H125+H126+H127, 0)</f>
        <v>0</v>
      </c>
    </row>
    <row r="130" spans="1:24" ht="42.75" x14ac:dyDescent="0.2">
      <c r="A130" s="164" t="str">
        <f>Source!E173</f>
        <v>12</v>
      </c>
      <c r="B130" s="163" t="str">
        <f>Source!F173</f>
        <v>Цена поставщика</v>
      </c>
      <c r="C130" s="163" t="s">
        <v>154</v>
      </c>
      <c r="D130" s="162" t="str">
        <f>Source!H173</f>
        <v>ШТ</v>
      </c>
      <c r="E130" s="161">
        <f>Source!I173</f>
        <v>100</v>
      </c>
      <c r="F130" s="160">
        <f>Source!AL173</f>
        <v>3.54</v>
      </c>
      <c r="G130" s="159" t="str">
        <f>Source!DD173</f>
        <v/>
      </c>
      <c r="H130" s="158">
        <f>ROUND(Source!AC173*Source!I173, 2)</f>
        <v>354</v>
      </c>
      <c r="I130" s="159" t="str">
        <f>Source!BO173</f>
        <v/>
      </c>
      <c r="J130" s="159">
        <f>IF(Source!BC173&lt;&gt; 0, Source!BC173, 1)</f>
        <v>5.43</v>
      </c>
      <c r="K130" s="158">
        <f>Source!P173</f>
        <v>1922.22</v>
      </c>
      <c r="L130" s="177"/>
      <c r="Q130" s="137">
        <f>ROUND((Source!FX173/100)*((ROUND(Source!AF173*Source!I173, 2)+ROUND(Source!AE173*Source!I173, 2))), 2)</f>
        <v>0</v>
      </c>
      <c r="R130" s="137">
        <f>Source!X173</f>
        <v>0</v>
      </c>
      <c r="S130" s="137">
        <f>ROUND((Source!FY173/100)*((ROUND(Source!AF173*Source!I173, 2)+ROUND(Source!AE173*Source!I173, 2))), 2)</f>
        <v>0</v>
      </c>
      <c r="T130" s="137">
        <f>Source!Y173</f>
        <v>0</v>
      </c>
    </row>
    <row r="131" spans="1:24" ht="15" x14ac:dyDescent="0.25">
      <c r="G131" s="156">
        <f>H130</f>
        <v>354</v>
      </c>
      <c r="H131" s="156"/>
      <c r="J131" s="156">
        <f>K130</f>
        <v>1922.22</v>
      </c>
      <c r="K131" s="156"/>
      <c r="L131" s="151">
        <f>Source!U173</f>
        <v>0</v>
      </c>
      <c r="M131" s="155">
        <f>G131</f>
        <v>354</v>
      </c>
      <c r="N131" s="155">
        <f>J131</f>
        <v>1922.22</v>
      </c>
      <c r="O131" s="155">
        <f>L131</f>
        <v>0</v>
      </c>
      <c r="U131" s="137">
        <f>IF(Source!BI173&lt;=1,H130, 0)</f>
        <v>354</v>
      </c>
      <c r="V131" s="137">
        <f>IF(Source!BI173=2,H130, 0)</f>
        <v>0</v>
      </c>
      <c r="W131" s="137">
        <f>IF(Source!BI173=3,H130, 0)</f>
        <v>0</v>
      </c>
      <c r="X131" s="137">
        <f>IF(Source!BI173=4,H130, 0)</f>
        <v>0</v>
      </c>
    </row>
    <row r="132" spans="1:24" ht="42.75" x14ac:dyDescent="0.2">
      <c r="A132" s="164" t="str">
        <f>Source!E177</f>
        <v>13</v>
      </c>
      <c r="B132" s="163" t="str">
        <f>Source!F177</f>
        <v>Цена поставщика</v>
      </c>
      <c r="C132" s="163" t="s">
        <v>153</v>
      </c>
      <c r="D132" s="162" t="str">
        <f>Source!H177</f>
        <v>ШТ</v>
      </c>
      <c r="E132" s="161">
        <f>Source!I177</f>
        <v>10</v>
      </c>
      <c r="F132" s="160">
        <f>Source!AL177</f>
        <v>2.59</v>
      </c>
      <c r="G132" s="159" t="str">
        <f>Source!DD177</f>
        <v/>
      </c>
      <c r="H132" s="158">
        <f>ROUND(Source!AC177*Source!I177, 2)</f>
        <v>25.9</v>
      </c>
      <c r="I132" s="159" t="str">
        <f>Source!BO177</f>
        <v/>
      </c>
      <c r="J132" s="159">
        <f>IF(Source!BC177&lt;&gt; 0, Source!BC177, 1)</f>
        <v>5.43</v>
      </c>
      <c r="K132" s="158">
        <f>Source!P177</f>
        <v>140.63999999999999</v>
      </c>
      <c r="L132" s="177"/>
      <c r="Q132" s="137">
        <f>ROUND((Source!FX177/100)*((ROUND(Source!AF177*Source!I177, 2)+ROUND(Source!AE177*Source!I177, 2))), 2)</f>
        <v>0</v>
      </c>
      <c r="R132" s="137">
        <f>Source!X177</f>
        <v>0</v>
      </c>
      <c r="S132" s="137">
        <f>ROUND((Source!FY177/100)*((ROUND(Source!AF177*Source!I177, 2)+ROUND(Source!AE177*Source!I177, 2))), 2)</f>
        <v>0</v>
      </c>
      <c r="T132" s="137">
        <f>Source!Y177</f>
        <v>0</v>
      </c>
    </row>
    <row r="133" spans="1:24" ht="15" x14ac:dyDescent="0.25">
      <c r="G133" s="156">
        <f>H132</f>
        <v>25.9</v>
      </c>
      <c r="H133" s="156"/>
      <c r="J133" s="156">
        <f>K132</f>
        <v>140.63999999999999</v>
      </c>
      <c r="K133" s="156"/>
      <c r="L133" s="151">
        <f>Source!U177</f>
        <v>0</v>
      </c>
      <c r="M133" s="155">
        <f>G133</f>
        <v>25.9</v>
      </c>
      <c r="N133" s="155">
        <f>J133</f>
        <v>140.63999999999999</v>
      </c>
      <c r="O133" s="155">
        <f>L133</f>
        <v>0</v>
      </c>
      <c r="U133" s="137">
        <f>IF(Source!BI177&lt;=1,H132, 0)</f>
        <v>25.9</v>
      </c>
      <c r="V133" s="137">
        <f>IF(Source!BI177=2,H132, 0)</f>
        <v>0</v>
      </c>
      <c r="W133" s="137">
        <f>IF(Source!BI177=3,H132, 0)</f>
        <v>0</v>
      </c>
      <c r="X133" s="137">
        <f>IF(Source!BI177=4,H132, 0)</f>
        <v>0</v>
      </c>
    </row>
    <row r="135" spans="1:24" ht="15" x14ac:dyDescent="0.25">
      <c r="A135" s="154" t="str">
        <f>CONCATENATE("Итого по разделу: ",IF(Source!G181&lt;&gt;"Новый раздел", Source!G181, ""))</f>
        <v>Итого по разделу: Монтажные работы</v>
      </c>
      <c r="B135" s="154"/>
      <c r="C135" s="154"/>
      <c r="D135" s="154"/>
      <c r="E135" s="154"/>
      <c r="F135" s="154"/>
      <c r="G135" s="152">
        <f>SUM(M37:M134)</f>
        <v>21912.629999999997</v>
      </c>
      <c r="H135" s="152"/>
      <c r="I135" s="153"/>
      <c r="J135" s="152">
        <f>SUM(N37:N134)</f>
        <v>145775.54000000004</v>
      </c>
      <c r="K135" s="152"/>
      <c r="L135" s="151">
        <f>SUM(O37:O134)</f>
        <v>150.703</v>
      </c>
    </row>
    <row r="138" spans="1:24" ht="16.5" x14ac:dyDescent="0.25">
      <c r="A138" s="176" t="str">
        <f>CONCATENATE("Раздел: ",IF(Source!G252&lt;&gt;"Новый раздел", Source!G252, ""))</f>
        <v>Раздел: Оборудование</v>
      </c>
      <c r="B138" s="176"/>
      <c r="C138" s="176"/>
      <c r="D138" s="176"/>
      <c r="E138" s="176"/>
      <c r="F138" s="176"/>
      <c r="G138" s="176"/>
      <c r="H138" s="176"/>
      <c r="I138" s="176"/>
      <c r="J138" s="176"/>
      <c r="K138" s="176"/>
      <c r="L138" s="176"/>
    </row>
    <row r="139" spans="1:24" ht="52.5" x14ac:dyDescent="0.2">
      <c r="A139" s="164" t="str">
        <f>Source!E257</f>
        <v>12</v>
      </c>
      <c r="B139" s="163" t="str">
        <f>Source!F257</f>
        <v>Цена поставщика</v>
      </c>
      <c r="C139" s="163" t="s">
        <v>152</v>
      </c>
      <c r="D139" s="162" t="str">
        <f>Source!H257</f>
        <v>ШТ</v>
      </c>
      <c r="E139" s="161">
        <f>Source!I257</f>
        <v>1</v>
      </c>
      <c r="F139" s="160">
        <f>ROUND(Source!AL257,2)</f>
        <v>321267.81</v>
      </c>
      <c r="G139" s="159" t="str">
        <f>Source!DD257</f>
        <v/>
      </c>
      <c r="H139" s="158">
        <f>ROUND(Source!AC257*Source!I257, 2)</f>
        <v>321267.81</v>
      </c>
      <c r="I139" s="159" t="str">
        <f>Source!BO257</f>
        <v/>
      </c>
      <c r="J139" s="159">
        <f>IF(Source!BC257&lt;&gt; 0, Source!BC257, 1)</f>
        <v>4.28</v>
      </c>
      <c r="K139" s="158">
        <f>Source!P257</f>
        <v>1375026.23</v>
      </c>
      <c r="L139" s="177"/>
      <c r="Q139" s="137">
        <f>ROUND((Source!FX257/100)*((ROUND(Source!AF257*Source!I257, 2)+ROUND(Source!AE257*Source!I257, 2))), 2)</f>
        <v>0</v>
      </c>
      <c r="R139" s="137">
        <f>Source!X257</f>
        <v>0</v>
      </c>
      <c r="S139" s="137">
        <f>ROUND((Source!FY257/100)*((ROUND(Source!AF257*Source!I257, 2)+ROUND(Source!AE257*Source!I257, 2))), 2)</f>
        <v>0</v>
      </c>
      <c r="T139" s="137">
        <f>Source!Y257</f>
        <v>0</v>
      </c>
    </row>
    <row r="140" spans="1:24" ht="15" x14ac:dyDescent="0.25">
      <c r="G140" s="156">
        <f>H139</f>
        <v>321267.81</v>
      </c>
      <c r="H140" s="156"/>
      <c r="J140" s="156">
        <f>K139</f>
        <v>1375026.23</v>
      </c>
      <c r="K140" s="156"/>
      <c r="L140" s="151">
        <f>Source!U257</f>
        <v>0</v>
      </c>
      <c r="M140" s="155">
        <f>G140</f>
        <v>321267.81</v>
      </c>
      <c r="N140" s="155">
        <f>J140</f>
        <v>1375026.23</v>
      </c>
      <c r="O140" s="155">
        <f>L140</f>
        <v>0</v>
      </c>
      <c r="U140" s="137">
        <f>IF(Source!BI257&lt;=1,H139, 0)</f>
        <v>321267.81</v>
      </c>
      <c r="V140" s="137">
        <f>IF(Source!BI257=2,H139, 0)</f>
        <v>0</v>
      </c>
      <c r="W140" s="137">
        <f>IF(Source!BI257=3,H139, 0)</f>
        <v>0</v>
      </c>
      <c r="X140" s="137">
        <f>IF(Source!BI257=4,H139, 0)</f>
        <v>0</v>
      </c>
    </row>
    <row r="142" spans="1:24" ht="15" x14ac:dyDescent="0.25">
      <c r="A142" s="154" t="str">
        <f>CONCATENATE("Итого по разделу: ",IF(Source!G265&lt;&gt;"Новый раздел", Source!G265, ""))</f>
        <v>Итого по разделу: Оборудование</v>
      </c>
      <c r="B142" s="154"/>
      <c r="C142" s="154"/>
      <c r="D142" s="154"/>
      <c r="E142" s="154"/>
      <c r="F142" s="154"/>
      <c r="G142" s="152">
        <f>SUM(M138:M141)</f>
        <v>321267.81</v>
      </c>
      <c r="H142" s="152"/>
      <c r="I142" s="153"/>
      <c r="J142" s="152">
        <f>SUM(N138:N141)</f>
        <v>1375026.23</v>
      </c>
      <c r="K142" s="152"/>
      <c r="L142" s="151">
        <f>SUM(O138:O141)</f>
        <v>0</v>
      </c>
    </row>
    <row r="146" spans="1:36" ht="16.5" x14ac:dyDescent="0.25">
      <c r="A146" s="176" t="str">
        <f>CONCATENATE("Раздел: ",IF(Source!G294&lt;&gt;"Новый раздел", Source!G294, ""))</f>
        <v>Раздел: Пуско-наладочные работы</v>
      </c>
      <c r="B146" s="176"/>
      <c r="C146" s="176"/>
      <c r="D146" s="176"/>
      <c r="E146" s="176"/>
      <c r="F146" s="176"/>
      <c r="G146" s="176"/>
      <c r="H146" s="176"/>
      <c r="I146" s="176"/>
      <c r="J146" s="176"/>
      <c r="K146" s="176"/>
      <c r="L146" s="176"/>
    </row>
    <row r="147" spans="1:36" ht="57" x14ac:dyDescent="0.2">
      <c r="A147" s="174" t="str">
        <f>Source!E333</f>
        <v>15</v>
      </c>
      <c r="B147" s="173" t="str">
        <f>Source!F333</f>
        <v>п01-10-003-3</v>
      </c>
      <c r="C147" s="173" t="str">
        <f>Source!G333</f>
        <v>Мнемосхема щита диспетчерского управления с количеством принимаемых сигналов до 200 (Визуализация данных на ОИУК)</v>
      </c>
      <c r="D147" s="172" t="str">
        <f>Source!H333</f>
        <v>1 схема</v>
      </c>
      <c r="E147" s="171">
        <f>Source!I333</f>
        <v>1</v>
      </c>
      <c r="F147" s="175">
        <f>Source!AL333+Source!AM333+Source!AO333</f>
        <v>6987.42</v>
      </c>
      <c r="G147" s="169"/>
      <c r="H147" s="166"/>
      <c r="I147" s="169" t="str">
        <f>Source!BO333</f>
        <v/>
      </c>
      <c r="J147" s="169"/>
      <c r="K147" s="166"/>
      <c r="L147" s="165"/>
      <c r="Q147" s="137">
        <f>ROUND((Source!FX333/100)*((ROUND(Source!AF333*Source!I333, 2)+ROUND(Source!AE333*Source!I333, 2))), 2)</f>
        <v>4541.82</v>
      </c>
      <c r="R147" s="137">
        <f>Source!X333</f>
        <v>35548.5</v>
      </c>
      <c r="S147" s="137">
        <f>ROUND((Source!FY333/100)*((ROUND(Source!AF333*Source!I333, 2)+ROUND(Source!AE333*Source!I333, 2))), 2)</f>
        <v>2794.97</v>
      </c>
      <c r="T147" s="137">
        <f>Source!Y333</f>
        <v>20682.759999999998</v>
      </c>
    </row>
    <row r="148" spans="1:36" ht="14.25" x14ac:dyDescent="0.2">
      <c r="A148" s="174"/>
      <c r="B148" s="173"/>
      <c r="C148" s="173" t="s">
        <v>151</v>
      </c>
      <c r="D148" s="172"/>
      <c r="E148" s="171"/>
      <c r="F148" s="175">
        <f>Source!AO333</f>
        <v>6987.42</v>
      </c>
      <c r="G148" s="169" t="str">
        <f>Source!DG333</f>
        <v/>
      </c>
      <c r="H148" s="166">
        <f>ROUND(Source!AF333*Source!I333, 2)</f>
        <v>6987.42</v>
      </c>
      <c r="I148" s="169"/>
      <c r="J148" s="169">
        <f>IF(Source!BA333&lt;&gt; 0, Source!BA333, 1)</f>
        <v>9.25</v>
      </c>
      <c r="K148" s="166">
        <f>Source!S333-0.01</f>
        <v>64633.63</v>
      </c>
      <c r="L148" s="165"/>
      <c r="P148" s="137">
        <f>H148</f>
        <v>6987.42</v>
      </c>
    </row>
    <row r="149" spans="1:36" ht="14.25" x14ac:dyDescent="0.2">
      <c r="A149" s="174"/>
      <c r="B149" s="173"/>
      <c r="C149" s="173" t="s">
        <v>150</v>
      </c>
      <c r="D149" s="172" t="s">
        <v>42</v>
      </c>
      <c r="E149" s="171">
        <f>Source!BZ333</f>
        <v>65</v>
      </c>
      <c r="F149" s="170"/>
      <c r="G149" s="169"/>
      <c r="H149" s="166">
        <f>SUM(Q147:Q151)</f>
        <v>4541.82</v>
      </c>
      <c r="I149" s="168" t="str">
        <f>CONCATENATE(Source!FX333, Source!FV333, "=")</f>
        <v>65*0,85=</v>
      </c>
      <c r="J149" s="167">
        <f>Source!AT333</f>
        <v>55</v>
      </c>
      <c r="K149" s="166">
        <f>SUM(R147:R151)</f>
        <v>35548.5</v>
      </c>
      <c r="L149" s="165"/>
    </row>
    <row r="150" spans="1:36" ht="14.25" x14ac:dyDescent="0.2">
      <c r="A150" s="174"/>
      <c r="B150" s="173"/>
      <c r="C150" s="173" t="s">
        <v>149</v>
      </c>
      <c r="D150" s="172" t="s">
        <v>42</v>
      </c>
      <c r="E150" s="171">
        <f>Source!CA333</f>
        <v>40</v>
      </c>
      <c r="F150" s="170"/>
      <c r="G150" s="169"/>
      <c r="H150" s="166">
        <f>SUM(S147:S151)</f>
        <v>2794.97</v>
      </c>
      <c r="I150" s="168" t="str">
        <f>CONCATENATE(Source!FY333, Source!FW333, "=")</f>
        <v>40*0,8=</v>
      </c>
      <c r="J150" s="167">
        <f>Source!AU333</f>
        <v>32</v>
      </c>
      <c r="K150" s="166">
        <f>SUM(T147:T151)</f>
        <v>20682.759999999998</v>
      </c>
      <c r="L150" s="165"/>
    </row>
    <row r="151" spans="1:36" ht="14.25" x14ac:dyDescent="0.2">
      <c r="A151" s="164"/>
      <c r="B151" s="163"/>
      <c r="C151" s="163" t="s">
        <v>148</v>
      </c>
      <c r="D151" s="162" t="s">
        <v>147</v>
      </c>
      <c r="E151" s="161">
        <f>Source!AQ333</f>
        <v>315.08999999999997</v>
      </c>
      <c r="F151" s="160"/>
      <c r="G151" s="159" t="str">
        <f>Source!DI333</f>
        <v/>
      </c>
      <c r="H151" s="158"/>
      <c r="I151" s="159"/>
      <c r="J151" s="159"/>
      <c r="K151" s="158"/>
      <c r="L151" s="157">
        <f>Source!U333</f>
        <v>315.08999999999997</v>
      </c>
    </row>
    <row r="152" spans="1:36" ht="15" x14ac:dyDescent="0.25">
      <c r="G152" s="156">
        <f>H148+H149+H150</f>
        <v>14324.21</v>
      </c>
      <c r="H152" s="156"/>
      <c r="J152" s="156">
        <f>K148+K149+K150</f>
        <v>120864.89</v>
      </c>
      <c r="K152" s="156"/>
      <c r="L152" s="151">
        <f>Source!U333</f>
        <v>315.08999999999997</v>
      </c>
      <c r="M152" s="155">
        <f>G152</f>
        <v>14324.21</v>
      </c>
      <c r="N152" s="155">
        <f>J152</f>
        <v>120864.89</v>
      </c>
      <c r="O152" s="155">
        <f>L152</f>
        <v>315.08999999999997</v>
      </c>
      <c r="U152" s="137">
        <f>IF(Source!BI333&lt;=1,H148+H149+H150, 0)</f>
        <v>0</v>
      </c>
      <c r="V152" s="137">
        <f>IF(Source!BI333=2,H148+H149+H150, 0)</f>
        <v>0</v>
      </c>
      <c r="W152" s="137">
        <f>IF(Source!BI333=3,H148+H149+H150, 0)</f>
        <v>0</v>
      </c>
      <c r="X152" s="137">
        <f>IF(Source!BI333=4,H148+H149+H150, 0)</f>
        <v>14324.21</v>
      </c>
    </row>
    <row r="154" spans="1:36" ht="15" x14ac:dyDescent="0.25">
      <c r="A154" s="154" t="str">
        <f>CONCATENATE("Итого по разделу: ",IF(Source!G339&lt;&gt;"Новый раздел", Source!G339, ""))</f>
        <v>Итого по разделу: Пуско-наладочные работы</v>
      </c>
      <c r="B154" s="154"/>
      <c r="C154" s="154"/>
      <c r="D154" s="154"/>
      <c r="E154" s="154"/>
      <c r="F154" s="154"/>
      <c r="G154" s="152">
        <f>SUM(M146:M153)</f>
        <v>14324.21</v>
      </c>
      <c r="H154" s="152"/>
      <c r="I154" s="153"/>
      <c r="J154" s="152">
        <f>SUM(N146:N153)</f>
        <v>120864.89</v>
      </c>
      <c r="K154" s="152"/>
      <c r="L154" s="151">
        <f>SUM(O146:O153)</f>
        <v>315.08999999999997</v>
      </c>
    </row>
    <row r="156" spans="1:36" ht="15" x14ac:dyDescent="0.25">
      <c r="A156" s="154" t="str">
        <f>CONCATENATE("Итого по смете: ",IF(Source!G397&lt;&gt;"Новый объект", Source!G397, ""))</f>
        <v>Итого по смете: Телемеханика ДП Выборг</v>
      </c>
      <c r="B156" s="154"/>
      <c r="C156" s="154"/>
      <c r="D156" s="154"/>
      <c r="E156" s="154"/>
      <c r="F156" s="154"/>
      <c r="G156" s="152">
        <f>SUM(M1:M155)</f>
        <v>357504.65</v>
      </c>
      <c r="H156" s="152"/>
      <c r="I156" s="153"/>
      <c r="J156" s="152">
        <f>SUM(N1:N155)</f>
        <v>1641666.66</v>
      </c>
      <c r="K156" s="152"/>
      <c r="L156" s="151">
        <f>SUM(O1:O155)</f>
        <v>465.79300000000001</v>
      </c>
    </row>
    <row r="158" spans="1:36" s="138" customFormat="1" ht="15.75" x14ac:dyDescent="0.25">
      <c r="A158" s="150" t="e">
        <f>CONCATENATE("Итого по смете: ",IF([2]Source!G313&lt;&gt;"Новый объект", [2]Source!G313, ""))</f>
        <v>#REF!</v>
      </c>
      <c r="B158" s="150"/>
      <c r="C158" s="150"/>
      <c r="D158" s="150"/>
      <c r="E158" s="150"/>
      <c r="F158" s="150"/>
      <c r="G158" s="149">
        <f>G156</f>
        <v>357504.65</v>
      </c>
      <c r="H158" s="149"/>
      <c r="I158" s="144"/>
      <c r="J158" s="149">
        <f>J156</f>
        <v>1641666.66</v>
      </c>
      <c r="K158" s="149"/>
      <c r="L158" s="148">
        <f>SUM(O136:O157)</f>
        <v>315.08999999999997</v>
      </c>
      <c r="AJ158" s="147"/>
    </row>
    <row r="159" spans="1:36" s="138" customFormat="1" x14ac:dyDescent="0.2"/>
    <row r="160" spans="1:36" s="138" customFormat="1" ht="14.25" hidden="1" x14ac:dyDescent="0.2">
      <c r="A160" s="145"/>
      <c r="B160" s="145"/>
      <c r="C160" s="146"/>
      <c r="D160" s="145"/>
      <c r="E160" s="145"/>
      <c r="F160" s="145"/>
      <c r="G160" s="142"/>
      <c r="H160" s="142"/>
      <c r="I160" s="144"/>
      <c r="J160" s="142"/>
      <c r="K160" s="142">
        <f>J158</f>
        <v>1641666.66</v>
      </c>
    </row>
    <row r="161" spans="1:35" s="138" customFormat="1" ht="14.25" x14ac:dyDescent="0.2">
      <c r="C161" s="143" t="s">
        <v>32</v>
      </c>
      <c r="K161" s="142">
        <f>K160*0.2</f>
        <v>328333.33199999999</v>
      </c>
    </row>
    <row r="162" spans="1:35" s="138" customFormat="1" ht="15" x14ac:dyDescent="0.25">
      <c r="C162" s="143" t="s">
        <v>31</v>
      </c>
      <c r="K162" s="142">
        <f>K161+K160</f>
        <v>1969999.9919999999</v>
      </c>
      <c r="L162" s="139"/>
      <c r="AI162" s="141"/>
    </row>
    <row r="163" spans="1:35" s="138" customFormat="1" ht="15" x14ac:dyDescent="0.25">
      <c r="C163" s="143"/>
      <c r="K163" s="142"/>
      <c r="L163" s="139"/>
      <c r="AI163" s="141"/>
    </row>
    <row r="164" spans="1:35" s="138" customFormat="1" ht="15" x14ac:dyDescent="0.25">
      <c r="C164" s="143"/>
      <c r="K164" s="142"/>
      <c r="L164" s="139"/>
      <c r="AI164" s="141"/>
    </row>
    <row r="165" spans="1:35" s="138" customFormat="1" ht="15" x14ac:dyDescent="0.25">
      <c r="A165" s="139"/>
      <c r="B165" s="139"/>
      <c r="C165" s="140"/>
      <c r="D165" s="139"/>
      <c r="E165" s="139"/>
      <c r="F165" s="139"/>
      <c r="G165" s="139"/>
      <c r="H165" s="139"/>
      <c r="I165" s="139"/>
      <c r="J165" s="139"/>
      <c r="K165" s="139"/>
      <c r="L165" s="139"/>
    </row>
  </sheetData>
  <mergeCells count="89">
    <mergeCell ref="A9:L9"/>
    <mergeCell ref="A10:L10"/>
    <mergeCell ref="A12:L12"/>
    <mergeCell ref="A6:L6"/>
    <mergeCell ref="A7:L7"/>
    <mergeCell ref="C25:F25"/>
    <mergeCell ref="G25:H25"/>
    <mergeCell ref="I25:J25"/>
    <mergeCell ref="K25:L25"/>
    <mergeCell ref="B18:K18"/>
    <mergeCell ref="B19:K19"/>
    <mergeCell ref="A21:L21"/>
    <mergeCell ref="G24:H24"/>
    <mergeCell ref="I24:J24"/>
    <mergeCell ref="I26:J26"/>
    <mergeCell ref="K26:L26"/>
    <mergeCell ref="C27:F27"/>
    <mergeCell ref="G27:H27"/>
    <mergeCell ref="I27:J27"/>
    <mergeCell ref="K27:L27"/>
    <mergeCell ref="A14:L14"/>
    <mergeCell ref="A15:L15"/>
    <mergeCell ref="A4:C4"/>
    <mergeCell ref="D4:L4"/>
    <mergeCell ref="C31:F31"/>
    <mergeCell ref="G31:H31"/>
    <mergeCell ref="I31:J31"/>
    <mergeCell ref="K31:L31"/>
    <mergeCell ref="C26:F26"/>
    <mergeCell ref="G26:H26"/>
    <mergeCell ref="C28:F28"/>
    <mergeCell ref="G28:H28"/>
    <mergeCell ref="I28:J28"/>
    <mergeCell ref="K28:L28"/>
    <mergeCell ref="C29:F29"/>
    <mergeCell ref="G29:H29"/>
    <mergeCell ref="I29:J29"/>
    <mergeCell ref="K29:L29"/>
    <mergeCell ref="C30:F30"/>
    <mergeCell ref="G30:H30"/>
    <mergeCell ref="I30:J30"/>
    <mergeCell ref="K30:L30"/>
    <mergeCell ref="A33:L33"/>
    <mergeCell ref="J53:K53"/>
    <mergeCell ref="J46:K46"/>
    <mergeCell ref="G46:H46"/>
    <mergeCell ref="A37:L37"/>
    <mergeCell ref="J122:K122"/>
    <mergeCell ref="G122:H122"/>
    <mergeCell ref="J115:K115"/>
    <mergeCell ref="J129:K129"/>
    <mergeCell ref="G115:H115"/>
    <mergeCell ref="J104:K104"/>
    <mergeCell ref="G104:H104"/>
    <mergeCell ref="G129:H129"/>
    <mergeCell ref="J62:K62"/>
    <mergeCell ref="G62:H62"/>
    <mergeCell ref="G53:H53"/>
    <mergeCell ref="J93:K93"/>
    <mergeCell ref="G93:H93"/>
    <mergeCell ref="J81:K81"/>
    <mergeCell ref="G81:H81"/>
    <mergeCell ref="J72:K72"/>
    <mergeCell ref="G72:H72"/>
    <mergeCell ref="A138:L138"/>
    <mergeCell ref="A146:L146"/>
    <mergeCell ref="G135:H135"/>
    <mergeCell ref="J135:K135"/>
    <mergeCell ref="J133:K133"/>
    <mergeCell ref="G133:H133"/>
    <mergeCell ref="J142:K142"/>
    <mergeCell ref="J156:K156"/>
    <mergeCell ref="G156:H156"/>
    <mergeCell ref="A156:F156"/>
    <mergeCell ref="A142:F142"/>
    <mergeCell ref="J140:K140"/>
    <mergeCell ref="G140:H140"/>
    <mergeCell ref="J152:K152"/>
    <mergeCell ref="G152:H152"/>
    <mergeCell ref="J131:K131"/>
    <mergeCell ref="G131:H131"/>
    <mergeCell ref="A135:F135"/>
    <mergeCell ref="G142:H142"/>
    <mergeCell ref="A158:F158"/>
    <mergeCell ref="G158:H158"/>
    <mergeCell ref="J158:K158"/>
    <mergeCell ref="G154:H154"/>
    <mergeCell ref="J154:K154"/>
    <mergeCell ref="A154:F154"/>
  </mergeCells>
  <pageMargins left="0.4" right="0.2" top="0.4" bottom="0.4" header="0.2" footer="0.2"/>
  <pageSetup paperSize="9" scale="55" fitToHeight="0" orientation="portrait" r:id="rId1"/>
  <headerFooter>
    <oddHeader>&amp;L&amp;8ООО "ИТ Компания "Д-Системс"  Доп. раб. место  FStS-0043766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33"/>
  <sheetViews>
    <sheetView view="pageBreakPreview" topLeftCell="A2" zoomScaleNormal="100" zoomScaleSheetLayoutView="100" workbookViewId="0">
      <selection activeCell="C14" sqref="C14"/>
    </sheetView>
  </sheetViews>
  <sheetFormatPr defaultColWidth="8.85546875" defaultRowHeight="12.75" x14ac:dyDescent="0.2"/>
  <cols>
    <col min="1" max="1" width="3.5703125" style="27" customWidth="1"/>
    <col min="2" max="2" width="6.7109375" style="27" customWidth="1"/>
    <col min="3" max="3" width="13.28515625" style="27" customWidth="1"/>
    <col min="4" max="4" width="2.7109375" style="27" customWidth="1"/>
    <col min="5" max="5" width="2.85546875" style="27" customWidth="1"/>
    <col min="6" max="6" width="2.42578125" style="27" customWidth="1"/>
    <col min="7" max="7" width="4.140625" style="27" customWidth="1"/>
    <col min="8" max="8" width="2.5703125" style="27" customWidth="1"/>
    <col min="9" max="9" width="2" style="27" customWidth="1"/>
    <col min="10" max="10" width="4" style="27" customWidth="1"/>
    <col min="11" max="11" width="1.5703125" style="27" customWidth="1"/>
    <col min="12" max="12" width="5.28515625" style="27" customWidth="1"/>
    <col min="13" max="13" width="2.7109375" style="27" customWidth="1"/>
    <col min="14" max="14" width="9.5703125" style="27" customWidth="1"/>
    <col min="15" max="15" width="2.7109375" style="27" customWidth="1"/>
    <col min="16" max="16" width="2.85546875" style="27" customWidth="1"/>
    <col min="17" max="17" width="2.42578125" style="27" customWidth="1"/>
    <col min="18" max="18" width="6.7109375" style="27" customWidth="1"/>
    <col min="19" max="19" width="3.5703125" style="27" customWidth="1"/>
    <col min="20" max="20" width="8.140625" style="27" customWidth="1"/>
    <col min="21" max="21" width="8.42578125" style="27" customWidth="1"/>
    <col min="22" max="22" width="12.28515625" style="27" bestFit="1" customWidth="1"/>
    <col min="23" max="16384" width="8.85546875" style="27"/>
  </cols>
  <sheetData>
    <row r="1" spans="1:21" ht="20.25" hidden="1" customHeight="1" x14ac:dyDescent="0.2">
      <c r="L1" s="136" t="s">
        <v>146</v>
      </c>
      <c r="M1" s="136"/>
      <c r="N1" s="136"/>
      <c r="O1" s="136"/>
      <c r="P1" s="136"/>
      <c r="Q1" s="136"/>
      <c r="R1" s="136"/>
      <c r="S1" s="136"/>
      <c r="T1" s="136"/>
      <c r="U1" s="136"/>
    </row>
    <row r="2" spans="1:21" ht="24.75" customHeight="1" x14ac:dyDescent="0.2"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5"/>
    </row>
    <row r="3" spans="1:21" ht="18.75" x14ac:dyDescent="0.3">
      <c r="A3" s="134" t="s">
        <v>145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4"/>
    </row>
    <row r="4" spans="1:21" ht="3.2" customHeight="1" x14ac:dyDescent="0.2"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  <c r="T4" s="133"/>
    </row>
    <row r="5" spans="1:21" ht="3.75" hidden="1" customHeight="1" x14ac:dyDescent="0.2"/>
    <row r="6" spans="1:21" ht="39.200000000000003" customHeight="1" x14ac:dyDescent="0.2">
      <c r="A6" s="27" t="s">
        <v>144</v>
      </c>
      <c r="D6" s="89" t="s">
        <v>26</v>
      </c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</row>
    <row r="7" spans="1:21" s="32" customFormat="1" ht="18" customHeight="1" x14ac:dyDescent="0.2"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1"/>
      <c r="S7" s="131"/>
      <c r="T7" s="131"/>
      <c r="U7" s="131"/>
    </row>
    <row r="8" spans="1:21" s="32" customFormat="1" ht="3.2" customHeight="1" x14ac:dyDescent="0.2">
      <c r="B8" s="42"/>
    </row>
    <row r="9" spans="1:21" s="32" customFormat="1" ht="3.2" customHeight="1" x14ac:dyDescent="0.2"/>
    <row r="10" spans="1:21" x14ac:dyDescent="0.2">
      <c r="A10" s="32" t="s">
        <v>143</v>
      </c>
      <c r="C10" s="42"/>
      <c r="E10" s="126"/>
      <c r="F10" s="126"/>
      <c r="G10" s="126"/>
      <c r="H10" s="126"/>
      <c r="I10" s="126"/>
      <c r="J10" s="126"/>
      <c r="K10" s="126"/>
      <c r="L10" s="126"/>
      <c r="M10" s="126"/>
      <c r="N10" s="126"/>
      <c r="O10" s="32"/>
      <c r="P10" s="42"/>
      <c r="Q10" s="42"/>
      <c r="R10" s="42"/>
      <c r="S10" s="42"/>
      <c r="T10" s="42"/>
      <c r="U10" s="32"/>
    </row>
    <row r="11" spans="1:21" x14ac:dyDescent="0.2">
      <c r="A11" s="32" t="s">
        <v>142</v>
      </c>
      <c r="C11" s="4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42"/>
      <c r="Q11" s="42"/>
      <c r="R11" s="42"/>
      <c r="S11" s="42"/>
      <c r="T11" s="42"/>
      <c r="U11" s="32"/>
    </row>
    <row r="12" spans="1:21" ht="4.7" customHeight="1" x14ac:dyDescent="0.2"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</row>
    <row r="13" spans="1:21" ht="35.450000000000003" customHeight="1" x14ac:dyDescent="0.2">
      <c r="A13" s="88" t="s">
        <v>141</v>
      </c>
      <c r="B13" s="130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</row>
    <row r="14" spans="1:21" ht="3.75" customHeight="1" x14ac:dyDescent="0.2">
      <c r="B14" s="51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</row>
    <row r="15" spans="1:21" ht="5.25" customHeight="1" x14ac:dyDescent="0.2">
      <c r="B15" s="51"/>
    </row>
    <row r="16" spans="1:21" ht="27.75" customHeight="1" x14ac:dyDescent="0.2">
      <c r="A16" s="27" t="s">
        <v>12</v>
      </c>
      <c r="B16" s="88" t="s">
        <v>140</v>
      </c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  <c r="Q16" s="130"/>
      <c r="R16" s="130"/>
      <c r="S16" s="130"/>
      <c r="T16" s="130"/>
      <c r="U16" s="130"/>
    </row>
    <row r="17" spans="1:42" s="32" customFormat="1" x14ac:dyDescent="0.2">
      <c r="B17" s="129" t="s">
        <v>139</v>
      </c>
      <c r="C17" s="128" t="s">
        <v>138</v>
      </c>
      <c r="D17" s="128"/>
      <c r="E17" s="128"/>
      <c r="F17" s="128"/>
      <c r="G17" s="128"/>
      <c r="H17" s="128"/>
      <c r="I17" s="128"/>
      <c r="J17" s="128"/>
      <c r="K17" s="128"/>
      <c r="L17" s="128"/>
      <c r="M17" s="128"/>
      <c r="N17" s="128"/>
      <c r="O17" s="128"/>
      <c r="P17" s="128"/>
      <c r="Q17" s="128"/>
      <c r="R17" s="128"/>
      <c r="S17" s="128"/>
      <c r="T17" s="128"/>
      <c r="U17" s="127">
        <v>0.14299999999999999</v>
      </c>
    </row>
    <row r="18" spans="1:42" s="126" customFormat="1" x14ac:dyDescent="0.2">
      <c r="A18" s="32"/>
      <c r="B18" s="129" t="s">
        <v>137</v>
      </c>
      <c r="C18" s="128" t="s">
        <v>136</v>
      </c>
      <c r="D18" s="128"/>
      <c r="E18" s="128"/>
      <c r="F18" s="128"/>
      <c r="G18" s="128"/>
      <c r="H18" s="128"/>
      <c r="I18" s="128"/>
      <c r="J18" s="128"/>
      <c r="K18" s="128"/>
      <c r="L18" s="128"/>
      <c r="M18" s="128"/>
      <c r="N18" s="128"/>
      <c r="O18" s="128"/>
      <c r="P18" s="128"/>
      <c r="Q18" s="128"/>
      <c r="R18" s="128"/>
      <c r="S18" s="128"/>
      <c r="T18" s="128"/>
      <c r="U18" s="127">
        <v>0.14299999999999999</v>
      </c>
    </row>
    <row r="19" spans="1:42" s="126" customFormat="1" x14ac:dyDescent="0.2">
      <c r="A19" s="32"/>
      <c r="B19" s="129" t="s">
        <v>135</v>
      </c>
      <c r="C19" s="128" t="s">
        <v>134</v>
      </c>
      <c r="D19" s="128"/>
      <c r="E19" s="128"/>
      <c r="F19" s="128"/>
      <c r="G19" s="128"/>
      <c r="H19" s="128"/>
      <c r="I19" s="128"/>
      <c r="J19" s="128"/>
      <c r="K19" s="128"/>
      <c r="L19" s="128"/>
      <c r="M19" s="128"/>
      <c r="N19" s="128"/>
      <c r="O19" s="128"/>
      <c r="P19" s="128"/>
      <c r="Q19" s="128"/>
      <c r="R19" s="128"/>
      <c r="S19" s="128"/>
      <c r="T19" s="128"/>
      <c r="U19" s="127">
        <v>0.25</v>
      </c>
      <c r="V19" s="126" t="s">
        <v>133</v>
      </c>
    </row>
    <row r="20" spans="1:42" s="126" customFormat="1" x14ac:dyDescent="0.2">
      <c r="A20" s="32"/>
      <c r="B20" s="129" t="s">
        <v>132</v>
      </c>
      <c r="C20" s="128" t="s">
        <v>131</v>
      </c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  <c r="O20" s="128"/>
      <c r="P20" s="128"/>
      <c r="Q20" s="128"/>
      <c r="R20" s="128"/>
      <c r="S20" s="128"/>
      <c r="T20" s="128"/>
      <c r="U20" s="127">
        <v>0</v>
      </c>
      <c r="V20" s="126" t="s">
        <v>130</v>
      </c>
    </row>
    <row r="21" spans="1:42" s="126" customFormat="1" x14ac:dyDescent="0.2">
      <c r="A21" s="32"/>
      <c r="B21" s="129" t="s">
        <v>129</v>
      </c>
      <c r="C21" s="128" t="s">
        <v>128</v>
      </c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127">
        <v>0</v>
      </c>
    </row>
    <row r="22" spans="1:42" s="126" customFormat="1" x14ac:dyDescent="0.2">
      <c r="A22" s="32"/>
      <c r="B22" s="125" t="s">
        <v>127</v>
      </c>
      <c r="C22" s="32" t="s">
        <v>126</v>
      </c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124"/>
    </row>
    <row r="23" spans="1:42" s="32" customFormat="1" x14ac:dyDescent="0.2">
      <c r="B23" s="125"/>
      <c r="C23" s="32" t="s">
        <v>125</v>
      </c>
      <c r="U23" s="124">
        <v>0.42</v>
      </c>
    </row>
    <row r="24" spans="1:42" x14ac:dyDescent="0.2">
      <c r="B24" s="125" t="s">
        <v>124</v>
      </c>
      <c r="C24" s="27" t="s">
        <v>123</v>
      </c>
      <c r="U24" s="105"/>
    </row>
    <row r="25" spans="1:42" s="32" customFormat="1" x14ac:dyDescent="0.2">
      <c r="B25" s="125"/>
      <c r="C25" s="32" t="s">
        <v>122</v>
      </c>
      <c r="U25" s="124">
        <v>0.42</v>
      </c>
    </row>
    <row r="26" spans="1:42" s="32" customFormat="1" x14ac:dyDescent="0.2">
      <c r="B26" s="125" t="s">
        <v>121</v>
      </c>
      <c r="C26" s="32" t="s">
        <v>120</v>
      </c>
      <c r="U26" s="124">
        <v>0.14299999999999999</v>
      </c>
    </row>
    <row r="27" spans="1:42" s="32" customFormat="1" x14ac:dyDescent="0.2">
      <c r="B27" s="125" t="s">
        <v>119</v>
      </c>
      <c r="C27" s="32" t="s">
        <v>118</v>
      </c>
      <c r="U27" s="124">
        <v>0</v>
      </c>
    </row>
    <row r="28" spans="1:42" s="32" customFormat="1" ht="6.75" customHeight="1" x14ac:dyDescent="0.2">
      <c r="B28" s="125"/>
      <c r="U28" s="124"/>
    </row>
    <row r="29" spans="1:42" x14ac:dyDescent="0.2">
      <c r="B29" s="27" t="s">
        <v>117</v>
      </c>
    </row>
    <row r="30" spans="1:42" ht="12.75" customHeight="1" x14ac:dyDescent="0.2">
      <c r="B30" s="116" t="s">
        <v>116</v>
      </c>
      <c r="C30" s="110" t="s">
        <v>115</v>
      </c>
      <c r="D30" s="109"/>
      <c r="E30" s="109"/>
      <c r="F30" s="109"/>
      <c r="G30" s="109"/>
      <c r="H30" s="109"/>
      <c r="I30" s="109"/>
      <c r="J30" s="109"/>
      <c r="K30" s="108"/>
      <c r="L30" s="110" t="s">
        <v>114</v>
      </c>
      <c r="M30" s="109"/>
      <c r="N30" s="108"/>
      <c r="O30" s="110" t="s">
        <v>113</v>
      </c>
      <c r="P30" s="109"/>
      <c r="Q30" s="109"/>
      <c r="R30" s="108"/>
      <c r="S30" s="110" t="s">
        <v>112</v>
      </c>
      <c r="T30" s="109"/>
      <c r="U30" s="108"/>
    </row>
    <row r="31" spans="1:42" ht="15.75" customHeight="1" x14ac:dyDescent="0.2">
      <c r="B31" s="116">
        <v>1</v>
      </c>
      <c r="C31" s="123" t="s">
        <v>111</v>
      </c>
      <c r="D31" s="122"/>
      <c r="E31" s="122"/>
      <c r="F31" s="122"/>
      <c r="G31" s="122"/>
      <c r="H31" s="122"/>
      <c r="I31" s="122"/>
      <c r="J31" s="122"/>
      <c r="K31" s="121"/>
      <c r="L31" s="120">
        <v>9</v>
      </c>
      <c r="M31" s="120"/>
      <c r="N31" s="120"/>
      <c r="O31" s="119">
        <v>0</v>
      </c>
      <c r="P31" s="118"/>
      <c r="Q31" s="118"/>
      <c r="R31" s="117"/>
      <c r="S31" s="110"/>
      <c r="T31" s="109"/>
      <c r="U31" s="108"/>
    </row>
    <row r="32" spans="1:42" ht="15.75" hidden="1" customHeight="1" x14ac:dyDescent="0.2">
      <c r="B32" s="116"/>
      <c r="C32" s="114"/>
      <c r="D32" s="113"/>
      <c r="E32" s="113"/>
      <c r="F32" s="113"/>
      <c r="G32" s="113"/>
      <c r="H32" s="113"/>
      <c r="I32" s="113"/>
      <c r="J32" s="113"/>
      <c r="K32" s="112"/>
      <c r="L32" s="111"/>
      <c r="M32" s="111"/>
      <c r="N32" s="111"/>
      <c r="O32" s="110"/>
      <c r="P32" s="109"/>
      <c r="Q32" s="109"/>
      <c r="R32" s="108"/>
      <c r="S32" s="110"/>
      <c r="T32" s="109"/>
      <c r="U32" s="108"/>
      <c r="W32" s="115"/>
      <c r="X32" s="115"/>
      <c r="Y32" s="115"/>
      <c r="AA32" s="114"/>
      <c r="AB32" s="113"/>
      <c r="AC32" s="113"/>
      <c r="AD32" s="113"/>
      <c r="AE32" s="113"/>
      <c r="AF32" s="113"/>
      <c r="AG32" s="113"/>
      <c r="AH32" s="113"/>
      <c r="AI32" s="112"/>
      <c r="AJ32" s="111"/>
      <c r="AK32" s="111"/>
      <c r="AL32" s="111"/>
      <c r="AM32" s="110"/>
      <c r="AN32" s="109"/>
      <c r="AO32" s="109"/>
      <c r="AP32" s="108"/>
    </row>
    <row r="33" spans="1:42" ht="15.75" hidden="1" customHeight="1" x14ac:dyDescent="0.2">
      <c r="B33" s="116"/>
      <c r="C33" s="114"/>
      <c r="D33" s="113"/>
      <c r="E33" s="113"/>
      <c r="F33" s="113"/>
      <c r="G33" s="113"/>
      <c r="H33" s="113"/>
      <c r="I33" s="113"/>
      <c r="J33" s="113"/>
      <c r="K33" s="112"/>
      <c r="L33" s="111"/>
      <c r="M33" s="111"/>
      <c r="N33" s="111"/>
      <c r="O33" s="110"/>
      <c r="P33" s="109"/>
      <c r="Q33" s="109"/>
      <c r="R33" s="108"/>
      <c r="S33" s="110"/>
      <c r="T33" s="109"/>
      <c r="U33" s="108"/>
      <c r="W33" s="115"/>
      <c r="X33" s="115"/>
      <c r="Y33" s="115"/>
      <c r="AA33" s="114"/>
      <c r="AB33" s="113"/>
      <c r="AC33" s="113"/>
      <c r="AD33" s="113"/>
      <c r="AE33" s="113"/>
      <c r="AF33" s="113"/>
      <c r="AG33" s="113"/>
      <c r="AH33" s="113"/>
      <c r="AI33" s="112"/>
      <c r="AJ33" s="111"/>
      <c r="AK33" s="111"/>
      <c r="AL33" s="111"/>
      <c r="AM33" s="110"/>
      <c r="AN33" s="109"/>
      <c r="AO33" s="109"/>
      <c r="AP33" s="108"/>
    </row>
    <row r="34" spans="1:42" x14ac:dyDescent="0.2">
      <c r="B34" s="91"/>
      <c r="C34" s="104" t="s">
        <v>110</v>
      </c>
      <c r="D34" s="104"/>
      <c r="E34" s="104"/>
      <c r="F34" s="104"/>
      <c r="G34" s="104"/>
      <c r="H34" s="107"/>
      <c r="I34" s="107"/>
      <c r="J34" s="107"/>
      <c r="K34" s="107"/>
      <c r="L34" s="106">
        <f>SUM(L31:N33)</f>
        <v>9</v>
      </c>
      <c r="M34" s="106"/>
      <c r="N34" s="106"/>
      <c r="O34" s="106">
        <f>SUM(O31:R33)</f>
        <v>0</v>
      </c>
      <c r="P34" s="106"/>
      <c r="Q34" s="106"/>
      <c r="R34" s="106"/>
      <c r="S34" s="103"/>
      <c r="T34" s="103"/>
    </row>
    <row r="35" spans="1:42" ht="5.25" customHeight="1" x14ac:dyDescent="0.2">
      <c r="B35" s="91"/>
      <c r="C35" s="104"/>
      <c r="D35" s="104"/>
      <c r="E35" s="104"/>
      <c r="F35" s="104"/>
      <c r="G35" s="104"/>
      <c r="H35" s="91"/>
      <c r="I35" s="91"/>
      <c r="J35" s="91"/>
      <c r="K35" s="91"/>
      <c r="L35" s="91"/>
      <c r="M35" s="91"/>
      <c r="N35" s="91"/>
      <c r="O35" s="91"/>
      <c r="P35" s="91"/>
      <c r="Q35" s="91"/>
      <c r="R35" s="91"/>
      <c r="S35" s="91"/>
      <c r="T35" s="91"/>
    </row>
    <row r="36" spans="1:42" x14ac:dyDescent="0.2">
      <c r="A36" s="27" t="s">
        <v>14</v>
      </c>
      <c r="B36" s="27" t="s">
        <v>109</v>
      </c>
    </row>
    <row r="37" spans="1:42" x14ac:dyDescent="0.2">
      <c r="B37" s="27" t="s">
        <v>108</v>
      </c>
    </row>
    <row r="38" spans="1:42" ht="3.75" customHeight="1" x14ac:dyDescent="0.2"/>
    <row r="39" spans="1:42" x14ac:dyDescent="0.2">
      <c r="B39" s="51"/>
      <c r="C39" s="51" t="s">
        <v>107</v>
      </c>
      <c r="D39" s="87">
        <f>U17</f>
        <v>0.14299999999999999</v>
      </c>
      <c r="E39" s="86"/>
      <c r="F39" s="27" t="s">
        <v>106</v>
      </c>
      <c r="G39" s="87">
        <f>U18</f>
        <v>0.14299999999999999</v>
      </c>
      <c r="H39" s="87"/>
      <c r="I39" s="87"/>
      <c r="J39" s="27" t="s">
        <v>106</v>
      </c>
      <c r="K39" s="87">
        <f>U19</f>
        <v>0.25</v>
      </c>
      <c r="L39" s="87"/>
      <c r="M39" s="27" t="s">
        <v>106</v>
      </c>
      <c r="N39" s="87">
        <f>U20</f>
        <v>0</v>
      </c>
      <c r="O39" s="86"/>
      <c r="P39" s="27" t="s">
        <v>106</v>
      </c>
      <c r="Q39" s="87">
        <f>U21</f>
        <v>0</v>
      </c>
      <c r="R39" s="86"/>
      <c r="S39" s="27" t="s">
        <v>106</v>
      </c>
      <c r="T39" s="105">
        <f>U23</f>
        <v>0.42</v>
      </c>
      <c r="W39" s="92">
        <f>D39+G39+K39+N39+Q39+T39+D41+G41+K41</f>
        <v>1.5189999999999999</v>
      </c>
    </row>
    <row r="40" spans="1:42" ht="3.75" customHeight="1" x14ac:dyDescent="0.2">
      <c r="B40" s="51"/>
      <c r="C40" s="51"/>
      <c r="D40" s="83"/>
      <c r="E40" s="82"/>
      <c r="G40" s="83"/>
      <c r="H40" s="83"/>
      <c r="I40" s="83"/>
      <c r="K40" s="83"/>
      <c r="L40" s="83"/>
      <c r="N40" s="83"/>
      <c r="O40" s="82"/>
      <c r="Q40" s="83"/>
      <c r="R40" s="82"/>
    </row>
    <row r="41" spans="1:42" x14ac:dyDescent="0.2">
      <c r="B41" s="51"/>
      <c r="C41" s="51" t="s">
        <v>106</v>
      </c>
      <c r="D41" s="87">
        <f>U25</f>
        <v>0.42</v>
      </c>
      <c r="E41" s="87"/>
      <c r="F41" s="27" t="s">
        <v>106</v>
      </c>
      <c r="G41" s="87">
        <f>U26</f>
        <v>0.14299999999999999</v>
      </c>
      <c r="H41" s="87"/>
      <c r="I41" s="87"/>
      <c r="J41" s="27" t="s">
        <v>106</v>
      </c>
      <c r="K41" s="87">
        <f>U27</f>
        <v>0</v>
      </c>
      <c r="L41" s="87"/>
      <c r="M41" s="82" t="s">
        <v>55</v>
      </c>
      <c r="N41" s="87">
        <f>SUM(U17:U27)</f>
        <v>1.5189999999999999</v>
      </c>
      <c r="O41" s="87"/>
      <c r="P41" s="87"/>
      <c r="Q41" s="27" t="s">
        <v>105</v>
      </c>
      <c r="R41" s="82"/>
    </row>
    <row r="42" spans="1:42" ht="6" customHeight="1" x14ac:dyDescent="0.2">
      <c r="M42" s="82"/>
      <c r="N42" s="82"/>
      <c r="O42" s="82"/>
    </row>
    <row r="43" spans="1:42" x14ac:dyDescent="0.2">
      <c r="A43" s="27" t="s">
        <v>15</v>
      </c>
      <c r="B43" s="27" t="s">
        <v>104</v>
      </c>
      <c r="M43" s="82"/>
      <c r="N43" s="82"/>
      <c r="O43" s="82"/>
    </row>
    <row r="44" spans="1:42" ht="4.7" customHeight="1" x14ac:dyDescent="0.2">
      <c r="M44" s="82"/>
      <c r="N44" s="82"/>
      <c r="O44" s="82"/>
    </row>
    <row r="45" spans="1:42" x14ac:dyDescent="0.2">
      <c r="C45" s="27" t="s">
        <v>103</v>
      </c>
      <c r="F45" s="93"/>
      <c r="G45" s="93"/>
      <c r="H45" s="86">
        <v>256.92</v>
      </c>
      <c r="I45" s="86"/>
      <c r="J45" s="86"/>
      <c r="K45" s="93" t="s">
        <v>56</v>
      </c>
      <c r="L45" s="87">
        <f>N41</f>
        <v>1.5189999999999999</v>
      </c>
      <c r="M45" s="86"/>
      <c r="N45" s="86"/>
      <c r="O45" s="93" t="s">
        <v>55</v>
      </c>
      <c r="P45" s="86">
        <f>ROUND(H45*L45,2)</f>
        <v>390.26</v>
      </c>
      <c r="Q45" s="86"/>
      <c r="R45" s="86"/>
      <c r="S45" s="27" t="s">
        <v>54</v>
      </c>
    </row>
    <row r="46" spans="1:42" ht="8.4499999999999993" customHeight="1" x14ac:dyDescent="0.2">
      <c r="M46" s="82"/>
      <c r="N46" s="82"/>
      <c r="O46" s="82"/>
    </row>
    <row r="47" spans="1:42" x14ac:dyDescent="0.2">
      <c r="A47" s="27" t="s">
        <v>102</v>
      </c>
      <c r="B47" s="104" t="s">
        <v>101</v>
      </c>
      <c r="C47" s="104"/>
      <c r="D47" s="104"/>
      <c r="E47" s="104"/>
      <c r="F47" s="104"/>
      <c r="G47" s="104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</row>
    <row r="48" spans="1:42" hidden="1" x14ac:dyDescent="0.2">
      <c r="B48" s="51" t="s">
        <v>100</v>
      </c>
      <c r="C48" s="104" t="s">
        <v>99</v>
      </c>
      <c r="D48" s="104"/>
      <c r="E48" s="104"/>
      <c r="F48" s="104"/>
      <c r="G48" s="104"/>
      <c r="H48" s="91"/>
      <c r="I48" s="91"/>
      <c r="J48" s="91"/>
      <c r="K48" s="91"/>
      <c r="L48" s="91"/>
      <c r="M48" s="91"/>
      <c r="N48" s="91"/>
      <c r="O48" s="91" t="s">
        <v>55</v>
      </c>
      <c r="P48" s="103">
        <v>0.2</v>
      </c>
      <c r="Q48" s="103"/>
      <c r="R48" s="91"/>
      <c r="S48" s="91"/>
    </row>
    <row r="49" spans="1:21" x14ac:dyDescent="0.2">
      <c r="B49" s="51" t="s">
        <v>98</v>
      </c>
      <c r="C49" s="27" t="s">
        <v>97</v>
      </c>
    </row>
    <row r="50" spans="1:21" x14ac:dyDescent="0.2">
      <c r="B50" s="51"/>
      <c r="C50" s="27" t="s">
        <v>96</v>
      </c>
      <c r="H50" s="27" t="s">
        <v>55</v>
      </c>
      <c r="I50" s="50">
        <v>1.1499999999999999</v>
      </c>
      <c r="J50" s="50"/>
      <c r="K50" s="50"/>
    </row>
    <row r="51" spans="1:21" hidden="1" x14ac:dyDescent="0.2">
      <c r="B51" s="27" t="s">
        <v>95</v>
      </c>
      <c r="H51" s="51" t="s">
        <v>94</v>
      </c>
      <c r="I51" s="86">
        <v>1</v>
      </c>
      <c r="J51" s="86"/>
      <c r="K51" s="93" t="s">
        <v>56</v>
      </c>
      <c r="L51" s="27">
        <f>I50</f>
        <v>1.1499999999999999</v>
      </c>
      <c r="M51" s="27" t="s">
        <v>55</v>
      </c>
      <c r="N51" s="27">
        <f>ROUND(I51*L51,2)</f>
        <v>1.1499999999999999</v>
      </c>
    </row>
    <row r="52" spans="1:21" hidden="1" x14ac:dyDescent="0.2">
      <c r="B52" s="27" t="s">
        <v>93</v>
      </c>
      <c r="H52" s="51" t="s">
        <v>92</v>
      </c>
      <c r="I52" s="86">
        <v>1</v>
      </c>
      <c r="J52" s="86"/>
      <c r="K52" s="93"/>
    </row>
    <row r="53" spans="1:21" ht="8.4499999999999993" customHeight="1" x14ac:dyDescent="0.2">
      <c r="M53" s="82"/>
      <c r="N53" s="82"/>
      <c r="O53" s="82"/>
    </row>
    <row r="54" spans="1:21" x14ac:dyDescent="0.2">
      <c r="A54" s="27" t="s">
        <v>91</v>
      </c>
      <c r="B54" s="27" t="s">
        <v>90</v>
      </c>
      <c r="M54" s="82"/>
      <c r="N54" s="82"/>
      <c r="O54" s="82"/>
    </row>
    <row r="55" spans="1:21" x14ac:dyDescent="0.2">
      <c r="H55" s="27" t="s">
        <v>89</v>
      </c>
      <c r="M55" s="82"/>
      <c r="N55" s="82"/>
      <c r="O55" s="82"/>
    </row>
    <row r="56" spans="1:21" x14ac:dyDescent="0.2">
      <c r="B56" s="27" t="s">
        <v>88</v>
      </c>
      <c r="C56" s="27" t="s">
        <v>87</v>
      </c>
      <c r="M56" s="82"/>
      <c r="N56" s="82"/>
      <c r="O56" s="82"/>
    </row>
    <row r="57" spans="1:21" x14ac:dyDescent="0.2">
      <c r="C57" s="27" t="s">
        <v>86</v>
      </c>
      <c r="M57" s="82"/>
      <c r="N57" s="82"/>
      <c r="O57" s="82"/>
    </row>
    <row r="58" spans="1:21" ht="6.75" customHeight="1" x14ac:dyDescent="0.2">
      <c r="A58" s="97"/>
      <c r="B58" s="96"/>
      <c r="C58" s="94"/>
      <c r="D58" s="94"/>
      <c r="E58" s="94"/>
      <c r="F58" s="94"/>
      <c r="G58" s="94"/>
      <c r="H58" s="94"/>
      <c r="I58" s="94"/>
      <c r="J58" s="94"/>
      <c r="K58" s="94"/>
      <c r="L58" s="94"/>
      <c r="M58" s="94"/>
      <c r="N58" s="94"/>
      <c r="O58" s="94"/>
      <c r="P58" s="94"/>
      <c r="Q58" s="94"/>
      <c r="R58" s="94"/>
      <c r="S58" s="94"/>
      <c r="T58" s="94"/>
    </row>
    <row r="59" spans="1:21" ht="17.100000000000001" customHeight="1" x14ac:dyDescent="0.2">
      <c r="A59" s="97"/>
      <c r="B59" s="64" t="s">
        <v>85</v>
      </c>
      <c r="C59" s="64"/>
      <c r="D59" s="102" t="s">
        <v>84</v>
      </c>
      <c r="E59" s="102"/>
      <c r="F59" s="102"/>
      <c r="G59" s="102"/>
      <c r="H59" s="102"/>
      <c r="I59" s="102"/>
      <c r="J59" s="102"/>
      <c r="K59" s="102"/>
      <c r="L59" s="102"/>
      <c r="M59" s="102"/>
      <c r="N59" s="102"/>
      <c r="O59" s="102"/>
      <c r="P59" s="102"/>
      <c r="Q59" s="102"/>
      <c r="R59" s="102"/>
      <c r="S59" s="102"/>
      <c r="T59" s="102"/>
      <c r="U59" s="102"/>
    </row>
    <row r="60" spans="1:21" ht="23.45" customHeight="1" x14ac:dyDescent="0.2">
      <c r="A60" s="97"/>
      <c r="B60" s="64"/>
      <c r="C60" s="64"/>
      <c r="D60" s="102" t="s">
        <v>41</v>
      </c>
      <c r="E60" s="102"/>
      <c r="F60" s="102"/>
      <c r="G60" s="102"/>
      <c r="H60" s="102"/>
      <c r="I60" s="102" t="s">
        <v>40</v>
      </c>
      <c r="J60" s="102"/>
      <c r="K60" s="102"/>
      <c r="L60" s="102"/>
      <c r="M60" s="102" t="s">
        <v>39</v>
      </c>
      <c r="N60" s="102"/>
      <c r="O60" s="102"/>
      <c r="P60" s="102"/>
      <c r="Q60" s="102" t="s">
        <v>38</v>
      </c>
      <c r="R60" s="102"/>
      <c r="S60" s="102"/>
      <c r="T60" s="101" t="s">
        <v>37</v>
      </c>
      <c r="U60" s="60" t="s">
        <v>83</v>
      </c>
    </row>
    <row r="61" spans="1:21" x14ac:dyDescent="0.2">
      <c r="A61" s="97"/>
      <c r="B61" s="100">
        <v>1</v>
      </c>
      <c r="C61" s="100"/>
      <c r="D61" s="99">
        <v>10</v>
      </c>
      <c r="E61" s="99"/>
      <c r="F61" s="99"/>
      <c r="G61" s="99"/>
      <c r="H61" s="99"/>
      <c r="I61" s="99">
        <v>3</v>
      </c>
      <c r="J61" s="99"/>
      <c r="K61" s="99"/>
      <c r="L61" s="99"/>
      <c r="M61" s="99">
        <v>10</v>
      </c>
      <c r="N61" s="99"/>
      <c r="O61" s="99"/>
      <c r="P61" s="99"/>
      <c r="Q61" s="99">
        <v>23</v>
      </c>
      <c r="R61" s="99"/>
      <c r="S61" s="99"/>
      <c r="T61" s="98">
        <v>28</v>
      </c>
      <c r="U61" s="98">
        <v>26</v>
      </c>
    </row>
    <row r="62" spans="1:21" ht="6" customHeight="1" x14ac:dyDescent="0.2">
      <c r="A62" s="97"/>
      <c r="B62" s="96"/>
      <c r="C62" s="95"/>
      <c r="D62" s="94"/>
      <c r="E62" s="94"/>
      <c r="F62" s="94"/>
      <c r="G62" s="94"/>
      <c r="H62" s="94"/>
      <c r="I62" s="94"/>
      <c r="J62" s="94"/>
      <c r="K62" s="94"/>
      <c r="L62" s="94"/>
      <c r="M62" s="94"/>
      <c r="N62" s="94"/>
      <c r="O62" s="94"/>
      <c r="P62" s="94"/>
      <c r="Q62" s="94"/>
      <c r="R62" s="94"/>
      <c r="S62" s="94"/>
      <c r="T62" s="94"/>
      <c r="U62" s="94"/>
    </row>
    <row r="63" spans="1:21" ht="5.25" customHeight="1" x14ac:dyDescent="0.2">
      <c r="B63" s="51"/>
    </row>
    <row r="64" spans="1:21" hidden="1" x14ac:dyDescent="0.2">
      <c r="B64" s="51" t="s">
        <v>82</v>
      </c>
      <c r="C64" s="27" t="s">
        <v>81</v>
      </c>
    </row>
    <row r="65" spans="1:21" hidden="1" x14ac:dyDescent="0.2">
      <c r="B65" s="51" t="s">
        <v>80</v>
      </c>
      <c r="C65" s="27" t="s">
        <v>79</v>
      </c>
    </row>
    <row r="66" spans="1:21" hidden="1" x14ac:dyDescent="0.2">
      <c r="B66" s="51" t="s">
        <v>78</v>
      </c>
      <c r="C66" s="27" t="s">
        <v>77</v>
      </c>
    </row>
    <row r="67" spans="1:21" hidden="1" x14ac:dyDescent="0.2">
      <c r="B67" s="51" t="s">
        <v>76</v>
      </c>
      <c r="C67" s="27" t="s">
        <v>75</v>
      </c>
    </row>
    <row r="68" spans="1:21" hidden="1" x14ac:dyDescent="0.2">
      <c r="B68" s="51" t="s">
        <v>74</v>
      </c>
      <c r="C68" s="27" t="s">
        <v>73</v>
      </c>
    </row>
    <row r="69" spans="1:21" hidden="1" x14ac:dyDescent="0.2">
      <c r="B69" s="51" t="s">
        <v>72</v>
      </c>
      <c r="C69" s="27" t="s">
        <v>71</v>
      </c>
    </row>
    <row r="70" spans="1:21" ht="5.25" hidden="1" customHeight="1" x14ac:dyDescent="0.2"/>
    <row r="71" spans="1:21" hidden="1" x14ac:dyDescent="0.2">
      <c r="B71" s="27" t="s">
        <v>70</v>
      </c>
    </row>
    <row r="72" spans="1:21" ht="5.25" hidden="1" customHeight="1" x14ac:dyDescent="0.2">
      <c r="A72" s="51"/>
      <c r="B72" s="51"/>
      <c r="D72" s="83"/>
      <c r="E72" s="83"/>
      <c r="F72" s="83"/>
      <c r="G72" s="83"/>
      <c r="H72" s="83"/>
      <c r="I72" s="82"/>
      <c r="J72" s="82"/>
      <c r="K72" s="82"/>
      <c r="L72" s="82"/>
      <c r="M72" s="82"/>
      <c r="N72" s="82"/>
    </row>
    <row r="73" spans="1:21" x14ac:dyDescent="0.2">
      <c r="A73" s="51"/>
      <c r="B73" s="51"/>
      <c r="C73" s="51" t="s">
        <v>69</v>
      </c>
      <c r="D73" s="83" t="s">
        <v>55</v>
      </c>
      <c r="E73" s="87">
        <f>P45</f>
        <v>390.26</v>
      </c>
      <c r="F73" s="87"/>
      <c r="G73" s="87"/>
      <c r="H73" s="87"/>
      <c r="I73" s="83" t="s">
        <v>56</v>
      </c>
      <c r="J73" s="87">
        <f>D61/100</f>
        <v>0.1</v>
      </c>
      <c r="K73" s="87"/>
      <c r="L73" s="83" t="s">
        <v>56</v>
      </c>
      <c r="M73" s="87">
        <f>ROUND($I$52,2)</f>
        <v>1</v>
      </c>
      <c r="N73" s="86"/>
      <c r="O73" s="86"/>
      <c r="P73" s="82" t="s">
        <v>55</v>
      </c>
      <c r="Q73" s="86">
        <f>ROUND(M73*J73*E73,2)</f>
        <v>39.03</v>
      </c>
      <c r="R73" s="86"/>
      <c r="S73" s="86"/>
      <c r="T73" s="27" t="s">
        <v>10</v>
      </c>
    </row>
    <row r="74" spans="1:21" x14ac:dyDescent="0.2">
      <c r="A74" s="51"/>
      <c r="B74" s="51"/>
      <c r="C74" s="51" t="s">
        <v>68</v>
      </c>
      <c r="D74" s="83" t="s">
        <v>55</v>
      </c>
      <c r="E74" s="87">
        <f>P45</f>
        <v>390.26</v>
      </c>
      <c r="F74" s="87"/>
      <c r="G74" s="87"/>
      <c r="H74" s="87"/>
      <c r="I74" s="83" t="s">
        <v>56</v>
      </c>
      <c r="J74" s="87">
        <f>I61/100</f>
        <v>0.03</v>
      </c>
      <c r="K74" s="87"/>
      <c r="L74" s="83" t="s">
        <v>56</v>
      </c>
      <c r="M74" s="87">
        <f>ROUND($I$52,2)</f>
        <v>1</v>
      </c>
      <c r="N74" s="86"/>
      <c r="O74" s="86"/>
      <c r="P74" s="82" t="s">
        <v>55</v>
      </c>
      <c r="Q74" s="86">
        <f>ROUND(M74*J74*E74,2)</f>
        <v>11.71</v>
      </c>
      <c r="R74" s="86"/>
      <c r="S74" s="86"/>
      <c r="T74" s="27" t="s">
        <v>10</v>
      </c>
    </row>
    <row r="75" spans="1:21" x14ac:dyDescent="0.2">
      <c r="A75" s="51"/>
      <c r="B75" s="51"/>
      <c r="C75" s="51" t="s">
        <v>67</v>
      </c>
      <c r="D75" s="83" t="s">
        <v>55</v>
      </c>
      <c r="E75" s="87">
        <f>P45</f>
        <v>390.26</v>
      </c>
      <c r="F75" s="87"/>
      <c r="G75" s="87"/>
      <c r="H75" s="87"/>
      <c r="I75" s="83" t="s">
        <v>56</v>
      </c>
      <c r="J75" s="87">
        <f>M61/100</f>
        <v>0.1</v>
      </c>
      <c r="K75" s="87"/>
      <c r="L75" s="83" t="s">
        <v>56</v>
      </c>
      <c r="M75" s="87">
        <f>ROUND($I$52,2)</f>
        <v>1</v>
      </c>
      <c r="N75" s="86"/>
      <c r="O75" s="86"/>
      <c r="P75" s="82" t="s">
        <v>55</v>
      </c>
      <c r="Q75" s="86">
        <f>ROUND(M75*J75*E75,2)</f>
        <v>39.03</v>
      </c>
      <c r="R75" s="86"/>
      <c r="S75" s="86"/>
      <c r="T75" s="27" t="s">
        <v>10</v>
      </c>
    </row>
    <row r="76" spans="1:21" x14ac:dyDescent="0.2">
      <c r="A76" s="51"/>
      <c r="B76" s="51"/>
      <c r="C76" s="51" t="s">
        <v>66</v>
      </c>
      <c r="D76" s="83" t="s">
        <v>55</v>
      </c>
      <c r="E76" s="87">
        <f>P45</f>
        <v>390.26</v>
      </c>
      <c r="F76" s="87"/>
      <c r="G76" s="87"/>
      <c r="H76" s="87"/>
      <c r="I76" s="83" t="s">
        <v>56</v>
      </c>
      <c r="J76" s="87">
        <f>Q61/100</f>
        <v>0.23</v>
      </c>
      <c r="K76" s="87"/>
      <c r="L76" s="83" t="s">
        <v>56</v>
      </c>
      <c r="M76" s="87">
        <f>ROUND($N$51,2)</f>
        <v>1.1499999999999999</v>
      </c>
      <c r="N76" s="86"/>
      <c r="O76" s="86"/>
      <c r="P76" s="82" t="s">
        <v>55</v>
      </c>
      <c r="Q76" s="86">
        <f>ROUND(M76*J76*E76,2)</f>
        <v>103.22</v>
      </c>
      <c r="R76" s="86"/>
      <c r="S76" s="86"/>
      <c r="T76" s="27" t="s">
        <v>10</v>
      </c>
    </row>
    <row r="77" spans="1:21" x14ac:dyDescent="0.2">
      <c r="A77" s="51"/>
      <c r="B77" s="51"/>
      <c r="C77" s="51" t="s">
        <v>65</v>
      </c>
      <c r="D77" s="83" t="s">
        <v>55</v>
      </c>
      <c r="E77" s="87">
        <f>P45</f>
        <v>390.26</v>
      </c>
      <c r="F77" s="87"/>
      <c r="G77" s="87"/>
      <c r="H77" s="87"/>
      <c r="I77" s="83" t="s">
        <v>56</v>
      </c>
      <c r="J77" s="87">
        <f>T61/100</f>
        <v>0.28000000000000003</v>
      </c>
      <c r="K77" s="87"/>
      <c r="L77" s="83" t="s">
        <v>56</v>
      </c>
      <c r="M77" s="87">
        <f>ROUND($I$52,2)</f>
        <v>1</v>
      </c>
      <c r="N77" s="86"/>
      <c r="O77" s="86"/>
      <c r="P77" s="82" t="s">
        <v>55</v>
      </c>
      <c r="Q77" s="84">
        <f>ROUND(M77*J77*E77,2)</f>
        <v>109.27</v>
      </c>
      <c r="R77" s="84"/>
      <c r="S77" s="84"/>
      <c r="T77" s="27" t="s">
        <v>10</v>
      </c>
    </row>
    <row r="78" spans="1:21" x14ac:dyDescent="0.2">
      <c r="A78" s="51"/>
      <c r="B78" s="51"/>
      <c r="C78" s="51" t="s">
        <v>64</v>
      </c>
      <c r="D78" s="83" t="s">
        <v>55</v>
      </c>
      <c r="E78" s="87">
        <f>P45</f>
        <v>390.26</v>
      </c>
      <c r="F78" s="87"/>
      <c r="G78" s="87"/>
      <c r="H78" s="87"/>
      <c r="I78" s="83" t="s">
        <v>56</v>
      </c>
      <c r="J78" s="87">
        <f>U61/100</f>
        <v>0.26</v>
      </c>
      <c r="K78" s="87"/>
      <c r="L78" s="83" t="s">
        <v>56</v>
      </c>
      <c r="M78" s="87">
        <f>ROUND($N$51,2)</f>
        <v>1.1499999999999999</v>
      </c>
      <c r="N78" s="86"/>
      <c r="O78" s="86"/>
      <c r="P78" s="82" t="s">
        <v>55</v>
      </c>
      <c r="Q78" s="86">
        <f>ROUND(M78*J78*E78,2)</f>
        <v>116.69</v>
      </c>
      <c r="R78" s="86"/>
      <c r="S78" s="86"/>
      <c r="T78" s="27" t="s">
        <v>10</v>
      </c>
    </row>
    <row r="79" spans="1:21" ht="5.25" customHeight="1" x14ac:dyDescent="0.2"/>
    <row r="80" spans="1:21" x14ac:dyDescent="0.2">
      <c r="B80" s="93"/>
      <c r="C80" s="93"/>
      <c r="D80" s="93"/>
      <c r="E80" s="93"/>
      <c r="F80" s="93"/>
      <c r="G80" s="93"/>
      <c r="H80" s="93"/>
      <c r="I80" s="93"/>
      <c r="J80" s="93"/>
      <c r="K80" s="93"/>
      <c r="L80" s="93"/>
      <c r="M80" s="93"/>
      <c r="N80" s="93"/>
      <c r="O80" s="93"/>
      <c r="P80" s="93"/>
      <c r="Q80" s="93"/>
      <c r="R80" s="93"/>
      <c r="S80" s="51" t="s">
        <v>63</v>
      </c>
      <c r="T80" s="92">
        <f>ROUND(Q73+Q74+Q75+Q76+Q77+Q78,2)</f>
        <v>418.95</v>
      </c>
      <c r="U80" s="27" t="s">
        <v>10</v>
      </c>
    </row>
    <row r="81" spans="1:27" ht="7.5" customHeight="1" x14ac:dyDescent="0.2">
      <c r="C81" s="91"/>
      <c r="D81" s="91"/>
      <c r="E81" s="91"/>
      <c r="F81" s="91"/>
      <c r="G81" s="91"/>
      <c r="H81" s="91"/>
      <c r="I81" s="91"/>
      <c r="J81" s="91"/>
      <c r="K81" s="91"/>
      <c r="L81" s="91"/>
      <c r="M81" s="91"/>
      <c r="N81" s="91"/>
      <c r="O81" s="91"/>
      <c r="P81" s="91"/>
      <c r="Q81" s="91"/>
      <c r="R81" s="91"/>
      <c r="S81" s="91"/>
      <c r="T81" s="39"/>
    </row>
    <row r="82" spans="1:27" x14ac:dyDescent="0.2">
      <c r="A82" s="81" t="s">
        <v>62</v>
      </c>
      <c r="B82" s="27" t="s">
        <v>61</v>
      </c>
      <c r="C82" s="91"/>
      <c r="D82" s="91"/>
      <c r="E82" s="91"/>
      <c r="F82" s="91"/>
      <c r="G82" s="91"/>
      <c r="H82" s="91"/>
      <c r="I82" s="91"/>
      <c r="J82" s="91"/>
      <c r="K82" s="91"/>
      <c r="L82" s="91"/>
      <c r="M82" s="91"/>
      <c r="N82" s="91"/>
      <c r="O82" s="91"/>
      <c r="P82" s="91"/>
      <c r="Q82" s="91"/>
      <c r="R82" s="91"/>
      <c r="S82" s="91"/>
      <c r="T82" s="39"/>
    </row>
    <row r="83" spans="1:27" x14ac:dyDescent="0.2">
      <c r="B83" s="27" t="s">
        <v>60</v>
      </c>
      <c r="O83" s="82"/>
      <c r="P83" s="82"/>
      <c r="Q83" s="82"/>
    </row>
    <row r="84" spans="1:27" ht="1.5" customHeight="1" x14ac:dyDescent="0.2">
      <c r="O84" s="82"/>
      <c r="P84" s="82"/>
      <c r="Q84" s="82"/>
    </row>
    <row r="85" spans="1:27" s="32" customFormat="1" ht="37.5" customHeight="1" x14ac:dyDescent="0.2">
      <c r="F85" s="32" t="s">
        <v>59</v>
      </c>
      <c r="H85" s="90">
        <v>4.6059999999999999</v>
      </c>
      <c r="I85" s="90"/>
      <c r="J85" s="90"/>
      <c r="K85" s="89" t="s">
        <v>58</v>
      </c>
      <c r="L85" s="88"/>
      <c r="M85" s="88"/>
      <c r="N85" s="88"/>
      <c r="O85" s="88"/>
      <c r="P85" s="88"/>
      <c r="Q85" s="88"/>
      <c r="R85" s="88"/>
      <c r="S85" s="88"/>
      <c r="T85" s="88"/>
      <c r="U85" s="88"/>
    </row>
    <row r="86" spans="1:27" ht="6.75" customHeight="1" x14ac:dyDescent="0.2">
      <c r="B86" s="51"/>
    </row>
    <row r="87" spans="1:27" ht="15" customHeight="1" x14ac:dyDescent="0.2">
      <c r="B87" s="51"/>
      <c r="C87" s="51" t="s">
        <v>57</v>
      </c>
      <c r="D87" s="87">
        <f>T80</f>
        <v>418.95</v>
      </c>
      <c r="E87" s="86"/>
      <c r="F87" s="86"/>
      <c r="G87" s="86"/>
      <c r="H87" s="27" t="s">
        <v>56</v>
      </c>
      <c r="I87" s="85">
        <f>H85</f>
        <v>4.6059999999999999</v>
      </c>
      <c r="J87" s="85"/>
      <c r="K87" s="85"/>
      <c r="L87" s="27" t="s">
        <v>55</v>
      </c>
      <c r="M87" s="84">
        <f>ROUND(D87*I87,2)</f>
        <v>1929.68</v>
      </c>
      <c r="N87" s="84"/>
      <c r="O87" s="84"/>
      <c r="P87" s="84"/>
      <c r="Q87" s="27" t="s">
        <v>54</v>
      </c>
    </row>
    <row r="88" spans="1:27" ht="5.25" customHeight="1" x14ac:dyDescent="0.2">
      <c r="B88" s="51"/>
      <c r="C88" s="51"/>
      <c r="D88" s="83"/>
      <c r="E88" s="82"/>
      <c r="F88" s="82"/>
      <c r="G88" s="82"/>
      <c r="I88" s="82"/>
      <c r="J88" s="82"/>
      <c r="K88" s="82"/>
      <c r="M88" s="82"/>
      <c r="N88" s="82"/>
      <c r="O88" s="82"/>
      <c r="P88" s="82"/>
    </row>
    <row r="89" spans="1:27" x14ac:dyDescent="0.2">
      <c r="B89" s="27" t="s">
        <v>53</v>
      </c>
      <c r="AA89" s="73"/>
    </row>
    <row r="90" spans="1:27" x14ac:dyDescent="0.2">
      <c r="B90" s="27" t="s">
        <v>52</v>
      </c>
    </row>
    <row r="91" spans="1:27" ht="5.25" customHeight="1" x14ac:dyDescent="0.2"/>
    <row r="92" spans="1:27" x14ac:dyDescent="0.2">
      <c r="A92" s="81" t="s">
        <v>51</v>
      </c>
      <c r="B92" s="27" t="s">
        <v>50</v>
      </c>
    </row>
    <row r="93" spans="1:27" ht="6.75" customHeight="1" x14ac:dyDescent="0.2">
      <c r="B93" s="81"/>
      <c r="C93" s="80"/>
      <c r="T93" s="80"/>
    </row>
    <row r="94" spans="1:27" ht="3.2" customHeight="1" x14ac:dyDescent="0.2"/>
    <row r="95" spans="1:27" ht="12.75" hidden="1" customHeight="1" x14ac:dyDescent="0.2">
      <c r="C95" s="64" t="s">
        <v>49</v>
      </c>
      <c r="D95" s="54"/>
      <c r="E95" s="54"/>
      <c r="F95" s="54"/>
      <c r="G95" s="54"/>
      <c r="H95" s="54"/>
      <c r="I95" s="54"/>
      <c r="J95" s="54"/>
      <c r="K95" s="79"/>
      <c r="L95" s="79"/>
      <c r="M95" s="79"/>
    </row>
    <row r="96" spans="1:27" ht="22.7" hidden="1" customHeight="1" x14ac:dyDescent="0.2">
      <c r="C96" s="64"/>
      <c r="D96" s="54" t="s">
        <v>48</v>
      </c>
      <c r="E96" s="54"/>
      <c r="F96" s="54"/>
      <c r="G96" s="54"/>
      <c r="H96" s="54"/>
      <c r="I96" s="54"/>
      <c r="J96" s="54"/>
    </row>
    <row r="97" spans="1:21" hidden="1" x14ac:dyDescent="0.2">
      <c r="C97" s="64"/>
      <c r="D97" s="54" t="s">
        <v>42</v>
      </c>
      <c r="E97" s="54"/>
      <c r="F97" s="54"/>
      <c r="G97" s="54" t="s">
        <v>10</v>
      </c>
      <c r="H97" s="54"/>
      <c r="I97" s="54"/>
      <c r="J97" s="54"/>
    </row>
    <row r="98" spans="1:21" s="73" customFormat="1" hidden="1" x14ac:dyDescent="0.2">
      <c r="A98" s="32"/>
      <c r="B98" s="32"/>
      <c r="C98" s="77" t="s">
        <v>41</v>
      </c>
      <c r="D98" s="76">
        <v>70</v>
      </c>
      <c r="E98" s="75"/>
      <c r="F98" s="74"/>
      <c r="G98" s="71">
        <f>ROUND(Q73*H85*D98/100,2)</f>
        <v>125.84</v>
      </c>
      <c r="H98" s="71"/>
      <c r="I98" s="71"/>
      <c r="J98" s="71"/>
      <c r="K98" s="69"/>
      <c r="L98" s="32"/>
      <c r="M98" s="32"/>
      <c r="N98" s="32"/>
      <c r="O98" s="32"/>
      <c r="P98" s="32"/>
      <c r="Q98" s="32"/>
      <c r="R98" s="32"/>
      <c r="S98" s="32"/>
      <c r="T98" s="32"/>
      <c r="U98" s="32"/>
    </row>
    <row r="99" spans="1:21" s="73" customFormat="1" hidden="1" x14ac:dyDescent="0.2">
      <c r="A99" s="32"/>
      <c r="B99" s="32"/>
      <c r="C99" s="77" t="s">
        <v>40</v>
      </c>
      <c r="D99" s="76">
        <v>30</v>
      </c>
      <c r="E99" s="75"/>
      <c r="F99" s="74"/>
      <c r="G99" s="71">
        <f>ROUND(Q74*H85*D99/100,2)</f>
        <v>16.18</v>
      </c>
      <c r="H99" s="71"/>
      <c r="I99" s="71"/>
      <c r="J99" s="71"/>
      <c r="K99" s="69"/>
      <c r="L99" s="32"/>
      <c r="M99" s="32"/>
      <c r="N99" s="32"/>
      <c r="O99" s="32"/>
      <c r="P99" s="32"/>
      <c r="Q99" s="32"/>
      <c r="R99" s="78"/>
      <c r="S99" s="32"/>
      <c r="T99" s="32"/>
      <c r="U99" s="32"/>
    </row>
    <row r="100" spans="1:21" s="73" customFormat="1" hidden="1" x14ac:dyDescent="0.2">
      <c r="A100" s="32"/>
      <c r="B100" s="32"/>
      <c r="C100" s="77" t="s">
        <v>39</v>
      </c>
      <c r="D100" s="76">
        <v>40</v>
      </c>
      <c r="E100" s="75"/>
      <c r="F100" s="74"/>
      <c r="G100" s="71">
        <f>ROUND(Q75*H85*D100/100,2)</f>
        <v>71.91</v>
      </c>
      <c r="H100" s="71"/>
      <c r="I100" s="71"/>
      <c r="J100" s="71"/>
      <c r="K100" s="69"/>
      <c r="L100" s="32"/>
      <c r="M100" s="32"/>
      <c r="N100" s="32"/>
      <c r="O100" s="32"/>
      <c r="P100" s="32"/>
      <c r="Q100" s="32"/>
      <c r="R100" s="32"/>
      <c r="S100" s="32"/>
      <c r="T100" s="32"/>
      <c r="U100" s="32"/>
    </row>
    <row r="101" spans="1:21" s="73" customFormat="1" hidden="1" x14ac:dyDescent="0.2">
      <c r="A101" s="32"/>
      <c r="B101" s="32"/>
      <c r="C101" s="77" t="s">
        <v>38</v>
      </c>
      <c r="D101" s="76">
        <v>40</v>
      </c>
      <c r="E101" s="75"/>
      <c r="F101" s="74"/>
      <c r="G101" s="71">
        <f>ROUND(Q76*H85*D101/100,2)</f>
        <v>190.17</v>
      </c>
      <c r="H101" s="71"/>
      <c r="I101" s="71"/>
      <c r="J101" s="71"/>
      <c r="K101" s="69"/>
      <c r="L101" s="32"/>
      <c r="M101" s="32"/>
      <c r="N101" s="32"/>
      <c r="O101" s="32"/>
      <c r="P101" s="32"/>
      <c r="Q101" s="32"/>
      <c r="R101" s="32"/>
      <c r="S101" s="32"/>
      <c r="T101" s="32"/>
      <c r="U101" s="32"/>
    </row>
    <row r="102" spans="1:21" s="73" customFormat="1" hidden="1" x14ac:dyDescent="0.2">
      <c r="A102" s="32"/>
      <c r="B102" s="32"/>
      <c r="C102" s="77" t="s">
        <v>37</v>
      </c>
      <c r="D102" s="76">
        <v>30</v>
      </c>
      <c r="E102" s="75"/>
      <c r="F102" s="74"/>
      <c r="G102" s="71">
        <f>ROUND(Q77*H85*D102/100,2)</f>
        <v>150.99</v>
      </c>
      <c r="H102" s="71"/>
      <c r="I102" s="71"/>
      <c r="J102" s="71"/>
      <c r="K102" s="69"/>
      <c r="L102" s="32"/>
      <c r="M102" s="32"/>
      <c r="N102" s="32"/>
      <c r="O102" s="32"/>
      <c r="P102" s="32"/>
      <c r="Q102" s="32"/>
      <c r="R102" s="32"/>
      <c r="S102" s="32"/>
      <c r="T102" s="32"/>
      <c r="U102" s="32"/>
    </row>
    <row r="103" spans="1:21" s="73" customFormat="1" hidden="1" x14ac:dyDescent="0.2">
      <c r="A103" s="32"/>
      <c r="B103" s="32"/>
      <c r="C103" s="77" t="s">
        <v>36</v>
      </c>
      <c r="D103" s="76">
        <v>30</v>
      </c>
      <c r="E103" s="75"/>
      <c r="F103" s="74"/>
      <c r="G103" s="71">
        <f>ROUND(Q78*H85*D103/100,2)</f>
        <v>161.24</v>
      </c>
      <c r="H103" s="71"/>
      <c r="I103" s="71"/>
      <c r="J103" s="71"/>
      <c r="K103" s="69"/>
      <c r="L103" s="32"/>
      <c r="M103" s="32"/>
      <c r="N103" s="32"/>
      <c r="O103" s="32"/>
      <c r="P103" s="32"/>
      <c r="Q103" s="32"/>
      <c r="R103" s="32"/>
      <c r="S103" s="32"/>
      <c r="T103" s="32"/>
      <c r="U103" s="32"/>
    </row>
    <row r="104" spans="1:21" hidden="1" x14ac:dyDescent="0.2">
      <c r="A104" s="32"/>
      <c r="B104" s="32"/>
      <c r="C104" s="72" t="s">
        <v>35</v>
      </c>
      <c r="D104" s="70"/>
      <c r="E104" s="70"/>
      <c r="F104" s="70"/>
      <c r="G104" s="71">
        <f>ROUND(SUM(G98:G103),2)</f>
        <v>716.33</v>
      </c>
      <c r="H104" s="70"/>
      <c r="I104" s="70"/>
      <c r="J104" s="70"/>
      <c r="K104" s="69"/>
      <c r="L104" s="32"/>
      <c r="M104" s="32"/>
      <c r="N104" s="32"/>
      <c r="O104" s="32"/>
      <c r="P104" s="32"/>
      <c r="Q104" s="32"/>
      <c r="R104" s="32"/>
      <c r="S104" s="32"/>
      <c r="T104" s="32"/>
      <c r="U104" s="32"/>
    </row>
    <row r="105" spans="1:21" ht="8.4499999999999993" hidden="1" customHeight="1" x14ac:dyDescent="0.2"/>
    <row r="106" spans="1:21" x14ac:dyDescent="0.2">
      <c r="C106" s="64" t="s">
        <v>47</v>
      </c>
      <c r="D106" s="68" t="s">
        <v>46</v>
      </c>
      <c r="E106" s="68"/>
      <c r="F106" s="68"/>
      <c r="G106" s="68"/>
      <c r="H106" s="68"/>
      <c r="I106" s="68"/>
      <c r="J106" s="68"/>
      <c r="K106" s="54" t="s">
        <v>45</v>
      </c>
      <c r="L106" s="54"/>
      <c r="M106" s="54"/>
      <c r="N106" s="54"/>
      <c r="O106" s="54"/>
      <c r="P106" s="54"/>
      <c r="Q106" s="54"/>
      <c r="R106" s="54"/>
      <c r="S106" s="54"/>
      <c r="T106" s="54"/>
    </row>
    <row r="107" spans="1:21" ht="24.75" customHeight="1" x14ac:dyDescent="0.2">
      <c r="C107" s="64"/>
      <c r="D107" s="68"/>
      <c r="E107" s="68"/>
      <c r="F107" s="68"/>
      <c r="G107" s="68"/>
      <c r="H107" s="68"/>
      <c r="I107" s="68"/>
      <c r="J107" s="68"/>
      <c r="K107" s="54" t="s">
        <v>44</v>
      </c>
      <c r="L107" s="54"/>
      <c r="M107" s="54"/>
      <c r="N107" s="54"/>
      <c r="O107" s="54"/>
      <c r="P107" s="54"/>
      <c r="Q107" s="54"/>
      <c r="R107" s="67" t="s">
        <v>43</v>
      </c>
      <c r="S107" s="66"/>
      <c r="T107" s="65"/>
    </row>
    <row r="108" spans="1:21" x14ac:dyDescent="0.2">
      <c r="C108" s="64"/>
      <c r="D108" s="63" t="s">
        <v>10</v>
      </c>
      <c r="E108" s="62"/>
      <c r="F108" s="62"/>
      <c r="G108" s="62"/>
      <c r="H108" s="62"/>
      <c r="I108" s="62"/>
      <c r="J108" s="61"/>
      <c r="K108" s="54" t="s">
        <v>42</v>
      </c>
      <c r="L108" s="54"/>
      <c r="M108" s="54"/>
      <c r="N108" s="54" t="s">
        <v>10</v>
      </c>
      <c r="O108" s="54"/>
      <c r="P108" s="54"/>
      <c r="Q108" s="54"/>
      <c r="R108" s="54" t="s">
        <v>42</v>
      </c>
      <c r="S108" s="54"/>
      <c r="T108" s="60" t="s">
        <v>10</v>
      </c>
    </row>
    <row r="109" spans="1:21" x14ac:dyDescent="0.2">
      <c r="C109" s="60" t="s">
        <v>41</v>
      </c>
      <c r="D109" s="59">
        <f>ROUND(Q73*H85,3)</f>
        <v>179.77199999999999</v>
      </c>
      <c r="E109" s="58"/>
      <c r="F109" s="58"/>
      <c r="G109" s="58"/>
      <c r="H109" s="58"/>
      <c r="I109" s="58"/>
      <c r="J109" s="57"/>
      <c r="K109" s="54">
        <v>0</v>
      </c>
      <c r="L109" s="54"/>
      <c r="M109" s="54"/>
      <c r="N109" s="55">
        <f>ROUND(D109*K109/100,3)</f>
        <v>0</v>
      </c>
      <c r="O109" s="55"/>
      <c r="P109" s="55"/>
      <c r="Q109" s="55"/>
      <c r="R109" s="54">
        <v>3</v>
      </c>
      <c r="S109" s="54"/>
      <c r="T109" s="53">
        <f>ROUND(D109*R109/100,2)</f>
        <v>5.39</v>
      </c>
      <c r="U109" s="52"/>
    </row>
    <row r="110" spans="1:21" x14ac:dyDescent="0.2">
      <c r="C110" s="60" t="s">
        <v>40</v>
      </c>
      <c r="D110" s="59">
        <f>ROUND(Q74*H85,3)</f>
        <v>53.936</v>
      </c>
      <c r="E110" s="58"/>
      <c r="F110" s="58"/>
      <c r="G110" s="58"/>
      <c r="H110" s="58"/>
      <c r="I110" s="58"/>
      <c r="J110" s="57"/>
      <c r="K110" s="54">
        <v>0</v>
      </c>
      <c r="L110" s="54"/>
      <c r="M110" s="54"/>
      <c r="N110" s="55">
        <f>ROUND(D110*K110/100,3)</f>
        <v>0</v>
      </c>
      <c r="O110" s="55"/>
      <c r="P110" s="55"/>
      <c r="Q110" s="55"/>
      <c r="R110" s="54">
        <v>0</v>
      </c>
      <c r="S110" s="54"/>
      <c r="T110" s="53">
        <f>ROUND(D110*R110/100,2)</f>
        <v>0</v>
      </c>
      <c r="U110" s="52"/>
    </row>
    <row r="111" spans="1:21" x14ac:dyDescent="0.2">
      <c r="C111" s="60" t="s">
        <v>39</v>
      </c>
      <c r="D111" s="59">
        <f>ROUND(Q75*H85,3)</f>
        <v>179.77199999999999</v>
      </c>
      <c r="E111" s="58"/>
      <c r="F111" s="58"/>
      <c r="G111" s="58"/>
      <c r="H111" s="58"/>
      <c r="I111" s="58"/>
      <c r="J111" s="57"/>
      <c r="K111" s="54">
        <v>0</v>
      </c>
      <c r="L111" s="54"/>
      <c r="M111" s="54"/>
      <c r="N111" s="55">
        <f>ROUND(D111*K111/100,3)</f>
        <v>0</v>
      </c>
      <c r="O111" s="55"/>
      <c r="P111" s="55"/>
      <c r="Q111" s="55"/>
      <c r="R111" s="54">
        <v>0</v>
      </c>
      <c r="S111" s="54"/>
      <c r="T111" s="53">
        <f>ROUND(D111*R111/100,2)</f>
        <v>0</v>
      </c>
      <c r="U111" s="52"/>
    </row>
    <row r="112" spans="1:21" x14ac:dyDescent="0.2">
      <c r="C112" s="60" t="s">
        <v>38</v>
      </c>
      <c r="D112" s="59">
        <f>ROUND(Q76*H85,3)</f>
        <v>475.43099999999998</v>
      </c>
      <c r="E112" s="58"/>
      <c r="F112" s="58"/>
      <c r="G112" s="58"/>
      <c r="H112" s="58"/>
      <c r="I112" s="58"/>
      <c r="J112" s="57"/>
      <c r="K112" s="54">
        <v>0</v>
      </c>
      <c r="L112" s="54"/>
      <c r="M112" s="54"/>
      <c r="N112" s="55">
        <f>ROUND(D112*K112/100,3)</f>
        <v>0</v>
      </c>
      <c r="O112" s="55"/>
      <c r="P112" s="55"/>
      <c r="Q112" s="55"/>
      <c r="R112" s="54">
        <v>17</v>
      </c>
      <c r="S112" s="54"/>
      <c r="T112" s="53">
        <f>ROUND(D112*R112/100,2)</f>
        <v>80.819999999999993</v>
      </c>
      <c r="U112" s="52"/>
    </row>
    <row r="113" spans="2:29" x14ac:dyDescent="0.2">
      <c r="C113" s="60" t="s">
        <v>37</v>
      </c>
      <c r="D113" s="59">
        <f>ROUND(Q77*H85,3)</f>
        <v>503.298</v>
      </c>
      <c r="E113" s="58"/>
      <c r="F113" s="58"/>
      <c r="G113" s="58"/>
      <c r="H113" s="58"/>
      <c r="I113" s="58"/>
      <c r="J113" s="57"/>
      <c r="K113" s="54">
        <v>0</v>
      </c>
      <c r="L113" s="54"/>
      <c r="M113" s="54"/>
      <c r="N113" s="55">
        <f>ROUND(D113*K113/100,3)</f>
        <v>0</v>
      </c>
      <c r="O113" s="55"/>
      <c r="P113" s="55"/>
      <c r="Q113" s="55"/>
      <c r="R113" s="54">
        <v>0</v>
      </c>
      <c r="S113" s="54"/>
      <c r="T113" s="53">
        <f>ROUND(D113*R113/100,2)</f>
        <v>0</v>
      </c>
      <c r="U113" s="52"/>
    </row>
    <row r="114" spans="2:29" x14ac:dyDescent="0.2">
      <c r="C114" s="60" t="s">
        <v>36</v>
      </c>
      <c r="D114" s="59">
        <f>ROUND(Q78*H85,3)</f>
        <v>537.47400000000005</v>
      </c>
      <c r="E114" s="58"/>
      <c r="F114" s="58"/>
      <c r="G114" s="58"/>
      <c r="H114" s="58"/>
      <c r="I114" s="58"/>
      <c r="J114" s="57"/>
      <c r="K114" s="54">
        <v>0</v>
      </c>
      <c r="L114" s="54"/>
      <c r="M114" s="54"/>
      <c r="N114" s="55">
        <f>ROUND(D114*K114/100,3)</f>
        <v>0</v>
      </c>
      <c r="O114" s="55"/>
      <c r="P114" s="55"/>
      <c r="Q114" s="55"/>
      <c r="R114" s="54">
        <v>0</v>
      </c>
      <c r="S114" s="54"/>
      <c r="T114" s="53">
        <f>ROUND(D114*R114/100,2)</f>
        <v>0</v>
      </c>
      <c r="U114" s="52"/>
    </row>
    <row r="115" spans="2:29" x14ac:dyDescent="0.2">
      <c r="C115" s="56" t="s">
        <v>35</v>
      </c>
      <c r="D115" s="55">
        <f>SUM(D109:J114)</f>
        <v>1929.683</v>
      </c>
      <c r="E115" s="55"/>
      <c r="F115" s="55"/>
      <c r="G115" s="55"/>
      <c r="H115" s="55"/>
      <c r="I115" s="55"/>
      <c r="J115" s="55"/>
      <c r="K115" s="54"/>
      <c r="L115" s="54"/>
      <c r="M115" s="54"/>
      <c r="N115" s="55">
        <f>ROUND(SUM(N109:N114),2)</f>
        <v>0</v>
      </c>
      <c r="O115" s="54"/>
      <c r="P115" s="54"/>
      <c r="Q115" s="54"/>
      <c r="R115" s="54"/>
      <c r="S115" s="54"/>
      <c r="T115" s="53">
        <f>ROUND(SUM(T109:T114),2)</f>
        <v>86.21</v>
      </c>
      <c r="U115" s="52"/>
    </row>
    <row r="116" spans="2:29" ht="15" customHeight="1" x14ac:dyDescent="0.2">
      <c r="B116" s="51"/>
    </row>
    <row r="117" spans="2:29" s="31" customFormat="1" ht="14.1" customHeight="1" x14ac:dyDescent="0.25">
      <c r="B117" s="27" t="s">
        <v>34</v>
      </c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49">
        <f>(N115+T115)*1000</f>
        <v>86210</v>
      </c>
      <c r="P117" s="49"/>
      <c r="Q117" s="49"/>
      <c r="R117" s="49"/>
      <c r="S117" s="49"/>
      <c r="T117" s="48" t="s">
        <v>30</v>
      </c>
      <c r="U117" s="48"/>
      <c r="V117" s="43"/>
      <c r="W117" s="43"/>
      <c r="X117" s="43"/>
      <c r="Y117" s="43"/>
      <c r="Z117" s="43"/>
      <c r="AA117" s="43"/>
      <c r="AB117" s="43"/>
      <c r="AC117" s="47"/>
    </row>
    <row r="118" spans="2:29" s="31" customFormat="1" ht="14.1" hidden="1" customHeight="1" x14ac:dyDescent="0.25">
      <c r="B118" s="27" t="s">
        <v>33</v>
      </c>
      <c r="C118" s="27"/>
      <c r="D118" s="27"/>
      <c r="E118" s="27"/>
      <c r="F118" s="27"/>
      <c r="G118" s="27"/>
      <c r="H118" s="50">
        <v>1</v>
      </c>
      <c r="I118" s="50"/>
      <c r="J118" s="50"/>
      <c r="K118" s="27"/>
      <c r="L118" s="27"/>
      <c r="M118" s="27"/>
      <c r="N118" s="27"/>
      <c r="O118" s="49">
        <f>ROUND(H118*O117,2)</f>
        <v>86210</v>
      </c>
      <c r="P118" s="49"/>
      <c r="Q118" s="49"/>
      <c r="R118" s="49"/>
      <c r="S118" s="49"/>
      <c r="T118" s="48" t="s">
        <v>30</v>
      </c>
      <c r="U118" s="48"/>
      <c r="V118" s="48"/>
      <c r="W118" s="48"/>
      <c r="X118" s="48"/>
      <c r="Y118" s="48"/>
      <c r="Z118" s="48"/>
      <c r="AA118" s="48"/>
      <c r="AB118" s="48"/>
      <c r="AC118" s="47"/>
    </row>
    <row r="119" spans="2:29" s="31" customFormat="1" ht="14.1" customHeight="1" x14ac:dyDescent="0.25">
      <c r="B119" s="32" t="s">
        <v>32</v>
      </c>
      <c r="C119" s="27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47"/>
      <c r="O119" s="49">
        <f>ROUND(O118*0.2,2)</f>
        <v>17242</v>
      </c>
      <c r="P119" s="49"/>
      <c r="Q119" s="49"/>
      <c r="R119" s="49"/>
      <c r="S119" s="49"/>
      <c r="T119" s="48" t="s">
        <v>30</v>
      </c>
      <c r="U119" s="48"/>
      <c r="V119" s="48"/>
      <c r="W119" s="48"/>
      <c r="X119" s="48"/>
      <c r="Y119" s="48"/>
      <c r="Z119" s="48"/>
      <c r="AA119" s="48"/>
      <c r="AB119" s="48"/>
      <c r="AC119" s="47"/>
    </row>
    <row r="120" spans="2:29" s="45" customFormat="1" ht="14.1" customHeight="1" x14ac:dyDescent="0.2">
      <c r="B120" s="42" t="s">
        <v>31</v>
      </c>
      <c r="N120" s="42"/>
      <c r="O120" s="46">
        <f>O118+O119</f>
        <v>103452</v>
      </c>
      <c r="P120" s="46"/>
      <c r="Q120" s="46"/>
      <c r="R120" s="46"/>
      <c r="S120" s="46"/>
      <c r="T120" s="43" t="s">
        <v>30</v>
      </c>
      <c r="U120" s="43"/>
      <c r="V120" s="43"/>
      <c r="W120" s="42"/>
      <c r="AC120" s="42"/>
    </row>
    <row r="121" spans="2:29" ht="14.1" customHeight="1" x14ac:dyDescent="0.2">
      <c r="B121" s="42"/>
      <c r="C121" s="45"/>
      <c r="D121" s="45"/>
      <c r="E121" s="45"/>
      <c r="F121" s="45"/>
      <c r="G121" s="32"/>
      <c r="H121" s="44"/>
      <c r="I121" s="44"/>
      <c r="J121" s="44"/>
      <c r="K121" s="44"/>
      <c r="L121" s="44"/>
      <c r="M121" s="32"/>
      <c r="N121" s="43"/>
      <c r="O121" s="43"/>
      <c r="P121" s="43"/>
      <c r="Q121" s="43"/>
      <c r="R121" s="43"/>
      <c r="S121" s="43"/>
      <c r="T121" s="43"/>
      <c r="U121" s="43"/>
      <c r="V121" s="32"/>
      <c r="W121" s="32"/>
      <c r="X121" s="32"/>
      <c r="Y121" s="32"/>
      <c r="Z121" s="32"/>
      <c r="AA121" s="32"/>
      <c r="AB121" s="32"/>
    </row>
    <row r="122" spans="2:29" s="32" customFormat="1" ht="3.2" customHeight="1" x14ac:dyDescent="0.2">
      <c r="B122" s="42"/>
      <c r="C122" s="42"/>
      <c r="E122" s="41"/>
      <c r="F122" s="41"/>
      <c r="G122" s="41"/>
      <c r="H122" s="41"/>
      <c r="I122" s="41"/>
      <c r="K122" s="40"/>
      <c r="L122" s="40"/>
      <c r="M122" s="40"/>
      <c r="N122" s="40"/>
      <c r="O122" s="40"/>
      <c r="P122" s="40"/>
      <c r="Q122" s="40"/>
      <c r="R122" s="40"/>
      <c r="S122" s="40"/>
    </row>
    <row r="123" spans="2:29" s="32" customFormat="1" ht="10.5" customHeight="1" x14ac:dyDescent="0.2">
      <c r="B123" s="42"/>
      <c r="C123" s="42"/>
      <c r="E123" s="41"/>
      <c r="F123" s="41"/>
      <c r="G123" s="41"/>
      <c r="H123" s="41"/>
      <c r="I123" s="41"/>
      <c r="K123" s="40"/>
      <c r="L123" s="40"/>
      <c r="M123" s="40"/>
      <c r="N123" s="40"/>
      <c r="O123" s="40"/>
      <c r="P123" s="40"/>
      <c r="Q123" s="40"/>
      <c r="R123" s="40"/>
      <c r="S123" s="40"/>
      <c r="V123" s="27"/>
      <c r="W123" s="27"/>
      <c r="X123" s="27"/>
      <c r="Y123" s="27"/>
      <c r="Z123" s="27"/>
      <c r="AA123" s="27"/>
      <c r="AB123" s="27"/>
    </row>
    <row r="124" spans="2:29" ht="23.25" customHeight="1" x14ac:dyDescent="0.25">
      <c r="B124" s="32" t="s">
        <v>28</v>
      </c>
      <c r="C124" s="32"/>
      <c r="D124" s="36"/>
      <c r="E124" s="36"/>
      <c r="F124" s="36"/>
      <c r="G124" s="36"/>
      <c r="H124" s="36"/>
      <c r="I124" s="36"/>
      <c r="J124" s="37"/>
      <c r="K124" s="37"/>
      <c r="L124" s="36"/>
      <c r="M124" s="32"/>
      <c r="N124" s="33"/>
      <c r="O124" s="34"/>
      <c r="P124" s="34"/>
      <c r="Q124" s="33"/>
      <c r="R124" s="34"/>
      <c r="S124" s="33"/>
      <c r="T124" s="39"/>
      <c r="U124" s="38"/>
    </row>
    <row r="125" spans="2:29" ht="15.75" x14ac:dyDescent="0.25">
      <c r="B125" s="32"/>
      <c r="C125" s="32"/>
      <c r="D125" s="33"/>
      <c r="E125" s="33"/>
      <c r="F125" s="33"/>
      <c r="G125" s="33"/>
      <c r="H125" s="33"/>
      <c r="I125" s="33"/>
      <c r="J125" s="34"/>
      <c r="K125" s="34"/>
      <c r="L125" s="33"/>
      <c r="M125" s="33"/>
      <c r="N125" s="33"/>
      <c r="O125" s="34"/>
      <c r="P125" s="34"/>
      <c r="Q125" s="33"/>
      <c r="R125" s="34"/>
      <c r="S125" s="33"/>
      <c r="T125" s="34"/>
      <c r="U125" s="38"/>
    </row>
    <row r="126" spans="2:29" ht="15.75" hidden="1" customHeight="1" x14ac:dyDescent="0.25">
      <c r="C126" s="30"/>
    </row>
    <row r="127" spans="2:29" ht="23.25" customHeight="1" x14ac:dyDescent="0.25">
      <c r="B127" s="32" t="s">
        <v>29</v>
      </c>
      <c r="C127" s="32"/>
      <c r="D127" s="36"/>
      <c r="E127" s="36"/>
      <c r="F127" s="36"/>
      <c r="G127" s="36"/>
      <c r="H127" s="36"/>
      <c r="I127" s="36"/>
      <c r="J127" s="37"/>
      <c r="K127" s="37"/>
      <c r="L127" s="36"/>
      <c r="M127" s="32"/>
      <c r="N127" s="33"/>
      <c r="O127" s="34"/>
      <c r="P127" s="34"/>
      <c r="Q127" s="33"/>
      <c r="R127" s="34"/>
      <c r="S127" s="33"/>
      <c r="T127" s="39"/>
      <c r="U127" s="38"/>
    </row>
    <row r="128" spans="2:29" ht="24" hidden="1" customHeight="1" x14ac:dyDescent="0.25">
      <c r="B128" s="32" t="s">
        <v>28</v>
      </c>
      <c r="C128" s="32"/>
      <c r="D128" s="35"/>
      <c r="E128" s="35"/>
      <c r="F128" s="35"/>
      <c r="G128" s="35"/>
      <c r="H128" s="35"/>
      <c r="I128" s="35"/>
      <c r="J128" s="32"/>
      <c r="K128" s="32"/>
      <c r="L128" s="35"/>
      <c r="M128" s="35"/>
      <c r="N128" s="36"/>
      <c r="O128" s="37"/>
      <c r="P128" s="37"/>
      <c r="Q128" s="36"/>
      <c r="R128" s="37"/>
      <c r="S128" s="36"/>
      <c r="T128" s="32"/>
      <c r="U128" s="31"/>
    </row>
    <row r="129" spans="2:21" ht="15.75" x14ac:dyDescent="0.25">
      <c r="B129" s="32"/>
      <c r="C129" s="32"/>
      <c r="D129" s="35"/>
      <c r="E129" s="35"/>
      <c r="F129" s="35"/>
      <c r="G129" s="35"/>
      <c r="H129" s="35"/>
      <c r="I129" s="35"/>
      <c r="J129" s="32"/>
      <c r="K129" s="32"/>
      <c r="L129" s="35"/>
      <c r="M129" s="35"/>
      <c r="N129" s="33"/>
      <c r="O129" s="34"/>
      <c r="P129" s="34"/>
      <c r="Q129" s="33"/>
      <c r="R129" s="34"/>
      <c r="S129" s="33"/>
      <c r="T129" s="32"/>
      <c r="U129" s="31"/>
    </row>
    <row r="130" spans="2:21" ht="15.75" hidden="1" customHeight="1" x14ac:dyDescent="0.25">
      <c r="C130" s="30"/>
    </row>
    <row r="132" spans="2:21" x14ac:dyDescent="0.2">
      <c r="C132" s="29"/>
    </row>
    <row r="133" spans="2:21" x14ac:dyDescent="0.2">
      <c r="E133" s="28"/>
      <c r="F133" s="28"/>
    </row>
  </sheetData>
  <mergeCells count="151">
    <mergeCell ref="L1:U1"/>
    <mergeCell ref="K2:U2"/>
    <mergeCell ref="A3:U3"/>
    <mergeCell ref="B7:U7"/>
    <mergeCell ref="A13:U13"/>
    <mergeCell ref="B16:U16"/>
    <mergeCell ref="D6:U6"/>
    <mergeCell ref="D39:E39"/>
    <mergeCell ref="G39:I39"/>
    <mergeCell ref="K39:L39"/>
    <mergeCell ref="N39:O39"/>
    <mergeCell ref="Q39:R39"/>
    <mergeCell ref="D41:E41"/>
    <mergeCell ref="G41:I41"/>
    <mergeCell ref="K41:L41"/>
    <mergeCell ref="N41:P41"/>
    <mergeCell ref="H45:J45"/>
    <mergeCell ref="L45:N45"/>
    <mergeCell ref="P45:R45"/>
    <mergeCell ref="P48:Q48"/>
    <mergeCell ref="I50:K50"/>
    <mergeCell ref="I51:J51"/>
    <mergeCell ref="I52:J52"/>
    <mergeCell ref="B59:C60"/>
    <mergeCell ref="D59:U59"/>
    <mergeCell ref="D60:H60"/>
    <mergeCell ref="I60:L60"/>
    <mergeCell ref="M60:P60"/>
    <mergeCell ref="Q60:S60"/>
    <mergeCell ref="B61:C61"/>
    <mergeCell ref="D61:H61"/>
    <mergeCell ref="I61:L61"/>
    <mergeCell ref="M61:P61"/>
    <mergeCell ref="Q61:S61"/>
    <mergeCell ref="E73:H73"/>
    <mergeCell ref="J73:K73"/>
    <mergeCell ref="M73:O73"/>
    <mergeCell ref="Q73:S73"/>
    <mergeCell ref="E74:H74"/>
    <mergeCell ref="J74:K74"/>
    <mergeCell ref="M74:O74"/>
    <mergeCell ref="Q74:S74"/>
    <mergeCell ref="E75:H75"/>
    <mergeCell ref="J75:K75"/>
    <mergeCell ref="M75:O75"/>
    <mergeCell ref="Q75:S75"/>
    <mergeCell ref="E76:H76"/>
    <mergeCell ref="J76:K76"/>
    <mergeCell ref="M76:O76"/>
    <mergeCell ref="Q76:S76"/>
    <mergeCell ref="E77:H77"/>
    <mergeCell ref="J77:K77"/>
    <mergeCell ref="M77:O77"/>
    <mergeCell ref="Q77:S77"/>
    <mergeCell ref="E78:H78"/>
    <mergeCell ref="J78:K78"/>
    <mergeCell ref="M78:O78"/>
    <mergeCell ref="Q78:S78"/>
    <mergeCell ref="H85:J85"/>
    <mergeCell ref="K85:U85"/>
    <mergeCell ref="D87:G87"/>
    <mergeCell ref="I87:K87"/>
    <mergeCell ref="M87:P87"/>
    <mergeCell ref="C95:C97"/>
    <mergeCell ref="D95:J95"/>
    <mergeCell ref="D96:J96"/>
    <mergeCell ref="D97:F97"/>
    <mergeCell ref="G97:J97"/>
    <mergeCell ref="D98:F98"/>
    <mergeCell ref="G98:J98"/>
    <mergeCell ref="D99:F99"/>
    <mergeCell ref="G99:J99"/>
    <mergeCell ref="D100:F100"/>
    <mergeCell ref="G100:J100"/>
    <mergeCell ref="D101:F101"/>
    <mergeCell ref="G101:J101"/>
    <mergeCell ref="D102:F102"/>
    <mergeCell ref="G102:J102"/>
    <mergeCell ref="D103:F103"/>
    <mergeCell ref="G103:J103"/>
    <mergeCell ref="D104:F104"/>
    <mergeCell ref="G104:J104"/>
    <mergeCell ref="C106:C108"/>
    <mergeCell ref="D106:J107"/>
    <mergeCell ref="K106:T106"/>
    <mergeCell ref="K107:Q107"/>
    <mergeCell ref="R107:T107"/>
    <mergeCell ref="D108:J108"/>
    <mergeCell ref="K108:M108"/>
    <mergeCell ref="N108:Q108"/>
    <mergeCell ref="R108:S108"/>
    <mergeCell ref="D109:J109"/>
    <mergeCell ref="K109:M109"/>
    <mergeCell ref="N109:Q109"/>
    <mergeCell ref="R109:S109"/>
    <mergeCell ref="D110:J110"/>
    <mergeCell ref="K110:M110"/>
    <mergeCell ref="N110:Q110"/>
    <mergeCell ref="R110:S110"/>
    <mergeCell ref="D111:J111"/>
    <mergeCell ref="K111:M111"/>
    <mergeCell ref="N111:Q111"/>
    <mergeCell ref="R111:S111"/>
    <mergeCell ref="D112:J112"/>
    <mergeCell ref="K112:M112"/>
    <mergeCell ref="N112:Q112"/>
    <mergeCell ref="R112:S112"/>
    <mergeCell ref="D113:J113"/>
    <mergeCell ref="K113:M113"/>
    <mergeCell ref="N113:Q113"/>
    <mergeCell ref="R113:S113"/>
    <mergeCell ref="D114:J114"/>
    <mergeCell ref="K114:M114"/>
    <mergeCell ref="N114:Q114"/>
    <mergeCell ref="R114:S114"/>
    <mergeCell ref="O119:S119"/>
    <mergeCell ref="O120:S120"/>
    <mergeCell ref="E133:F133"/>
    <mergeCell ref="D115:J115"/>
    <mergeCell ref="K115:M115"/>
    <mergeCell ref="N115:Q115"/>
    <mergeCell ref="R115:S115"/>
    <mergeCell ref="O117:S117"/>
    <mergeCell ref="H118:J118"/>
    <mergeCell ref="O118:S118"/>
    <mergeCell ref="C30:K30"/>
    <mergeCell ref="L30:N30"/>
    <mergeCell ref="O30:R30"/>
    <mergeCell ref="S30:U30"/>
    <mergeCell ref="C31:K31"/>
    <mergeCell ref="L31:N31"/>
    <mergeCell ref="O31:R31"/>
    <mergeCell ref="S31:U31"/>
    <mergeCell ref="AJ33:AL33"/>
    <mergeCell ref="AM33:AP33"/>
    <mergeCell ref="C32:K32"/>
    <mergeCell ref="L32:N32"/>
    <mergeCell ref="O32:R32"/>
    <mergeCell ref="S32:U32"/>
    <mergeCell ref="W32:Y33"/>
    <mergeCell ref="AA32:AI32"/>
    <mergeCell ref="L34:N34"/>
    <mergeCell ref="O34:R34"/>
    <mergeCell ref="S34:T34"/>
    <mergeCell ref="AJ32:AL32"/>
    <mergeCell ref="AM32:AP32"/>
    <mergeCell ref="C33:K33"/>
    <mergeCell ref="L33:N33"/>
    <mergeCell ref="O33:R33"/>
    <mergeCell ref="S33:U33"/>
    <mergeCell ref="AA33:AI33"/>
  </mergeCells>
  <pageMargins left="0.7" right="0.7" top="0.75" bottom="0.75" header="0.3" footer="0.3"/>
  <pageSetup paperSize="9" scale="91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460"/>
  <sheetViews>
    <sheetView topLeftCell="A232" workbookViewId="0">
      <selection activeCell="AL150" sqref="AL150"/>
    </sheetView>
  </sheetViews>
  <sheetFormatPr defaultColWidth="9.140625" defaultRowHeight="12.75" x14ac:dyDescent="0.2"/>
  <cols>
    <col min="1" max="256" width="9.140625" style="137" customWidth="1"/>
    <col min="257" max="16384" width="9.140625" style="137"/>
  </cols>
  <sheetData>
    <row r="1" spans="1:133" x14ac:dyDescent="0.2">
      <c r="A1" s="137">
        <v>0</v>
      </c>
      <c r="B1" s="137" t="s">
        <v>601</v>
      </c>
      <c r="D1" s="137" t="s">
        <v>600</v>
      </c>
      <c r="F1" s="137">
        <v>0</v>
      </c>
      <c r="G1" s="137">
        <v>0</v>
      </c>
      <c r="H1" s="137">
        <v>0</v>
      </c>
      <c r="I1" s="137" t="s">
        <v>599</v>
      </c>
      <c r="J1" s="137" t="s">
        <v>598</v>
      </c>
      <c r="K1" s="137">
        <v>1</v>
      </c>
      <c r="L1" s="137">
        <v>43766</v>
      </c>
      <c r="M1" s="137">
        <v>10</v>
      </c>
      <c r="N1" s="137">
        <v>10</v>
      </c>
      <c r="O1" s="137">
        <v>1</v>
      </c>
      <c r="P1" s="137">
        <v>0</v>
      </c>
      <c r="Q1" s="137">
        <v>11</v>
      </c>
    </row>
    <row r="12" spans="1:133" x14ac:dyDescent="0.2">
      <c r="A12" s="217">
        <v>1</v>
      </c>
      <c r="B12" s="217">
        <v>454</v>
      </c>
      <c r="C12" s="217">
        <v>0</v>
      </c>
      <c r="D12" s="217">
        <f>ROW(A397)</f>
        <v>397</v>
      </c>
      <c r="E12" s="217">
        <v>0</v>
      </c>
      <c r="F12" s="217" t="s">
        <v>597</v>
      </c>
      <c r="G12" s="217" t="s">
        <v>597</v>
      </c>
      <c r="H12" s="217" t="s">
        <v>156</v>
      </c>
      <c r="I12" s="217">
        <v>0</v>
      </c>
      <c r="J12" s="217" t="s">
        <v>156</v>
      </c>
      <c r="K12" s="217">
        <v>0</v>
      </c>
      <c r="L12" s="217"/>
      <c r="M12" s="217"/>
      <c r="N12" s="217"/>
      <c r="O12" s="217">
        <v>0</v>
      </c>
      <c r="P12" s="217">
        <v>0</v>
      </c>
      <c r="Q12" s="217">
        <v>0</v>
      </c>
      <c r="R12" s="217">
        <v>0</v>
      </c>
      <c r="S12" s="217">
        <v>0</v>
      </c>
      <c r="T12" s="217"/>
      <c r="U12" s="217" t="s">
        <v>156</v>
      </c>
      <c r="V12" s="217">
        <v>0</v>
      </c>
      <c r="W12" s="217" t="s">
        <v>156</v>
      </c>
      <c r="X12" s="217" t="s">
        <v>156</v>
      </c>
      <c r="Y12" s="217" t="s">
        <v>156</v>
      </c>
      <c r="Z12" s="217" t="s">
        <v>156</v>
      </c>
      <c r="AA12" s="217" t="s">
        <v>156</v>
      </c>
      <c r="AB12" s="217" t="s">
        <v>156</v>
      </c>
      <c r="AC12" s="217" t="s">
        <v>156</v>
      </c>
      <c r="AD12" s="217" t="s">
        <v>156</v>
      </c>
      <c r="AE12" s="217" t="s">
        <v>156</v>
      </c>
      <c r="AF12" s="217" t="s">
        <v>156</v>
      </c>
      <c r="AG12" s="217" t="s">
        <v>156</v>
      </c>
      <c r="AH12" s="217" t="s">
        <v>156</v>
      </c>
      <c r="AI12" s="217" t="s">
        <v>156</v>
      </c>
      <c r="AJ12" s="217" t="s">
        <v>156</v>
      </c>
      <c r="AK12" s="217"/>
      <c r="AL12" s="217" t="s">
        <v>156</v>
      </c>
      <c r="AM12" s="217" t="s">
        <v>156</v>
      </c>
      <c r="AN12" s="217" t="s">
        <v>156</v>
      </c>
      <c r="AO12" s="217"/>
      <c r="AP12" s="217" t="s">
        <v>156</v>
      </c>
      <c r="AQ12" s="217" t="s">
        <v>156</v>
      </c>
      <c r="AR12" s="217" t="s">
        <v>156</v>
      </c>
      <c r="AS12" s="217"/>
      <c r="AT12" s="217"/>
      <c r="AU12" s="217"/>
      <c r="AV12" s="217"/>
      <c r="AW12" s="217"/>
      <c r="AX12" s="217" t="s">
        <v>156</v>
      </c>
      <c r="AY12" s="217" t="s">
        <v>156</v>
      </c>
      <c r="AZ12" s="217" t="s">
        <v>156</v>
      </c>
      <c r="BA12" s="217"/>
      <c r="BB12" s="217"/>
      <c r="BC12" s="217"/>
      <c r="BD12" s="217"/>
      <c r="BE12" s="217"/>
      <c r="BF12" s="217"/>
      <c r="BG12" s="217"/>
      <c r="BH12" s="217" t="s">
        <v>596</v>
      </c>
      <c r="BI12" s="217" t="s">
        <v>595</v>
      </c>
      <c r="BJ12" s="217">
        <v>0</v>
      </c>
      <c r="BK12" s="217">
        <v>1</v>
      </c>
      <c r="BL12" s="217">
        <v>0</v>
      </c>
      <c r="BM12" s="217">
        <v>0</v>
      </c>
      <c r="BN12" s="217">
        <v>0</v>
      </c>
      <c r="BO12" s="217">
        <v>0</v>
      </c>
      <c r="BP12" s="217">
        <v>6</v>
      </c>
      <c r="BQ12" s="217">
        <v>2</v>
      </c>
      <c r="BR12" s="217">
        <v>1</v>
      </c>
      <c r="BS12" s="217">
        <v>0</v>
      </c>
      <c r="BT12" s="217">
        <v>1</v>
      </c>
      <c r="BU12" s="217">
        <v>0</v>
      </c>
      <c r="BV12" s="217">
        <v>1</v>
      </c>
      <c r="BW12" s="217">
        <v>1</v>
      </c>
      <c r="BX12" s="217">
        <v>0</v>
      </c>
      <c r="BY12" s="217" t="s">
        <v>156</v>
      </c>
      <c r="BZ12" s="217" t="s">
        <v>594</v>
      </c>
      <c r="CA12" s="217" t="s">
        <v>156</v>
      </c>
      <c r="CB12" s="217" t="s">
        <v>156</v>
      </c>
      <c r="CC12" s="217" t="s">
        <v>156</v>
      </c>
      <c r="CD12" s="217" t="s">
        <v>156</v>
      </c>
      <c r="CE12" s="217" t="s">
        <v>593</v>
      </c>
      <c r="CF12" s="217">
        <v>0</v>
      </c>
      <c r="CG12" s="217">
        <v>0</v>
      </c>
      <c r="CH12" s="217">
        <v>8200</v>
      </c>
      <c r="CI12" s="217" t="s">
        <v>156</v>
      </c>
      <c r="CJ12" s="217" t="s">
        <v>156</v>
      </c>
      <c r="CK12" s="217">
        <v>0</v>
      </c>
      <c r="CL12" s="217"/>
      <c r="CM12" s="217"/>
      <c r="CN12" s="217"/>
      <c r="CO12" s="217"/>
      <c r="CP12" s="217"/>
      <c r="CQ12" s="217"/>
      <c r="CR12" s="217"/>
      <c r="CS12" s="217"/>
      <c r="CT12" s="217"/>
      <c r="CU12" s="217"/>
      <c r="CV12" s="217"/>
      <c r="CW12" s="217"/>
      <c r="CX12" s="217"/>
      <c r="CY12" s="217"/>
      <c r="CZ12" s="217"/>
      <c r="DA12" s="217"/>
      <c r="DB12" s="217"/>
      <c r="DC12" s="217"/>
      <c r="DD12" s="217"/>
      <c r="DE12" s="217"/>
      <c r="DF12" s="217"/>
      <c r="DG12" s="217"/>
      <c r="DH12" s="217"/>
      <c r="DI12" s="217"/>
      <c r="DJ12" s="217"/>
      <c r="DK12" s="217"/>
      <c r="DL12" s="217"/>
      <c r="DM12" s="217"/>
      <c r="DN12" s="217"/>
      <c r="DO12" s="217"/>
      <c r="DP12" s="217"/>
      <c r="DQ12" s="217"/>
      <c r="DR12" s="217"/>
      <c r="DS12" s="217"/>
      <c r="DT12" s="217"/>
      <c r="DU12" s="217"/>
      <c r="DV12" s="217"/>
      <c r="DW12" s="217"/>
      <c r="DX12" s="217"/>
      <c r="DY12" s="217"/>
      <c r="DZ12" s="217"/>
      <c r="EA12" s="217"/>
      <c r="EB12" s="217"/>
      <c r="EC12" s="217">
        <v>0</v>
      </c>
    </row>
    <row r="15" spans="1:133" x14ac:dyDescent="0.2">
      <c r="A15" s="217">
        <v>15</v>
      </c>
      <c r="B15" s="217">
        <v>1</v>
      </c>
      <c r="C15" s="217"/>
      <c r="D15" s="217"/>
      <c r="E15" s="217"/>
      <c r="F15" s="217"/>
      <c r="G15" s="217"/>
      <c r="H15" s="217"/>
      <c r="I15" s="217"/>
      <c r="J15" s="217"/>
      <c r="K15" s="217"/>
      <c r="L15" s="217"/>
      <c r="M15" s="217"/>
      <c r="N15" s="217"/>
      <c r="O15" s="217"/>
      <c r="P15" s="217"/>
      <c r="Q15" s="217"/>
      <c r="R15" s="217"/>
      <c r="S15" s="217"/>
      <c r="T15" s="217"/>
      <c r="U15" s="217"/>
      <c r="V15" s="217"/>
      <c r="W15" s="217"/>
      <c r="X15" s="217"/>
      <c r="Y15" s="217"/>
      <c r="Z15" s="217"/>
      <c r="AA15" s="217"/>
      <c r="AB15" s="217"/>
      <c r="AC15" s="217"/>
      <c r="AD15" s="217"/>
      <c r="AE15" s="217"/>
      <c r="AF15" s="217"/>
      <c r="AG15" s="217"/>
      <c r="AH15" s="217"/>
      <c r="AI15" s="217"/>
      <c r="AJ15" s="217"/>
      <c r="AK15" s="217"/>
      <c r="AL15" s="217"/>
      <c r="AM15" s="217"/>
      <c r="AN15" s="217"/>
      <c r="AO15" s="217"/>
      <c r="AP15" s="217"/>
      <c r="AQ15" s="217"/>
      <c r="AR15" s="217"/>
      <c r="AS15" s="217"/>
      <c r="AT15" s="217"/>
      <c r="AU15" s="217"/>
      <c r="AV15" s="217"/>
      <c r="AW15" s="217"/>
      <c r="AX15" s="217"/>
      <c r="AY15" s="217"/>
      <c r="AZ15" s="217"/>
      <c r="BA15" s="217"/>
      <c r="BB15" s="217"/>
      <c r="BC15" s="217"/>
      <c r="BD15" s="217"/>
      <c r="BE15" s="217"/>
      <c r="BF15" s="217"/>
      <c r="BG15" s="217"/>
      <c r="BH15" s="217"/>
      <c r="BI15" s="217"/>
      <c r="BJ15" s="217"/>
      <c r="BK15" s="217"/>
      <c r="BL15" s="217"/>
      <c r="BM15" s="217"/>
      <c r="BN15" s="217"/>
      <c r="BO15" s="217"/>
      <c r="BP15" s="217"/>
      <c r="BQ15" s="217"/>
      <c r="BR15" s="217"/>
      <c r="BS15" s="217"/>
      <c r="BT15" s="217"/>
      <c r="BU15" s="217"/>
      <c r="BV15" s="217"/>
      <c r="BW15" s="217"/>
      <c r="BX15" s="217"/>
      <c r="BY15" s="217"/>
      <c r="BZ15" s="217"/>
      <c r="CA15" s="217"/>
      <c r="CB15" s="217"/>
      <c r="CC15" s="217"/>
      <c r="CD15" s="217"/>
      <c r="CE15" s="217"/>
      <c r="CF15" s="217"/>
      <c r="CG15" s="217"/>
      <c r="CH15" s="217"/>
      <c r="CI15" s="217"/>
      <c r="CJ15" s="217"/>
      <c r="CK15" s="217"/>
      <c r="CL15" s="217"/>
      <c r="CM15" s="217"/>
      <c r="CN15" s="217"/>
      <c r="CO15" s="217"/>
      <c r="CP15" s="217"/>
      <c r="CQ15" s="217"/>
      <c r="CR15" s="217"/>
      <c r="CS15" s="217"/>
      <c r="CT15" s="217"/>
      <c r="CU15" s="217"/>
      <c r="CV15" s="217"/>
      <c r="CW15" s="217"/>
      <c r="CX15" s="217"/>
      <c r="CY15" s="217"/>
      <c r="CZ15" s="217"/>
      <c r="DA15" s="217"/>
      <c r="DB15" s="217"/>
      <c r="DC15" s="217"/>
      <c r="DD15" s="217"/>
      <c r="DE15" s="217"/>
      <c r="DF15" s="217"/>
      <c r="DG15" s="217"/>
      <c r="DH15" s="217"/>
      <c r="DI15" s="217"/>
      <c r="DJ15" s="217"/>
      <c r="DK15" s="217"/>
      <c r="DL15" s="217"/>
      <c r="DM15" s="217"/>
      <c r="DN15" s="217"/>
      <c r="DO15" s="217"/>
      <c r="DP15" s="217"/>
      <c r="DQ15" s="217"/>
      <c r="DR15" s="217"/>
      <c r="DS15" s="217"/>
      <c r="DT15" s="217"/>
      <c r="DU15" s="217"/>
      <c r="DV15" s="217"/>
      <c r="DW15" s="217"/>
      <c r="DX15" s="217"/>
      <c r="DY15" s="217"/>
      <c r="DZ15" s="217"/>
      <c r="EA15" s="217"/>
      <c r="EB15" s="217"/>
      <c r="EC15" s="217"/>
    </row>
    <row r="18" spans="1:255" x14ac:dyDescent="0.2">
      <c r="A18" s="215">
        <v>52</v>
      </c>
      <c r="B18" s="215">
        <f>B397</f>
        <v>454</v>
      </c>
      <c r="C18" s="215">
        <f>C397</f>
        <v>1</v>
      </c>
      <c r="D18" s="215">
        <f>D397</f>
        <v>12</v>
      </c>
      <c r="E18" s="215">
        <f>E397</f>
        <v>0</v>
      </c>
      <c r="F18" s="215" t="str">
        <f>F397</f>
        <v>Телемеханика ДП Выборг</v>
      </c>
      <c r="G18" s="215" t="str">
        <f>G397</f>
        <v>Телемеханика ДП Выборг</v>
      </c>
      <c r="H18" s="215"/>
      <c r="I18" s="215"/>
      <c r="J18" s="215"/>
      <c r="K18" s="215"/>
      <c r="L18" s="215"/>
      <c r="M18" s="215"/>
      <c r="N18" s="215"/>
      <c r="O18" s="215">
        <f>O397</f>
        <v>375056.71</v>
      </c>
      <c r="P18" s="215">
        <f>P397</f>
        <v>262456.58</v>
      </c>
      <c r="Q18" s="215">
        <f>Q397</f>
        <v>6600.06</v>
      </c>
      <c r="R18" s="215">
        <f>R397</f>
        <v>1052.8599999999999</v>
      </c>
      <c r="S18" s="215">
        <f>S397</f>
        <v>106000.07</v>
      </c>
      <c r="T18" s="215">
        <f>T397</f>
        <v>0</v>
      </c>
      <c r="U18" s="215">
        <f>U397</f>
        <v>3594.7730000000001</v>
      </c>
      <c r="V18" s="215">
        <f>V397</f>
        <v>50.093600000000002</v>
      </c>
      <c r="W18" s="215">
        <f>W397</f>
        <v>0</v>
      </c>
      <c r="X18" s="215">
        <f>X397</f>
        <v>60700.47</v>
      </c>
      <c r="Y18" s="215">
        <f>Y397</f>
        <v>36309.089999999997</v>
      </c>
      <c r="Z18" s="215">
        <f>Z397</f>
        <v>0</v>
      </c>
      <c r="AA18" s="215">
        <f>AA397</f>
        <v>0</v>
      </c>
      <c r="AB18" s="215">
        <f>AB397</f>
        <v>0</v>
      </c>
      <c r="AC18" s="215">
        <f>AC397</f>
        <v>0</v>
      </c>
      <c r="AD18" s="215">
        <f>AD397</f>
        <v>0</v>
      </c>
      <c r="AE18" s="215">
        <f>AE397</f>
        <v>0</v>
      </c>
      <c r="AF18" s="215">
        <f>AF397</f>
        <v>0</v>
      </c>
      <c r="AG18" s="215">
        <f>AG397</f>
        <v>0</v>
      </c>
      <c r="AH18" s="215">
        <f>AH397</f>
        <v>0</v>
      </c>
      <c r="AI18" s="215">
        <f>AI397</f>
        <v>0</v>
      </c>
      <c r="AJ18" s="215">
        <f>AJ397</f>
        <v>0</v>
      </c>
      <c r="AK18" s="215">
        <f>AK397</f>
        <v>0</v>
      </c>
      <c r="AL18" s="215">
        <f>AL397</f>
        <v>0</v>
      </c>
      <c r="AM18" s="215">
        <f>AM397</f>
        <v>0</v>
      </c>
      <c r="AN18" s="215">
        <f>AN397</f>
        <v>0</v>
      </c>
      <c r="AO18" s="215">
        <f>AO397</f>
        <v>0</v>
      </c>
      <c r="AP18" s="215">
        <f>AP397</f>
        <v>0</v>
      </c>
      <c r="AQ18" s="215">
        <f>AQ397</f>
        <v>0</v>
      </c>
      <c r="AR18" s="215">
        <f>AR397</f>
        <v>472066.27</v>
      </c>
      <c r="AS18" s="215">
        <f>AS397</f>
        <v>213553.34</v>
      </c>
      <c r="AT18" s="215">
        <f>AT397</f>
        <v>81477.13</v>
      </c>
      <c r="AU18" s="215">
        <f>AU397</f>
        <v>177035.8</v>
      </c>
      <c r="AV18" s="215">
        <f>AV397</f>
        <v>262456.58</v>
      </c>
      <c r="AW18" s="215">
        <f>AW397</f>
        <v>262456.58</v>
      </c>
      <c r="AX18" s="215">
        <f>AX397</f>
        <v>0</v>
      </c>
      <c r="AY18" s="215">
        <f>AY397</f>
        <v>262456.58</v>
      </c>
      <c r="AZ18" s="215">
        <f>AZ397</f>
        <v>0</v>
      </c>
      <c r="BA18" s="215">
        <f>BA397</f>
        <v>0</v>
      </c>
      <c r="BB18" s="215">
        <f>BB397</f>
        <v>0</v>
      </c>
      <c r="BC18" s="215">
        <f>BC397</f>
        <v>0</v>
      </c>
      <c r="BD18" s="215">
        <f>BD397</f>
        <v>0</v>
      </c>
      <c r="BE18" s="215">
        <f>BE397</f>
        <v>0</v>
      </c>
      <c r="BF18" s="215">
        <f>BF397</f>
        <v>0</v>
      </c>
      <c r="BG18" s="215">
        <f>BG397</f>
        <v>0</v>
      </c>
      <c r="BH18" s="215">
        <f>BH397</f>
        <v>0</v>
      </c>
      <c r="BI18" s="215">
        <f>BI397</f>
        <v>0</v>
      </c>
      <c r="BJ18" s="215">
        <f>BJ397</f>
        <v>0</v>
      </c>
      <c r="BK18" s="215">
        <f>BK397</f>
        <v>0</v>
      </c>
      <c r="BL18" s="215">
        <f>BL397</f>
        <v>0</v>
      </c>
      <c r="BM18" s="215">
        <f>BM397</f>
        <v>0</v>
      </c>
      <c r="BN18" s="215">
        <f>BN397</f>
        <v>0</v>
      </c>
      <c r="BO18" s="215">
        <f>BO397</f>
        <v>0</v>
      </c>
      <c r="BP18" s="215">
        <f>BP397</f>
        <v>0</v>
      </c>
      <c r="BQ18" s="215">
        <f>BQ397</f>
        <v>0</v>
      </c>
      <c r="BR18" s="215">
        <f>BR397</f>
        <v>0</v>
      </c>
      <c r="BS18" s="215">
        <f>BS397</f>
        <v>0</v>
      </c>
      <c r="BT18" s="215">
        <f>BT397</f>
        <v>0</v>
      </c>
      <c r="BU18" s="215">
        <f>BU397</f>
        <v>0</v>
      </c>
      <c r="BV18" s="215">
        <f>BV397</f>
        <v>0</v>
      </c>
      <c r="BW18" s="215">
        <f>BW397</f>
        <v>0</v>
      </c>
      <c r="BX18" s="215">
        <f>BX397</f>
        <v>0</v>
      </c>
      <c r="BY18" s="215">
        <f>BY397</f>
        <v>0</v>
      </c>
      <c r="BZ18" s="215">
        <f>BZ397</f>
        <v>0</v>
      </c>
      <c r="CA18" s="215">
        <f>CA397</f>
        <v>0</v>
      </c>
      <c r="CB18" s="215">
        <f>CB397</f>
        <v>0</v>
      </c>
      <c r="CC18" s="215">
        <f>CC397</f>
        <v>0</v>
      </c>
      <c r="CD18" s="215">
        <f>CD397</f>
        <v>0</v>
      </c>
      <c r="CE18" s="215">
        <f>CE397</f>
        <v>0</v>
      </c>
      <c r="CF18" s="215">
        <f>CF397</f>
        <v>0</v>
      </c>
      <c r="CG18" s="215">
        <f>CG397</f>
        <v>0</v>
      </c>
      <c r="CH18" s="215">
        <f>CH397</f>
        <v>0</v>
      </c>
      <c r="CI18" s="215">
        <f>CI397</f>
        <v>0</v>
      </c>
      <c r="CJ18" s="215">
        <f>CJ397</f>
        <v>0</v>
      </c>
      <c r="CK18" s="215">
        <f>CK397</f>
        <v>0</v>
      </c>
      <c r="CL18" s="215">
        <f>CL397</f>
        <v>0</v>
      </c>
      <c r="CM18" s="215">
        <f>CM397</f>
        <v>0</v>
      </c>
      <c r="CN18" s="215">
        <f>CN397</f>
        <v>0</v>
      </c>
      <c r="CO18" s="215">
        <f>CO397</f>
        <v>0</v>
      </c>
      <c r="CP18" s="215">
        <f>CP397</f>
        <v>0</v>
      </c>
      <c r="CQ18" s="215">
        <f>CQ397</f>
        <v>0</v>
      </c>
      <c r="CR18" s="215">
        <f>CR397</f>
        <v>0</v>
      </c>
      <c r="CS18" s="215">
        <f>CS397</f>
        <v>0</v>
      </c>
      <c r="CT18" s="215">
        <f>CT397</f>
        <v>0</v>
      </c>
      <c r="CU18" s="215">
        <f>CU397</f>
        <v>0</v>
      </c>
      <c r="CV18" s="215">
        <f>CV397</f>
        <v>0</v>
      </c>
      <c r="CW18" s="215">
        <f>CW397</f>
        <v>0</v>
      </c>
      <c r="CX18" s="215">
        <f>CX397</f>
        <v>0</v>
      </c>
      <c r="CY18" s="215">
        <f>CY397</f>
        <v>0</v>
      </c>
      <c r="CZ18" s="215">
        <f>CZ397</f>
        <v>0</v>
      </c>
      <c r="DA18" s="215">
        <f>DA397</f>
        <v>0</v>
      </c>
      <c r="DB18" s="215">
        <f>DB397</f>
        <v>0</v>
      </c>
      <c r="DC18" s="215">
        <f>DC397</f>
        <v>0</v>
      </c>
      <c r="DD18" s="215">
        <f>DD397</f>
        <v>0</v>
      </c>
      <c r="DE18" s="215">
        <f>DE397</f>
        <v>0</v>
      </c>
      <c r="DF18" s="215">
        <f>DF397</f>
        <v>0</v>
      </c>
      <c r="DG18" s="212">
        <f>DG397</f>
        <v>2470774.23</v>
      </c>
      <c r="DH18" s="212">
        <f>DH397</f>
        <v>1452165.21</v>
      </c>
      <c r="DI18" s="212">
        <f>DI397</f>
        <v>38108.33</v>
      </c>
      <c r="DJ18" s="212">
        <f>DJ397</f>
        <v>9738.99</v>
      </c>
      <c r="DK18" s="212">
        <f>DK397</f>
        <v>980500.69</v>
      </c>
      <c r="DL18" s="212">
        <f>DL397</f>
        <v>0</v>
      </c>
      <c r="DM18" s="212">
        <f>DM397</f>
        <v>3594.7730000000001</v>
      </c>
      <c r="DN18" s="212">
        <f>DN397</f>
        <v>50.093600000000002</v>
      </c>
      <c r="DO18" s="212">
        <f>DO397</f>
        <v>0</v>
      </c>
      <c r="DP18" s="212">
        <f>DP397</f>
        <v>561479.57999999996</v>
      </c>
      <c r="DQ18" s="212">
        <f>DQ397</f>
        <v>335859.13</v>
      </c>
      <c r="DR18" s="212">
        <f>DR397</f>
        <v>0</v>
      </c>
      <c r="DS18" s="212">
        <f>DS397</f>
        <v>0</v>
      </c>
      <c r="DT18" s="212">
        <f>DT397</f>
        <v>0</v>
      </c>
      <c r="DU18" s="212">
        <f>DU397</f>
        <v>0</v>
      </c>
      <c r="DV18" s="212">
        <f>DV397</f>
        <v>0</v>
      </c>
      <c r="DW18" s="212">
        <f>DW397</f>
        <v>0</v>
      </c>
      <c r="DX18" s="212">
        <f>DX397</f>
        <v>0</v>
      </c>
      <c r="DY18" s="212">
        <f>DY397</f>
        <v>0</v>
      </c>
      <c r="DZ18" s="212">
        <f>DZ397</f>
        <v>0</v>
      </c>
      <c r="EA18" s="212">
        <f>EA397</f>
        <v>0</v>
      </c>
      <c r="EB18" s="212">
        <f>EB397</f>
        <v>0</v>
      </c>
      <c r="EC18" s="212">
        <f>EC397</f>
        <v>0</v>
      </c>
      <c r="ED18" s="212">
        <f>ED397</f>
        <v>0</v>
      </c>
      <c r="EE18" s="212">
        <f>EE397</f>
        <v>0</v>
      </c>
      <c r="EF18" s="212">
        <f>EF397</f>
        <v>0</v>
      </c>
      <c r="EG18" s="212">
        <f>EG397</f>
        <v>0</v>
      </c>
      <c r="EH18" s="212">
        <f>EH397</f>
        <v>0</v>
      </c>
      <c r="EI18" s="212">
        <f>EI397</f>
        <v>0</v>
      </c>
      <c r="EJ18" s="212">
        <f>EJ397</f>
        <v>3368112.94</v>
      </c>
      <c r="EK18" s="212">
        <f>EK397</f>
        <v>1377641.94</v>
      </c>
      <c r="EL18" s="212">
        <f>EL397</f>
        <v>352889.89</v>
      </c>
      <c r="EM18" s="212">
        <f>EM397</f>
        <v>1637581.11</v>
      </c>
      <c r="EN18" s="212">
        <f>EN397</f>
        <v>1452165.21</v>
      </c>
      <c r="EO18" s="212">
        <f>EO397</f>
        <v>1452165.21</v>
      </c>
      <c r="EP18" s="212">
        <f>EP397</f>
        <v>0</v>
      </c>
      <c r="EQ18" s="212">
        <f>EQ397</f>
        <v>1452165.21</v>
      </c>
      <c r="ER18" s="212">
        <f>ER397</f>
        <v>0</v>
      </c>
      <c r="ES18" s="212">
        <f>ES397</f>
        <v>0</v>
      </c>
      <c r="ET18" s="212">
        <f>ET397</f>
        <v>0</v>
      </c>
      <c r="EU18" s="212">
        <f>EU397</f>
        <v>0</v>
      </c>
      <c r="EV18" s="212">
        <f>EV397</f>
        <v>0</v>
      </c>
      <c r="EW18" s="212">
        <f>EW397</f>
        <v>0</v>
      </c>
      <c r="EX18" s="212">
        <f>EX397</f>
        <v>0</v>
      </c>
      <c r="EY18" s="212">
        <f>EY397</f>
        <v>0</v>
      </c>
      <c r="EZ18" s="212">
        <f>EZ397</f>
        <v>0</v>
      </c>
      <c r="FA18" s="212">
        <f>FA397</f>
        <v>0</v>
      </c>
      <c r="FB18" s="212">
        <f>FB397</f>
        <v>0</v>
      </c>
      <c r="FC18" s="212">
        <f>FC397</f>
        <v>0</v>
      </c>
      <c r="FD18" s="212">
        <f>FD397</f>
        <v>0</v>
      </c>
      <c r="FE18" s="212">
        <f>FE397</f>
        <v>0</v>
      </c>
      <c r="FF18" s="212">
        <f>FF397</f>
        <v>0</v>
      </c>
      <c r="FG18" s="212">
        <f>FG397</f>
        <v>0</v>
      </c>
      <c r="FH18" s="212">
        <f>FH397</f>
        <v>0</v>
      </c>
      <c r="FI18" s="212">
        <f>FI397</f>
        <v>0</v>
      </c>
      <c r="FJ18" s="212">
        <f>FJ397</f>
        <v>0</v>
      </c>
      <c r="FK18" s="212">
        <f>FK397</f>
        <v>0</v>
      </c>
      <c r="FL18" s="212">
        <f>FL397</f>
        <v>0</v>
      </c>
      <c r="FM18" s="212">
        <f>FM397</f>
        <v>0</v>
      </c>
      <c r="FN18" s="212">
        <f>FN397</f>
        <v>0</v>
      </c>
      <c r="FO18" s="212">
        <f>FO397</f>
        <v>0</v>
      </c>
      <c r="FP18" s="212">
        <f>FP397</f>
        <v>0</v>
      </c>
      <c r="FQ18" s="212">
        <f>FQ397</f>
        <v>0</v>
      </c>
      <c r="FR18" s="212">
        <f>FR397</f>
        <v>0</v>
      </c>
      <c r="FS18" s="212">
        <f>FS397</f>
        <v>0</v>
      </c>
      <c r="FT18" s="212">
        <f>FT397</f>
        <v>0</v>
      </c>
      <c r="FU18" s="212">
        <f>FU397</f>
        <v>0</v>
      </c>
      <c r="FV18" s="212">
        <f>FV397</f>
        <v>0</v>
      </c>
      <c r="FW18" s="212">
        <f>FW397</f>
        <v>0</v>
      </c>
      <c r="FX18" s="212">
        <f>FX397</f>
        <v>0</v>
      </c>
      <c r="FY18" s="212">
        <f>FY397</f>
        <v>0</v>
      </c>
      <c r="FZ18" s="212">
        <f>FZ397</f>
        <v>0</v>
      </c>
      <c r="GA18" s="212">
        <f>GA397</f>
        <v>0</v>
      </c>
      <c r="GB18" s="212">
        <f>GB397</f>
        <v>0</v>
      </c>
      <c r="GC18" s="212">
        <f>GC397</f>
        <v>0</v>
      </c>
      <c r="GD18" s="212">
        <f>GD397</f>
        <v>0</v>
      </c>
      <c r="GE18" s="212">
        <f>GE397</f>
        <v>0</v>
      </c>
      <c r="GF18" s="212">
        <f>GF397</f>
        <v>0</v>
      </c>
      <c r="GG18" s="212">
        <f>GG397</f>
        <v>0</v>
      </c>
      <c r="GH18" s="212">
        <f>GH397</f>
        <v>0</v>
      </c>
      <c r="GI18" s="212">
        <f>GI397</f>
        <v>0</v>
      </c>
      <c r="GJ18" s="212">
        <f>GJ397</f>
        <v>0</v>
      </c>
      <c r="GK18" s="212">
        <f>GK397</f>
        <v>0</v>
      </c>
      <c r="GL18" s="212">
        <f>GL397</f>
        <v>0</v>
      </c>
      <c r="GM18" s="212">
        <f>GM397</f>
        <v>0</v>
      </c>
      <c r="GN18" s="212">
        <f>GN397</f>
        <v>0</v>
      </c>
      <c r="GO18" s="212">
        <f>GO397</f>
        <v>0</v>
      </c>
      <c r="GP18" s="212">
        <f>GP397</f>
        <v>0</v>
      </c>
      <c r="GQ18" s="212">
        <f>GQ397</f>
        <v>0</v>
      </c>
      <c r="GR18" s="212">
        <f>GR397</f>
        <v>0</v>
      </c>
      <c r="GS18" s="212">
        <f>GS397</f>
        <v>0</v>
      </c>
      <c r="GT18" s="212">
        <f>GT397</f>
        <v>0</v>
      </c>
      <c r="GU18" s="212">
        <f>GU397</f>
        <v>0</v>
      </c>
      <c r="GV18" s="212">
        <f>GV397</f>
        <v>0</v>
      </c>
      <c r="GW18" s="212">
        <f>GW397</f>
        <v>0</v>
      </c>
      <c r="GX18" s="212">
        <f>GX397</f>
        <v>0</v>
      </c>
    </row>
    <row r="20" spans="1:255" x14ac:dyDescent="0.2">
      <c r="A20" s="217">
        <v>3</v>
      </c>
      <c r="B20" s="217">
        <v>1</v>
      </c>
      <c r="C20" s="217"/>
      <c r="D20" s="217">
        <f>ROW(A368)</f>
        <v>368</v>
      </c>
      <c r="E20" s="217"/>
      <c r="F20" s="217" t="s">
        <v>592</v>
      </c>
      <c r="G20" s="217" t="s">
        <v>591</v>
      </c>
      <c r="H20" s="217" t="s">
        <v>156</v>
      </c>
      <c r="I20" s="217">
        <v>0</v>
      </c>
      <c r="J20" s="217" t="s">
        <v>156</v>
      </c>
      <c r="K20" s="217">
        <v>0</v>
      </c>
      <c r="L20" s="217" t="s">
        <v>156</v>
      </c>
      <c r="M20" s="217"/>
      <c r="N20" s="217"/>
      <c r="O20" s="217"/>
      <c r="P20" s="217"/>
      <c r="Q20" s="217"/>
      <c r="R20" s="217"/>
      <c r="S20" s="217"/>
      <c r="T20" s="217"/>
      <c r="U20" s="217" t="s">
        <v>156</v>
      </c>
      <c r="V20" s="217">
        <v>0</v>
      </c>
      <c r="W20" s="217"/>
      <c r="X20" s="217"/>
      <c r="Y20" s="217"/>
      <c r="Z20" s="217"/>
      <c r="AA20" s="217"/>
      <c r="AB20" s="217" t="s">
        <v>156</v>
      </c>
      <c r="AC20" s="217" t="s">
        <v>156</v>
      </c>
      <c r="AD20" s="217" t="s">
        <v>156</v>
      </c>
      <c r="AE20" s="217" t="s">
        <v>156</v>
      </c>
      <c r="AF20" s="217" t="s">
        <v>156</v>
      </c>
      <c r="AG20" s="217" t="s">
        <v>156</v>
      </c>
      <c r="AH20" s="217"/>
      <c r="AI20" s="217"/>
      <c r="AJ20" s="217"/>
      <c r="AK20" s="217"/>
      <c r="AL20" s="217"/>
      <c r="AM20" s="217"/>
      <c r="AN20" s="217"/>
      <c r="AO20" s="217"/>
      <c r="AP20" s="217" t="s">
        <v>156</v>
      </c>
      <c r="AQ20" s="217" t="s">
        <v>156</v>
      </c>
      <c r="AR20" s="217" t="s">
        <v>156</v>
      </c>
      <c r="AS20" s="217"/>
      <c r="AT20" s="217"/>
      <c r="AU20" s="217"/>
      <c r="AV20" s="217"/>
      <c r="AW20" s="217"/>
      <c r="AX20" s="217"/>
      <c r="AY20" s="217"/>
      <c r="AZ20" s="217" t="s">
        <v>156</v>
      </c>
      <c r="BA20" s="217"/>
      <c r="BB20" s="217" t="s">
        <v>156</v>
      </c>
      <c r="BC20" s="217" t="s">
        <v>156</v>
      </c>
      <c r="BD20" s="217" t="s">
        <v>156</v>
      </c>
      <c r="BE20" s="217" t="s">
        <v>156</v>
      </c>
      <c r="BF20" s="217" t="s">
        <v>156</v>
      </c>
      <c r="BG20" s="217" t="s">
        <v>156</v>
      </c>
      <c r="BH20" s="217" t="s">
        <v>156</v>
      </c>
      <c r="BI20" s="217" t="s">
        <v>156</v>
      </c>
      <c r="BJ20" s="217" t="s">
        <v>156</v>
      </c>
      <c r="BK20" s="217" t="s">
        <v>156</v>
      </c>
      <c r="BL20" s="217" t="s">
        <v>156</v>
      </c>
      <c r="BM20" s="217" t="s">
        <v>156</v>
      </c>
      <c r="BN20" s="217" t="s">
        <v>156</v>
      </c>
      <c r="BO20" s="217" t="s">
        <v>156</v>
      </c>
      <c r="BP20" s="217" t="s">
        <v>156</v>
      </c>
      <c r="BQ20" s="217"/>
      <c r="BR20" s="217"/>
      <c r="BS20" s="217"/>
      <c r="BT20" s="217"/>
      <c r="BU20" s="217"/>
      <c r="BV20" s="217"/>
      <c r="BW20" s="217"/>
      <c r="BX20" s="217">
        <v>0</v>
      </c>
      <c r="BY20" s="217"/>
      <c r="BZ20" s="217"/>
      <c r="CA20" s="217"/>
      <c r="CB20" s="217"/>
      <c r="CC20" s="217"/>
      <c r="CD20" s="217"/>
      <c r="CE20" s="217"/>
      <c r="CF20" s="217">
        <v>0</v>
      </c>
      <c r="CG20" s="217">
        <v>0</v>
      </c>
      <c r="CH20" s="217"/>
      <c r="CI20" s="217" t="s">
        <v>156</v>
      </c>
      <c r="CJ20" s="217" t="s">
        <v>156</v>
      </c>
    </row>
    <row r="22" spans="1:255" x14ac:dyDescent="0.2">
      <c r="A22" s="215">
        <v>52</v>
      </c>
      <c r="B22" s="215">
        <f>B368</f>
        <v>1</v>
      </c>
      <c r="C22" s="215">
        <f>C368</f>
        <v>3</v>
      </c>
      <c r="D22" s="215">
        <f>D368</f>
        <v>20</v>
      </c>
      <c r="E22" s="215">
        <f>E368</f>
        <v>0</v>
      </c>
      <c r="F22" s="215" t="str">
        <f>F368</f>
        <v>Новая локальная смета</v>
      </c>
      <c r="G22" s="215" t="str">
        <f>G368</f>
        <v>Телемеханика РП</v>
      </c>
      <c r="H22" s="215"/>
      <c r="I22" s="215"/>
      <c r="J22" s="215"/>
      <c r="K22" s="215"/>
      <c r="L22" s="215"/>
      <c r="M22" s="215"/>
      <c r="N22" s="215"/>
      <c r="O22" s="215">
        <f>O368</f>
        <v>375056.71</v>
      </c>
      <c r="P22" s="215">
        <f>P368</f>
        <v>262456.58</v>
      </c>
      <c r="Q22" s="215">
        <f>Q368</f>
        <v>6600.06</v>
      </c>
      <c r="R22" s="215">
        <f>R368</f>
        <v>1052.8599999999999</v>
      </c>
      <c r="S22" s="215">
        <f>S368</f>
        <v>106000.07</v>
      </c>
      <c r="T22" s="215">
        <f>T368</f>
        <v>0</v>
      </c>
      <c r="U22" s="215">
        <f>U368</f>
        <v>3594.7730000000001</v>
      </c>
      <c r="V22" s="215">
        <f>V368</f>
        <v>50.093600000000002</v>
      </c>
      <c r="W22" s="215">
        <f>W368</f>
        <v>0</v>
      </c>
      <c r="X22" s="215">
        <f>X368</f>
        <v>60700.47</v>
      </c>
      <c r="Y22" s="215">
        <f>Y368</f>
        <v>36309.089999999997</v>
      </c>
      <c r="Z22" s="215">
        <f>Z368</f>
        <v>0</v>
      </c>
      <c r="AA22" s="215">
        <f>AA368</f>
        <v>0</v>
      </c>
      <c r="AB22" s="215">
        <f>AB368</f>
        <v>0</v>
      </c>
      <c r="AC22" s="215">
        <f>AC368</f>
        <v>0</v>
      </c>
      <c r="AD22" s="215">
        <f>AD368</f>
        <v>0</v>
      </c>
      <c r="AE22" s="215">
        <f>AE368</f>
        <v>0</v>
      </c>
      <c r="AF22" s="215">
        <f>AF368</f>
        <v>0</v>
      </c>
      <c r="AG22" s="215">
        <f>AG368</f>
        <v>0</v>
      </c>
      <c r="AH22" s="215">
        <f>AH368</f>
        <v>0</v>
      </c>
      <c r="AI22" s="215">
        <f>AI368</f>
        <v>0</v>
      </c>
      <c r="AJ22" s="215">
        <f>AJ368</f>
        <v>0</v>
      </c>
      <c r="AK22" s="215">
        <f>AK368</f>
        <v>0</v>
      </c>
      <c r="AL22" s="215">
        <f>AL368</f>
        <v>0</v>
      </c>
      <c r="AM22" s="215">
        <f>AM368</f>
        <v>0</v>
      </c>
      <c r="AN22" s="215">
        <f>AN368</f>
        <v>0</v>
      </c>
      <c r="AO22" s="215">
        <f>AO368</f>
        <v>0</v>
      </c>
      <c r="AP22" s="215">
        <f>AP368</f>
        <v>0</v>
      </c>
      <c r="AQ22" s="215">
        <f>AQ368</f>
        <v>0</v>
      </c>
      <c r="AR22" s="215">
        <f>AR368</f>
        <v>472066.27</v>
      </c>
      <c r="AS22" s="215">
        <f>AS368</f>
        <v>213553.34</v>
      </c>
      <c r="AT22" s="215">
        <f>AT368</f>
        <v>81477.13</v>
      </c>
      <c r="AU22" s="215">
        <f>AU368</f>
        <v>177035.8</v>
      </c>
      <c r="AV22" s="215">
        <f>AV368</f>
        <v>262456.58</v>
      </c>
      <c r="AW22" s="215">
        <f>AW368</f>
        <v>262456.58</v>
      </c>
      <c r="AX22" s="215">
        <f>AX368</f>
        <v>0</v>
      </c>
      <c r="AY22" s="215">
        <f>AY368</f>
        <v>262456.58</v>
      </c>
      <c r="AZ22" s="215">
        <f>AZ368</f>
        <v>0</v>
      </c>
      <c r="BA22" s="215">
        <f>BA368</f>
        <v>0</v>
      </c>
      <c r="BB22" s="215">
        <f>BB368</f>
        <v>0</v>
      </c>
      <c r="BC22" s="215">
        <f>BC368</f>
        <v>0</v>
      </c>
      <c r="BD22" s="215">
        <f>BD368</f>
        <v>0</v>
      </c>
      <c r="BE22" s="215">
        <f>BE368</f>
        <v>0</v>
      </c>
      <c r="BF22" s="215">
        <f>BF368</f>
        <v>0</v>
      </c>
      <c r="BG22" s="215">
        <f>BG368</f>
        <v>0</v>
      </c>
      <c r="BH22" s="215">
        <f>BH368</f>
        <v>0</v>
      </c>
      <c r="BI22" s="215">
        <f>BI368</f>
        <v>0</v>
      </c>
      <c r="BJ22" s="215">
        <f>BJ368</f>
        <v>0</v>
      </c>
      <c r="BK22" s="215">
        <f>BK368</f>
        <v>0</v>
      </c>
      <c r="BL22" s="215">
        <f>BL368</f>
        <v>0</v>
      </c>
      <c r="BM22" s="215">
        <f>BM368</f>
        <v>0</v>
      </c>
      <c r="BN22" s="215">
        <f>BN368</f>
        <v>0</v>
      </c>
      <c r="BO22" s="215">
        <f>BO368</f>
        <v>0</v>
      </c>
      <c r="BP22" s="215">
        <f>BP368</f>
        <v>0</v>
      </c>
      <c r="BQ22" s="215">
        <f>BQ368</f>
        <v>0</v>
      </c>
      <c r="BR22" s="215">
        <f>BR368</f>
        <v>0</v>
      </c>
      <c r="BS22" s="215">
        <f>BS368</f>
        <v>0</v>
      </c>
      <c r="BT22" s="215">
        <f>BT368</f>
        <v>0</v>
      </c>
      <c r="BU22" s="215">
        <f>BU368</f>
        <v>0</v>
      </c>
      <c r="BV22" s="215">
        <f>BV368</f>
        <v>0</v>
      </c>
      <c r="BW22" s="215">
        <f>BW368</f>
        <v>0</v>
      </c>
      <c r="BX22" s="215">
        <f>BX368</f>
        <v>0</v>
      </c>
      <c r="BY22" s="215">
        <f>BY368</f>
        <v>0</v>
      </c>
      <c r="BZ22" s="215">
        <f>BZ368</f>
        <v>0</v>
      </c>
      <c r="CA22" s="215">
        <f>CA368</f>
        <v>0</v>
      </c>
      <c r="CB22" s="215">
        <f>CB368</f>
        <v>0</v>
      </c>
      <c r="CC22" s="215">
        <f>CC368</f>
        <v>0</v>
      </c>
      <c r="CD22" s="215">
        <f>CD368</f>
        <v>0</v>
      </c>
      <c r="CE22" s="215">
        <f>CE368</f>
        <v>0</v>
      </c>
      <c r="CF22" s="215">
        <f>CF368</f>
        <v>0</v>
      </c>
      <c r="CG22" s="215">
        <f>CG368</f>
        <v>0</v>
      </c>
      <c r="CH22" s="215">
        <f>CH368</f>
        <v>0</v>
      </c>
      <c r="CI22" s="215">
        <f>CI368</f>
        <v>0</v>
      </c>
      <c r="CJ22" s="215">
        <f>CJ368</f>
        <v>0</v>
      </c>
      <c r="CK22" s="215">
        <f>CK368</f>
        <v>0</v>
      </c>
      <c r="CL22" s="215">
        <f>CL368</f>
        <v>0</v>
      </c>
      <c r="CM22" s="215">
        <f>CM368</f>
        <v>0</v>
      </c>
      <c r="CN22" s="215">
        <f>CN368</f>
        <v>0</v>
      </c>
      <c r="CO22" s="215">
        <f>CO368</f>
        <v>0</v>
      </c>
      <c r="CP22" s="215">
        <f>CP368</f>
        <v>0</v>
      </c>
      <c r="CQ22" s="215">
        <f>CQ368</f>
        <v>0</v>
      </c>
      <c r="CR22" s="215">
        <f>CR368</f>
        <v>0</v>
      </c>
      <c r="CS22" s="215">
        <f>CS368</f>
        <v>0</v>
      </c>
      <c r="CT22" s="215">
        <f>CT368</f>
        <v>0</v>
      </c>
      <c r="CU22" s="215">
        <f>CU368</f>
        <v>0</v>
      </c>
      <c r="CV22" s="215">
        <f>CV368</f>
        <v>0</v>
      </c>
      <c r="CW22" s="215">
        <f>CW368</f>
        <v>0</v>
      </c>
      <c r="CX22" s="215">
        <f>CX368</f>
        <v>0</v>
      </c>
      <c r="CY22" s="215">
        <f>CY368</f>
        <v>0</v>
      </c>
      <c r="CZ22" s="215">
        <f>CZ368</f>
        <v>0</v>
      </c>
      <c r="DA22" s="215">
        <f>DA368</f>
        <v>0</v>
      </c>
      <c r="DB22" s="215">
        <f>DB368</f>
        <v>0</v>
      </c>
      <c r="DC22" s="215">
        <f>DC368</f>
        <v>0</v>
      </c>
      <c r="DD22" s="215">
        <f>DD368</f>
        <v>0</v>
      </c>
      <c r="DE22" s="215">
        <f>DE368</f>
        <v>0</v>
      </c>
      <c r="DF22" s="215">
        <f>DF368</f>
        <v>0</v>
      </c>
      <c r="DG22" s="212">
        <f>DG368</f>
        <v>2470774.23</v>
      </c>
      <c r="DH22" s="212">
        <f>DH368</f>
        <v>1452165.21</v>
      </c>
      <c r="DI22" s="212">
        <f>DI368</f>
        <v>38108.33</v>
      </c>
      <c r="DJ22" s="212">
        <f>DJ368</f>
        <v>9738.99</v>
      </c>
      <c r="DK22" s="212">
        <f>DK368</f>
        <v>980500.69</v>
      </c>
      <c r="DL22" s="212">
        <f>DL368</f>
        <v>0</v>
      </c>
      <c r="DM22" s="212">
        <f>DM368</f>
        <v>3594.7730000000001</v>
      </c>
      <c r="DN22" s="212">
        <f>DN368</f>
        <v>50.093600000000002</v>
      </c>
      <c r="DO22" s="212">
        <f>DO368</f>
        <v>0</v>
      </c>
      <c r="DP22" s="212">
        <f>DP368</f>
        <v>561479.57999999996</v>
      </c>
      <c r="DQ22" s="212">
        <f>DQ368</f>
        <v>335859.13</v>
      </c>
      <c r="DR22" s="212">
        <f>DR368</f>
        <v>0</v>
      </c>
      <c r="DS22" s="212">
        <f>DS368</f>
        <v>0</v>
      </c>
      <c r="DT22" s="212">
        <f>DT368</f>
        <v>0</v>
      </c>
      <c r="DU22" s="212">
        <f>DU368</f>
        <v>0</v>
      </c>
      <c r="DV22" s="212">
        <f>DV368</f>
        <v>0</v>
      </c>
      <c r="DW22" s="212">
        <f>DW368</f>
        <v>0</v>
      </c>
      <c r="DX22" s="212">
        <f>DX368</f>
        <v>0</v>
      </c>
      <c r="DY22" s="212">
        <f>DY368</f>
        <v>0</v>
      </c>
      <c r="DZ22" s="212">
        <f>DZ368</f>
        <v>0</v>
      </c>
      <c r="EA22" s="212">
        <f>EA368</f>
        <v>0</v>
      </c>
      <c r="EB22" s="212">
        <f>EB368</f>
        <v>0</v>
      </c>
      <c r="EC22" s="212">
        <f>EC368</f>
        <v>0</v>
      </c>
      <c r="ED22" s="212">
        <f>ED368</f>
        <v>0</v>
      </c>
      <c r="EE22" s="212">
        <f>EE368</f>
        <v>0</v>
      </c>
      <c r="EF22" s="212">
        <f>EF368</f>
        <v>0</v>
      </c>
      <c r="EG22" s="212">
        <f>EG368</f>
        <v>0</v>
      </c>
      <c r="EH22" s="212">
        <f>EH368</f>
        <v>0</v>
      </c>
      <c r="EI22" s="212">
        <f>EI368</f>
        <v>0</v>
      </c>
      <c r="EJ22" s="212">
        <f>EJ368</f>
        <v>3368112.94</v>
      </c>
      <c r="EK22" s="212">
        <f>EK368</f>
        <v>1377641.94</v>
      </c>
      <c r="EL22" s="212">
        <f>EL368</f>
        <v>352889.89</v>
      </c>
      <c r="EM22" s="212">
        <f>EM368</f>
        <v>1637581.11</v>
      </c>
      <c r="EN22" s="212">
        <f>EN368</f>
        <v>1452165.21</v>
      </c>
      <c r="EO22" s="212">
        <f>EO368</f>
        <v>1452165.21</v>
      </c>
      <c r="EP22" s="212">
        <f>EP368</f>
        <v>0</v>
      </c>
      <c r="EQ22" s="212">
        <f>EQ368</f>
        <v>1452165.21</v>
      </c>
      <c r="ER22" s="212">
        <f>ER368</f>
        <v>0</v>
      </c>
      <c r="ES22" s="212">
        <f>ES368</f>
        <v>0</v>
      </c>
      <c r="ET22" s="212">
        <f>ET368</f>
        <v>0</v>
      </c>
      <c r="EU22" s="212">
        <f>EU368</f>
        <v>0</v>
      </c>
      <c r="EV22" s="212">
        <f>EV368</f>
        <v>0</v>
      </c>
      <c r="EW22" s="212">
        <f>EW368</f>
        <v>0</v>
      </c>
      <c r="EX22" s="212">
        <f>EX368</f>
        <v>0</v>
      </c>
      <c r="EY22" s="212">
        <f>EY368</f>
        <v>0</v>
      </c>
      <c r="EZ22" s="212">
        <f>EZ368</f>
        <v>0</v>
      </c>
      <c r="FA22" s="212">
        <f>FA368</f>
        <v>0</v>
      </c>
      <c r="FB22" s="212">
        <f>FB368</f>
        <v>0</v>
      </c>
      <c r="FC22" s="212">
        <f>FC368</f>
        <v>0</v>
      </c>
      <c r="FD22" s="212">
        <f>FD368</f>
        <v>0</v>
      </c>
      <c r="FE22" s="212">
        <f>FE368</f>
        <v>0</v>
      </c>
      <c r="FF22" s="212">
        <f>FF368</f>
        <v>0</v>
      </c>
      <c r="FG22" s="212">
        <f>FG368</f>
        <v>0</v>
      </c>
      <c r="FH22" s="212">
        <f>FH368</f>
        <v>0</v>
      </c>
      <c r="FI22" s="212">
        <f>FI368</f>
        <v>0</v>
      </c>
      <c r="FJ22" s="212">
        <f>FJ368</f>
        <v>0</v>
      </c>
      <c r="FK22" s="212">
        <f>FK368</f>
        <v>0</v>
      </c>
      <c r="FL22" s="212">
        <f>FL368</f>
        <v>0</v>
      </c>
      <c r="FM22" s="212">
        <f>FM368</f>
        <v>0</v>
      </c>
      <c r="FN22" s="212">
        <f>FN368</f>
        <v>0</v>
      </c>
      <c r="FO22" s="212">
        <f>FO368</f>
        <v>0</v>
      </c>
      <c r="FP22" s="212">
        <f>FP368</f>
        <v>0</v>
      </c>
      <c r="FQ22" s="212">
        <f>FQ368</f>
        <v>0</v>
      </c>
      <c r="FR22" s="212">
        <f>FR368</f>
        <v>0</v>
      </c>
      <c r="FS22" s="212">
        <f>FS368</f>
        <v>0</v>
      </c>
      <c r="FT22" s="212">
        <f>FT368</f>
        <v>0</v>
      </c>
      <c r="FU22" s="212">
        <f>FU368</f>
        <v>0</v>
      </c>
      <c r="FV22" s="212">
        <f>FV368</f>
        <v>0</v>
      </c>
      <c r="FW22" s="212">
        <f>FW368</f>
        <v>0</v>
      </c>
      <c r="FX22" s="212">
        <f>FX368</f>
        <v>0</v>
      </c>
      <c r="FY22" s="212">
        <f>FY368</f>
        <v>0</v>
      </c>
      <c r="FZ22" s="212">
        <f>FZ368</f>
        <v>0</v>
      </c>
      <c r="GA22" s="212">
        <f>GA368</f>
        <v>0</v>
      </c>
      <c r="GB22" s="212">
        <f>GB368</f>
        <v>0</v>
      </c>
      <c r="GC22" s="212">
        <f>GC368</f>
        <v>0</v>
      </c>
      <c r="GD22" s="212">
        <f>GD368</f>
        <v>0</v>
      </c>
      <c r="GE22" s="212">
        <f>GE368</f>
        <v>0</v>
      </c>
      <c r="GF22" s="212">
        <f>GF368</f>
        <v>0</v>
      </c>
      <c r="GG22" s="212">
        <f>GG368</f>
        <v>0</v>
      </c>
      <c r="GH22" s="212">
        <f>GH368</f>
        <v>0</v>
      </c>
      <c r="GI22" s="212">
        <f>GI368</f>
        <v>0</v>
      </c>
      <c r="GJ22" s="212">
        <f>GJ368</f>
        <v>0</v>
      </c>
      <c r="GK22" s="212">
        <f>GK368</f>
        <v>0</v>
      </c>
      <c r="GL22" s="212">
        <f>GL368</f>
        <v>0</v>
      </c>
      <c r="GM22" s="212">
        <f>GM368</f>
        <v>0</v>
      </c>
      <c r="GN22" s="212">
        <f>GN368</f>
        <v>0</v>
      </c>
      <c r="GO22" s="212">
        <f>GO368</f>
        <v>0</v>
      </c>
      <c r="GP22" s="212">
        <f>GP368</f>
        <v>0</v>
      </c>
      <c r="GQ22" s="212">
        <f>GQ368</f>
        <v>0</v>
      </c>
      <c r="GR22" s="212">
        <f>GR368</f>
        <v>0</v>
      </c>
      <c r="GS22" s="212">
        <f>GS368</f>
        <v>0</v>
      </c>
      <c r="GT22" s="212">
        <f>GT368</f>
        <v>0</v>
      </c>
      <c r="GU22" s="212">
        <f>GU368</f>
        <v>0</v>
      </c>
      <c r="GV22" s="212">
        <f>GV368</f>
        <v>0</v>
      </c>
      <c r="GW22" s="212">
        <f>GW368</f>
        <v>0</v>
      </c>
      <c r="GX22" s="212">
        <f>GX368</f>
        <v>0</v>
      </c>
    </row>
    <row r="24" spans="1:255" x14ac:dyDescent="0.2">
      <c r="A24" s="217">
        <v>4</v>
      </c>
      <c r="B24" s="217">
        <v>1</v>
      </c>
      <c r="C24" s="217"/>
      <c r="D24" s="217">
        <f>ROW(A37)</f>
        <v>37</v>
      </c>
      <c r="E24" s="217"/>
      <c r="F24" s="217" t="s">
        <v>388</v>
      </c>
      <c r="G24" s="217" t="s">
        <v>590</v>
      </c>
      <c r="H24" s="217" t="s">
        <v>156</v>
      </c>
      <c r="I24" s="217">
        <v>0</v>
      </c>
      <c r="J24" s="217"/>
      <c r="K24" s="217">
        <v>0</v>
      </c>
      <c r="L24" s="217"/>
      <c r="M24" s="217"/>
      <c r="N24" s="217"/>
      <c r="O24" s="217"/>
      <c r="P24" s="217"/>
      <c r="Q24" s="217"/>
      <c r="R24" s="217"/>
      <c r="S24" s="217"/>
      <c r="T24" s="217"/>
      <c r="U24" s="217" t="s">
        <v>156</v>
      </c>
      <c r="V24" s="217">
        <v>0</v>
      </c>
      <c r="W24" s="217"/>
      <c r="X24" s="217"/>
      <c r="Y24" s="217"/>
      <c r="Z24" s="217"/>
      <c r="AA24" s="217"/>
      <c r="AB24" s="217" t="s">
        <v>156</v>
      </c>
      <c r="AC24" s="217" t="s">
        <v>156</v>
      </c>
      <c r="AD24" s="217" t="s">
        <v>156</v>
      </c>
      <c r="AE24" s="217" t="s">
        <v>156</v>
      </c>
      <c r="AF24" s="217" t="s">
        <v>156</v>
      </c>
      <c r="AG24" s="217" t="s">
        <v>156</v>
      </c>
      <c r="AH24" s="217"/>
      <c r="AI24" s="217"/>
      <c r="AJ24" s="217"/>
      <c r="AK24" s="217"/>
      <c r="AL24" s="217"/>
      <c r="AM24" s="217"/>
      <c r="AN24" s="217"/>
      <c r="AO24" s="217"/>
      <c r="AP24" s="217" t="s">
        <v>156</v>
      </c>
      <c r="AQ24" s="217" t="s">
        <v>156</v>
      </c>
      <c r="AR24" s="217" t="s">
        <v>156</v>
      </c>
      <c r="AS24" s="217"/>
      <c r="AT24" s="217"/>
      <c r="AU24" s="217"/>
      <c r="AV24" s="217"/>
      <c r="AW24" s="217"/>
      <c r="AX24" s="217"/>
      <c r="AY24" s="217"/>
      <c r="AZ24" s="217" t="s">
        <v>156</v>
      </c>
      <c r="BA24" s="217"/>
      <c r="BB24" s="217" t="s">
        <v>156</v>
      </c>
      <c r="BC24" s="217" t="s">
        <v>156</v>
      </c>
      <c r="BD24" s="217" t="s">
        <v>156</v>
      </c>
      <c r="BE24" s="217" t="s">
        <v>156</v>
      </c>
      <c r="BF24" s="217" t="s">
        <v>156</v>
      </c>
      <c r="BG24" s="217" t="s">
        <v>156</v>
      </c>
      <c r="BH24" s="217" t="s">
        <v>156</v>
      </c>
      <c r="BI24" s="217" t="s">
        <v>156</v>
      </c>
      <c r="BJ24" s="217" t="s">
        <v>156</v>
      </c>
      <c r="BK24" s="217" t="s">
        <v>156</v>
      </c>
      <c r="BL24" s="217" t="s">
        <v>156</v>
      </c>
      <c r="BM24" s="217" t="s">
        <v>156</v>
      </c>
      <c r="BN24" s="217" t="s">
        <v>156</v>
      </c>
      <c r="BO24" s="217" t="s">
        <v>156</v>
      </c>
      <c r="BP24" s="217" t="s">
        <v>156</v>
      </c>
      <c r="BQ24" s="217"/>
      <c r="BR24" s="217"/>
      <c r="BS24" s="217"/>
      <c r="BT24" s="217"/>
      <c r="BU24" s="217"/>
      <c r="BV24" s="217"/>
      <c r="BW24" s="217"/>
      <c r="BX24" s="217">
        <v>0</v>
      </c>
      <c r="BY24" s="217"/>
      <c r="BZ24" s="217"/>
      <c r="CA24" s="217"/>
      <c r="CB24" s="217"/>
      <c r="CC24" s="217"/>
      <c r="CD24" s="217"/>
      <c r="CE24" s="217"/>
      <c r="CF24" s="217"/>
      <c r="CG24" s="217"/>
      <c r="CH24" s="217"/>
      <c r="CI24" s="217"/>
      <c r="CJ24" s="217">
        <v>0</v>
      </c>
    </row>
    <row r="26" spans="1:255" x14ac:dyDescent="0.2">
      <c r="A26" s="215">
        <v>52</v>
      </c>
      <c r="B26" s="215">
        <f>B37</f>
        <v>1</v>
      </c>
      <c r="C26" s="215">
        <f>C37</f>
        <v>4</v>
      </c>
      <c r="D26" s="215">
        <f>D37</f>
        <v>24</v>
      </c>
      <c r="E26" s="215">
        <f>E37</f>
        <v>0</v>
      </c>
      <c r="F26" s="215" t="str">
        <f>F37</f>
        <v>Новый раздел</v>
      </c>
      <c r="G26" s="215" t="str">
        <f>G37</f>
        <v>1. Демонтажные работы</v>
      </c>
      <c r="H26" s="215"/>
      <c r="I26" s="215"/>
      <c r="J26" s="215"/>
      <c r="K26" s="215"/>
      <c r="L26" s="215"/>
      <c r="M26" s="215"/>
      <c r="N26" s="215"/>
      <c r="O26" s="215">
        <f>O37</f>
        <v>0</v>
      </c>
      <c r="P26" s="215">
        <f>P37</f>
        <v>0</v>
      </c>
      <c r="Q26" s="215">
        <f>Q37</f>
        <v>0</v>
      </c>
      <c r="R26" s="215">
        <f>R37</f>
        <v>0</v>
      </c>
      <c r="S26" s="215">
        <f>S37</f>
        <v>0</v>
      </c>
      <c r="T26" s="215">
        <f>T37</f>
        <v>0</v>
      </c>
      <c r="U26" s="215">
        <f>U37</f>
        <v>0</v>
      </c>
      <c r="V26" s="215">
        <f>V37</f>
        <v>0</v>
      </c>
      <c r="W26" s="215">
        <f>W37</f>
        <v>0</v>
      </c>
      <c r="X26" s="215">
        <f>X37</f>
        <v>0</v>
      </c>
      <c r="Y26" s="215">
        <f>Y37</f>
        <v>0</v>
      </c>
      <c r="Z26" s="215">
        <f>Z37</f>
        <v>0</v>
      </c>
      <c r="AA26" s="215">
        <f>AA37</f>
        <v>0</v>
      </c>
      <c r="AB26" s="215">
        <f>AB37</f>
        <v>0</v>
      </c>
      <c r="AC26" s="215">
        <f>AC37</f>
        <v>0</v>
      </c>
      <c r="AD26" s="215">
        <f>AD37</f>
        <v>0</v>
      </c>
      <c r="AE26" s="215">
        <f>AE37</f>
        <v>0</v>
      </c>
      <c r="AF26" s="215">
        <f>AF37</f>
        <v>0</v>
      </c>
      <c r="AG26" s="215">
        <f>AG37</f>
        <v>0</v>
      </c>
      <c r="AH26" s="215">
        <f>AH37</f>
        <v>0</v>
      </c>
      <c r="AI26" s="215">
        <f>AI37</f>
        <v>0</v>
      </c>
      <c r="AJ26" s="215">
        <f>AJ37</f>
        <v>0</v>
      </c>
      <c r="AK26" s="215">
        <f>AK37</f>
        <v>0</v>
      </c>
      <c r="AL26" s="215">
        <f>AL37</f>
        <v>0</v>
      </c>
      <c r="AM26" s="215">
        <f>AM37</f>
        <v>0</v>
      </c>
      <c r="AN26" s="215">
        <f>AN37</f>
        <v>0</v>
      </c>
      <c r="AO26" s="215">
        <f>AO37</f>
        <v>0</v>
      </c>
      <c r="AP26" s="215">
        <f>AP37</f>
        <v>0</v>
      </c>
      <c r="AQ26" s="215">
        <f>AQ37</f>
        <v>0</v>
      </c>
      <c r="AR26" s="215">
        <f>AR37</f>
        <v>0</v>
      </c>
      <c r="AS26" s="215">
        <f>AS37</f>
        <v>0</v>
      </c>
      <c r="AT26" s="215">
        <f>AT37</f>
        <v>0</v>
      </c>
      <c r="AU26" s="215">
        <f>AU37</f>
        <v>0</v>
      </c>
      <c r="AV26" s="215">
        <f>AV37</f>
        <v>0</v>
      </c>
      <c r="AW26" s="215">
        <f>AW37</f>
        <v>0</v>
      </c>
      <c r="AX26" s="215">
        <f>AX37</f>
        <v>0</v>
      </c>
      <c r="AY26" s="215">
        <f>AY37</f>
        <v>0</v>
      </c>
      <c r="AZ26" s="215">
        <f>AZ37</f>
        <v>0</v>
      </c>
      <c r="BA26" s="215">
        <f>BA37</f>
        <v>0</v>
      </c>
      <c r="BB26" s="215">
        <f>BB37</f>
        <v>0</v>
      </c>
      <c r="BC26" s="215">
        <f>BC37</f>
        <v>0</v>
      </c>
      <c r="BD26" s="215">
        <f>BD37</f>
        <v>0</v>
      </c>
      <c r="BE26" s="215">
        <f>BE37</f>
        <v>0</v>
      </c>
      <c r="BF26" s="215">
        <f>BF37</f>
        <v>0</v>
      </c>
      <c r="BG26" s="215">
        <f>BG37</f>
        <v>0</v>
      </c>
      <c r="BH26" s="215">
        <f>BH37</f>
        <v>0</v>
      </c>
      <c r="BI26" s="215">
        <f>BI37</f>
        <v>0</v>
      </c>
      <c r="BJ26" s="215">
        <f>BJ37</f>
        <v>0</v>
      </c>
      <c r="BK26" s="215">
        <f>BK37</f>
        <v>0</v>
      </c>
      <c r="BL26" s="215">
        <f>BL37</f>
        <v>0</v>
      </c>
      <c r="BM26" s="215">
        <f>BM37</f>
        <v>0</v>
      </c>
      <c r="BN26" s="215">
        <f>BN37</f>
        <v>0</v>
      </c>
      <c r="BO26" s="215">
        <f>BO37</f>
        <v>0</v>
      </c>
      <c r="BP26" s="215">
        <f>BP37</f>
        <v>0</v>
      </c>
      <c r="BQ26" s="215">
        <f>BQ37</f>
        <v>0</v>
      </c>
      <c r="BR26" s="215">
        <f>BR37</f>
        <v>0</v>
      </c>
      <c r="BS26" s="215">
        <f>BS37</f>
        <v>0</v>
      </c>
      <c r="BT26" s="215">
        <f>BT37</f>
        <v>0</v>
      </c>
      <c r="BU26" s="215">
        <f>BU37</f>
        <v>0</v>
      </c>
      <c r="BV26" s="215">
        <f>BV37</f>
        <v>0</v>
      </c>
      <c r="BW26" s="215">
        <f>BW37</f>
        <v>0</v>
      </c>
      <c r="BX26" s="215">
        <f>BX37</f>
        <v>0</v>
      </c>
      <c r="BY26" s="215">
        <f>BY37</f>
        <v>0</v>
      </c>
      <c r="BZ26" s="215">
        <f>BZ37</f>
        <v>0</v>
      </c>
      <c r="CA26" s="215">
        <f>CA37</f>
        <v>0</v>
      </c>
      <c r="CB26" s="215">
        <f>CB37</f>
        <v>0</v>
      </c>
      <c r="CC26" s="215">
        <f>CC37</f>
        <v>0</v>
      </c>
      <c r="CD26" s="215">
        <f>CD37</f>
        <v>0</v>
      </c>
      <c r="CE26" s="215">
        <f>CE37</f>
        <v>0</v>
      </c>
      <c r="CF26" s="215">
        <f>CF37</f>
        <v>0</v>
      </c>
      <c r="CG26" s="215">
        <f>CG37</f>
        <v>0</v>
      </c>
      <c r="CH26" s="215">
        <f>CH37</f>
        <v>0</v>
      </c>
      <c r="CI26" s="215">
        <f>CI37</f>
        <v>0</v>
      </c>
      <c r="CJ26" s="215">
        <f>CJ37</f>
        <v>0</v>
      </c>
      <c r="CK26" s="215">
        <f>CK37</f>
        <v>0</v>
      </c>
      <c r="CL26" s="215">
        <f>CL37</f>
        <v>0</v>
      </c>
      <c r="CM26" s="215">
        <f>CM37</f>
        <v>0</v>
      </c>
      <c r="CN26" s="215">
        <f>CN37</f>
        <v>0</v>
      </c>
      <c r="CO26" s="215">
        <f>CO37</f>
        <v>0</v>
      </c>
      <c r="CP26" s="215">
        <f>CP37</f>
        <v>0</v>
      </c>
      <c r="CQ26" s="215">
        <f>CQ37</f>
        <v>0</v>
      </c>
      <c r="CR26" s="215">
        <f>CR37</f>
        <v>0</v>
      </c>
      <c r="CS26" s="215">
        <f>CS37</f>
        <v>0</v>
      </c>
      <c r="CT26" s="215">
        <f>CT37</f>
        <v>0</v>
      </c>
      <c r="CU26" s="215">
        <f>CU37</f>
        <v>0</v>
      </c>
      <c r="CV26" s="215">
        <f>CV37</f>
        <v>0</v>
      </c>
      <c r="CW26" s="215">
        <f>CW37</f>
        <v>0</v>
      </c>
      <c r="CX26" s="215">
        <f>CX37</f>
        <v>0</v>
      </c>
      <c r="CY26" s="215">
        <f>CY37</f>
        <v>0</v>
      </c>
      <c r="CZ26" s="215">
        <f>CZ37</f>
        <v>0</v>
      </c>
      <c r="DA26" s="215">
        <f>DA37</f>
        <v>0</v>
      </c>
      <c r="DB26" s="215">
        <f>DB37</f>
        <v>0</v>
      </c>
      <c r="DC26" s="215">
        <f>DC37</f>
        <v>0</v>
      </c>
      <c r="DD26" s="215">
        <f>DD37</f>
        <v>0</v>
      </c>
      <c r="DE26" s="215">
        <f>DE37</f>
        <v>0</v>
      </c>
      <c r="DF26" s="215">
        <f>DF37</f>
        <v>0</v>
      </c>
      <c r="DG26" s="212">
        <f>DG37</f>
        <v>0</v>
      </c>
      <c r="DH26" s="212">
        <f>DH37</f>
        <v>0</v>
      </c>
      <c r="DI26" s="212">
        <f>DI37</f>
        <v>0</v>
      </c>
      <c r="DJ26" s="212">
        <f>DJ37</f>
        <v>0</v>
      </c>
      <c r="DK26" s="212">
        <f>DK37</f>
        <v>0</v>
      </c>
      <c r="DL26" s="212">
        <f>DL37</f>
        <v>0</v>
      </c>
      <c r="DM26" s="212">
        <f>DM37</f>
        <v>0</v>
      </c>
      <c r="DN26" s="212">
        <f>DN37</f>
        <v>0</v>
      </c>
      <c r="DO26" s="212">
        <f>DO37</f>
        <v>0</v>
      </c>
      <c r="DP26" s="212">
        <f>DP37</f>
        <v>0</v>
      </c>
      <c r="DQ26" s="212">
        <f>DQ37</f>
        <v>0</v>
      </c>
      <c r="DR26" s="212">
        <f>DR37</f>
        <v>0</v>
      </c>
      <c r="DS26" s="212">
        <f>DS37</f>
        <v>0</v>
      </c>
      <c r="DT26" s="212">
        <f>DT37</f>
        <v>0</v>
      </c>
      <c r="DU26" s="212">
        <f>DU37</f>
        <v>0</v>
      </c>
      <c r="DV26" s="212">
        <f>DV37</f>
        <v>0</v>
      </c>
      <c r="DW26" s="212">
        <f>DW37</f>
        <v>0</v>
      </c>
      <c r="DX26" s="212">
        <f>DX37</f>
        <v>0</v>
      </c>
      <c r="DY26" s="212">
        <f>DY37</f>
        <v>0</v>
      </c>
      <c r="DZ26" s="212">
        <f>DZ37</f>
        <v>0</v>
      </c>
      <c r="EA26" s="212">
        <f>EA37</f>
        <v>0</v>
      </c>
      <c r="EB26" s="212">
        <f>EB37</f>
        <v>0</v>
      </c>
      <c r="EC26" s="212">
        <f>EC37</f>
        <v>0</v>
      </c>
      <c r="ED26" s="212">
        <f>ED37</f>
        <v>0</v>
      </c>
      <c r="EE26" s="212">
        <f>EE37</f>
        <v>0</v>
      </c>
      <c r="EF26" s="212">
        <f>EF37</f>
        <v>0</v>
      </c>
      <c r="EG26" s="212">
        <f>EG37</f>
        <v>0</v>
      </c>
      <c r="EH26" s="212">
        <f>EH37</f>
        <v>0</v>
      </c>
      <c r="EI26" s="212">
        <f>EI37</f>
        <v>0</v>
      </c>
      <c r="EJ26" s="212">
        <f>EJ37</f>
        <v>0</v>
      </c>
      <c r="EK26" s="212">
        <f>EK37</f>
        <v>0</v>
      </c>
      <c r="EL26" s="212">
        <f>EL37</f>
        <v>0</v>
      </c>
      <c r="EM26" s="212">
        <f>EM37</f>
        <v>0</v>
      </c>
      <c r="EN26" s="212">
        <f>EN37</f>
        <v>0</v>
      </c>
      <c r="EO26" s="212">
        <f>EO37</f>
        <v>0</v>
      </c>
      <c r="EP26" s="212">
        <f>EP37</f>
        <v>0</v>
      </c>
      <c r="EQ26" s="212">
        <f>EQ37</f>
        <v>0</v>
      </c>
      <c r="ER26" s="212">
        <f>ER37</f>
        <v>0</v>
      </c>
      <c r="ES26" s="212">
        <f>ES37</f>
        <v>0</v>
      </c>
      <c r="ET26" s="212">
        <f>ET37</f>
        <v>0</v>
      </c>
      <c r="EU26" s="212">
        <f>EU37</f>
        <v>0</v>
      </c>
      <c r="EV26" s="212">
        <f>EV37</f>
        <v>0</v>
      </c>
      <c r="EW26" s="212">
        <f>EW37</f>
        <v>0</v>
      </c>
      <c r="EX26" s="212">
        <f>EX37</f>
        <v>0</v>
      </c>
      <c r="EY26" s="212">
        <f>EY37</f>
        <v>0</v>
      </c>
      <c r="EZ26" s="212">
        <f>EZ37</f>
        <v>0</v>
      </c>
      <c r="FA26" s="212">
        <f>FA37</f>
        <v>0</v>
      </c>
      <c r="FB26" s="212">
        <f>FB37</f>
        <v>0</v>
      </c>
      <c r="FC26" s="212">
        <f>FC37</f>
        <v>0</v>
      </c>
      <c r="FD26" s="212">
        <f>FD37</f>
        <v>0</v>
      </c>
      <c r="FE26" s="212">
        <f>FE37</f>
        <v>0</v>
      </c>
      <c r="FF26" s="212">
        <f>FF37</f>
        <v>0</v>
      </c>
      <c r="FG26" s="212">
        <f>FG37</f>
        <v>0</v>
      </c>
      <c r="FH26" s="212">
        <f>FH37</f>
        <v>0</v>
      </c>
      <c r="FI26" s="212">
        <f>FI37</f>
        <v>0</v>
      </c>
      <c r="FJ26" s="212">
        <f>FJ37</f>
        <v>0</v>
      </c>
      <c r="FK26" s="212">
        <f>FK37</f>
        <v>0</v>
      </c>
      <c r="FL26" s="212">
        <f>FL37</f>
        <v>0</v>
      </c>
      <c r="FM26" s="212">
        <f>FM37</f>
        <v>0</v>
      </c>
      <c r="FN26" s="212">
        <f>FN37</f>
        <v>0</v>
      </c>
      <c r="FO26" s="212">
        <f>FO37</f>
        <v>0</v>
      </c>
      <c r="FP26" s="212">
        <f>FP37</f>
        <v>0</v>
      </c>
      <c r="FQ26" s="212">
        <f>FQ37</f>
        <v>0</v>
      </c>
      <c r="FR26" s="212">
        <f>FR37</f>
        <v>0</v>
      </c>
      <c r="FS26" s="212">
        <f>FS37</f>
        <v>0</v>
      </c>
      <c r="FT26" s="212">
        <f>FT37</f>
        <v>0</v>
      </c>
      <c r="FU26" s="212">
        <f>FU37</f>
        <v>0</v>
      </c>
      <c r="FV26" s="212">
        <f>FV37</f>
        <v>0</v>
      </c>
      <c r="FW26" s="212">
        <f>FW37</f>
        <v>0</v>
      </c>
      <c r="FX26" s="212">
        <f>FX37</f>
        <v>0</v>
      </c>
      <c r="FY26" s="212">
        <f>FY37</f>
        <v>0</v>
      </c>
      <c r="FZ26" s="212">
        <f>FZ37</f>
        <v>0</v>
      </c>
      <c r="GA26" s="212">
        <f>GA37</f>
        <v>0</v>
      </c>
      <c r="GB26" s="212">
        <f>GB37</f>
        <v>0</v>
      </c>
      <c r="GC26" s="212">
        <f>GC37</f>
        <v>0</v>
      </c>
      <c r="GD26" s="212">
        <f>GD37</f>
        <v>0</v>
      </c>
      <c r="GE26" s="212">
        <f>GE37</f>
        <v>0</v>
      </c>
      <c r="GF26" s="212">
        <f>GF37</f>
        <v>0</v>
      </c>
      <c r="GG26" s="212">
        <f>GG37</f>
        <v>0</v>
      </c>
      <c r="GH26" s="212">
        <f>GH37</f>
        <v>0</v>
      </c>
      <c r="GI26" s="212">
        <f>GI37</f>
        <v>0</v>
      </c>
      <c r="GJ26" s="212">
        <f>GJ37</f>
        <v>0</v>
      </c>
      <c r="GK26" s="212">
        <f>GK37</f>
        <v>0</v>
      </c>
      <c r="GL26" s="212">
        <f>GL37</f>
        <v>0</v>
      </c>
      <c r="GM26" s="212">
        <f>GM37</f>
        <v>0</v>
      </c>
      <c r="GN26" s="212">
        <f>GN37</f>
        <v>0</v>
      </c>
      <c r="GO26" s="212">
        <f>GO37</f>
        <v>0</v>
      </c>
      <c r="GP26" s="212">
        <f>GP37</f>
        <v>0</v>
      </c>
      <c r="GQ26" s="212">
        <f>GQ37</f>
        <v>0</v>
      </c>
      <c r="GR26" s="212">
        <f>GR37</f>
        <v>0</v>
      </c>
      <c r="GS26" s="212">
        <f>GS37</f>
        <v>0</v>
      </c>
      <c r="GT26" s="212">
        <f>GT37</f>
        <v>0</v>
      </c>
      <c r="GU26" s="212">
        <f>GU37</f>
        <v>0</v>
      </c>
      <c r="GV26" s="212">
        <f>GV37</f>
        <v>0</v>
      </c>
      <c r="GW26" s="212">
        <f>GW37</f>
        <v>0</v>
      </c>
      <c r="GX26" s="212">
        <f>GX37</f>
        <v>0</v>
      </c>
    </row>
    <row r="28" spans="1:255" x14ac:dyDescent="0.2">
      <c r="A28" s="216">
        <v>17</v>
      </c>
      <c r="B28" s="216">
        <v>1</v>
      </c>
      <c r="C28" s="216">
        <f>ROW(SmtRes!A13)</f>
        <v>13</v>
      </c>
      <c r="D28" s="216">
        <f>ROW(EtalonRes!A12)</f>
        <v>12</v>
      </c>
      <c r="E28" s="216" t="s">
        <v>156</v>
      </c>
      <c r="F28" s="216" t="s">
        <v>574</v>
      </c>
      <c r="G28" s="216" t="s">
        <v>589</v>
      </c>
      <c r="H28" s="216" t="s">
        <v>435</v>
      </c>
      <c r="I28" s="216">
        <v>1</v>
      </c>
      <c r="J28" s="216">
        <v>0</v>
      </c>
      <c r="K28" s="216"/>
      <c r="L28" s="216"/>
      <c r="M28" s="216"/>
      <c r="N28" s="216"/>
      <c r="O28" s="216">
        <f>ROUND(CP28,2)</f>
        <v>89.67</v>
      </c>
      <c r="P28" s="216">
        <f>ROUND(CQ28*I28,2)</f>
        <v>0</v>
      </c>
      <c r="Q28" s="216">
        <f>ROUND(CR28*I28,2)</f>
        <v>36.31</v>
      </c>
      <c r="R28" s="216">
        <f>ROUND(CS28*I28,2)</f>
        <v>3.17</v>
      </c>
      <c r="S28" s="216">
        <f>ROUND(CT28*I28,2)</f>
        <v>53.36</v>
      </c>
      <c r="T28" s="216">
        <f>ROUND(CU28*I28,2)</f>
        <v>0</v>
      </c>
      <c r="U28" s="216">
        <f>CV28*I28</f>
        <v>3.03</v>
      </c>
      <c r="V28" s="216">
        <f>CW28*I28</f>
        <v>0.129</v>
      </c>
      <c r="W28" s="216">
        <f>ROUND(CX28*I28,2)</f>
        <v>0</v>
      </c>
      <c r="X28" s="216">
        <f>ROUND(CY28,2)</f>
        <v>44.09</v>
      </c>
      <c r="Y28" s="216">
        <f>ROUND(CZ28,2)</f>
        <v>29.4</v>
      </c>
      <c r="Z28" s="216"/>
      <c r="AA28" s="216">
        <v>-1</v>
      </c>
      <c r="AB28" s="216">
        <f>ROUND((AC28+AD28+AF28),6)</f>
        <v>89.664000000000001</v>
      </c>
      <c r="AC28" s="216">
        <f>ROUND(((ES28*0)),6)</f>
        <v>0</v>
      </c>
      <c r="AD28" s="216">
        <f>ROUND(((((ET28*0.3))-((EU28*0.3)))+AE28),6)</f>
        <v>36.305999999999997</v>
      </c>
      <c r="AE28" s="216">
        <f>ROUND(((EU28*0.3)),6)</f>
        <v>3.165</v>
      </c>
      <c r="AF28" s="216">
        <f>ROUND(((EV28*0.3)),6)</f>
        <v>53.357999999999997</v>
      </c>
      <c r="AG28" s="216">
        <f>ROUND((AP28),6)</f>
        <v>0</v>
      </c>
      <c r="AH28" s="216">
        <f>((EW28*0.3))</f>
        <v>3.03</v>
      </c>
      <c r="AI28" s="216">
        <f>((EX28*0.3))</f>
        <v>0.129</v>
      </c>
      <c r="AJ28" s="216">
        <f>(AS28)</f>
        <v>0</v>
      </c>
      <c r="AK28" s="216">
        <v>325.22000000000003</v>
      </c>
      <c r="AL28" s="216">
        <v>26.34</v>
      </c>
      <c r="AM28" s="216">
        <v>121.02</v>
      </c>
      <c r="AN28" s="216">
        <v>10.55</v>
      </c>
      <c r="AO28" s="216">
        <v>177.86</v>
      </c>
      <c r="AP28" s="216">
        <v>0</v>
      </c>
      <c r="AQ28" s="216">
        <v>10.1</v>
      </c>
      <c r="AR28" s="216">
        <v>0.43</v>
      </c>
      <c r="AS28" s="216">
        <v>0</v>
      </c>
      <c r="AT28" s="216">
        <v>78</v>
      </c>
      <c r="AU28" s="216">
        <v>52</v>
      </c>
      <c r="AV28" s="216">
        <v>1</v>
      </c>
      <c r="AW28" s="216">
        <v>1</v>
      </c>
      <c r="AX28" s="216"/>
      <c r="AY28" s="216"/>
      <c r="AZ28" s="216">
        <v>1</v>
      </c>
      <c r="BA28" s="216">
        <v>1</v>
      </c>
      <c r="BB28" s="216">
        <v>1</v>
      </c>
      <c r="BC28" s="216">
        <v>1</v>
      </c>
      <c r="BD28" s="216" t="s">
        <v>156</v>
      </c>
      <c r="BE28" s="216" t="s">
        <v>156</v>
      </c>
      <c r="BF28" s="216" t="s">
        <v>156</v>
      </c>
      <c r="BG28" s="216" t="s">
        <v>156</v>
      </c>
      <c r="BH28" s="216">
        <v>0</v>
      </c>
      <c r="BI28" s="216">
        <v>2</v>
      </c>
      <c r="BJ28" s="216" t="s">
        <v>575</v>
      </c>
      <c r="BK28" s="216"/>
      <c r="BL28" s="216"/>
      <c r="BM28" s="216">
        <v>111002</v>
      </c>
      <c r="BN28" s="216">
        <v>0</v>
      </c>
      <c r="BO28" s="216" t="s">
        <v>156</v>
      </c>
      <c r="BP28" s="216">
        <v>0</v>
      </c>
      <c r="BQ28" s="216">
        <v>3</v>
      </c>
      <c r="BR28" s="216">
        <v>0</v>
      </c>
      <c r="BS28" s="216">
        <v>1</v>
      </c>
      <c r="BT28" s="216">
        <v>1</v>
      </c>
      <c r="BU28" s="216">
        <v>1</v>
      </c>
      <c r="BV28" s="216">
        <v>1</v>
      </c>
      <c r="BW28" s="216">
        <v>1</v>
      </c>
      <c r="BX28" s="216">
        <v>1</v>
      </c>
      <c r="BY28" s="216" t="s">
        <v>156</v>
      </c>
      <c r="BZ28" s="216">
        <v>92</v>
      </c>
      <c r="CA28" s="216">
        <v>65</v>
      </c>
      <c r="CB28" s="216"/>
      <c r="CC28" s="216"/>
      <c r="CD28" s="216"/>
      <c r="CE28" s="216">
        <v>0</v>
      </c>
      <c r="CF28" s="216">
        <v>0</v>
      </c>
      <c r="CG28" s="216">
        <v>0</v>
      </c>
      <c r="CH28" s="216"/>
      <c r="CI28" s="216"/>
      <c r="CJ28" s="216"/>
      <c r="CK28" s="216"/>
      <c r="CL28" s="216"/>
      <c r="CM28" s="216">
        <v>0</v>
      </c>
      <c r="CN28" s="216" t="s">
        <v>156</v>
      </c>
      <c r="CO28" s="216">
        <v>0</v>
      </c>
      <c r="CP28" s="216">
        <f>(P28+Q28+S28)</f>
        <v>89.67</v>
      </c>
      <c r="CQ28" s="216">
        <f>AC28*BC28</f>
        <v>0</v>
      </c>
      <c r="CR28" s="216">
        <f>AD28*BB28</f>
        <v>36.305999999999997</v>
      </c>
      <c r="CS28" s="216">
        <f>AE28*BS28</f>
        <v>3.165</v>
      </c>
      <c r="CT28" s="216">
        <f>AF28*BA28</f>
        <v>53.357999999999997</v>
      </c>
      <c r="CU28" s="216">
        <f>AG28</f>
        <v>0</v>
      </c>
      <c r="CV28" s="216">
        <f>AH28</f>
        <v>3.03</v>
      </c>
      <c r="CW28" s="216">
        <f>AI28</f>
        <v>0.129</v>
      </c>
      <c r="CX28" s="216">
        <f>AJ28</f>
        <v>0</v>
      </c>
      <c r="CY28" s="216">
        <f>(((S28+R28)*AT28)/100)</f>
        <v>44.093400000000003</v>
      </c>
      <c r="CZ28" s="216">
        <f>(((S28+R28)*AU28)/100)</f>
        <v>29.395599999999998</v>
      </c>
      <c r="DA28" s="216"/>
      <c r="DB28" s="216"/>
      <c r="DC28" s="216" t="s">
        <v>156</v>
      </c>
      <c r="DD28" s="216" t="s">
        <v>587</v>
      </c>
      <c r="DE28" s="216" t="s">
        <v>586</v>
      </c>
      <c r="DF28" s="216" t="s">
        <v>586</v>
      </c>
      <c r="DG28" s="216" t="s">
        <v>586</v>
      </c>
      <c r="DH28" s="216" t="s">
        <v>156</v>
      </c>
      <c r="DI28" s="216" t="s">
        <v>586</v>
      </c>
      <c r="DJ28" s="216" t="s">
        <v>586</v>
      </c>
      <c r="DK28" s="216" t="s">
        <v>156</v>
      </c>
      <c r="DL28" s="216" t="s">
        <v>156</v>
      </c>
      <c r="DM28" s="216" t="s">
        <v>156</v>
      </c>
      <c r="DN28" s="216">
        <v>0</v>
      </c>
      <c r="DO28" s="216">
        <v>0</v>
      </c>
      <c r="DP28" s="216">
        <v>1</v>
      </c>
      <c r="DQ28" s="216">
        <v>1</v>
      </c>
      <c r="DR28" s="216"/>
      <c r="DS28" s="216"/>
      <c r="DT28" s="216"/>
      <c r="DU28" s="216">
        <v>1013</v>
      </c>
      <c r="DV28" s="216" t="s">
        <v>435</v>
      </c>
      <c r="DW28" s="216" t="s">
        <v>435</v>
      </c>
      <c r="DX28" s="216">
        <v>1</v>
      </c>
      <c r="DY28" s="216"/>
      <c r="DZ28" s="216"/>
      <c r="EA28" s="216"/>
      <c r="EB28" s="216"/>
      <c r="EC28" s="216"/>
      <c r="ED28" s="216"/>
      <c r="EE28" s="216">
        <v>28297431</v>
      </c>
      <c r="EF28" s="216">
        <v>3</v>
      </c>
      <c r="EG28" s="216" t="s">
        <v>426</v>
      </c>
      <c r="EH28" s="216">
        <v>0</v>
      </c>
      <c r="EI28" s="216" t="s">
        <v>156</v>
      </c>
      <c r="EJ28" s="216">
        <v>2</v>
      </c>
      <c r="EK28" s="216">
        <v>111002</v>
      </c>
      <c r="EL28" s="216" t="s">
        <v>434</v>
      </c>
      <c r="EM28" s="216" t="s">
        <v>433</v>
      </c>
      <c r="EN28" s="216"/>
      <c r="EO28" s="216" t="s">
        <v>156</v>
      </c>
      <c r="EP28" s="216"/>
      <c r="EQ28" s="216">
        <v>1024</v>
      </c>
      <c r="ER28" s="216">
        <v>325.22000000000003</v>
      </c>
      <c r="ES28" s="216">
        <v>26.34</v>
      </c>
      <c r="ET28" s="216">
        <v>121.02</v>
      </c>
      <c r="EU28" s="216">
        <v>10.55</v>
      </c>
      <c r="EV28" s="216">
        <v>177.86</v>
      </c>
      <c r="EW28" s="216">
        <v>10.1</v>
      </c>
      <c r="EX28" s="216">
        <v>0.43</v>
      </c>
      <c r="EY28" s="216">
        <v>0</v>
      </c>
      <c r="EZ28" s="216"/>
      <c r="FA28" s="216"/>
      <c r="FB28" s="216"/>
      <c r="FC28" s="216"/>
      <c r="FD28" s="216"/>
      <c r="FE28" s="216"/>
      <c r="FF28" s="216"/>
      <c r="FG28" s="216"/>
      <c r="FH28" s="216"/>
      <c r="FI28" s="216"/>
      <c r="FJ28" s="216"/>
      <c r="FK28" s="216"/>
      <c r="FL28" s="216"/>
      <c r="FM28" s="216"/>
      <c r="FN28" s="216"/>
      <c r="FO28" s="216"/>
      <c r="FP28" s="216"/>
      <c r="FQ28" s="216">
        <v>0</v>
      </c>
      <c r="FR28" s="216">
        <f>ROUND(IF(AND(BH28=3,BI28=3),P28,0),2)</f>
        <v>0</v>
      </c>
      <c r="FS28" s="216">
        <v>0</v>
      </c>
      <c r="FT28" s="216"/>
      <c r="FU28" s="216"/>
      <c r="FV28" s="216" t="s">
        <v>312</v>
      </c>
      <c r="FW28" s="216" t="s">
        <v>311</v>
      </c>
      <c r="FX28" s="216">
        <v>92</v>
      </c>
      <c r="FY28" s="216">
        <v>65</v>
      </c>
      <c r="FZ28" s="216"/>
      <c r="GA28" s="216" t="s">
        <v>156</v>
      </c>
      <c r="GB28" s="216"/>
      <c r="GC28" s="216"/>
      <c r="GD28" s="216">
        <v>1</v>
      </c>
      <c r="GE28" s="216"/>
      <c r="GF28" s="216">
        <v>-518604049</v>
      </c>
      <c r="GG28" s="216">
        <v>2</v>
      </c>
      <c r="GH28" s="216">
        <v>1</v>
      </c>
      <c r="GI28" s="216">
        <v>-2</v>
      </c>
      <c r="GJ28" s="216">
        <v>0</v>
      </c>
      <c r="GK28" s="216">
        <v>0</v>
      </c>
      <c r="GL28" s="216">
        <f>ROUND(IF(AND(BH28=3,BI28=3,FS28&lt;&gt;0),P28,0),2)</f>
        <v>0</v>
      </c>
      <c r="GM28" s="216">
        <f>ROUND(O28+X28+Y28,2)+GX28</f>
        <v>163.16</v>
      </c>
      <c r="GN28" s="216">
        <f>IF(OR(BI28=0,BI28=1),ROUND(O28+X28+Y28,2),0)</f>
        <v>0</v>
      </c>
      <c r="GO28" s="216">
        <f>IF(BI28=2,ROUND(O28+X28+Y28,2),0)</f>
        <v>163.16</v>
      </c>
      <c r="GP28" s="216">
        <f>IF(BI28=4,ROUND(O28+X28+Y28,2)+GX28,0)</f>
        <v>0</v>
      </c>
      <c r="GQ28" s="216"/>
      <c r="GR28" s="216">
        <v>0</v>
      </c>
      <c r="GS28" s="216">
        <v>0</v>
      </c>
      <c r="GT28" s="216">
        <v>0</v>
      </c>
      <c r="GU28" s="216" t="s">
        <v>156</v>
      </c>
      <c r="GV28" s="216">
        <f>ROUND((GT28),6)</f>
        <v>0</v>
      </c>
      <c r="GW28" s="216">
        <v>1</v>
      </c>
      <c r="GX28" s="216">
        <f>ROUND(HC28*I28,2)</f>
        <v>0</v>
      </c>
      <c r="GY28" s="216"/>
      <c r="GZ28" s="216"/>
      <c r="HA28" s="216">
        <v>0</v>
      </c>
      <c r="HB28" s="216">
        <v>0</v>
      </c>
      <c r="HC28" s="216">
        <f>GV28*GW28</f>
        <v>0</v>
      </c>
      <c r="HD28" s="216"/>
      <c r="HE28" s="216"/>
      <c r="HF28" s="216"/>
      <c r="HG28" s="216"/>
      <c r="HH28" s="216"/>
      <c r="HI28" s="216"/>
      <c r="HJ28" s="216"/>
      <c r="HK28" s="216"/>
      <c r="HL28" s="216"/>
      <c r="HM28" s="216"/>
      <c r="HN28" s="216"/>
      <c r="HO28" s="216"/>
      <c r="HP28" s="216"/>
      <c r="HQ28" s="216"/>
      <c r="HR28" s="216"/>
      <c r="HS28" s="216"/>
      <c r="HT28" s="216"/>
      <c r="HU28" s="216"/>
      <c r="HV28" s="216"/>
      <c r="HW28" s="216"/>
      <c r="HX28" s="216"/>
      <c r="HY28" s="216"/>
      <c r="HZ28" s="216"/>
      <c r="IA28" s="216"/>
      <c r="IB28" s="216"/>
      <c r="IC28" s="216"/>
      <c r="ID28" s="216"/>
      <c r="IE28" s="216"/>
      <c r="IF28" s="216"/>
      <c r="IG28" s="216"/>
      <c r="IH28" s="216"/>
      <c r="II28" s="216"/>
      <c r="IJ28" s="216"/>
      <c r="IK28" s="216">
        <v>0</v>
      </c>
      <c r="IL28" s="216"/>
      <c r="IM28" s="216"/>
      <c r="IN28" s="216"/>
      <c r="IO28" s="216"/>
      <c r="IP28" s="216"/>
      <c r="IQ28" s="216"/>
      <c r="IR28" s="216"/>
      <c r="IS28" s="216"/>
      <c r="IT28" s="216"/>
      <c r="IU28" s="216"/>
    </row>
    <row r="29" spans="1:255" x14ac:dyDescent="0.2">
      <c r="A29" s="137">
        <v>17</v>
      </c>
      <c r="B29" s="137">
        <v>1</v>
      </c>
      <c r="C29" s="137">
        <f>ROW(SmtRes!A26)</f>
        <v>26</v>
      </c>
      <c r="D29" s="137">
        <f>ROW(EtalonRes!A24)</f>
        <v>24</v>
      </c>
      <c r="E29" s="137" t="s">
        <v>156</v>
      </c>
      <c r="F29" s="137" t="s">
        <v>574</v>
      </c>
      <c r="G29" s="137" t="s">
        <v>589</v>
      </c>
      <c r="H29" s="137" t="s">
        <v>435</v>
      </c>
      <c r="I29" s="137">
        <v>1</v>
      </c>
      <c r="J29" s="137">
        <v>0</v>
      </c>
      <c r="O29" s="137">
        <f>ROUND(CP29,2)</f>
        <v>723.01</v>
      </c>
      <c r="P29" s="137">
        <f>ROUND(CQ29*I29,2)</f>
        <v>0</v>
      </c>
      <c r="Q29" s="137">
        <f>ROUND(CR29*I29,2)</f>
        <v>229.45</v>
      </c>
      <c r="R29" s="137">
        <f>ROUND(CS29*I29,2)</f>
        <v>29.28</v>
      </c>
      <c r="S29" s="137">
        <f>ROUND(CT29*I29,2)</f>
        <v>493.56</v>
      </c>
      <c r="T29" s="137">
        <f>ROUND(CU29*I29,2)</f>
        <v>0</v>
      </c>
      <c r="U29" s="137">
        <f>CV29*I29</f>
        <v>3.03</v>
      </c>
      <c r="V29" s="137">
        <f>CW29*I29</f>
        <v>0.129</v>
      </c>
      <c r="W29" s="137">
        <f>ROUND(CX29*I29,2)</f>
        <v>0</v>
      </c>
      <c r="X29" s="137">
        <f>ROUND(CY29,2)</f>
        <v>407.82</v>
      </c>
      <c r="Y29" s="137">
        <f>ROUND(CZ29,2)</f>
        <v>271.88</v>
      </c>
      <c r="AA29" s="137">
        <v>-1</v>
      </c>
      <c r="AB29" s="137">
        <f>ROUND((AC29+AD29+AF29),6)</f>
        <v>89.664000000000001</v>
      </c>
      <c r="AC29" s="137">
        <f>ROUND(((ES29*0)),6)</f>
        <v>0</v>
      </c>
      <c r="AD29" s="137">
        <f>ROUND(((((ET29*0.3))-((EU29*0.3)))+AE29),6)</f>
        <v>36.305999999999997</v>
      </c>
      <c r="AE29" s="137">
        <f>ROUND(((EU29*0.3)),6)</f>
        <v>3.165</v>
      </c>
      <c r="AF29" s="137">
        <f>ROUND(((EV29*0.3)),6)</f>
        <v>53.357999999999997</v>
      </c>
      <c r="AG29" s="137">
        <f>ROUND((AP29),6)</f>
        <v>0</v>
      </c>
      <c r="AH29" s="137">
        <f>((EW29*0.3))</f>
        <v>3.03</v>
      </c>
      <c r="AI29" s="137">
        <f>((EX29*0.3))</f>
        <v>0.129</v>
      </c>
      <c r="AJ29" s="137">
        <f>(AS29)</f>
        <v>0</v>
      </c>
      <c r="AK29" s="137">
        <v>325.22000000000003</v>
      </c>
      <c r="AL29" s="137">
        <v>26.34</v>
      </c>
      <c r="AM29" s="137">
        <v>121.02</v>
      </c>
      <c r="AN29" s="137">
        <v>10.55</v>
      </c>
      <c r="AO29" s="137">
        <v>177.86</v>
      </c>
      <c r="AP29" s="137">
        <v>0</v>
      </c>
      <c r="AQ29" s="137">
        <v>10.1</v>
      </c>
      <c r="AR29" s="137">
        <v>0.43</v>
      </c>
      <c r="AS29" s="137">
        <v>0</v>
      </c>
      <c r="AT29" s="137">
        <v>78</v>
      </c>
      <c r="AU29" s="137">
        <v>52</v>
      </c>
      <c r="AV29" s="137">
        <v>1</v>
      </c>
      <c r="AW29" s="137">
        <v>1</v>
      </c>
      <c r="AZ29" s="137">
        <v>1</v>
      </c>
      <c r="BA29" s="137">
        <v>9.25</v>
      </c>
      <c r="BB29" s="137">
        <v>6.32</v>
      </c>
      <c r="BC29" s="137">
        <v>4.09</v>
      </c>
      <c r="BD29" s="137" t="s">
        <v>156</v>
      </c>
      <c r="BE29" s="137" t="s">
        <v>156</v>
      </c>
      <c r="BF29" s="137" t="s">
        <v>156</v>
      </c>
      <c r="BG29" s="137" t="s">
        <v>156</v>
      </c>
      <c r="BH29" s="137">
        <v>0</v>
      </c>
      <c r="BI29" s="137">
        <v>2</v>
      </c>
      <c r="BJ29" s="137" t="s">
        <v>575</v>
      </c>
      <c r="BM29" s="137">
        <v>111002</v>
      </c>
      <c r="BN29" s="137">
        <v>0</v>
      </c>
      <c r="BO29" s="137" t="s">
        <v>574</v>
      </c>
      <c r="BP29" s="137">
        <v>1</v>
      </c>
      <c r="BQ29" s="137">
        <v>3</v>
      </c>
      <c r="BR29" s="137">
        <v>0</v>
      </c>
      <c r="BS29" s="137">
        <v>9.25</v>
      </c>
      <c r="BT29" s="137">
        <v>1</v>
      </c>
      <c r="BU29" s="137">
        <v>1</v>
      </c>
      <c r="BV29" s="137">
        <v>1</v>
      </c>
      <c r="BW29" s="137">
        <v>1</v>
      </c>
      <c r="BX29" s="137">
        <v>1</v>
      </c>
      <c r="BY29" s="137" t="s">
        <v>156</v>
      </c>
      <c r="BZ29" s="137">
        <v>92</v>
      </c>
      <c r="CA29" s="137">
        <v>65</v>
      </c>
      <c r="CE29" s="137">
        <v>0</v>
      </c>
      <c r="CF29" s="137">
        <v>0</v>
      </c>
      <c r="CG29" s="137">
        <v>0</v>
      </c>
      <c r="CM29" s="137">
        <v>0</v>
      </c>
      <c r="CN29" s="137" t="s">
        <v>156</v>
      </c>
      <c r="CO29" s="137">
        <v>0</v>
      </c>
      <c r="CP29" s="137">
        <f>(P29+Q29+S29)</f>
        <v>723.01</v>
      </c>
      <c r="CQ29" s="137">
        <f>AC29*BC29</f>
        <v>0</v>
      </c>
      <c r="CR29" s="137">
        <f>AD29*BB29</f>
        <v>229.45391999999998</v>
      </c>
      <c r="CS29" s="137">
        <f>AE29*BS29</f>
        <v>29.276250000000001</v>
      </c>
      <c r="CT29" s="137">
        <f>AF29*BA29</f>
        <v>493.56149999999997</v>
      </c>
      <c r="CU29" s="137">
        <f>AG29</f>
        <v>0</v>
      </c>
      <c r="CV29" s="137">
        <f>AH29</f>
        <v>3.03</v>
      </c>
      <c r="CW29" s="137">
        <f>AI29</f>
        <v>0.129</v>
      </c>
      <c r="CX29" s="137">
        <f>AJ29</f>
        <v>0</v>
      </c>
      <c r="CY29" s="137">
        <f>(((S29+R29)*AT29)/100)</f>
        <v>407.81520000000006</v>
      </c>
      <c r="CZ29" s="137">
        <f>(((S29+R29)*AU29)/100)</f>
        <v>271.8768</v>
      </c>
      <c r="DC29" s="137" t="s">
        <v>156</v>
      </c>
      <c r="DD29" s="137" t="s">
        <v>587</v>
      </c>
      <c r="DE29" s="137" t="s">
        <v>586</v>
      </c>
      <c r="DF29" s="137" t="s">
        <v>586</v>
      </c>
      <c r="DG29" s="137" t="s">
        <v>586</v>
      </c>
      <c r="DH29" s="137" t="s">
        <v>156</v>
      </c>
      <c r="DI29" s="137" t="s">
        <v>586</v>
      </c>
      <c r="DJ29" s="137" t="s">
        <v>586</v>
      </c>
      <c r="DK29" s="137" t="s">
        <v>156</v>
      </c>
      <c r="DL29" s="137" t="s">
        <v>156</v>
      </c>
      <c r="DM29" s="137" t="s">
        <v>156</v>
      </c>
      <c r="DN29" s="137">
        <v>0</v>
      </c>
      <c r="DO29" s="137">
        <v>0</v>
      </c>
      <c r="DP29" s="137">
        <v>1</v>
      </c>
      <c r="DQ29" s="137">
        <v>1</v>
      </c>
      <c r="DU29" s="137">
        <v>1013</v>
      </c>
      <c r="DV29" s="137" t="s">
        <v>435</v>
      </c>
      <c r="DW29" s="137" t="s">
        <v>435</v>
      </c>
      <c r="DX29" s="137">
        <v>1</v>
      </c>
      <c r="EE29" s="137">
        <v>28297431</v>
      </c>
      <c r="EF29" s="137">
        <v>3</v>
      </c>
      <c r="EG29" s="137" t="s">
        <v>426</v>
      </c>
      <c r="EH29" s="137">
        <v>0</v>
      </c>
      <c r="EI29" s="137" t="s">
        <v>156</v>
      </c>
      <c r="EJ29" s="137">
        <v>2</v>
      </c>
      <c r="EK29" s="137">
        <v>111002</v>
      </c>
      <c r="EL29" s="137" t="s">
        <v>434</v>
      </c>
      <c r="EM29" s="137" t="s">
        <v>433</v>
      </c>
      <c r="EO29" s="137" t="s">
        <v>156</v>
      </c>
      <c r="EQ29" s="137">
        <v>1024</v>
      </c>
      <c r="ER29" s="137">
        <v>325.22000000000003</v>
      </c>
      <c r="ES29" s="137">
        <v>26.34</v>
      </c>
      <c r="ET29" s="137">
        <v>121.02</v>
      </c>
      <c r="EU29" s="137">
        <v>10.55</v>
      </c>
      <c r="EV29" s="137">
        <v>177.86</v>
      </c>
      <c r="EW29" s="137">
        <v>10.1</v>
      </c>
      <c r="EX29" s="137">
        <v>0.43</v>
      </c>
      <c r="EY29" s="137">
        <v>0</v>
      </c>
      <c r="FQ29" s="137">
        <v>0</v>
      </c>
      <c r="FR29" s="137">
        <f>ROUND(IF(AND(BH29=3,BI29=3),P29,0),2)</f>
        <v>0</v>
      </c>
      <c r="FS29" s="137">
        <v>0</v>
      </c>
      <c r="FV29" s="137" t="s">
        <v>312</v>
      </c>
      <c r="FW29" s="137" t="s">
        <v>311</v>
      </c>
      <c r="FX29" s="137">
        <v>92</v>
      </c>
      <c r="FY29" s="137">
        <v>65</v>
      </c>
      <c r="GA29" s="137" t="s">
        <v>156</v>
      </c>
      <c r="GD29" s="137">
        <v>1</v>
      </c>
      <c r="GF29" s="137">
        <v>-518604049</v>
      </c>
      <c r="GG29" s="137">
        <v>2</v>
      </c>
      <c r="GH29" s="137">
        <v>1</v>
      </c>
      <c r="GI29" s="137">
        <v>2</v>
      </c>
      <c r="GJ29" s="137">
        <v>0</v>
      </c>
      <c r="GK29" s="137">
        <v>0</v>
      </c>
      <c r="GL29" s="137">
        <f>ROUND(IF(AND(BH29=3,BI29=3,FS29&lt;&gt;0),P29,0),2)</f>
        <v>0</v>
      </c>
      <c r="GM29" s="137">
        <f>ROUND(O29+X29+Y29,2)+GX29</f>
        <v>1402.71</v>
      </c>
      <c r="GN29" s="137">
        <f>IF(OR(BI29=0,BI29=1),ROUND(O29+X29+Y29,2),0)</f>
        <v>0</v>
      </c>
      <c r="GO29" s="137">
        <f>IF(BI29=2,ROUND(O29+X29+Y29,2),0)</f>
        <v>1402.71</v>
      </c>
      <c r="GP29" s="137">
        <f>IF(BI29=4,ROUND(O29+X29+Y29,2)+GX29,0)</f>
        <v>0</v>
      </c>
      <c r="GR29" s="137">
        <v>0</v>
      </c>
      <c r="GS29" s="137">
        <v>3</v>
      </c>
      <c r="GT29" s="137">
        <v>0</v>
      </c>
      <c r="GU29" s="137" t="s">
        <v>156</v>
      </c>
      <c r="GV29" s="137">
        <f>ROUND((GT29),6)</f>
        <v>0</v>
      </c>
      <c r="GW29" s="137">
        <v>1</v>
      </c>
      <c r="GX29" s="137">
        <f>ROUND(HC29*I29,2)</f>
        <v>0</v>
      </c>
      <c r="HA29" s="137">
        <v>0</v>
      </c>
      <c r="HB29" s="137">
        <v>0</v>
      </c>
      <c r="HC29" s="137">
        <f>GV29*GW29</f>
        <v>0</v>
      </c>
      <c r="IK29" s="137">
        <v>0</v>
      </c>
    </row>
    <row r="30" spans="1:255" x14ac:dyDescent="0.2">
      <c r="A30" s="216">
        <v>17</v>
      </c>
      <c r="B30" s="216">
        <v>1</v>
      </c>
      <c r="C30" s="216">
        <f>ROW(SmtRes!A29)</f>
        <v>29</v>
      </c>
      <c r="D30" s="216">
        <f>ROW(EtalonRes!A26)</f>
        <v>26</v>
      </c>
      <c r="E30" s="216" t="s">
        <v>156</v>
      </c>
      <c r="F30" s="216" t="s">
        <v>532</v>
      </c>
      <c r="G30" s="216" t="s">
        <v>588</v>
      </c>
      <c r="H30" s="216" t="s">
        <v>435</v>
      </c>
      <c r="I30" s="216">
        <v>1</v>
      </c>
      <c r="J30" s="216">
        <v>0</v>
      </c>
      <c r="K30" s="216"/>
      <c r="L30" s="216"/>
      <c r="M30" s="216"/>
      <c r="N30" s="216"/>
      <c r="O30" s="216">
        <f>ROUND(CP30,2)</f>
        <v>5.42</v>
      </c>
      <c r="P30" s="216">
        <f>ROUND(CQ30*I30,2)</f>
        <v>0</v>
      </c>
      <c r="Q30" s="216">
        <f>ROUND(CR30*I30,2)</f>
        <v>0.36</v>
      </c>
      <c r="R30" s="216">
        <f>ROUND(CS30*I30,2)</f>
        <v>0</v>
      </c>
      <c r="S30" s="216">
        <f>ROUND(CT30*I30,2)</f>
        <v>5.0599999999999996</v>
      </c>
      <c r="T30" s="216">
        <f>ROUND(CU30*I30,2)</f>
        <v>0</v>
      </c>
      <c r="U30" s="216">
        <f>CV30*I30</f>
        <v>0.309</v>
      </c>
      <c r="V30" s="216">
        <f>CW30*I30</f>
        <v>0</v>
      </c>
      <c r="W30" s="216">
        <f>ROUND(CX30*I30,2)</f>
        <v>0</v>
      </c>
      <c r="X30" s="216">
        <f>ROUND(CY30,2)</f>
        <v>3.95</v>
      </c>
      <c r="Y30" s="216">
        <f>ROUND(CZ30,2)</f>
        <v>2.63</v>
      </c>
      <c r="Z30" s="216"/>
      <c r="AA30" s="216">
        <v>-1</v>
      </c>
      <c r="AB30" s="216">
        <f>ROUND((AC30+AD30+AF30),6)</f>
        <v>5.4180000000000001</v>
      </c>
      <c r="AC30" s="216">
        <f>ROUND(((ES30*0)),6)</f>
        <v>0</v>
      </c>
      <c r="AD30" s="216">
        <f>ROUND(((((ET30*0.3))-((EU30*0.3)))+AE30),6)</f>
        <v>0.36</v>
      </c>
      <c r="AE30" s="216">
        <f>ROUND(((EU30*0.3)),6)</f>
        <v>0</v>
      </c>
      <c r="AF30" s="216">
        <f>ROUND(((EV30*0.3)),6)</f>
        <v>5.0579999999999998</v>
      </c>
      <c r="AG30" s="216">
        <f>ROUND((AP30),6)</f>
        <v>0</v>
      </c>
      <c r="AH30" s="216">
        <f>((EW30*0.3))</f>
        <v>0.309</v>
      </c>
      <c r="AI30" s="216">
        <f>((EX30*0.3))</f>
        <v>0</v>
      </c>
      <c r="AJ30" s="216">
        <f>(AS30)</f>
        <v>0</v>
      </c>
      <c r="AK30" s="216">
        <v>18.399999999999999</v>
      </c>
      <c r="AL30" s="216">
        <v>0.34</v>
      </c>
      <c r="AM30" s="216">
        <v>1.2</v>
      </c>
      <c r="AN30" s="216">
        <v>0</v>
      </c>
      <c r="AO30" s="216">
        <v>16.86</v>
      </c>
      <c r="AP30" s="216">
        <v>0</v>
      </c>
      <c r="AQ30" s="216">
        <v>1.03</v>
      </c>
      <c r="AR30" s="216">
        <v>0</v>
      </c>
      <c r="AS30" s="216">
        <v>0</v>
      </c>
      <c r="AT30" s="216">
        <v>78</v>
      </c>
      <c r="AU30" s="216">
        <v>52</v>
      </c>
      <c r="AV30" s="216">
        <v>1</v>
      </c>
      <c r="AW30" s="216">
        <v>1</v>
      </c>
      <c r="AX30" s="216"/>
      <c r="AY30" s="216"/>
      <c r="AZ30" s="216">
        <v>1</v>
      </c>
      <c r="BA30" s="216">
        <v>1</v>
      </c>
      <c r="BB30" s="216">
        <v>1</v>
      </c>
      <c r="BC30" s="216">
        <v>1</v>
      </c>
      <c r="BD30" s="216" t="s">
        <v>156</v>
      </c>
      <c r="BE30" s="216" t="s">
        <v>156</v>
      </c>
      <c r="BF30" s="216" t="s">
        <v>156</v>
      </c>
      <c r="BG30" s="216" t="s">
        <v>156</v>
      </c>
      <c r="BH30" s="216">
        <v>0</v>
      </c>
      <c r="BI30" s="216">
        <v>2</v>
      </c>
      <c r="BJ30" s="216" t="s">
        <v>533</v>
      </c>
      <c r="BK30" s="216"/>
      <c r="BL30" s="216"/>
      <c r="BM30" s="216">
        <v>111002</v>
      </c>
      <c r="BN30" s="216">
        <v>0</v>
      </c>
      <c r="BO30" s="216" t="s">
        <v>156</v>
      </c>
      <c r="BP30" s="216">
        <v>0</v>
      </c>
      <c r="BQ30" s="216">
        <v>3</v>
      </c>
      <c r="BR30" s="216">
        <v>0</v>
      </c>
      <c r="BS30" s="216">
        <v>1</v>
      </c>
      <c r="BT30" s="216">
        <v>1</v>
      </c>
      <c r="BU30" s="216">
        <v>1</v>
      </c>
      <c r="BV30" s="216">
        <v>1</v>
      </c>
      <c r="BW30" s="216">
        <v>1</v>
      </c>
      <c r="BX30" s="216">
        <v>1</v>
      </c>
      <c r="BY30" s="216" t="s">
        <v>156</v>
      </c>
      <c r="BZ30" s="216">
        <v>92</v>
      </c>
      <c r="CA30" s="216">
        <v>65</v>
      </c>
      <c r="CB30" s="216"/>
      <c r="CC30" s="216"/>
      <c r="CD30" s="216"/>
      <c r="CE30" s="216">
        <v>0</v>
      </c>
      <c r="CF30" s="216">
        <v>0</v>
      </c>
      <c r="CG30" s="216">
        <v>0</v>
      </c>
      <c r="CH30" s="216"/>
      <c r="CI30" s="216"/>
      <c r="CJ30" s="216"/>
      <c r="CK30" s="216"/>
      <c r="CL30" s="216"/>
      <c r="CM30" s="216">
        <v>0</v>
      </c>
      <c r="CN30" s="216" t="s">
        <v>156</v>
      </c>
      <c r="CO30" s="216">
        <v>0</v>
      </c>
      <c r="CP30" s="216">
        <f>(P30+Q30+S30)</f>
        <v>5.42</v>
      </c>
      <c r="CQ30" s="216">
        <f>AC30*BC30</f>
        <v>0</v>
      </c>
      <c r="CR30" s="216">
        <f>AD30*BB30</f>
        <v>0.36</v>
      </c>
      <c r="CS30" s="216">
        <f>AE30*BS30</f>
        <v>0</v>
      </c>
      <c r="CT30" s="216">
        <f>AF30*BA30</f>
        <v>5.0579999999999998</v>
      </c>
      <c r="CU30" s="216">
        <f>AG30</f>
        <v>0</v>
      </c>
      <c r="CV30" s="216">
        <f>AH30</f>
        <v>0.309</v>
      </c>
      <c r="CW30" s="216">
        <f>AI30</f>
        <v>0</v>
      </c>
      <c r="CX30" s="216">
        <f>AJ30</f>
        <v>0</v>
      </c>
      <c r="CY30" s="216">
        <f>(((S30+R30)*AT30)/100)</f>
        <v>3.9467999999999996</v>
      </c>
      <c r="CZ30" s="216">
        <f>(((S30+R30)*AU30)/100)</f>
        <v>2.6312000000000002</v>
      </c>
      <c r="DA30" s="216"/>
      <c r="DB30" s="216"/>
      <c r="DC30" s="216" t="s">
        <v>156</v>
      </c>
      <c r="DD30" s="216" t="s">
        <v>587</v>
      </c>
      <c r="DE30" s="216" t="s">
        <v>586</v>
      </c>
      <c r="DF30" s="216" t="s">
        <v>586</v>
      </c>
      <c r="DG30" s="216" t="s">
        <v>586</v>
      </c>
      <c r="DH30" s="216" t="s">
        <v>156</v>
      </c>
      <c r="DI30" s="216" t="s">
        <v>586</v>
      </c>
      <c r="DJ30" s="216" t="s">
        <v>586</v>
      </c>
      <c r="DK30" s="216" t="s">
        <v>156</v>
      </c>
      <c r="DL30" s="216" t="s">
        <v>156</v>
      </c>
      <c r="DM30" s="216" t="s">
        <v>156</v>
      </c>
      <c r="DN30" s="216">
        <v>0</v>
      </c>
      <c r="DO30" s="216">
        <v>0</v>
      </c>
      <c r="DP30" s="216">
        <v>1</v>
      </c>
      <c r="DQ30" s="216">
        <v>1</v>
      </c>
      <c r="DR30" s="216"/>
      <c r="DS30" s="216"/>
      <c r="DT30" s="216"/>
      <c r="DU30" s="216">
        <v>1013</v>
      </c>
      <c r="DV30" s="216" t="s">
        <v>435</v>
      </c>
      <c r="DW30" s="216" t="s">
        <v>435</v>
      </c>
      <c r="DX30" s="216">
        <v>1</v>
      </c>
      <c r="DY30" s="216"/>
      <c r="DZ30" s="216"/>
      <c r="EA30" s="216"/>
      <c r="EB30" s="216"/>
      <c r="EC30" s="216"/>
      <c r="ED30" s="216"/>
      <c r="EE30" s="216">
        <v>28297431</v>
      </c>
      <c r="EF30" s="216">
        <v>3</v>
      </c>
      <c r="EG30" s="216" t="s">
        <v>426</v>
      </c>
      <c r="EH30" s="216">
        <v>0</v>
      </c>
      <c r="EI30" s="216" t="s">
        <v>156</v>
      </c>
      <c r="EJ30" s="216">
        <v>2</v>
      </c>
      <c r="EK30" s="216">
        <v>111002</v>
      </c>
      <c r="EL30" s="216" t="s">
        <v>434</v>
      </c>
      <c r="EM30" s="216" t="s">
        <v>433</v>
      </c>
      <c r="EN30" s="216"/>
      <c r="EO30" s="216" t="s">
        <v>156</v>
      </c>
      <c r="EP30" s="216"/>
      <c r="EQ30" s="216">
        <v>1024</v>
      </c>
      <c r="ER30" s="216">
        <v>18.399999999999999</v>
      </c>
      <c r="ES30" s="216">
        <v>0.34</v>
      </c>
      <c r="ET30" s="216">
        <v>1.2</v>
      </c>
      <c r="EU30" s="216">
        <v>0</v>
      </c>
      <c r="EV30" s="216">
        <v>16.86</v>
      </c>
      <c r="EW30" s="216">
        <v>1.03</v>
      </c>
      <c r="EX30" s="216">
        <v>0</v>
      </c>
      <c r="EY30" s="216">
        <v>0</v>
      </c>
      <c r="EZ30" s="216"/>
      <c r="FA30" s="216"/>
      <c r="FB30" s="216"/>
      <c r="FC30" s="216"/>
      <c r="FD30" s="216"/>
      <c r="FE30" s="216"/>
      <c r="FF30" s="216"/>
      <c r="FG30" s="216"/>
      <c r="FH30" s="216"/>
      <c r="FI30" s="216"/>
      <c r="FJ30" s="216"/>
      <c r="FK30" s="216"/>
      <c r="FL30" s="216"/>
      <c r="FM30" s="216"/>
      <c r="FN30" s="216"/>
      <c r="FO30" s="216"/>
      <c r="FP30" s="216"/>
      <c r="FQ30" s="216">
        <v>0</v>
      </c>
      <c r="FR30" s="216">
        <f>ROUND(IF(AND(BH30=3,BI30=3),P30,0),2)</f>
        <v>0</v>
      </c>
      <c r="FS30" s="216">
        <v>0</v>
      </c>
      <c r="FT30" s="216"/>
      <c r="FU30" s="216"/>
      <c r="FV30" s="216" t="s">
        <v>312</v>
      </c>
      <c r="FW30" s="216" t="s">
        <v>311</v>
      </c>
      <c r="FX30" s="216">
        <v>92</v>
      </c>
      <c r="FY30" s="216">
        <v>65</v>
      </c>
      <c r="FZ30" s="216"/>
      <c r="GA30" s="216" t="s">
        <v>156</v>
      </c>
      <c r="GB30" s="216"/>
      <c r="GC30" s="216"/>
      <c r="GD30" s="216">
        <v>1</v>
      </c>
      <c r="GE30" s="216"/>
      <c r="GF30" s="216">
        <v>-1391125489</v>
      </c>
      <c r="GG30" s="216">
        <v>2</v>
      </c>
      <c r="GH30" s="216">
        <v>1</v>
      </c>
      <c r="GI30" s="216">
        <v>-2</v>
      </c>
      <c r="GJ30" s="216">
        <v>0</v>
      </c>
      <c r="GK30" s="216">
        <v>0</v>
      </c>
      <c r="GL30" s="216">
        <f>ROUND(IF(AND(BH30=3,BI30=3,FS30&lt;&gt;0),P30,0),2)</f>
        <v>0</v>
      </c>
      <c r="GM30" s="216">
        <f>ROUND(O30+X30+Y30,2)+GX30</f>
        <v>12</v>
      </c>
      <c r="GN30" s="216">
        <f>IF(OR(BI30=0,BI30=1),ROUND(O30+X30+Y30,2),0)</f>
        <v>0</v>
      </c>
      <c r="GO30" s="216">
        <f>IF(BI30=2,ROUND(O30+X30+Y30,2),0)</f>
        <v>12</v>
      </c>
      <c r="GP30" s="216">
        <f>IF(BI30=4,ROUND(O30+X30+Y30,2)+GX30,0)</f>
        <v>0</v>
      </c>
      <c r="GQ30" s="216"/>
      <c r="GR30" s="216">
        <v>0</v>
      </c>
      <c r="GS30" s="216">
        <v>0</v>
      </c>
      <c r="GT30" s="216">
        <v>0</v>
      </c>
      <c r="GU30" s="216" t="s">
        <v>156</v>
      </c>
      <c r="GV30" s="216">
        <f>ROUND((GT30),6)</f>
        <v>0</v>
      </c>
      <c r="GW30" s="216">
        <v>1</v>
      </c>
      <c r="GX30" s="216">
        <f>ROUND(HC30*I30,2)</f>
        <v>0</v>
      </c>
      <c r="GY30" s="216"/>
      <c r="GZ30" s="216"/>
      <c r="HA30" s="216">
        <v>0</v>
      </c>
      <c r="HB30" s="216">
        <v>0</v>
      </c>
      <c r="HC30" s="216">
        <f>GV30*GW30</f>
        <v>0</v>
      </c>
      <c r="HD30" s="216"/>
      <c r="HE30" s="216"/>
      <c r="HF30" s="216"/>
      <c r="HG30" s="216"/>
      <c r="HH30" s="216"/>
      <c r="HI30" s="216"/>
      <c r="HJ30" s="216"/>
      <c r="HK30" s="216"/>
      <c r="HL30" s="216"/>
      <c r="HM30" s="216"/>
      <c r="HN30" s="216"/>
      <c r="HO30" s="216"/>
      <c r="HP30" s="216"/>
      <c r="HQ30" s="216"/>
      <c r="HR30" s="216"/>
      <c r="HS30" s="216"/>
      <c r="HT30" s="216"/>
      <c r="HU30" s="216"/>
      <c r="HV30" s="216"/>
      <c r="HW30" s="216"/>
      <c r="HX30" s="216"/>
      <c r="HY30" s="216"/>
      <c r="HZ30" s="216"/>
      <c r="IA30" s="216"/>
      <c r="IB30" s="216"/>
      <c r="IC30" s="216"/>
      <c r="ID30" s="216"/>
      <c r="IE30" s="216"/>
      <c r="IF30" s="216"/>
      <c r="IG30" s="216"/>
      <c r="IH30" s="216"/>
      <c r="II30" s="216"/>
      <c r="IJ30" s="216"/>
      <c r="IK30" s="216">
        <v>0</v>
      </c>
      <c r="IL30" s="216"/>
      <c r="IM30" s="216"/>
      <c r="IN30" s="216"/>
      <c r="IO30" s="216"/>
      <c r="IP30" s="216"/>
      <c r="IQ30" s="216"/>
      <c r="IR30" s="216"/>
      <c r="IS30" s="216"/>
      <c r="IT30" s="216"/>
      <c r="IU30" s="216"/>
    </row>
    <row r="31" spans="1:255" x14ac:dyDescent="0.2">
      <c r="A31" s="137">
        <v>17</v>
      </c>
      <c r="B31" s="137">
        <v>1</v>
      </c>
      <c r="C31" s="137">
        <f>ROW(SmtRes!A32)</f>
        <v>32</v>
      </c>
      <c r="D31" s="137">
        <f>ROW(EtalonRes!A28)</f>
        <v>28</v>
      </c>
      <c r="E31" s="137" t="s">
        <v>156</v>
      </c>
      <c r="F31" s="137" t="s">
        <v>532</v>
      </c>
      <c r="G31" s="137" t="s">
        <v>588</v>
      </c>
      <c r="H31" s="137" t="s">
        <v>435</v>
      </c>
      <c r="I31" s="137">
        <v>1</v>
      </c>
      <c r="J31" s="137">
        <v>0</v>
      </c>
      <c r="O31" s="137">
        <f>ROUND(CP31,2)</f>
        <v>48.79</v>
      </c>
      <c r="P31" s="137">
        <f>ROUND(CQ31*I31,2)</f>
        <v>0</v>
      </c>
      <c r="Q31" s="137">
        <f>ROUND(CR31*I31,2)</f>
        <v>2</v>
      </c>
      <c r="R31" s="137">
        <f>ROUND(CS31*I31,2)</f>
        <v>0</v>
      </c>
      <c r="S31" s="137">
        <f>ROUND(CT31*I31,2)</f>
        <v>46.79</v>
      </c>
      <c r="T31" s="137">
        <f>ROUND(CU31*I31,2)</f>
        <v>0</v>
      </c>
      <c r="U31" s="137">
        <f>CV31*I31</f>
        <v>0.309</v>
      </c>
      <c r="V31" s="137">
        <f>CW31*I31</f>
        <v>0</v>
      </c>
      <c r="W31" s="137">
        <f>ROUND(CX31*I31,2)</f>
        <v>0</v>
      </c>
      <c r="X31" s="137">
        <f>ROUND(CY31,2)</f>
        <v>36.5</v>
      </c>
      <c r="Y31" s="137">
        <f>ROUND(CZ31,2)</f>
        <v>24.33</v>
      </c>
      <c r="AA31" s="137">
        <v>-1</v>
      </c>
      <c r="AB31" s="137">
        <f>ROUND((AC31+AD31+AF31),6)</f>
        <v>5.4180000000000001</v>
      </c>
      <c r="AC31" s="137">
        <f>ROUND(((ES31*0)),6)</f>
        <v>0</v>
      </c>
      <c r="AD31" s="137">
        <f>ROUND(((((ET31*0.3))-((EU31*0.3)))+AE31),6)</f>
        <v>0.36</v>
      </c>
      <c r="AE31" s="137">
        <f>ROUND(((EU31*0.3)),6)</f>
        <v>0</v>
      </c>
      <c r="AF31" s="137">
        <f>ROUND(((EV31*0.3)),6)</f>
        <v>5.0579999999999998</v>
      </c>
      <c r="AG31" s="137">
        <f>ROUND((AP31),6)</f>
        <v>0</v>
      </c>
      <c r="AH31" s="137">
        <f>((EW31*0.3))</f>
        <v>0.309</v>
      </c>
      <c r="AI31" s="137">
        <f>((EX31*0.3))</f>
        <v>0</v>
      </c>
      <c r="AJ31" s="137">
        <f>(AS31)</f>
        <v>0</v>
      </c>
      <c r="AK31" s="137">
        <v>18.399999999999999</v>
      </c>
      <c r="AL31" s="137">
        <v>0.34</v>
      </c>
      <c r="AM31" s="137">
        <v>1.2</v>
      </c>
      <c r="AN31" s="137">
        <v>0</v>
      </c>
      <c r="AO31" s="137">
        <v>16.86</v>
      </c>
      <c r="AP31" s="137">
        <v>0</v>
      </c>
      <c r="AQ31" s="137">
        <v>1.03</v>
      </c>
      <c r="AR31" s="137">
        <v>0</v>
      </c>
      <c r="AS31" s="137">
        <v>0</v>
      </c>
      <c r="AT31" s="137">
        <v>78</v>
      </c>
      <c r="AU31" s="137">
        <v>52</v>
      </c>
      <c r="AV31" s="137">
        <v>1</v>
      </c>
      <c r="AW31" s="137">
        <v>1</v>
      </c>
      <c r="AZ31" s="137">
        <v>1</v>
      </c>
      <c r="BA31" s="137">
        <v>9.25</v>
      </c>
      <c r="BB31" s="137">
        <v>5.55</v>
      </c>
      <c r="BC31" s="137">
        <v>9.18</v>
      </c>
      <c r="BD31" s="137" t="s">
        <v>156</v>
      </c>
      <c r="BE31" s="137" t="s">
        <v>156</v>
      </c>
      <c r="BF31" s="137" t="s">
        <v>156</v>
      </c>
      <c r="BG31" s="137" t="s">
        <v>156</v>
      </c>
      <c r="BH31" s="137">
        <v>0</v>
      </c>
      <c r="BI31" s="137">
        <v>2</v>
      </c>
      <c r="BJ31" s="137" t="s">
        <v>533</v>
      </c>
      <c r="BM31" s="137">
        <v>111002</v>
      </c>
      <c r="BN31" s="137">
        <v>0</v>
      </c>
      <c r="BO31" s="137" t="s">
        <v>532</v>
      </c>
      <c r="BP31" s="137">
        <v>1</v>
      </c>
      <c r="BQ31" s="137">
        <v>3</v>
      </c>
      <c r="BR31" s="137">
        <v>0</v>
      </c>
      <c r="BS31" s="137">
        <v>9.25</v>
      </c>
      <c r="BT31" s="137">
        <v>1</v>
      </c>
      <c r="BU31" s="137">
        <v>1</v>
      </c>
      <c r="BV31" s="137">
        <v>1</v>
      </c>
      <c r="BW31" s="137">
        <v>1</v>
      </c>
      <c r="BX31" s="137">
        <v>1</v>
      </c>
      <c r="BY31" s="137" t="s">
        <v>156</v>
      </c>
      <c r="BZ31" s="137">
        <v>92</v>
      </c>
      <c r="CA31" s="137">
        <v>65</v>
      </c>
      <c r="CE31" s="137">
        <v>0</v>
      </c>
      <c r="CF31" s="137">
        <v>0</v>
      </c>
      <c r="CG31" s="137">
        <v>0</v>
      </c>
      <c r="CM31" s="137">
        <v>0</v>
      </c>
      <c r="CN31" s="137" t="s">
        <v>156</v>
      </c>
      <c r="CO31" s="137">
        <v>0</v>
      </c>
      <c r="CP31" s="137">
        <f>(P31+Q31+S31)</f>
        <v>48.79</v>
      </c>
      <c r="CQ31" s="137">
        <f>AC31*BC31</f>
        <v>0</v>
      </c>
      <c r="CR31" s="137">
        <f>AD31*BB31</f>
        <v>1.9979999999999998</v>
      </c>
      <c r="CS31" s="137">
        <f>AE31*BS31</f>
        <v>0</v>
      </c>
      <c r="CT31" s="137">
        <f>AF31*BA31</f>
        <v>46.786499999999997</v>
      </c>
      <c r="CU31" s="137">
        <f>AG31</f>
        <v>0</v>
      </c>
      <c r="CV31" s="137">
        <f>AH31</f>
        <v>0.309</v>
      </c>
      <c r="CW31" s="137">
        <f>AI31</f>
        <v>0</v>
      </c>
      <c r="CX31" s="137">
        <f>AJ31</f>
        <v>0</v>
      </c>
      <c r="CY31" s="137">
        <f>(((S31+R31)*AT31)/100)</f>
        <v>36.496200000000002</v>
      </c>
      <c r="CZ31" s="137">
        <f>(((S31+R31)*AU31)/100)</f>
        <v>24.3308</v>
      </c>
      <c r="DC31" s="137" t="s">
        <v>156</v>
      </c>
      <c r="DD31" s="137" t="s">
        <v>587</v>
      </c>
      <c r="DE31" s="137" t="s">
        <v>586</v>
      </c>
      <c r="DF31" s="137" t="s">
        <v>586</v>
      </c>
      <c r="DG31" s="137" t="s">
        <v>586</v>
      </c>
      <c r="DH31" s="137" t="s">
        <v>156</v>
      </c>
      <c r="DI31" s="137" t="s">
        <v>586</v>
      </c>
      <c r="DJ31" s="137" t="s">
        <v>586</v>
      </c>
      <c r="DK31" s="137" t="s">
        <v>156</v>
      </c>
      <c r="DL31" s="137" t="s">
        <v>156</v>
      </c>
      <c r="DM31" s="137" t="s">
        <v>156</v>
      </c>
      <c r="DN31" s="137">
        <v>0</v>
      </c>
      <c r="DO31" s="137">
        <v>0</v>
      </c>
      <c r="DP31" s="137">
        <v>1</v>
      </c>
      <c r="DQ31" s="137">
        <v>1</v>
      </c>
      <c r="DU31" s="137">
        <v>1013</v>
      </c>
      <c r="DV31" s="137" t="s">
        <v>435</v>
      </c>
      <c r="DW31" s="137" t="s">
        <v>435</v>
      </c>
      <c r="DX31" s="137">
        <v>1</v>
      </c>
      <c r="EE31" s="137">
        <v>28297431</v>
      </c>
      <c r="EF31" s="137">
        <v>3</v>
      </c>
      <c r="EG31" s="137" t="s">
        <v>426</v>
      </c>
      <c r="EH31" s="137">
        <v>0</v>
      </c>
      <c r="EI31" s="137" t="s">
        <v>156</v>
      </c>
      <c r="EJ31" s="137">
        <v>2</v>
      </c>
      <c r="EK31" s="137">
        <v>111002</v>
      </c>
      <c r="EL31" s="137" t="s">
        <v>434</v>
      </c>
      <c r="EM31" s="137" t="s">
        <v>433</v>
      </c>
      <c r="EO31" s="137" t="s">
        <v>156</v>
      </c>
      <c r="EQ31" s="137">
        <v>1024</v>
      </c>
      <c r="ER31" s="137">
        <v>18.399999999999999</v>
      </c>
      <c r="ES31" s="137">
        <v>0.34</v>
      </c>
      <c r="ET31" s="137">
        <v>1.2</v>
      </c>
      <c r="EU31" s="137">
        <v>0</v>
      </c>
      <c r="EV31" s="137">
        <v>16.86</v>
      </c>
      <c r="EW31" s="137">
        <v>1.03</v>
      </c>
      <c r="EX31" s="137">
        <v>0</v>
      </c>
      <c r="EY31" s="137">
        <v>0</v>
      </c>
      <c r="FQ31" s="137">
        <v>0</v>
      </c>
      <c r="FR31" s="137">
        <f>ROUND(IF(AND(BH31=3,BI31=3),P31,0),2)</f>
        <v>0</v>
      </c>
      <c r="FS31" s="137">
        <v>0</v>
      </c>
      <c r="FV31" s="137" t="s">
        <v>312</v>
      </c>
      <c r="FW31" s="137" t="s">
        <v>311</v>
      </c>
      <c r="FX31" s="137">
        <v>92</v>
      </c>
      <c r="FY31" s="137">
        <v>65</v>
      </c>
      <c r="GA31" s="137" t="s">
        <v>156</v>
      </c>
      <c r="GD31" s="137">
        <v>1</v>
      </c>
      <c r="GF31" s="137">
        <v>-1391125489</v>
      </c>
      <c r="GG31" s="137">
        <v>2</v>
      </c>
      <c r="GH31" s="137">
        <v>1</v>
      </c>
      <c r="GI31" s="137">
        <v>2</v>
      </c>
      <c r="GJ31" s="137">
        <v>0</v>
      </c>
      <c r="GK31" s="137">
        <v>0</v>
      </c>
      <c r="GL31" s="137">
        <f>ROUND(IF(AND(BH31=3,BI31=3,FS31&lt;&gt;0),P31,0),2)</f>
        <v>0</v>
      </c>
      <c r="GM31" s="137">
        <f>ROUND(O31+X31+Y31,2)+GX31</f>
        <v>109.62</v>
      </c>
      <c r="GN31" s="137">
        <f>IF(OR(BI31=0,BI31=1),ROUND(O31+X31+Y31,2),0)</f>
        <v>0</v>
      </c>
      <c r="GO31" s="137">
        <f>IF(BI31=2,ROUND(O31+X31+Y31,2),0)</f>
        <v>109.62</v>
      </c>
      <c r="GP31" s="137">
        <f>IF(BI31=4,ROUND(O31+X31+Y31,2)+GX31,0)</f>
        <v>0</v>
      </c>
      <c r="GR31" s="137">
        <v>0</v>
      </c>
      <c r="GS31" s="137">
        <v>3</v>
      </c>
      <c r="GT31" s="137">
        <v>0</v>
      </c>
      <c r="GU31" s="137" t="s">
        <v>156</v>
      </c>
      <c r="GV31" s="137">
        <f>ROUND((GT31),6)</f>
        <v>0</v>
      </c>
      <c r="GW31" s="137">
        <v>1</v>
      </c>
      <c r="GX31" s="137">
        <f>ROUND(HC31*I31,2)</f>
        <v>0</v>
      </c>
      <c r="HA31" s="137">
        <v>0</v>
      </c>
      <c r="HB31" s="137">
        <v>0</v>
      </c>
      <c r="HC31" s="137">
        <f>GV31*GW31</f>
        <v>0</v>
      </c>
      <c r="IK31" s="137">
        <v>0</v>
      </c>
    </row>
    <row r="32" spans="1:255" x14ac:dyDescent="0.2">
      <c r="A32" s="216">
        <v>17</v>
      </c>
      <c r="B32" s="216">
        <v>1</v>
      </c>
      <c r="C32" s="216"/>
      <c r="D32" s="216"/>
      <c r="E32" s="216" t="s">
        <v>156</v>
      </c>
      <c r="F32" s="216" t="s">
        <v>585</v>
      </c>
      <c r="G32" s="216" t="s">
        <v>156</v>
      </c>
      <c r="H32" s="216" t="s">
        <v>156</v>
      </c>
      <c r="I32" s="216">
        <v>15</v>
      </c>
      <c r="J32" s="216">
        <v>0</v>
      </c>
      <c r="K32" s="216"/>
      <c r="L32" s="216"/>
      <c r="M32" s="216"/>
      <c r="N32" s="216"/>
      <c r="O32" s="216">
        <f>ROUND(CP32,2)</f>
        <v>0</v>
      </c>
      <c r="P32" s="216">
        <f>ROUND(CQ32*I32,2)</f>
        <v>0</v>
      </c>
      <c r="Q32" s="216">
        <f>ROUND(CR32*I32,2)</f>
        <v>0</v>
      </c>
      <c r="R32" s="216">
        <f>ROUND(CS32*I32,2)</f>
        <v>0</v>
      </c>
      <c r="S32" s="216">
        <f>ROUND(CT32*I32,2)</f>
        <v>0</v>
      </c>
      <c r="T32" s="216">
        <f>ROUND(CU32*I32,2)</f>
        <v>0</v>
      </c>
      <c r="U32" s="216">
        <f>CV32*I32</f>
        <v>0</v>
      </c>
      <c r="V32" s="216">
        <f>CW32*I32</f>
        <v>0</v>
      </c>
      <c r="W32" s="216">
        <f>ROUND(CX32*I32,2)</f>
        <v>0</v>
      </c>
      <c r="X32" s="216">
        <f>ROUND(CY32,2)</f>
        <v>0</v>
      </c>
      <c r="Y32" s="216">
        <f>ROUND(CZ32,2)</f>
        <v>0</v>
      </c>
      <c r="Z32" s="216"/>
      <c r="AA32" s="216">
        <v>-1</v>
      </c>
      <c r="AB32" s="216">
        <f>ROUND((AC32+AD32+AF32),6)</f>
        <v>0</v>
      </c>
      <c r="AC32" s="216">
        <f>ROUND((ES32),6)</f>
        <v>0</v>
      </c>
      <c r="AD32" s="216">
        <f>ROUND((((ET32)-(EU32))+AE32),6)</f>
        <v>0</v>
      </c>
      <c r="AE32" s="216">
        <f>ROUND((EU32),6)</f>
        <v>0</v>
      </c>
      <c r="AF32" s="216">
        <f>ROUND((EV32),6)</f>
        <v>0</v>
      </c>
      <c r="AG32" s="216">
        <f>ROUND((AP32),6)</f>
        <v>0</v>
      </c>
      <c r="AH32" s="216">
        <f>(EW32)</f>
        <v>0</v>
      </c>
      <c r="AI32" s="216">
        <f>(EX32)</f>
        <v>0</v>
      </c>
      <c r="AJ32" s="216">
        <f>(AS32)</f>
        <v>0</v>
      </c>
      <c r="AK32" s="216">
        <v>0</v>
      </c>
      <c r="AL32" s="216">
        <v>0</v>
      </c>
      <c r="AM32" s="216">
        <v>0</v>
      </c>
      <c r="AN32" s="216">
        <v>0</v>
      </c>
      <c r="AO32" s="216">
        <v>0</v>
      </c>
      <c r="AP32" s="216">
        <v>0</v>
      </c>
      <c r="AQ32" s="216">
        <v>0</v>
      </c>
      <c r="AR32" s="216">
        <v>0</v>
      </c>
      <c r="AS32" s="216">
        <v>0</v>
      </c>
      <c r="AT32" s="216">
        <v>0</v>
      </c>
      <c r="AU32" s="216">
        <v>0</v>
      </c>
      <c r="AV32" s="216">
        <v>1</v>
      </c>
      <c r="AW32" s="216">
        <v>1</v>
      </c>
      <c r="AX32" s="216"/>
      <c r="AY32" s="216"/>
      <c r="AZ32" s="216">
        <v>1</v>
      </c>
      <c r="BA32" s="216">
        <v>1</v>
      </c>
      <c r="BB32" s="216">
        <v>1</v>
      </c>
      <c r="BC32" s="216">
        <v>1</v>
      </c>
      <c r="BD32" s="216" t="s">
        <v>156</v>
      </c>
      <c r="BE32" s="216" t="s">
        <v>156</v>
      </c>
      <c r="BF32" s="216" t="s">
        <v>156</v>
      </c>
      <c r="BG32" s="216" t="s">
        <v>156</v>
      </c>
      <c r="BH32" s="216">
        <v>3</v>
      </c>
      <c r="BI32" s="216">
        <v>1</v>
      </c>
      <c r="BJ32" s="216" t="s">
        <v>156</v>
      </c>
      <c r="BK32" s="216"/>
      <c r="BL32" s="216"/>
      <c r="BM32" s="216">
        <v>1100</v>
      </c>
      <c r="BN32" s="216">
        <v>0</v>
      </c>
      <c r="BO32" s="216" t="s">
        <v>156</v>
      </c>
      <c r="BP32" s="216">
        <v>0</v>
      </c>
      <c r="BQ32" s="216">
        <v>8</v>
      </c>
      <c r="BR32" s="216">
        <v>0</v>
      </c>
      <c r="BS32" s="216">
        <v>1</v>
      </c>
      <c r="BT32" s="216">
        <v>1</v>
      </c>
      <c r="BU32" s="216">
        <v>1</v>
      </c>
      <c r="BV32" s="216">
        <v>1</v>
      </c>
      <c r="BW32" s="216">
        <v>1</v>
      </c>
      <c r="BX32" s="216">
        <v>1</v>
      </c>
      <c r="BY32" s="216" t="s">
        <v>156</v>
      </c>
      <c r="BZ32" s="216">
        <v>0</v>
      </c>
      <c r="CA32" s="216">
        <v>0</v>
      </c>
      <c r="CB32" s="216"/>
      <c r="CC32" s="216"/>
      <c r="CD32" s="216"/>
      <c r="CE32" s="216">
        <v>0</v>
      </c>
      <c r="CF32" s="216">
        <v>0</v>
      </c>
      <c r="CG32" s="216">
        <v>0</v>
      </c>
      <c r="CH32" s="216"/>
      <c r="CI32" s="216"/>
      <c r="CJ32" s="216"/>
      <c r="CK32" s="216"/>
      <c r="CL32" s="216"/>
      <c r="CM32" s="216">
        <v>0</v>
      </c>
      <c r="CN32" s="216" t="s">
        <v>156</v>
      </c>
      <c r="CO32" s="216">
        <v>0</v>
      </c>
      <c r="CP32" s="216">
        <f>(P32+Q32+S32)</f>
        <v>0</v>
      </c>
      <c r="CQ32" s="216">
        <f>AC32*BC32</f>
        <v>0</v>
      </c>
      <c r="CR32" s="216">
        <f>AD32*BB32</f>
        <v>0</v>
      </c>
      <c r="CS32" s="216">
        <f>AE32*BS32</f>
        <v>0</v>
      </c>
      <c r="CT32" s="216">
        <f>AF32*BA32</f>
        <v>0</v>
      </c>
      <c r="CU32" s="216">
        <f>AG32</f>
        <v>0</v>
      </c>
      <c r="CV32" s="216">
        <f>AH32</f>
        <v>0</v>
      </c>
      <c r="CW32" s="216">
        <f>AI32</f>
        <v>0</v>
      </c>
      <c r="CX32" s="216">
        <f>AJ32</f>
        <v>0</v>
      </c>
      <c r="CY32" s="216">
        <f>(((S32+R32)*AT32)/100)</f>
        <v>0</v>
      </c>
      <c r="CZ32" s="216">
        <f>(((S32+R32)*AU32)/100)</f>
        <v>0</v>
      </c>
      <c r="DA32" s="216"/>
      <c r="DB32" s="216"/>
      <c r="DC32" s="216" t="s">
        <v>156</v>
      </c>
      <c r="DD32" s="216" t="s">
        <v>156</v>
      </c>
      <c r="DE32" s="216" t="s">
        <v>156</v>
      </c>
      <c r="DF32" s="216" t="s">
        <v>156</v>
      </c>
      <c r="DG32" s="216" t="s">
        <v>156</v>
      </c>
      <c r="DH32" s="216" t="s">
        <v>156</v>
      </c>
      <c r="DI32" s="216" t="s">
        <v>156</v>
      </c>
      <c r="DJ32" s="216" t="s">
        <v>156</v>
      </c>
      <c r="DK32" s="216" t="s">
        <v>156</v>
      </c>
      <c r="DL32" s="216" t="s">
        <v>156</v>
      </c>
      <c r="DM32" s="216" t="s">
        <v>156</v>
      </c>
      <c r="DN32" s="216">
        <v>0</v>
      </c>
      <c r="DO32" s="216">
        <v>0</v>
      </c>
      <c r="DP32" s="216">
        <v>1</v>
      </c>
      <c r="DQ32" s="216">
        <v>1</v>
      </c>
      <c r="DR32" s="216"/>
      <c r="DS32" s="216"/>
      <c r="DT32" s="216"/>
      <c r="DU32" s="216"/>
      <c r="DV32" s="216"/>
      <c r="DW32" s="216"/>
      <c r="DX32" s="216"/>
      <c r="DY32" s="216"/>
      <c r="DZ32" s="216"/>
      <c r="EA32" s="216"/>
      <c r="EB32" s="216"/>
      <c r="EC32" s="216"/>
      <c r="ED32" s="216"/>
      <c r="EE32" s="216">
        <v>28297268</v>
      </c>
      <c r="EF32" s="216">
        <v>8</v>
      </c>
      <c r="EG32" s="216" t="s">
        <v>392</v>
      </c>
      <c r="EH32" s="216">
        <v>0</v>
      </c>
      <c r="EI32" s="216" t="s">
        <v>156</v>
      </c>
      <c r="EJ32" s="216">
        <v>1</v>
      </c>
      <c r="EK32" s="216">
        <v>1100</v>
      </c>
      <c r="EL32" s="216" t="s">
        <v>391</v>
      </c>
      <c r="EM32" s="216" t="s">
        <v>390</v>
      </c>
      <c r="EN32" s="216"/>
      <c r="EO32" s="216" t="s">
        <v>156</v>
      </c>
      <c r="EP32" s="216"/>
      <c r="EQ32" s="216">
        <v>1024</v>
      </c>
      <c r="ER32" s="216">
        <v>0</v>
      </c>
      <c r="ES32" s="216">
        <v>0</v>
      </c>
      <c r="ET32" s="216">
        <v>0</v>
      </c>
      <c r="EU32" s="216">
        <v>0</v>
      </c>
      <c r="EV32" s="216">
        <v>0</v>
      </c>
      <c r="EW32" s="216">
        <v>0</v>
      </c>
      <c r="EX32" s="216">
        <v>0</v>
      </c>
      <c r="EY32" s="216">
        <v>0</v>
      </c>
      <c r="EZ32" s="216"/>
      <c r="FA32" s="216"/>
      <c r="FB32" s="216"/>
      <c r="FC32" s="216"/>
      <c r="FD32" s="216"/>
      <c r="FE32" s="216"/>
      <c r="FF32" s="216"/>
      <c r="FG32" s="216"/>
      <c r="FH32" s="216"/>
      <c r="FI32" s="216"/>
      <c r="FJ32" s="216"/>
      <c r="FK32" s="216"/>
      <c r="FL32" s="216"/>
      <c r="FM32" s="216"/>
      <c r="FN32" s="216"/>
      <c r="FO32" s="216"/>
      <c r="FP32" s="216"/>
      <c r="FQ32" s="216">
        <v>0</v>
      </c>
      <c r="FR32" s="216">
        <f>ROUND(IF(AND(BH32=3,BI32=3),P32,0),2)</f>
        <v>0</v>
      </c>
      <c r="FS32" s="216">
        <v>0</v>
      </c>
      <c r="FT32" s="216"/>
      <c r="FU32" s="216"/>
      <c r="FV32" s="216"/>
      <c r="FW32" s="216"/>
      <c r="FX32" s="216">
        <v>0</v>
      </c>
      <c r="FY32" s="216">
        <v>0</v>
      </c>
      <c r="FZ32" s="216"/>
      <c r="GA32" s="216" t="s">
        <v>156</v>
      </c>
      <c r="GB32" s="216"/>
      <c r="GC32" s="216"/>
      <c r="GD32" s="216">
        <v>1</v>
      </c>
      <c r="GE32" s="216"/>
      <c r="GF32" s="216">
        <v>-1128660892</v>
      </c>
      <c r="GG32" s="216">
        <v>2</v>
      </c>
      <c r="GH32" s="216">
        <v>0</v>
      </c>
      <c r="GI32" s="216">
        <v>-2</v>
      </c>
      <c r="GJ32" s="216">
        <v>0</v>
      </c>
      <c r="GK32" s="216">
        <v>0</v>
      </c>
      <c r="GL32" s="216">
        <f>ROUND(IF(AND(BH32=3,BI32=3,FS32&lt;&gt;0),P32,0),2)</f>
        <v>0</v>
      </c>
      <c r="GM32" s="216">
        <f>ROUND(O32+X32+Y32,2)+GX32</f>
        <v>0</v>
      </c>
      <c r="GN32" s="216">
        <f>IF(OR(BI32=0,BI32=1),ROUND(O32+X32+Y32,2),0)</f>
        <v>0</v>
      </c>
      <c r="GO32" s="216">
        <f>IF(BI32=2,ROUND(O32+X32+Y32,2),0)</f>
        <v>0</v>
      </c>
      <c r="GP32" s="216">
        <f>IF(BI32=4,ROUND(O32+X32+Y32,2)+GX32,0)</f>
        <v>0</v>
      </c>
      <c r="GQ32" s="216"/>
      <c r="GR32" s="216">
        <v>0</v>
      </c>
      <c r="GS32" s="216">
        <v>3</v>
      </c>
      <c r="GT32" s="216">
        <v>0</v>
      </c>
      <c r="GU32" s="216" t="s">
        <v>156</v>
      </c>
      <c r="GV32" s="216">
        <f>ROUND((GT32),6)</f>
        <v>0</v>
      </c>
      <c r="GW32" s="216">
        <v>1</v>
      </c>
      <c r="GX32" s="216">
        <f>ROUND(HC32*I32,2)</f>
        <v>0</v>
      </c>
      <c r="GY32" s="216"/>
      <c r="GZ32" s="216"/>
      <c r="HA32" s="216">
        <v>0</v>
      </c>
      <c r="HB32" s="216">
        <v>0</v>
      </c>
      <c r="HC32" s="216">
        <f>GV32*GW32</f>
        <v>0</v>
      </c>
      <c r="HD32" s="216"/>
      <c r="HE32" s="216"/>
      <c r="HF32" s="216"/>
      <c r="HG32" s="216"/>
      <c r="HH32" s="216"/>
      <c r="HI32" s="216"/>
      <c r="HJ32" s="216"/>
      <c r="HK32" s="216"/>
      <c r="HL32" s="216"/>
      <c r="HM32" s="216"/>
      <c r="HN32" s="216"/>
      <c r="HO32" s="216"/>
      <c r="HP32" s="216"/>
      <c r="HQ32" s="216"/>
      <c r="HR32" s="216"/>
      <c r="HS32" s="216"/>
      <c r="HT32" s="216"/>
      <c r="HU32" s="216"/>
      <c r="HV32" s="216"/>
      <c r="HW32" s="216"/>
      <c r="HX32" s="216"/>
      <c r="HY32" s="216"/>
      <c r="HZ32" s="216"/>
      <c r="IA32" s="216"/>
      <c r="IB32" s="216"/>
      <c r="IC32" s="216"/>
      <c r="ID32" s="216"/>
      <c r="IE32" s="216"/>
      <c r="IF32" s="216"/>
      <c r="IG32" s="216"/>
      <c r="IH32" s="216"/>
      <c r="II32" s="216"/>
      <c r="IJ32" s="216"/>
      <c r="IK32" s="216">
        <v>0</v>
      </c>
      <c r="IL32" s="216"/>
      <c r="IM32" s="216"/>
      <c r="IN32" s="216"/>
      <c r="IO32" s="216"/>
      <c r="IP32" s="216"/>
      <c r="IQ32" s="216"/>
      <c r="IR32" s="216"/>
      <c r="IS32" s="216"/>
      <c r="IT32" s="216"/>
      <c r="IU32" s="216"/>
    </row>
    <row r="33" spans="1:255" x14ac:dyDescent="0.2">
      <c r="A33" s="137">
        <v>17</v>
      </c>
      <c r="B33" s="137">
        <v>1</v>
      </c>
      <c r="E33" s="137" t="s">
        <v>156</v>
      </c>
      <c r="F33" s="137" t="s">
        <v>585</v>
      </c>
      <c r="G33" s="137" t="s">
        <v>156</v>
      </c>
      <c r="H33" s="137" t="s">
        <v>156</v>
      </c>
      <c r="I33" s="137">
        <v>15</v>
      </c>
      <c r="J33" s="137">
        <v>0</v>
      </c>
      <c r="O33" s="137">
        <f>ROUND(CP33,2)</f>
        <v>0</v>
      </c>
      <c r="P33" s="137">
        <f>ROUND(CQ33*I33,2)</f>
        <v>0</v>
      </c>
      <c r="Q33" s="137">
        <f>ROUND(CR33*I33,2)</f>
        <v>0</v>
      </c>
      <c r="R33" s="137">
        <f>ROUND(CS33*I33,2)</f>
        <v>0</v>
      </c>
      <c r="S33" s="137">
        <f>ROUND(CT33*I33,2)</f>
        <v>0</v>
      </c>
      <c r="T33" s="137">
        <f>ROUND(CU33*I33,2)</f>
        <v>0</v>
      </c>
      <c r="U33" s="137">
        <f>CV33*I33</f>
        <v>0</v>
      </c>
      <c r="V33" s="137">
        <f>CW33*I33</f>
        <v>0</v>
      </c>
      <c r="W33" s="137">
        <f>ROUND(CX33*I33,2)</f>
        <v>0</v>
      </c>
      <c r="X33" s="137">
        <f>ROUND(CY33,2)</f>
        <v>0</v>
      </c>
      <c r="Y33" s="137">
        <f>ROUND(CZ33,2)</f>
        <v>0</v>
      </c>
      <c r="AA33" s="137">
        <v>-1</v>
      </c>
      <c r="AB33" s="137">
        <f>ROUND((AC33+AD33+AF33),6)</f>
        <v>0</v>
      </c>
      <c r="AC33" s="137">
        <f>ROUND((ES33),6)</f>
        <v>0</v>
      </c>
      <c r="AD33" s="137">
        <f>ROUND((((ET33)-(EU33))+AE33),6)</f>
        <v>0</v>
      </c>
      <c r="AE33" s="137">
        <f>ROUND((EU33),6)</f>
        <v>0</v>
      </c>
      <c r="AF33" s="137">
        <f>ROUND((EV33),6)</f>
        <v>0</v>
      </c>
      <c r="AG33" s="137">
        <f>ROUND((AP33),6)</f>
        <v>0</v>
      </c>
      <c r="AH33" s="137">
        <f>(EW33)</f>
        <v>0</v>
      </c>
      <c r="AI33" s="137">
        <f>(EX33)</f>
        <v>0</v>
      </c>
      <c r="AJ33" s="137">
        <f>(AS33)</f>
        <v>0</v>
      </c>
      <c r="AK33" s="137">
        <v>0</v>
      </c>
      <c r="AL33" s="137">
        <v>0</v>
      </c>
      <c r="AM33" s="137">
        <v>0</v>
      </c>
      <c r="AN33" s="137">
        <v>0</v>
      </c>
      <c r="AO33" s="137">
        <v>0</v>
      </c>
      <c r="AP33" s="137">
        <v>0</v>
      </c>
      <c r="AQ33" s="137">
        <v>0</v>
      </c>
      <c r="AR33" s="137">
        <v>0</v>
      </c>
      <c r="AS33" s="137">
        <v>0</v>
      </c>
      <c r="AT33" s="137">
        <v>0</v>
      </c>
      <c r="AU33" s="137">
        <v>0</v>
      </c>
      <c r="AV33" s="137">
        <v>1</v>
      </c>
      <c r="AW33" s="137">
        <v>1</v>
      </c>
      <c r="AZ33" s="137">
        <v>1</v>
      </c>
      <c r="BA33" s="137">
        <v>1</v>
      </c>
      <c r="BB33" s="137">
        <v>1</v>
      </c>
      <c r="BC33" s="137">
        <v>5.43</v>
      </c>
      <c r="BD33" s="137" t="s">
        <v>156</v>
      </c>
      <c r="BE33" s="137" t="s">
        <v>156</v>
      </c>
      <c r="BF33" s="137" t="s">
        <v>156</v>
      </c>
      <c r="BG33" s="137" t="s">
        <v>156</v>
      </c>
      <c r="BH33" s="137">
        <v>3</v>
      </c>
      <c r="BI33" s="137">
        <v>1</v>
      </c>
      <c r="BJ33" s="137" t="s">
        <v>156</v>
      </c>
      <c r="BM33" s="137">
        <v>1100</v>
      </c>
      <c r="BN33" s="137">
        <v>0</v>
      </c>
      <c r="BO33" s="137" t="s">
        <v>156</v>
      </c>
      <c r="BP33" s="137">
        <v>0</v>
      </c>
      <c r="BQ33" s="137">
        <v>8</v>
      </c>
      <c r="BR33" s="137">
        <v>0</v>
      </c>
      <c r="BS33" s="137">
        <v>1</v>
      </c>
      <c r="BT33" s="137">
        <v>1</v>
      </c>
      <c r="BU33" s="137">
        <v>1</v>
      </c>
      <c r="BV33" s="137">
        <v>1</v>
      </c>
      <c r="BW33" s="137">
        <v>1</v>
      </c>
      <c r="BX33" s="137">
        <v>1</v>
      </c>
      <c r="BY33" s="137" t="s">
        <v>156</v>
      </c>
      <c r="BZ33" s="137">
        <v>0</v>
      </c>
      <c r="CA33" s="137">
        <v>0</v>
      </c>
      <c r="CE33" s="137">
        <v>0</v>
      </c>
      <c r="CF33" s="137">
        <v>0</v>
      </c>
      <c r="CG33" s="137">
        <v>0</v>
      </c>
      <c r="CM33" s="137">
        <v>0</v>
      </c>
      <c r="CN33" s="137" t="s">
        <v>156</v>
      </c>
      <c r="CO33" s="137">
        <v>0</v>
      </c>
      <c r="CP33" s="137">
        <f>(P33+Q33+S33)</f>
        <v>0</v>
      </c>
      <c r="CQ33" s="137">
        <f>AC33*BC33</f>
        <v>0</v>
      </c>
      <c r="CR33" s="137">
        <f>AD33*BB33</f>
        <v>0</v>
      </c>
      <c r="CS33" s="137">
        <f>AE33*BS33</f>
        <v>0</v>
      </c>
      <c r="CT33" s="137">
        <f>AF33*BA33</f>
        <v>0</v>
      </c>
      <c r="CU33" s="137">
        <f>AG33</f>
        <v>0</v>
      </c>
      <c r="CV33" s="137">
        <f>AH33</f>
        <v>0</v>
      </c>
      <c r="CW33" s="137">
        <f>AI33</f>
        <v>0</v>
      </c>
      <c r="CX33" s="137">
        <f>AJ33</f>
        <v>0</v>
      </c>
      <c r="CY33" s="137">
        <f>(((S33+R33)*AT33)/100)</f>
        <v>0</v>
      </c>
      <c r="CZ33" s="137">
        <f>(((S33+R33)*AU33)/100)</f>
        <v>0</v>
      </c>
      <c r="DC33" s="137" t="s">
        <v>156</v>
      </c>
      <c r="DD33" s="137" t="s">
        <v>156</v>
      </c>
      <c r="DE33" s="137" t="s">
        <v>156</v>
      </c>
      <c r="DF33" s="137" t="s">
        <v>156</v>
      </c>
      <c r="DG33" s="137" t="s">
        <v>156</v>
      </c>
      <c r="DH33" s="137" t="s">
        <v>156</v>
      </c>
      <c r="DI33" s="137" t="s">
        <v>156</v>
      </c>
      <c r="DJ33" s="137" t="s">
        <v>156</v>
      </c>
      <c r="DK33" s="137" t="s">
        <v>156</v>
      </c>
      <c r="DL33" s="137" t="s">
        <v>156</v>
      </c>
      <c r="DM33" s="137" t="s">
        <v>156</v>
      </c>
      <c r="DN33" s="137">
        <v>0</v>
      </c>
      <c r="DO33" s="137">
        <v>0</v>
      </c>
      <c r="DP33" s="137">
        <v>1</v>
      </c>
      <c r="DQ33" s="137">
        <v>1</v>
      </c>
      <c r="EE33" s="137">
        <v>28297268</v>
      </c>
      <c r="EF33" s="137">
        <v>8</v>
      </c>
      <c r="EG33" s="137" t="s">
        <v>392</v>
      </c>
      <c r="EH33" s="137">
        <v>0</v>
      </c>
      <c r="EI33" s="137" t="s">
        <v>156</v>
      </c>
      <c r="EJ33" s="137">
        <v>1</v>
      </c>
      <c r="EK33" s="137">
        <v>1100</v>
      </c>
      <c r="EL33" s="137" t="s">
        <v>391</v>
      </c>
      <c r="EM33" s="137" t="s">
        <v>390</v>
      </c>
      <c r="EO33" s="137" t="s">
        <v>156</v>
      </c>
      <c r="EQ33" s="137">
        <v>1024</v>
      </c>
      <c r="ER33" s="137">
        <v>0</v>
      </c>
      <c r="ES33" s="137">
        <v>0</v>
      </c>
      <c r="ET33" s="137">
        <v>0</v>
      </c>
      <c r="EU33" s="137">
        <v>0</v>
      </c>
      <c r="EV33" s="137">
        <v>0</v>
      </c>
      <c r="EW33" s="137">
        <v>0</v>
      </c>
      <c r="EX33" s="137">
        <v>0</v>
      </c>
      <c r="EY33" s="137">
        <v>0</v>
      </c>
      <c r="FQ33" s="137">
        <v>0</v>
      </c>
      <c r="FR33" s="137">
        <f>ROUND(IF(AND(BH33=3,BI33=3),P33,0),2)</f>
        <v>0</v>
      </c>
      <c r="FS33" s="137">
        <v>0</v>
      </c>
      <c r="FX33" s="137">
        <v>0</v>
      </c>
      <c r="FY33" s="137">
        <v>0</v>
      </c>
      <c r="GA33" s="137" t="s">
        <v>156</v>
      </c>
      <c r="GD33" s="137">
        <v>1</v>
      </c>
      <c r="GF33" s="137">
        <v>-1128660892</v>
      </c>
      <c r="GG33" s="137">
        <v>2</v>
      </c>
      <c r="GH33" s="137">
        <v>0</v>
      </c>
      <c r="GI33" s="137">
        <v>5</v>
      </c>
      <c r="GJ33" s="137">
        <v>0</v>
      </c>
      <c r="GK33" s="137">
        <v>0</v>
      </c>
      <c r="GL33" s="137">
        <f>ROUND(IF(AND(BH33=3,BI33=3,FS33&lt;&gt;0),P33,0),2)</f>
        <v>0</v>
      </c>
      <c r="GM33" s="137">
        <f>ROUND(O33+X33+Y33,2)+GX33</f>
        <v>0</v>
      </c>
      <c r="GN33" s="137">
        <f>IF(OR(BI33=0,BI33=1),ROUND(O33+X33+Y33,2),0)</f>
        <v>0</v>
      </c>
      <c r="GO33" s="137">
        <f>IF(BI33=2,ROUND(O33+X33+Y33,2),0)</f>
        <v>0</v>
      </c>
      <c r="GP33" s="137">
        <f>IF(BI33=4,ROUND(O33+X33+Y33,2)+GX33,0)</f>
        <v>0</v>
      </c>
      <c r="GR33" s="137">
        <v>0</v>
      </c>
      <c r="GS33" s="137">
        <v>3</v>
      </c>
      <c r="GT33" s="137">
        <v>0</v>
      </c>
      <c r="GU33" s="137" t="s">
        <v>156</v>
      </c>
      <c r="GV33" s="137">
        <f>ROUND((GT33),6)</f>
        <v>0</v>
      </c>
      <c r="GW33" s="137">
        <v>1</v>
      </c>
      <c r="GX33" s="137">
        <f>ROUND(HC33*I33,2)</f>
        <v>0</v>
      </c>
      <c r="HA33" s="137">
        <v>0</v>
      </c>
      <c r="HB33" s="137">
        <v>0</v>
      </c>
      <c r="HC33" s="137">
        <f>GV33*GW33</f>
        <v>0</v>
      </c>
      <c r="IK33" s="137">
        <v>0</v>
      </c>
    </row>
    <row r="34" spans="1:255" x14ac:dyDescent="0.2">
      <c r="A34" s="216">
        <v>17</v>
      </c>
      <c r="B34" s="216">
        <v>1</v>
      </c>
      <c r="C34" s="216"/>
      <c r="D34" s="216"/>
      <c r="E34" s="216" t="s">
        <v>156</v>
      </c>
      <c r="F34" s="216" t="s">
        <v>584</v>
      </c>
      <c r="G34" s="216" t="s">
        <v>156</v>
      </c>
      <c r="H34" s="216" t="s">
        <v>156</v>
      </c>
      <c r="I34" s="216">
        <v>200</v>
      </c>
      <c r="J34" s="216">
        <v>0</v>
      </c>
      <c r="K34" s="216"/>
      <c r="L34" s="216"/>
      <c r="M34" s="216"/>
      <c r="N34" s="216"/>
      <c r="O34" s="216">
        <f>ROUND(CP34,2)</f>
        <v>0</v>
      </c>
      <c r="P34" s="216">
        <f>ROUND(CQ34*I34,2)</f>
        <v>0</v>
      </c>
      <c r="Q34" s="216">
        <f>ROUND(CR34*I34,2)</f>
        <v>0</v>
      </c>
      <c r="R34" s="216">
        <f>ROUND(CS34*I34,2)</f>
        <v>0</v>
      </c>
      <c r="S34" s="216">
        <f>ROUND(CT34*I34,2)</f>
        <v>0</v>
      </c>
      <c r="T34" s="216">
        <f>ROUND(CU34*I34,2)</f>
        <v>0</v>
      </c>
      <c r="U34" s="216">
        <f>CV34*I34</f>
        <v>0</v>
      </c>
      <c r="V34" s="216">
        <f>CW34*I34</f>
        <v>0</v>
      </c>
      <c r="W34" s="216">
        <f>ROUND(CX34*I34,2)</f>
        <v>0</v>
      </c>
      <c r="X34" s="216">
        <f>ROUND(CY34,2)</f>
        <v>0</v>
      </c>
      <c r="Y34" s="216">
        <f>ROUND(CZ34,2)</f>
        <v>0</v>
      </c>
      <c r="Z34" s="216"/>
      <c r="AA34" s="216">
        <v>-1</v>
      </c>
      <c r="AB34" s="216">
        <f>ROUND((AC34+AD34+AF34),6)</f>
        <v>0</v>
      </c>
      <c r="AC34" s="216">
        <f>ROUND((ES34),6)</f>
        <v>0</v>
      </c>
      <c r="AD34" s="216">
        <f>ROUND((((ET34)-(EU34))+AE34),6)</f>
        <v>0</v>
      </c>
      <c r="AE34" s="216">
        <f>ROUND((EU34),6)</f>
        <v>0</v>
      </c>
      <c r="AF34" s="216">
        <f>ROUND((EV34),6)</f>
        <v>0</v>
      </c>
      <c r="AG34" s="216">
        <f>ROUND((AP34),6)</f>
        <v>0</v>
      </c>
      <c r="AH34" s="216">
        <f>(EW34)</f>
        <v>0</v>
      </c>
      <c r="AI34" s="216">
        <f>(EX34)</f>
        <v>0</v>
      </c>
      <c r="AJ34" s="216">
        <f>(AS34)</f>
        <v>0</v>
      </c>
      <c r="AK34" s="216">
        <v>0</v>
      </c>
      <c r="AL34" s="216">
        <v>0</v>
      </c>
      <c r="AM34" s="216">
        <v>0</v>
      </c>
      <c r="AN34" s="216">
        <v>0</v>
      </c>
      <c r="AO34" s="216">
        <v>0</v>
      </c>
      <c r="AP34" s="216">
        <v>0</v>
      </c>
      <c r="AQ34" s="216">
        <v>0</v>
      </c>
      <c r="AR34" s="216">
        <v>0</v>
      </c>
      <c r="AS34" s="216">
        <v>0</v>
      </c>
      <c r="AT34" s="216">
        <v>0</v>
      </c>
      <c r="AU34" s="216">
        <v>0</v>
      </c>
      <c r="AV34" s="216">
        <v>1</v>
      </c>
      <c r="AW34" s="216">
        <v>1</v>
      </c>
      <c r="AX34" s="216"/>
      <c r="AY34" s="216"/>
      <c r="AZ34" s="216">
        <v>1</v>
      </c>
      <c r="BA34" s="216">
        <v>1</v>
      </c>
      <c r="BB34" s="216">
        <v>1</v>
      </c>
      <c r="BC34" s="216">
        <v>1</v>
      </c>
      <c r="BD34" s="216" t="s">
        <v>156</v>
      </c>
      <c r="BE34" s="216" t="s">
        <v>156</v>
      </c>
      <c r="BF34" s="216" t="s">
        <v>156</v>
      </c>
      <c r="BG34" s="216" t="s">
        <v>156</v>
      </c>
      <c r="BH34" s="216">
        <v>3</v>
      </c>
      <c r="BI34" s="216">
        <v>1</v>
      </c>
      <c r="BJ34" s="216" t="s">
        <v>156</v>
      </c>
      <c r="BK34" s="216"/>
      <c r="BL34" s="216"/>
      <c r="BM34" s="216">
        <v>1100</v>
      </c>
      <c r="BN34" s="216">
        <v>0</v>
      </c>
      <c r="BO34" s="216" t="s">
        <v>156</v>
      </c>
      <c r="BP34" s="216">
        <v>0</v>
      </c>
      <c r="BQ34" s="216">
        <v>8</v>
      </c>
      <c r="BR34" s="216">
        <v>0</v>
      </c>
      <c r="BS34" s="216">
        <v>1</v>
      </c>
      <c r="BT34" s="216">
        <v>1</v>
      </c>
      <c r="BU34" s="216">
        <v>1</v>
      </c>
      <c r="BV34" s="216">
        <v>1</v>
      </c>
      <c r="BW34" s="216">
        <v>1</v>
      </c>
      <c r="BX34" s="216">
        <v>1</v>
      </c>
      <c r="BY34" s="216" t="s">
        <v>156</v>
      </c>
      <c r="BZ34" s="216">
        <v>0</v>
      </c>
      <c r="CA34" s="216">
        <v>0</v>
      </c>
      <c r="CB34" s="216"/>
      <c r="CC34" s="216"/>
      <c r="CD34" s="216"/>
      <c r="CE34" s="216">
        <v>0</v>
      </c>
      <c r="CF34" s="216">
        <v>0</v>
      </c>
      <c r="CG34" s="216">
        <v>0</v>
      </c>
      <c r="CH34" s="216"/>
      <c r="CI34" s="216"/>
      <c r="CJ34" s="216"/>
      <c r="CK34" s="216"/>
      <c r="CL34" s="216"/>
      <c r="CM34" s="216">
        <v>0</v>
      </c>
      <c r="CN34" s="216" t="s">
        <v>156</v>
      </c>
      <c r="CO34" s="216">
        <v>0</v>
      </c>
      <c r="CP34" s="216">
        <f>(P34+Q34+S34)</f>
        <v>0</v>
      </c>
      <c r="CQ34" s="216">
        <f>AC34*BC34</f>
        <v>0</v>
      </c>
      <c r="CR34" s="216">
        <f>AD34*BB34</f>
        <v>0</v>
      </c>
      <c r="CS34" s="216">
        <f>AE34*BS34</f>
        <v>0</v>
      </c>
      <c r="CT34" s="216">
        <f>AF34*BA34</f>
        <v>0</v>
      </c>
      <c r="CU34" s="216">
        <f>AG34</f>
        <v>0</v>
      </c>
      <c r="CV34" s="216">
        <f>AH34</f>
        <v>0</v>
      </c>
      <c r="CW34" s="216">
        <f>AI34</f>
        <v>0</v>
      </c>
      <c r="CX34" s="216">
        <f>AJ34</f>
        <v>0</v>
      </c>
      <c r="CY34" s="216">
        <f>(((S34+R34)*AT34)/100)</f>
        <v>0</v>
      </c>
      <c r="CZ34" s="216">
        <f>(((S34+R34)*AU34)/100)</f>
        <v>0</v>
      </c>
      <c r="DA34" s="216"/>
      <c r="DB34" s="216"/>
      <c r="DC34" s="216" t="s">
        <v>156</v>
      </c>
      <c r="DD34" s="216" t="s">
        <v>156</v>
      </c>
      <c r="DE34" s="216" t="s">
        <v>156</v>
      </c>
      <c r="DF34" s="216" t="s">
        <v>156</v>
      </c>
      <c r="DG34" s="216" t="s">
        <v>156</v>
      </c>
      <c r="DH34" s="216" t="s">
        <v>156</v>
      </c>
      <c r="DI34" s="216" t="s">
        <v>156</v>
      </c>
      <c r="DJ34" s="216" t="s">
        <v>156</v>
      </c>
      <c r="DK34" s="216" t="s">
        <v>156</v>
      </c>
      <c r="DL34" s="216" t="s">
        <v>156</v>
      </c>
      <c r="DM34" s="216" t="s">
        <v>156</v>
      </c>
      <c r="DN34" s="216">
        <v>0</v>
      </c>
      <c r="DO34" s="216">
        <v>0</v>
      </c>
      <c r="DP34" s="216">
        <v>1</v>
      </c>
      <c r="DQ34" s="216">
        <v>1</v>
      </c>
      <c r="DR34" s="216"/>
      <c r="DS34" s="216"/>
      <c r="DT34" s="216"/>
      <c r="DU34" s="216"/>
      <c r="DV34" s="216"/>
      <c r="DW34" s="216"/>
      <c r="DX34" s="216"/>
      <c r="DY34" s="216"/>
      <c r="DZ34" s="216"/>
      <c r="EA34" s="216"/>
      <c r="EB34" s="216"/>
      <c r="EC34" s="216"/>
      <c r="ED34" s="216"/>
      <c r="EE34" s="216">
        <v>28297268</v>
      </c>
      <c r="EF34" s="216">
        <v>8</v>
      </c>
      <c r="EG34" s="216" t="s">
        <v>392</v>
      </c>
      <c r="EH34" s="216">
        <v>0</v>
      </c>
      <c r="EI34" s="216" t="s">
        <v>156</v>
      </c>
      <c r="EJ34" s="216">
        <v>1</v>
      </c>
      <c r="EK34" s="216">
        <v>1100</v>
      </c>
      <c r="EL34" s="216" t="s">
        <v>391</v>
      </c>
      <c r="EM34" s="216" t="s">
        <v>390</v>
      </c>
      <c r="EN34" s="216"/>
      <c r="EO34" s="216" t="s">
        <v>156</v>
      </c>
      <c r="EP34" s="216"/>
      <c r="EQ34" s="216">
        <v>1024</v>
      </c>
      <c r="ER34" s="216">
        <v>0</v>
      </c>
      <c r="ES34" s="216">
        <v>0</v>
      </c>
      <c r="ET34" s="216">
        <v>0</v>
      </c>
      <c r="EU34" s="216">
        <v>0</v>
      </c>
      <c r="EV34" s="216">
        <v>0</v>
      </c>
      <c r="EW34" s="216">
        <v>0</v>
      </c>
      <c r="EX34" s="216">
        <v>0</v>
      </c>
      <c r="EY34" s="216">
        <v>0</v>
      </c>
      <c r="EZ34" s="216"/>
      <c r="FA34" s="216"/>
      <c r="FB34" s="216"/>
      <c r="FC34" s="216"/>
      <c r="FD34" s="216"/>
      <c r="FE34" s="216"/>
      <c r="FF34" s="216"/>
      <c r="FG34" s="216"/>
      <c r="FH34" s="216"/>
      <c r="FI34" s="216"/>
      <c r="FJ34" s="216"/>
      <c r="FK34" s="216"/>
      <c r="FL34" s="216"/>
      <c r="FM34" s="216"/>
      <c r="FN34" s="216"/>
      <c r="FO34" s="216"/>
      <c r="FP34" s="216"/>
      <c r="FQ34" s="216">
        <v>0</v>
      </c>
      <c r="FR34" s="216">
        <f>ROUND(IF(AND(BH34=3,BI34=3),P34,0),2)</f>
        <v>0</v>
      </c>
      <c r="FS34" s="216">
        <v>0</v>
      </c>
      <c r="FT34" s="216"/>
      <c r="FU34" s="216"/>
      <c r="FV34" s="216"/>
      <c r="FW34" s="216"/>
      <c r="FX34" s="216">
        <v>0</v>
      </c>
      <c r="FY34" s="216">
        <v>0</v>
      </c>
      <c r="FZ34" s="216"/>
      <c r="GA34" s="216" t="s">
        <v>156</v>
      </c>
      <c r="GB34" s="216"/>
      <c r="GC34" s="216"/>
      <c r="GD34" s="216">
        <v>1</v>
      </c>
      <c r="GE34" s="216"/>
      <c r="GF34" s="216">
        <v>-1233188483</v>
      </c>
      <c r="GG34" s="216">
        <v>2</v>
      </c>
      <c r="GH34" s="216">
        <v>0</v>
      </c>
      <c r="GI34" s="216">
        <v>-2</v>
      </c>
      <c r="GJ34" s="216">
        <v>0</v>
      </c>
      <c r="GK34" s="216">
        <v>0</v>
      </c>
      <c r="GL34" s="216">
        <f>ROUND(IF(AND(BH34=3,BI34=3,FS34&lt;&gt;0),P34,0),2)</f>
        <v>0</v>
      </c>
      <c r="GM34" s="216">
        <f>ROUND(O34+X34+Y34,2)+GX34</f>
        <v>0</v>
      </c>
      <c r="GN34" s="216">
        <f>IF(OR(BI34=0,BI34=1),ROUND(O34+X34+Y34,2),0)</f>
        <v>0</v>
      </c>
      <c r="GO34" s="216">
        <f>IF(BI34=2,ROUND(O34+X34+Y34,2),0)</f>
        <v>0</v>
      </c>
      <c r="GP34" s="216">
        <f>IF(BI34=4,ROUND(O34+X34+Y34,2)+GX34,0)</f>
        <v>0</v>
      </c>
      <c r="GQ34" s="216"/>
      <c r="GR34" s="216">
        <v>0</v>
      </c>
      <c r="GS34" s="216">
        <v>3</v>
      </c>
      <c r="GT34" s="216">
        <v>0</v>
      </c>
      <c r="GU34" s="216" t="s">
        <v>156</v>
      </c>
      <c r="GV34" s="216">
        <f>ROUND((GT34),6)</f>
        <v>0</v>
      </c>
      <c r="GW34" s="216">
        <v>1</v>
      </c>
      <c r="GX34" s="216">
        <f>ROUND(HC34*I34,2)</f>
        <v>0</v>
      </c>
      <c r="GY34" s="216"/>
      <c r="GZ34" s="216"/>
      <c r="HA34" s="216">
        <v>0</v>
      </c>
      <c r="HB34" s="216">
        <v>0</v>
      </c>
      <c r="HC34" s="216">
        <f>GV34*GW34</f>
        <v>0</v>
      </c>
      <c r="HD34" s="216"/>
      <c r="HE34" s="216"/>
      <c r="HF34" s="216"/>
      <c r="HG34" s="216"/>
      <c r="HH34" s="216"/>
      <c r="HI34" s="216"/>
      <c r="HJ34" s="216"/>
      <c r="HK34" s="216"/>
      <c r="HL34" s="216"/>
      <c r="HM34" s="216"/>
      <c r="HN34" s="216"/>
      <c r="HO34" s="216"/>
      <c r="HP34" s="216"/>
      <c r="HQ34" s="216"/>
      <c r="HR34" s="216"/>
      <c r="HS34" s="216"/>
      <c r="HT34" s="216"/>
      <c r="HU34" s="216"/>
      <c r="HV34" s="216"/>
      <c r="HW34" s="216"/>
      <c r="HX34" s="216"/>
      <c r="HY34" s="216"/>
      <c r="HZ34" s="216"/>
      <c r="IA34" s="216"/>
      <c r="IB34" s="216"/>
      <c r="IC34" s="216"/>
      <c r="ID34" s="216"/>
      <c r="IE34" s="216"/>
      <c r="IF34" s="216"/>
      <c r="IG34" s="216"/>
      <c r="IH34" s="216"/>
      <c r="II34" s="216"/>
      <c r="IJ34" s="216"/>
      <c r="IK34" s="216">
        <v>0</v>
      </c>
      <c r="IL34" s="216"/>
      <c r="IM34" s="216"/>
      <c r="IN34" s="216"/>
      <c r="IO34" s="216"/>
      <c r="IP34" s="216"/>
      <c r="IQ34" s="216"/>
      <c r="IR34" s="216"/>
      <c r="IS34" s="216"/>
      <c r="IT34" s="216"/>
      <c r="IU34" s="216"/>
    </row>
    <row r="35" spans="1:255" x14ac:dyDescent="0.2">
      <c r="A35" s="137">
        <v>17</v>
      </c>
      <c r="B35" s="137">
        <v>1</v>
      </c>
      <c r="E35" s="137" t="s">
        <v>156</v>
      </c>
      <c r="F35" s="137" t="s">
        <v>584</v>
      </c>
      <c r="G35" s="137" t="s">
        <v>156</v>
      </c>
      <c r="H35" s="137" t="s">
        <v>156</v>
      </c>
      <c r="I35" s="137">
        <v>200</v>
      </c>
      <c r="J35" s="137">
        <v>0</v>
      </c>
      <c r="O35" s="137">
        <f>ROUND(CP35,2)</f>
        <v>0</v>
      </c>
      <c r="P35" s="137">
        <f>ROUND(CQ35*I35,2)</f>
        <v>0</v>
      </c>
      <c r="Q35" s="137">
        <f>ROUND(CR35*I35,2)</f>
        <v>0</v>
      </c>
      <c r="R35" s="137">
        <f>ROUND(CS35*I35,2)</f>
        <v>0</v>
      </c>
      <c r="S35" s="137">
        <f>ROUND(CT35*I35,2)</f>
        <v>0</v>
      </c>
      <c r="T35" s="137">
        <f>ROUND(CU35*I35,2)</f>
        <v>0</v>
      </c>
      <c r="U35" s="137">
        <f>CV35*I35</f>
        <v>0</v>
      </c>
      <c r="V35" s="137">
        <f>CW35*I35</f>
        <v>0</v>
      </c>
      <c r="W35" s="137">
        <f>ROUND(CX35*I35,2)</f>
        <v>0</v>
      </c>
      <c r="X35" s="137">
        <f>ROUND(CY35,2)</f>
        <v>0</v>
      </c>
      <c r="Y35" s="137">
        <f>ROUND(CZ35,2)</f>
        <v>0</v>
      </c>
      <c r="AA35" s="137">
        <v>-1</v>
      </c>
      <c r="AB35" s="137">
        <f>ROUND((AC35+AD35+AF35),6)</f>
        <v>0</v>
      </c>
      <c r="AC35" s="137">
        <f>ROUND((ES35),6)</f>
        <v>0</v>
      </c>
      <c r="AD35" s="137">
        <f>ROUND((((ET35)-(EU35))+AE35),6)</f>
        <v>0</v>
      </c>
      <c r="AE35" s="137">
        <f>ROUND((EU35),6)</f>
        <v>0</v>
      </c>
      <c r="AF35" s="137">
        <f>ROUND((EV35),6)</f>
        <v>0</v>
      </c>
      <c r="AG35" s="137">
        <f>ROUND((AP35),6)</f>
        <v>0</v>
      </c>
      <c r="AH35" s="137">
        <f>(EW35)</f>
        <v>0</v>
      </c>
      <c r="AI35" s="137">
        <f>(EX35)</f>
        <v>0</v>
      </c>
      <c r="AJ35" s="137">
        <f>(AS35)</f>
        <v>0</v>
      </c>
      <c r="AK35" s="137">
        <v>0</v>
      </c>
      <c r="AL35" s="137">
        <v>0</v>
      </c>
      <c r="AM35" s="137">
        <v>0</v>
      </c>
      <c r="AN35" s="137">
        <v>0</v>
      </c>
      <c r="AO35" s="137">
        <v>0</v>
      </c>
      <c r="AP35" s="137">
        <v>0</v>
      </c>
      <c r="AQ35" s="137">
        <v>0</v>
      </c>
      <c r="AR35" s="137">
        <v>0</v>
      </c>
      <c r="AS35" s="137">
        <v>0</v>
      </c>
      <c r="AT35" s="137">
        <v>0</v>
      </c>
      <c r="AU35" s="137">
        <v>0</v>
      </c>
      <c r="AV35" s="137">
        <v>1</v>
      </c>
      <c r="AW35" s="137">
        <v>1</v>
      </c>
      <c r="AZ35" s="137">
        <v>1</v>
      </c>
      <c r="BA35" s="137">
        <v>1</v>
      </c>
      <c r="BB35" s="137">
        <v>1</v>
      </c>
      <c r="BC35" s="137">
        <v>5.43</v>
      </c>
      <c r="BD35" s="137" t="s">
        <v>156</v>
      </c>
      <c r="BE35" s="137" t="s">
        <v>156</v>
      </c>
      <c r="BF35" s="137" t="s">
        <v>156</v>
      </c>
      <c r="BG35" s="137" t="s">
        <v>156</v>
      </c>
      <c r="BH35" s="137">
        <v>3</v>
      </c>
      <c r="BI35" s="137">
        <v>1</v>
      </c>
      <c r="BJ35" s="137" t="s">
        <v>156</v>
      </c>
      <c r="BM35" s="137">
        <v>1100</v>
      </c>
      <c r="BN35" s="137">
        <v>0</v>
      </c>
      <c r="BO35" s="137" t="s">
        <v>156</v>
      </c>
      <c r="BP35" s="137">
        <v>0</v>
      </c>
      <c r="BQ35" s="137">
        <v>8</v>
      </c>
      <c r="BR35" s="137">
        <v>0</v>
      </c>
      <c r="BS35" s="137">
        <v>1</v>
      </c>
      <c r="BT35" s="137">
        <v>1</v>
      </c>
      <c r="BU35" s="137">
        <v>1</v>
      </c>
      <c r="BV35" s="137">
        <v>1</v>
      </c>
      <c r="BW35" s="137">
        <v>1</v>
      </c>
      <c r="BX35" s="137">
        <v>1</v>
      </c>
      <c r="BY35" s="137" t="s">
        <v>156</v>
      </c>
      <c r="BZ35" s="137">
        <v>0</v>
      </c>
      <c r="CA35" s="137">
        <v>0</v>
      </c>
      <c r="CE35" s="137">
        <v>0</v>
      </c>
      <c r="CF35" s="137">
        <v>0</v>
      </c>
      <c r="CG35" s="137">
        <v>0</v>
      </c>
      <c r="CM35" s="137">
        <v>0</v>
      </c>
      <c r="CN35" s="137" t="s">
        <v>156</v>
      </c>
      <c r="CO35" s="137">
        <v>0</v>
      </c>
      <c r="CP35" s="137">
        <f>(P35+Q35+S35)</f>
        <v>0</v>
      </c>
      <c r="CQ35" s="137">
        <f>AC35*BC35</f>
        <v>0</v>
      </c>
      <c r="CR35" s="137">
        <f>AD35*BB35</f>
        <v>0</v>
      </c>
      <c r="CS35" s="137">
        <f>AE35*BS35</f>
        <v>0</v>
      </c>
      <c r="CT35" s="137">
        <f>AF35*BA35</f>
        <v>0</v>
      </c>
      <c r="CU35" s="137">
        <f>AG35</f>
        <v>0</v>
      </c>
      <c r="CV35" s="137">
        <f>AH35</f>
        <v>0</v>
      </c>
      <c r="CW35" s="137">
        <f>AI35</f>
        <v>0</v>
      </c>
      <c r="CX35" s="137">
        <f>AJ35</f>
        <v>0</v>
      </c>
      <c r="CY35" s="137">
        <f>(((S35+R35)*AT35)/100)</f>
        <v>0</v>
      </c>
      <c r="CZ35" s="137">
        <f>(((S35+R35)*AU35)/100)</f>
        <v>0</v>
      </c>
      <c r="DC35" s="137" t="s">
        <v>156</v>
      </c>
      <c r="DD35" s="137" t="s">
        <v>156</v>
      </c>
      <c r="DE35" s="137" t="s">
        <v>156</v>
      </c>
      <c r="DF35" s="137" t="s">
        <v>156</v>
      </c>
      <c r="DG35" s="137" t="s">
        <v>156</v>
      </c>
      <c r="DH35" s="137" t="s">
        <v>156</v>
      </c>
      <c r="DI35" s="137" t="s">
        <v>156</v>
      </c>
      <c r="DJ35" s="137" t="s">
        <v>156</v>
      </c>
      <c r="DK35" s="137" t="s">
        <v>156</v>
      </c>
      <c r="DL35" s="137" t="s">
        <v>156</v>
      </c>
      <c r="DM35" s="137" t="s">
        <v>156</v>
      </c>
      <c r="DN35" s="137">
        <v>0</v>
      </c>
      <c r="DO35" s="137">
        <v>0</v>
      </c>
      <c r="DP35" s="137">
        <v>1</v>
      </c>
      <c r="DQ35" s="137">
        <v>1</v>
      </c>
      <c r="EE35" s="137">
        <v>28297268</v>
      </c>
      <c r="EF35" s="137">
        <v>8</v>
      </c>
      <c r="EG35" s="137" t="s">
        <v>392</v>
      </c>
      <c r="EH35" s="137">
        <v>0</v>
      </c>
      <c r="EI35" s="137" t="s">
        <v>156</v>
      </c>
      <c r="EJ35" s="137">
        <v>1</v>
      </c>
      <c r="EK35" s="137">
        <v>1100</v>
      </c>
      <c r="EL35" s="137" t="s">
        <v>391</v>
      </c>
      <c r="EM35" s="137" t="s">
        <v>390</v>
      </c>
      <c r="EO35" s="137" t="s">
        <v>156</v>
      </c>
      <c r="EQ35" s="137">
        <v>1024</v>
      </c>
      <c r="ER35" s="137">
        <v>0</v>
      </c>
      <c r="ES35" s="137">
        <v>0</v>
      </c>
      <c r="ET35" s="137">
        <v>0</v>
      </c>
      <c r="EU35" s="137">
        <v>0</v>
      </c>
      <c r="EV35" s="137">
        <v>0</v>
      </c>
      <c r="EW35" s="137">
        <v>0</v>
      </c>
      <c r="EX35" s="137">
        <v>0</v>
      </c>
      <c r="EY35" s="137">
        <v>0</v>
      </c>
      <c r="FQ35" s="137">
        <v>0</v>
      </c>
      <c r="FR35" s="137">
        <f>ROUND(IF(AND(BH35=3,BI35=3),P35,0),2)</f>
        <v>0</v>
      </c>
      <c r="FS35" s="137">
        <v>0</v>
      </c>
      <c r="FX35" s="137">
        <v>0</v>
      </c>
      <c r="FY35" s="137">
        <v>0</v>
      </c>
      <c r="GA35" s="137" t="s">
        <v>156</v>
      </c>
      <c r="GD35" s="137">
        <v>1</v>
      </c>
      <c r="GF35" s="137">
        <v>-1233188483</v>
      </c>
      <c r="GG35" s="137">
        <v>2</v>
      </c>
      <c r="GH35" s="137">
        <v>0</v>
      </c>
      <c r="GI35" s="137">
        <v>5</v>
      </c>
      <c r="GJ35" s="137">
        <v>0</v>
      </c>
      <c r="GK35" s="137">
        <v>0</v>
      </c>
      <c r="GL35" s="137">
        <f>ROUND(IF(AND(BH35=3,BI35=3,FS35&lt;&gt;0),P35,0),2)</f>
        <v>0</v>
      </c>
      <c r="GM35" s="137">
        <f>ROUND(O35+X35+Y35,2)+GX35</f>
        <v>0</v>
      </c>
      <c r="GN35" s="137">
        <f>IF(OR(BI35=0,BI35=1),ROUND(O35+X35+Y35,2),0)</f>
        <v>0</v>
      </c>
      <c r="GO35" s="137">
        <f>IF(BI35=2,ROUND(O35+X35+Y35,2),0)</f>
        <v>0</v>
      </c>
      <c r="GP35" s="137">
        <f>IF(BI35=4,ROUND(O35+X35+Y35,2)+GX35,0)</f>
        <v>0</v>
      </c>
      <c r="GR35" s="137">
        <v>0</v>
      </c>
      <c r="GS35" s="137">
        <v>3</v>
      </c>
      <c r="GT35" s="137">
        <v>0</v>
      </c>
      <c r="GU35" s="137" t="s">
        <v>156</v>
      </c>
      <c r="GV35" s="137">
        <f>ROUND((GT35),6)</f>
        <v>0</v>
      </c>
      <c r="GW35" s="137">
        <v>1</v>
      </c>
      <c r="GX35" s="137">
        <f>ROUND(HC35*I35,2)</f>
        <v>0</v>
      </c>
      <c r="HA35" s="137">
        <v>0</v>
      </c>
      <c r="HB35" s="137">
        <v>0</v>
      </c>
      <c r="HC35" s="137">
        <f>GV35*GW35</f>
        <v>0</v>
      </c>
      <c r="IK35" s="137">
        <v>0</v>
      </c>
    </row>
    <row r="37" spans="1:255" x14ac:dyDescent="0.2">
      <c r="A37" s="215">
        <v>51</v>
      </c>
      <c r="B37" s="215">
        <f>B24</f>
        <v>1</v>
      </c>
      <c r="C37" s="215">
        <f>A24</f>
        <v>4</v>
      </c>
      <c r="D37" s="215">
        <f>ROW(A24)</f>
        <v>24</v>
      </c>
      <c r="E37" s="215"/>
      <c r="F37" s="215" t="str">
        <f>IF(F24&lt;&gt;"",F24,"")</f>
        <v>Новый раздел</v>
      </c>
      <c r="G37" s="215" t="str">
        <f>IF(G24&lt;&gt;"",G24,"")</f>
        <v>1. Демонтажные работы</v>
      </c>
      <c r="H37" s="215">
        <v>0</v>
      </c>
      <c r="I37" s="215"/>
      <c r="J37" s="215"/>
      <c r="K37" s="215"/>
      <c r="L37" s="215"/>
      <c r="M37" s="215"/>
      <c r="N37" s="215"/>
      <c r="O37" s="215">
        <f>ROUND(AB37,2)</f>
        <v>0</v>
      </c>
      <c r="P37" s="215">
        <f>ROUND(AC37,2)</f>
        <v>0</v>
      </c>
      <c r="Q37" s="215">
        <f>ROUND(AD37,2)</f>
        <v>0</v>
      </c>
      <c r="R37" s="215">
        <f>ROUND(AE37,2)</f>
        <v>0</v>
      </c>
      <c r="S37" s="215">
        <f>ROUND(AF37,2)</f>
        <v>0</v>
      </c>
      <c r="T37" s="215">
        <f>ROUND(AG37,2)</f>
        <v>0</v>
      </c>
      <c r="U37" s="215">
        <f>AH37</f>
        <v>0</v>
      </c>
      <c r="V37" s="215">
        <f>AI37</f>
        <v>0</v>
      </c>
      <c r="W37" s="215">
        <f>ROUND(AJ37,2)</f>
        <v>0</v>
      </c>
      <c r="X37" s="215">
        <f>ROUND(AK37,2)</f>
        <v>0</v>
      </c>
      <c r="Y37" s="215">
        <f>ROUND(AL37,2)</f>
        <v>0</v>
      </c>
      <c r="Z37" s="215"/>
      <c r="AA37" s="215"/>
      <c r="AB37" s="215">
        <f>ROUND(SUMIF(AA28:AA35,"=31401670",O28:O35),2)</f>
        <v>0</v>
      </c>
      <c r="AC37" s="215">
        <f>ROUND(SUMIF(AA28:AA35,"=31401670",P28:P35),2)</f>
        <v>0</v>
      </c>
      <c r="AD37" s="215">
        <f>ROUND(SUMIF(AA28:AA35,"=31401670",Q28:Q35),2)</f>
        <v>0</v>
      </c>
      <c r="AE37" s="215">
        <f>ROUND(SUMIF(AA28:AA35,"=31401670",R28:R35),2)</f>
        <v>0</v>
      </c>
      <c r="AF37" s="215">
        <f>ROUND(SUMIF(AA28:AA35,"=31401670",S28:S35),2)</f>
        <v>0</v>
      </c>
      <c r="AG37" s="215">
        <f>ROUND(SUMIF(AA28:AA35,"=31401670",T28:T35),2)</f>
        <v>0</v>
      </c>
      <c r="AH37" s="215">
        <f>SUMIF(AA28:AA35,"=31401670",U28:U35)</f>
        <v>0</v>
      </c>
      <c r="AI37" s="215">
        <f>SUMIF(AA28:AA35,"=31401670",V28:V35)</f>
        <v>0</v>
      </c>
      <c r="AJ37" s="215">
        <f>ROUND(SUMIF(AA28:AA35,"=31401670",W28:W35),2)</f>
        <v>0</v>
      </c>
      <c r="AK37" s="215">
        <f>ROUND(SUMIF(AA28:AA35,"=31401670",X28:X35),2)</f>
        <v>0</v>
      </c>
      <c r="AL37" s="215">
        <f>ROUND(SUMIF(AA28:AA35,"=31401670",Y28:Y35),2)</f>
        <v>0</v>
      </c>
      <c r="AM37" s="215"/>
      <c r="AN37" s="215"/>
      <c r="AO37" s="215">
        <f>ROUND(BX37,2)</f>
        <v>0</v>
      </c>
      <c r="AP37" s="215">
        <f>ROUND(BY37,2)</f>
        <v>0</v>
      </c>
      <c r="AQ37" s="215">
        <f>ROUND(BZ37,2)</f>
        <v>0</v>
      </c>
      <c r="AR37" s="215">
        <f>ROUND(CA37,2)</f>
        <v>0</v>
      </c>
      <c r="AS37" s="215">
        <f>ROUND(CB37,2)</f>
        <v>0</v>
      </c>
      <c r="AT37" s="215">
        <f>ROUND(CC37,2)</f>
        <v>0</v>
      </c>
      <c r="AU37" s="215">
        <f>ROUND(CD37,2)</f>
        <v>0</v>
      </c>
      <c r="AV37" s="215">
        <f>ROUND(CE37,2)</f>
        <v>0</v>
      </c>
      <c r="AW37" s="215">
        <f>ROUND(CF37,2)</f>
        <v>0</v>
      </c>
      <c r="AX37" s="215">
        <f>ROUND(CG37,2)</f>
        <v>0</v>
      </c>
      <c r="AY37" s="215">
        <f>ROUND(CH37,2)</f>
        <v>0</v>
      </c>
      <c r="AZ37" s="215">
        <f>ROUND(CI37,2)</f>
        <v>0</v>
      </c>
      <c r="BA37" s="215">
        <f>ROUND(CJ37,2)</f>
        <v>0</v>
      </c>
      <c r="BB37" s="215">
        <f>ROUND(CK37,2)</f>
        <v>0</v>
      </c>
      <c r="BC37" s="215">
        <f>ROUND(CL37,2)</f>
        <v>0</v>
      </c>
      <c r="BD37" s="215"/>
      <c r="BE37" s="215"/>
      <c r="BF37" s="215"/>
      <c r="BG37" s="215"/>
      <c r="BH37" s="215"/>
      <c r="BI37" s="215"/>
      <c r="BJ37" s="215"/>
      <c r="BK37" s="215"/>
      <c r="BL37" s="215"/>
      <c r="BM37" s="215"/>
      <c r="BN37" s="215"/>
      <c r="BO37" s="215"/>
      <c r="BP37" s="215"/>
      <c r="BQ37" s="215"/>
      <c r="BR37" s="215"/>
      <c r="BS37" s="215"/>
      <c r="BT37" s="215"/>
      <c r="BU37" s="215"/>
      <c r="BV37" s="215"/>
      <c r="BW37" s="215"/>
      <c r="BX37" s="215">
        <f>ROUND(SUMIF(AA28:AA35,"=31401670",FQ28:FQ35),2)</f>
        <v>0</v>
      </c>
      <c r="BY37" s="215">
        <f>ROUND(SUMIF(AA28:AA35,"=31401670",FR28:FR35),2)</f>
        <v>0</v>
      </c>
      <c r="BZ37" s="215">
        <f>ROUND(SUMIF(AA28:AA35,"=31401670",GL28:GL35),2)</f>
        <v>0</v>
      </c>
      <c r="CA37" s="215">
        <f>ROUND(SUMIF(AA28:AA35,"=31401670",GM28:GM35),2)</f>
        <v>0</v>
      </c>
      <c r="CB37" s="215">
        <f>ROUND(SUMIF(AA28:AA35,"=31401670",GN28:GN35),2)</f>
        <v>0</v>
      </c>
      <c r="CC37" s="215">
        <f>ROUND(SUMIF(AA28:AA35,"=31401670",GO28:GO35),2)</f>
        <v>0</v>
      </c>
      <c r="CD37" s="215">
        <f>ROUND(SUMIF(AA28:AA35,"=31401670",GP28:GP35),2)</f>
        <v>0</v>
      </c>
      <c r="CE37" s="215">
        <f>AC37-BX37</f>
        <v>0</v>
      </c>
      <c r="CF37" s="215">
        <f>AC37-BY37</f>
        <v>0</v>
      </c>
      <c r="CG37" s="215">
        <f>BX37-BZ37</f>
        <v>0</v>
      </c>
      <c r="CH37" s="215">
        <f>AC37-BX37-BY37+BZ37</f>
        <v>0</v>
      </c>
      <c r="CI37" s="215">
        <f>BY37-BZ37</f>
        <v>0</v>
      </c>
      <c r="CJ37" s="215">
        <f>ROUND(SUMIF(AA28:AA35,"=31401670",GX28:GX35),2)</f>
        <v>0</v>
      </c>
      <c r="CK37" s="215">
        <f>ROUND(SUMIF(AA28:AA35,"=31401670",GY28:GY35),2)</f>
        <v>0</v>
      </c>
      <c r="CL37" s="215">
        <f>ROUND(SUMIF(AA28:AA35,"=31401670",GZ28:GZ35),2)</f>
        <v>0</v>
      </c>
      <c r="CM37" s="215"/>
      <c r="CN37" s="215"/>
      <c r="CO37" s="215"/>
      <c r="CP37" s="215"/>
      <c r="CQ37" s="215"/>
      <c r="CR37" s="215"/>
      <c r="CS37" s="215"/>
      <c r="CT37" s="215"/>
      <c r="CU37" s="215"/>
      <c r="CV37" s="215"/>
      <c r="CW37" s="215"/>
      <c r="CX37" s="215"/>
      <c r="CY37" s="215"/>
      <c r="CZ37" s="215"/>
      <c r="DA37" s="215"/>
      <c r="DB37" s="215"/>
      <c r="DC37" s="215"/>
      <c r="DD37" s="215"/>
      <c r="DE37" s="215"/>
      <c r="DF37" s="215"/>
      <c r="DG37" s="212">
        <f>ROUND(DT37,2)</f>
        <v>0</v>
      </c>
      <c r="DH37" s="212">
        <f>ROUND(DU37,2)</f>
        <v>0</v>
      </c>
      <c r="DI37" s="212">
        <f>ROUND(DV37,2)</f>
        <v>0</v>
      </c>
      <c r="DJ37" s="212">
        <f>ROUND(DW37,2)</f>
        <v>0</v>
      </c>
      <c r="DK37" s="212">
        <f>ROUND(DX37,2)</f>
        <v>0</v>
      </c>
      <c r="DL37" s="212">
        <f>ROUND(DY37,2)</f>
        <v>0</v>
      </c>
      <c r="DM37" s="212">
        <f>DZ37</f>
        <v>0</v>
      </c>
      <c r="DN37" s="212">
        <f>EA37</f>
        <v>0</v>
      </c>
      <c r="DO37" s="212">
        <f>ROUND(EB37,2)</f>
        <v>0</v>
      </c>
      <c r="DP37" s="212">
        <f>ROUND(EC37,2)</f>
        <v>0</v>
      </c>
      <c r="DQ37" s="212">
        <f>ROUND(ED37,2)</f>
        <v>0</v>
      </c>
      <c r="DR37" s="212"/>
      <c r="DS37" s="212"/>
      <c r="DT37" s="212">
        <f>ROUND(SUMIF(AA28:AA35,"=31401668",O28:O35),2)</f>
        <v>0</v>
      </c>
      <c r="DU37" s="212">
        <f>ROUND(SUMIF(AA28:AA35,"=31401668",P28:P35),2)</f>
        <v>0</v>
      </c>
      <c r="DV37" s="212">
        <f>ROUND(SUMIF(AA28:AA35,"=31401668",Q28:Q35),2)</f>
        <v>0</v>
      </c>
      <c r="DW37" s="212">
        <f>ROUND(SUMIF(AA28:AA35,"=31401668",R28:R35),2)</f>
        <v>0</v>
      </c>
      <c r="DX37" s="212">
        <f>ROUND(SUMIF(AA28:AA35,"=31401668",S28:S35),2)</f>
        <v>0</v>
      </c>
      <c r="DY37" s="212">
        <f>ROUND(SUMIF(AA28:AA35,"=31401668",T28:T35),2)</f>
        <v>0</v>
      </c>
      <c r="DZ37" s="212">
        <f>SUMIF(AA28:AA35,"=31401668",U28:U35)</f>
        <v>0</v>
      </c>
      <c r="EA37" s="212">
        <f>SUMIF(AA28:AA35,"=31401668",V28:V35)</f>
        <v>0</v>
      </c>
      <c r="EB37" s="212">
        <f>ROUND(SUMIF(AA28:AA35,"=31401668",W28:W35),2)</f>
        <v>0</v>
      </c>
      <c r="EC37" s="212">
        <f>ROUND(SUMIF(AA28:AA35,"=31401668",X28:X35),2)</f>
        <v>0</v>
      </c>
      <c r="ED37" s="212">
        <f>ROUND(SUMIF(AA28:AA35,"=31401668",Y28:Y35),2)</f>
        <v>0</v>
      </c>
      <c r="EE37" s="212"/>
      <c r="EF37" s="212"/>
      <c r="EG37" s="212">
        <f>ROUND(FP37,2)</f>
        <v>0</v>
      </c>
      <c r="EH37" s="212">
        <f>ROUND(FQ37,2)</f>
        <v>0</v>
      </c>
      <c r="EI37" s="212">
        <f>ROUND(FR37,2)</f>
        <v>0</v>
      </c>
      <c r="EJ37" s="212">
        <f>ROUND(FS37,2)</f>
        <v>0</v>
      </c>
      <c r="EK37" s="212">
        <f>ROUND(FT37,2)</f>
        <v>0</v>
      </c>
      <c r="EL37" s="212">
        <f>ROUND(FU37,2)</f>
        <v>0</v>
      </c>
      <c r="EM37" s="212">
        <f>ROUND(FV37,2)</f>
        <v>0</v>
      </c>
      <c r="EN37" s="212">
        <f>ROUND(FW37,2)</f>
        <v>0</v>
      </c>
      <c r="EO37" s="212">
        <f>ROUND(FX37,2)</f>
        <v>0</v>
      </c>
      <c r="EP37" s="212">
        <f>ROUND(FY37,2)</f>
        <v>0</v>
      </c>
      <c r="EQ37" s="212">
        <f>ROUND(FZ37,2)</f>
        <v>0</v>
      </c>
      <c r="ER37" s="212">
        <f>ROUND(GA37,2)</f>
        <v>0</v>
      </c>
      <c r="ES37" s="212">
        <f>ROUND(GB37,2)</f>
        <v>0</v>
      </c>
      <c r="ET37" s="212">
        <f>ROUND(GC37,2)</f>
        <v>0</v>
      </c>
      <c r="EU37" s="212">
        <f>ROUND(GD37,2)</f>
        <v>0</v>
      </c>
      <c r="EV37" s="212"/>
      <c r="EW37" s="212"/>
      <c r="EX37" s="212"/>
      <c r="EY37" s="212"/>
      <c r="EZ37" s="212"/>
      <c r="FA37" s="212"/>
      <c r="FB37" s="212"/>
      <c r="FC37" s="212"/>
      <c r="FD37" s="212"/>
      <c r="FE37" s="212"/>
      <c r="FF37" s="212"/>
      <c r="FG37" s="212"/>
      <c r="FH37" s="212"/>
      <c r="FI37" s="212"/>
      <c r="FJ37" s="212"/>
      <c r="FK37" s="212"/>
      <c r="FL37" s="212"/>
      <c r="FM37" s="212"/>
      <c r="FN37" s="212"/>
      <c r="FO37" s="212"/>
      <c r="FP37" s="212">
        <f>ROUND(SUMIF(AA28:AA35,"=31401668",FQ28:FQ35),2)</f>
        <v>0</v>
      </c>
      <c r="FQ37" s="212">
        <f>ROUND(SUMIF(AA28:AA35,"=31401668",FR28:FR35),2)</f>
        <v>0</v>
      </c>
      <c r="FR37" s="212">
        <f>ROUND(SUMIF(AA28:AA35,"=31401668",GL28:GL35),2)</f>
        <v>0</v>
      </c>
      <c r="FS37" s="212">
        <f>ROUND(SUMIF(AA28:AA35,"=31401668",GM28:GM35),2)</f>
        <v>0</v>
      </c>
      <c r="FT37" s="212">
        <f>ROUND(SUMIF(AA28:AA35,"=31401668",GN28:GN35),2)</f>
        <v>0</v>
      </c>
      <c r="FU37" s="212">
        <f>ROUND(SUMIF(AA28:AA35,"=31401668",GO28:GO35),2)</f>
        <v>0</v>
      </c>
      <c r="FV37" s="212">
        <f>ROUND(SUMIF(AA28:AA35,"=31401668",GP28:GP35),2)</f>
        <v>0</v>
      </c>
      <c r="FW37" s="212">
        <f>DU37-FP37</f>
        <v>0</v>
      </c>
      <c r="FX37" s="212">
        <f>DU37-FQ37</f>
        <v>0</v>
      </c>
      <c r="FY37" s="212">
        <f>FP37-FR37</f>
        <v>0</v>
      </c>
      <c r="FZ37" s="212">
        <f>DU37-FP37-FQ37+FR37</f>
        <v>0</v>
      </c>
      <c r="GA37" s="212">
        <f>FQ37-FR37</f>
        <v>0</v>
      </c>
      <c r="GB37" s="212">
        <f>ROUND(SUMIF(AA28:AA35,"=31401668",GX28:GX35),2)</f>
        <v>0</v>
      </c>
      <c r="GC37" s="212">
        <f>ROUND(SUMIF(AA28:AA35,"=31401668",GY28:GY35),2)</f>
        <v>0</v>
      </c>
      <c r="GD37" s="212">
        <f>ROUND(SUMIF(AA28:AA35,"=31401668",GZ28:GZ35),2)</f>
        <v>0</v>
      </c>
      <c r="GE37" s="212"/>
      <c r="GF37" s="212"/>
      <c r="GG37" s="212"/>
      <c r="GH37" s="212"/>
      <c r="GI37" s="212"/>
      <c r="GJ37" s="212"/>
      <c r="GK37" s="212"/>
      <c r="GL37" s="212"/>
      <c r="GM37" s="212"/>
      <c r="GN37" s="212"/>
      <c r="GO37" s="212"/>
      <c r="GP37" s="212"/>
      <c r="GQ37" s="212"/>
      <c r="GR37" s="212"/>
      <c r="GS37" s="212"/>
      <c r="GT37" s="212"/>
      <c r="GU37" s="212"/>
      <c r="GV37" s="212"/>
      <c r="GW37" s="212"/>
      <c r="GX37" s="212">
        <v>0</v>
      </c>
    </row>
    <row r="39" spans="1:255" x14ac:dyDescent="0.2">
      <c r="A39" s="214">
        <v>50</v>
      </c>
      <c r="B39" s="214">
        <v>0</v>
      </c>
      <c r="C39" s="214">
        <v>0</v>
      </c>
      <c r="D39" s="214">
        <v>1</v>
      </c>
      <c r="E39" s="214">
        <v>201</v>
      </c>
      <c r="F39" s="214">
        <f>ROUND(Source!O37,O39)</f>
        <v>0</v>
      </c>
      <c r="G39" s="214" t="s">
        <v>310</v>
      </c>
      <c r="H39" s="214" t="s">
        <v>13</v>
      </c>
      <c r="I39" s="214"/>
      <c r="J39" s="214"/>
      <c r="K39" s="214">
        <v>201</v>
      </c>
      <c r="L39" s="214">
        <v>1</v>
      </c>
      <c r="M39" s="214">
        <v>3</v>
      </c>
      <c r="N39" s="214" t="s">
        <v>156</v>
      </c>
      <c r="O39" s="214">
        <v>2</v>
      </c>
      <c r="P39" s="214">
        <f>ROUND(Source!DG37,O39)</f>
        <v>0</v>
      </c>
      <c r="Q39" s="214"/>
      <c r="R39" s="214"/>
      <c r="S39" s="214"/>
      <c r="T39" s="214"/>
      <c r="U39" s="214"/>
      <c r="V39" s="214"/>
      <c r="W39" s="214"/>
    </row>
    <row r="40" spans="1:255" x14ac:dyDescent="0.2">
      <c r="A40" s="214">
        <v>50</v>
      </c>
      <c r="B40" s="214">
        <v>0</v>
      </c>
      <c r="C40" s="214">
        <v>0</v>
      </c>
      <c r="D40" s="214">
        <v>1</v>
      </c>
      <c r="E40" s="214">
        <v>202</v>
      </c>
      <c r="F40" s="214">
        <f>ROUND(Source!P37,O40)</f>
        <v>0</v>
      </c>
      <c r="G40" s="214" t="s">
        <v>309</v>
      </c>
      <c r="H40" s="214" t="s">
        <v>308</v>
      </c>
      <c r="I40" s="214"/>
      <c r="J40" s="214"/>
      <c r="K40" s="214">
        <v>202</v>
      </c>
      <c r="L40" s="214">
        <v>2</v>
      </c>
      <c r="M40" s="214">
        <v>3</v>
      </c>
      <c r="N40" s="214" t="s">
        <v>156</v>
      </c>
      <c r="O40" s="214">
        <v>2</v>
      </c>
      <c r="P40" s="214">
        <f>ROUND(Source!DH37,O40)</f>
        <v>0</v>
      </c>
      <c r="Q40" s="214"/>
      <c r="R40" s="214"/>
      <c r="S40" s="214"/>
      <c r="T40" s="214"/>
      <c r="U40" s="214"/>
      <c r="V40" s="214"/>
      <c r="W40" s="214"/>
    </row>
    <row r="41" spans="1:255" x14ac:dyDescent="0.2">
      <c r="A41" s="214">
        <v>50</v>
      </c>
      <c r="B41" s="214">
        <v>0</v>
      </c>
      <c r="C41" s="214">
        <v>0</v>
      </c>
      <c r="D41" s="214">
        <v>1</v>
      </c>
      <c r="E41" s="214">
        <v>222</v>
      </c>
      <c r="F41" s="214">
        <f>ROUND(Source!AO37,O41)</f>
        <v>0</v>
      </c>
      <c r="G41" s="214" t="s">
        <v>307</v>
      </c>
      <c r="H41" s="214" t="s">
        <v>306</v>
      </c>
      <c r="I41" s="214"/>
      <c r="J41" s="214"/>
      <c r="K41" s="214">
        <v>222</v>
      </c>
      <c r="L41" s="214">
        <v>3</v>
      </c>
      <c r="M41" s="214">
        <v>3</v>
      </c>
      <c r="N41" s="214" t="s">
        <v>156</v>
      </c>
      <c r="O41" s="214">
        <v>2</v>
      </c>
      <c r="P41" s="214">
        <f>ROUND(Source!EG37,O41)</f>
        <v>0</v>
      </c>
      <c r="Q41" s="214"/>
      <c r="R41" s="214"/>
      <c r="S41" s="214"/>
      <c r="T41" s="214"/>
      <c r="U41" s="214"/>
      <c r="V41" s="214"/>
      <c r="W41" s="214"/>
    </row>
    <row r="42" spans="1:255" x14ac:dyDescent="0.2">
      <c r="A42" s="214">
        <v>50</v>
      </c>
      <c r="B42" s="214">
        <v>0</v>
      </c>
      <c r="C42" s="214">
        <v>0</v>
      </c>
      <c r="D42" s="214">
        <v>1</v>
      </c>
      <c r="E42" s="214">
        <v>225</v>
      </c>
      <c r="F42" s="214">
        <f>ROUND(Source!AV37,O42)</f>
        <v>0</v>
      </c>
      <c r="G42" s="214" t="s">
        <v>305</v>
      </c>
      <c r="H42" s="214" t="s">
        <v>304</v>
      </c>
      <c r="I42" s="214"/>
      <c r="J42" s="214"/>
      <c r="K42" s="214">
        <v>225</v>
      </c>
      <c r="L42" s="214">
        <v>4</v>
      </c>
      <c r="M42" s="214">
        <v>3</v>
      </c>
      <c r="N42" s="214" t="s">
        <v>156</v>
      </c>
      <c r="O42" s="214">
        <v>2</v>
      </c>
      <c r="P42" s="214">
        <f>ROUND(Source!EN37,O42)</f>
        <v>0</v>
      </c>
      <c r="Q42" s="214"/>
      <c r="R42" s="214"/>
      <c r="S42" s="214"/>
      <c r="T42" s="214"/>
      <c r="U42" s="214"/>
      <c r="V42" s="214"/>
      <c r="W42" s="214"/>
    </row>
    <row r="43" spans="1:255" x14ac:dyDescent="0.2">
      <c r="A43" s="214">
        <v>50</v>
      </c>
      <c r="B43" s="214">
        <v>0</v>
      </c>
      <c r="C43" s="214">
        <v>0</v>
      </c>
      <c r="D43" s="214">
        <v>1</v>
      </c>
      <c r="E43" s="214">
        <v>226</v>
      </c>
      <c r="F43" s="214">
        <f>ROUND(Source!AW37,O43)</f>
        <v>0</v>
      </c>
      <c r="G43" s="214" t="s">
        <v>303</v>
      </c>
      <c r="H43" s="214" t="s">
        <v>302</v>
      </c>
      <c r="I43" s="214"/>
      <c r="J43" s="214"/>
      <c r="K43" s="214">
        <v>226</v>
      </c>
      <c r="L43" s="214">
        <v>5</v>
      </c>
      <c r="M43" s="214">
        <v>3</v>
      </c>
      <c r="N43" s="214" t="s">
        <v>156</v>
      </c>
      <c r="O43" s="214">
        <v>2</v>
      </c>
      <c r="P43" s="214">
        <f>ROUND(Source!EO37,O43)</f>
        <v>0</v>
      </c>
      <c r="Q43" s="214"/>
      <c r="R43" s="214"/>
      <c r="S43" s="214"/>
      <c r="T43" s="214"/>
      <c r="U43" s="214"/>
      <c r="V43" s="214"/>
      <c r="W43" s="214"/>
    </row>
    <row r="44" spans="1:255" x14ac:dyDescent="0.2">
      <c r="A44" s="214">
        <v>50</v>
      </c>
      <c r="B44" s="214">
        <v>0</v>
      </c>
      <c r="C44" s="214">
        <v>0</v>
      </c>
      <c r="D44" s="214">
        <v>1</v>
      </c>
      <c r="E44" s="214">
        <v>227</v>
      </c>
      <c r="F44" s="214">
        <f>ROUND(Source!AX37,O44)</f>
        <v>0</v>
      </c>
      <c r="G44" s="214" t="s">
        <v>301</v>
      </c>
      <c r="H44" s="214" t="s">
        <v>300</v>
      </c>
      <c r="I44" s="214"/>
      <c r="J44" s="214"/>
      <c r="K44" s="214">
        <v>227</v>
      </c>
      <c r="L44" s="214">
        <v>6</v>
      </c>
      <c r="M44" s="214">
        <v>3</v>
      </c>
      <c r="N44" s="214" t="s">
        <v>156</v>
      </c>
      <c r="O44" s="214">
        <v>2</v>
      </c>
      <c r="P44" s="214">
        <f>ROUND(Source!EP37,O44)</f>
        <v>0</v>
      </c>
      <c r="Q44" s="214"/>
      <c r="R44" s="214"/>
      <c r="S44" s="214"/>
      <c r="T44" s="214"/>
      <c r="U44" s="214"/>
      <c r="V44" s="214"/>
      <c r="W44" s="214"/>
    </row>
    <row r="45" spans="1:255" x14ac:dyDescent="0.2">
      <c r="A45" s="214">
        <v>50</v>
      </c>
      <c r="B45" s="214">
        <v>0</v>
      </c>
      <c r="C45" s="214">
        <v>0</v>
      </c>
      <c r="D45" s="214">
        <v>1</v>
      </c>
      <c r="E45" s="214">
        <v>228</v>
      </c>
      <c r="F45" s="214">
        <f>ROUND(Source!AY37,O45)</f>
        <v>0</v>
      </c>
      <c r="G45" s="214" t="s">
        <v>299</v>
      </c>
      <c r="H45" s="214" t="s">
        <v>298</v>
      </c>
      <c r="I45" s="214"/>
      <c r="J45" s="214"/>
      <c r="K45" s="214">
        <v>228</v>
      </c>
      <c r="L45" s="214">
        <v>7</v>
      </c>
      <c r="M45" s="214">
        <v>3</v>
      </c>
      <c r="N45" s="214" t="s">
        <v>156</v>
      </c>
      <c r="O45" s="214">
        <v>2</v>
      </c>
      <c r="P45" s="214">
        <f>ROUND(Source!EQ37,O45)</f>
        <v>0</v>
      </c>
      <c r="Q45" s="214"/>
      <c r="R45" s="214"/>
      <c r="S45" s="214"/>
      <c r="T45" s="214"/>
      <c r="U45" s="214"/>
      <c r="V45" s="214"/>
      <c r="W45" s="214"/>
    </row>
    <row r="46" spans="1:255" x14ac:dyDescent="0.2">
      <c r="A46" s="214">
        <v>50</v>
      </c>
      <c r="B46" s="214">
        <v>0</v>
      </c>
      <c r="C46" s="214">
        <v>0</v>
      </c>
      <c r="D46" s="214">
        <v>1</v>
      </c>
      <c r="E46" s="214">
        <v>216</v>
      </c>
      <c r="F46" s="214">
        <f>ROUND(Source!AP37,O46)</f>
        <v>0</v>
      </c>
      <c r="G46" s="214" t="s">
        <v>297</v>
      </c>
      <c r="H46" s="214" t="s">
        <v>296</v>
      </c>
      <c r="I46" s="214"/>
      <c r="J46" s="214"/>
      <c r="K46" s="214">
        <v>216</v>
      </c>
      <c r="L46" s="214">
        <v>8</v>
      </c>
      <c r="M46" s="214">
        <v>3</v>
      </c>
      <c r="N46" s="214" t="s">
        <v>156</v>
      </c>
      <c r="O46" s="214">
        <v>2</v>
      </c>
      <c r="P46" s="214">
        <f>ROUND(Source!EH37,O46)</f>
        <v>0</v>
      </c>
      <c r="Q46" s="214"/>
      <c r="R46" s="214"/>
      <c r="S46" s="214"/>
      <c r="T46" s="214"/>
      <c r="U46" s="214"/>
      <c r="V46" s="214"/>
      <c r="W46" s="214"/>
    </row>
    <row r="47" spans="1:255" x14ac:dyDescent="0.2">
      <c r="A47" s="214">
        <v>50</v>
      </c>
      <c r="B47" s="214">
        <v>0</v>
      </c>
      <c r="C47" s="214">
        <v>0</v>
      </c>
      <c r="D47" s="214">
        <v>1</v>
      </c>
      <c r="E47" s="214">
        <v>223</v>
      </c>
      <c r="F47" s="214">
        <f>ROUND(Source!AQ37,O47)</f>
        <v>0</v>
      </c>
      <c r="G47" s="214" t="s">
        <v>295</v>
      </c>
      <c r="H47" s="214" t="s">
        <v>294</v>
      </c>
      <c r="I47" s="214"/>
      <c r="J47" s="214"/>
      <c r="K47" s="214">
        <v>223</v>
      </c>
      <c r="L47" s="214">
        <v>9</v>
      </c>
      <c r="M47" s="214">
        <v>3</v>
      </c>
      <c r="N47" s="214" t="s">
        <v>156</v>
      </c>
      <c r="O47" s="214">
        <v>2</v>
      </c>
      <c r="P47" s="214">
        <f>ROUND(Source!EI37,O47)</f>
        <v>0</v>
      </c>
      <c r="Q47" s="214"/>
      <c r="R47" s="214"/>
      <c r="S47" s="214"/>
      <c r="T47" s="214"/>
      <c r="U47" s="214"/>
      <c r="V47" s="214"/>
      <c r="W47" s="214"/>
    </row>
    <row r="48" spans="1:255" x14ac:dyDescent="0.2">
      <c r="A48" s="214">
        <v>50</v>
      </c>
      <c r="B48" s="214">
        <v>0</v>
      </c>
      <c r="C48" s="214">
        <v>0</v>
      </c>
      <c r="D48" s="214">
        <v>1</v>
      </c>
      <c r="E48" s="214">
        <v>229</v>
      </c>
      <c r="F48" s="214">
        <f>ROUND(Source!AZ37,O48)</f>
        <v>0</v>
      </c>
      <c r="G48" s="214" t="s">
        <v>293</v>
      </c>
      <c r="H48" s="214" t="s">
        <v>292</v>
      </c>
      <c r="I48" s="214"/>
      <c r="J48" s="214"/>
      <c r="K48" s="214">
        <v>229</v>
      </c>
      <c r="L48" s="214">
        <v>10</v>
      </c>
      <c r="M48" s="214">
        <v>3</v>
      </c>
      <c r="N48" s="214" t="s">
        <v>156</v>
      </c>
      <c r="O48" s="214">
        <v>2</v>
      </c>
      <c r="P48" s="214">
        <f>ROUND(Source!ER37,O48)</f>
        <v>0</v>
      </c>
      <c r="Q48" s="214"/>
      <c r="R48" s="214"/>
      <c r="S48" s="214"/>
      <c r="T48" s="214"/>
      <c r="U48" s="214"/>
      <c r="V48" s="214"/>
      <c r="W48" s="214"/>
    </row>
    <row r="49" spans="1:23" x14ac:dyDescent="0.2">
      <c r="A49" s="214">
        <v>50</v>
      </c>
      <c r="B49" s="214">
        <v>0</v>
      </c>
      <c r="C49" s="214">
        <v>0</v>
      </c>
      <c r="D49" s="214">
        <v>1</v>
      </c>
      <c r="E49" s="214">
        <v>203</v>
      </c>
      <c r="F49" s="214">
        <f>ROUND(Source!Q37,O49)</f>
        <v>0</v>
      </c>
      <c r="G49" s="214" t="s">
        <v>291</v>
      </c>
      <c r="H49" s="214" t="s">
        <v>160</v>
      </c>
      <c r="I49" s="214"/>
      <c r="J49" s="214"/>
      <c r="K49" s="214">
        <v>203</v>
      </c>
      <c r="L49" s="214">
        <v>11</v>
      </c>
      <c r="M49" s="214">
        <v>3</v>
      </c>
      <c r="N49" s="214" t="s">
        <v>156</v>
      </c>
      <c r="O49" s="214">
        <v>2</v>
      </c>
      <c r="P49" s="214">
        <f>ROUND(Source!DI37,O49)</f>
        <v>0</v>
      </c>
      <c r="Q49" s="214"/>
      <c r="R49" s="214"/>
      <c r="S49" s="214"/>
      <c r="T49" s="214"/>
      <c r="U49" s="214"/>
      <c r="V49" s="214"/>
      <c r="W49" s="214"/>
    </row>
    <row r="50" spans="1:23" x14ac:dyDescent="0.2">
      <c r="A50" s="214">
        <v>50</v>
      </c>
      <c r="B50" s="214">
        <v>0</v>
      </c>
      <c r="C50" s="214">
        <v>0</v>
      </c>
      <c r="D50" s="214">
        <v>1</v>
      </c>
      <c r="E50" s="214">
        <v>231</v>
      </c>
      <c r="F50" s="214">
        <f>ROUND(Source!BB37,O50)</f>
        <v>0</v>
      </c>
      <c r="G50" s="214" t="s">
        <v>290</v>
      </c>
      <c r="H50" s="214" t="s">
        <v>289</v>
      </c>
      <c r="I50" s="214"/>
      <c r="J50" s="214"/>
      <c r="K50" s="214">
        <v>231</v>
      </c>
      <c r="L50" s="214">
        <v>12</v>
      </c>
      <c r="M50" s="214">
        <v>3</v>
      </c>
      <c r="N50" s="214" t="s">
        <v>156</v>
      </c>
      <c r="O50" s="214">
        <v>2</v>
      </c>
      <c r="P50" s="214">
        <f>ROUND(Source!ET37,O50)</f>
        <v>0</v>
      </c>
      <c r="Q50" s="214"/>
      <c r="R50" s="214"/>
      <c r="S50" s="214"/>
      <c r="T50" s="214"/>
      <c r="U50" s="214"/>
      <c r="V50" s="214"/>
      <c r="W50" s="214"/>
    </row>
    <row r="51" spans="1:23" x14ac:dyDescent="0.2">
      <c r="A51" s="214">
        <v>50</v>
      </c>
      <c r="B51" s="214">
        <v>0</v>
      </c>
      <c r="C51" s="214">
        <v>0</v>
      </c>
      <c r="D51" s="214">
        <v>1</v>
      </c>
      <c r="E51" s="214">
        <v>204</v>
      </c>
      <c r="F51" s="214">
        <f>ROUND(Source!R37,O51)</f>
        <v>0</v>
      </c>
      <c r="G51" s="214" t="s">
        <v>288</v>
      </c>
      <c r="H51" s="214" t="s">
        <v>287</v>
      </c>
      <c r="I51" s="214"/>
      <c r="J51" s="214"/>
      <c r="K51" s="214">
        <v>204</v>
      </c>
      <c r="L51" s="214">
        <v>13</v>
      </c>
      <c r="M51" s="214">
        <v>3</v>
      </c>
      <c r="N51" s="214" t="s">
        <v>156</v>
      </c>
      <c r="O51" s="214">
        <v>2</v>
      </c>
      <c r="P51" s="214">
        <f>ROUND(Source!DJ37,O51)</f>
        <v>0</v>
      </c>
      <c r="Q51" s="214"/>
      <c r="R51" s="214"/>
      <c r="S51" s="214"/>
      <c r="T51" s="214"/>
      <c r="U51" s="214"/>
      <c r="V51" s="214"/>
      <c r="W51" s="214"/>
    </row>
    <row r="52" spans="1:23" x14ac:dyDescent="0.2">
      <c r="A52" s="214">
        <v>50</v>
      </c>
      <c r="B52" s="214">
        <v>0</v>
      </c>
      <c r="C52" s="214">
        <v>0</v>
      </c>
      <c r="D52" s="214">
        <v>1</v>
      </c>
      <c r="E52" s="214">
        <v>205</v>
      </c>
      <c r="F52" s="214">
        <f>ROUND(Source!S37,O52)</f>
        <v>0</v>
      </c>
      <c r="G52" s="214" t="s">
        <v>286</v>
      </c>
      <c r="H52" s="214" t="s">
        <v>285</v>
      </c>
      <c r="I52" s="214"/>
      <c r="J52" s="214"/>
      <c r="K52" s="214">
        <v>205</v>
      </c>
      <c r="L52" s="214">
        <v>14</v>
      </c>
      <c r="M52" s="214">
        <v>3</v>
      </c>
      <c r="N52" s="214" t="s">
        <v>156</v>
      </c>
      <c r="O52" s="214">
        <v>2</v>
      </c>
      <c r="P52" s="214">
        <f>ROUND(Source!DK37,O52)</f>
        <v>0</v>
      </c>
      <c r="Q52" s="214"/>
      <c r="R52" s="214"/>
      <c r="S52" s="214"/>
      <c r="T52" s="214"/>
      <c r="U52" s="214"/>
      <c r="V52" s="214"/>
      <c r="W52" s="214"/>
    </row>
    <row r="53" spans="1:23" x14ac:dyDescent="0.2">
      <c r="A53" s="214">
        <v>50</v>
      </c>
      <c r="B53" s="214">
        <v>0</v>
      </c>
      <c r="C53" s="214">
        <v>0</v>
      </c>
      <c r="D53" s="214">
        <v>1</v>
      </c>
      <c r="E53" s="214">
        <v>232</v>
      </c>
      <c r="F53" s="214">
        <f>ROUND(Source!BC37,O53)</f>
        <v>0</v>
      </c>
      <c r="G53" s="214" t="s">
        <v>284</v>
      </c>
      <c r="H53" s="214" t="s">
        <v>283</v>
      </c>
      <c r="I53" s="214"/>
      <c r="J53" s="214"/>
      <c r="K53" s="214">
        <v>232</v>
      </c>
      <c r="L53" s="214">
        <v>15</v>
      </c>
      <c r="M53" s="214">
        <v>3</v>
      </c>
      <c r="N53" s="214" t="s">
        <v>156</v>
      </c>
      <c r="O53" s="214">
        <v>2</v>
      </c>
      <c r="P53" s="214">
        <f>ROUND(Source!EU37,O53)</f>
        <v>0</v>
      </c>
      <c r="Q53" s="214"/>
      <c r="R53" s="214"/>
      <c r="S53" s="214"/>
      <c r="T53" s="214"/>
      <c r="U53" s="214"/>
      <c r="V53" s="214"/>
      <c r="W53" s="214"/>
    </row>
    <row r="54" spans="1:23" x14ac:dyDescent="0.2">
      <c r="A54" s="214">
        <v>50</v>
      </c>
      <c r="B54" s="214">
        <v>0</v>
      </c>
      <c r="C54" s="214">
        <v>0</v>
      </c>
      <c r="D54" s="214">
        <v>1</v>
      </c>
      <c r="E54" s="214">
        <v>214</v>
      </c>
      <c r="F54" s="214">
        <f>ROUND(Source!AS37,O54)</f>
        <v>0</v>
      </c>
      <c r="G54" s="214" t="s">
        <v>282</v>
      </c>
      <c r="H54" s="214" t="s">
        <v>281</v>
      </c>
      <c r="I54" s="214"/>
      <c r="J54" s="214"/>
      <c r="K54" s="214">
        <v>214</v>
      </c>
      <c r="L54" s="214">
        <v>16</v>
      </c>
      <c r="M54" s="214">
        <v>3</v>
      </c>
      <c r="N54" s="214" t="s">
        <v>156</v>
      </c>
      <c r="O54" s="214">
        <v>2</v>
      </c>
      <c r="P54" s="214">
        <f>ROUND(Source!EK37,O54)</f>
        <v>0</v>
      </c>
      <c r="Q54" s="214"/>
      <c r="R54" s="214"/>
      <c r="S54" s="214"/>
      <c r="T54" s="214"/>
      <c r="U54" s="214"/>
      <c r="V54" s="214"/>
      <c r="W54" s="214"/>
    </row>
    <row r="55" spans="1:23" x14ac:dyDescent="0.2">
      <c r="A55" s="214">
        <v>50</v>
      </c>
      <c r="B55" s="214">
        <v>0</v>
      </c>
      <c r="C55" s="214">
        <v>0</v>
      </c>
      <c r="D55" s="214">
        <v>1</v>
      </c>
      <c r="E55" s="214">
        <v>215</v>
      </c>
      <c r="F55" s="214">
        <f>ROUND(Source!AT37,O55)</f>
        <v>0</v>
      </c>
      <c r="G55" s="214" t="s">
        <v>280</v>
      </c>
      <c r="H55" s="214" t="s">
        <v>279</v>
      </c>
      <c r="I55" s="214"/>
      <c r="J55" s="214"/>
      <c r="K55" s="214">
        <v>215</v>
      </c>
      <c r="L55" s="214">
        <v>17</v>
      </c>
      <c r="M55" s="214">
        <v>3</v>
      </c>
      <c r="N55" s="214" t="s">
        <v>156</v>
      </c>
      <c r="O55" s="214">
        <v>2</v>
      </c>
      <c r="P55" s="214">
        <f>ROUND(Source!EL37,O55)</f>
        <v>0</v>
      </c>
      <c r="Q55" s="214"/>
      <c r="R55" s="214"/>
      <c r="S55" s="214"/>
      <c r="T55" s="214"/>
      <c r="U55" s="214"/>
      <c r="V55" s="214"/>
      <c r="W55" s="214"/>
    </row>
    <row r="56" spans="1:23" x14ac:dyDescent="0.2">
      <c r="A56" s="214">
        <v>50</v>
      </c>
      <c r="B56" s="214">
        <v>0</v>
      </c>
      <c r="C56" s="214">
        <v>0</v>
      </c>
      <c r="D56" s="214">
        <v>1</v>
      </c>
      <c r="E56" s="214">
        <v>217</v>
      </c>
      <c r="F56" s="214">
        <f>ROUND(Source!AU37,O56)</f>
        <v>0</v>
      </c>
      <c r="G56" s="214" t="s">
        <v>278</v>
      </c>
      <c r="H56" s="214" t="s">
        <v>277</v>
      </c>
      <c r="I56" s="214"/>
      <c r="J56" s="214"/>
      <c r="K56" s="214">
        <v>217</v>
      </c>
      <c r="L56" s="214">
        <v>18</v>
      </c>
      <c r="M56" s="214">
        <v>3</v>
      </c>
      <c r="N56" s="214" t="s">
        <v>156</v>
      </c>
      <c r="O56" s="214">
        <v>2</v>
      </c>
      <c r="P56" s="214">
        <f>ROUND(Source!EM37,O56)</f>
        <v>0</v>
      </c>
      <c r="Q56" s="214"/>
      <c r="R56" s="214"/>
      <c r="S56" s="214"/>
      <c r="T56" s="214"/>
      <c r="U56" s="214"/>
      <c r="V56" s="214"/>
      <c r="W56" s="214"/>
    </row>
    <row r="57" spans="1:23" x14ac:dyDescent="0.2">
      <c r="A57" s="214">
        <v>50</v>
      </c>
      <c r="B57" s="214">
        <v>0</v>
      </c>
      <c r="C57" s="214">
        <v>0</v>
      </c>
      <c r="D57" s="214">
        <v>1</v>
      </c>
      <c r="E57" s="214">
        <v>230</v>
      </c>
      <c r="F57" s="214">
        <f>ROUND(Source!BA37,O57)</f>
        <v>0</v>
      </c>
      <c r="G57" s="214" t="s">
        <v>276</v>
      </c>
      <c r="H57" s="214" t="s">
        <v>275</v>
      </c>
      <c r="I57" s="214"/>
      <c r="J57" s="214"/>
      <c r="K57" s="214">
        <v>230</v>
      </c>
      <c r="L57" s="214">
        <v>19</v>
      </c>
      <c r="M57" s="214">
        <v>3</v>
      </c>
      <c r="N57" s="214" t="s">
        <v>156</v>
      </c>
      <c r="O57" s="214">
        <v>2</v>
      </c>
      <c r="P57" s="214">
        <f>ROUND(Source!ES37,O57)</f>
        <v>0</v>
      </c>
      <c r="Q57" s="214"/>
      <c r="R57" s="214"/>
      <c r="S57" s="214"/>
      <c r="T57" s="214"/>
      <c r="U57" s="214"/>
      <c r="V57" s="214"/>
      <c r="W57" s="214"/>
    </row>
    <row r="58" spans="1:23" x14ac:dyDescent="0.2">
      <c r="A58" s="214">
        <v>50</v>
      </c>
      <c r="B58" s="214">
        <v>0</v>
      </c>
      <c r="C58" s="214">
        <v>0</v>
      </c>
      <c r="D58" s="214">
        <v>1</v>
      </c>
      <c r="E58" s="214">
        <v>206</v>
      </c>
      <c r="F58" s="214">
        <f>ROUND(Source!T37,O58)</f>
        <v>0</v>
      </c>
      <c r="G58" s="214" t="s">
        <v>274</v>
      </c>
      <c r="H58" s="214" t="s">
        <v>273</v>
      </c>
      <c r="I58" s="214"/>
      <c r="J58" s="214"/>
      <c r="K58" s="214">
        <v>206</v>
      </c>
      <c r="L58" s="214">
        <v>20</v>
      </c>
      <c r="M58" s="214">
        <v>3</v>
      </c>
      <c r="N58" s="214" t="s">
        <v>156</v>
      </c>
      <c r="O58" s="214">
        <v>2</v>
      </c>
      <c r="P58" s="214">
        <f>ROUND(Source!DL37,O58)</f>
        <v>0</v>
      </c>
      <c r="Q58" s="214"/>
      <c r="R58" s="214"/>
      <c r="S58" s="214"/>
      <c r="T58" s="214"/>
      <c r="U58" s="214"/>
      <c r="V58" s="214"/>
      <c r="W58" s="214"/>
    </row>
    <row r="59" spans="1:23" x14ac:dyDescent="0.2">
      <c r="A59" s="214">
        <v>50</v>
      </c>
      <c r="B59" s="214">
        <v>0</v>
      </c>
      <c r="C59" s="214">
        <v>0</v>
      </c>
      <c r="D59" s="214">
        <v>1</v>
      </c>
      <c r="E59" s="214">
        <v>207</v>
      </c>
      <c r="F59" s="214">
        <f>Source!U37</f>
        <v>0</v>
      </c>
      <c r="G59" s="214" t="s">
        <v>272</v>
      </c>
      <c r="H59" s="214" t="s">
        <v>271</v>
      </c>
      <c r="I59" s="214"/>
      <c r="J59" s="214"/>
      <c r="K59" s="214">
        <v>207</v>
      </c>
      <c r="L59" s="214">
        <v>21</v>
      </c>
      <c r="M59" s="214">
        <v>3</v>
      </c>
      <c r="N59" s="214" t="s">
        <v>156</v>
      </c>
      <c r="O59" s="214">
        <v>-1</v>
      </c>
      <c r="P59" s="214">
        <f>Source!DM37</f>
        <v>0</v>
      </c>
      <c r="Q59" s="214"/>
      <c r="R59" s="214"/>
      <c r="S59" s="214"/>
      <c r="T59" s="214"/>
      <c r="U59" s="214"/>
      <c r="V59" s="214"/>
      <c r="W59" s="214"/>
    </row>
    <row r="60" spans="1:23" x14ac:dyDescent="0.2">
      <c r="A60" s="214">
        <v>50</v>
      </c>
      <c r="B60" s="214">
        <v>0</v>
      </c>
      <c r="C60" s="214">
        <v>0</v>
      </c>
      <c r="D60" s="214">
        <v>1</v>
      </c>
      <c r="E60" s="214">
        <v>208</v>
      </c>
      <c r="F60" s="214">
        <f>Source!V37</f>
        <v>0</v>
      </c>
      <c r="G60" s="214" t="s">
        <v>270</v>
      </c>
      <c r="H60" s="214" t="s">
        <v>269</v>
      </c>
      <c r="I60" s="214"/>
      <c r="J60" s="214"/>
      <c r="K60" s="214">
        <v>208</v>
      </c>
      <c r="L60" s="214">
        <v>22</v>
      </c>
      <c r="M60" s="214">
        <v>3</v>
      </c>
      <c r="N60" s="214" t="s">
        <v>156</v>
      </c>
      <c r="O60" s="214">
        <v>-1</v>
      </c>
      <c r="P60" s="214">
        <f>Source!DN37</f>
        <v>0</v>
      </c>
      <c r="Q60" s="214"/>
      <c r="R60" s="214"/>
      <c r="S60" s="214"/>
      <c r="T60" s="214"/>
      <c r="U60" s="214"/>
      <c r="V60" s="214"/>
      <c r="W60" s="214"/>
    </row>
    <row r="61" spans="1:23" x14ac:dyDescent="0.2">
      <c r="A61" s="214">
        <v>50</v>
      </c>
      <c r="B61" s="214">
        <v>0</v>
      </c>
      <c r="C61" s="214">
        <v>0</v>
      </c>
      <c r="D61" s="214">
        <v>1</v>
      </c>
      <c r="E61" s="214">
        <v>209</v>
      </c>
      <c r="F61" s="214">
        <f>ROUND(Source!W37,O61)</f>
        <v>0</v>
      </c>
      <c r="G61" s="214" t="s">
        <v>268</v>
      </c>
      <c r="H61" s="214" t="s">
        <v>267</v>
      </c>
      <c r="I61" s="214"/>
      <c r="J61" s="214"/>
      <c r="K61" s="214">
        <v>209</v>
      </c>
      <c r="L61" s="214">
        <v>23</v>
      </c>
      <c r="M61" s="214">
        <v>3</v>
      </c>
      <c r="N61" s="214" t="s">
        <v>156</v>
      </c>
      <c r="O61" s="214">
        <v>2</v>
      </c>
      <c r="P61" s="214">
        <f>ROUND(Source!DO37,O61)</f>
        <v>0</v>
      </c>
      <c r="Q61" s="214"/>
      <c r="R61" s="214"/>
      <c r="S61" s="214"/>
      <c r="T61" s="214"/>
      <c r="U61" s="214"/>
      <c r="V61" s="214"/>
      <c r="W61" s="214"/>
    </row>
    <row r="62" spans="1:23" x14ac:dyDescent="0.2">
      <c r="A62" s="214">
        <v>50</v>
      </c>
      <c r="B62" s="214">
        <v>0</v>
      </c>
      <c r="C62" s="214">
        <v>0</v>
      </c>
      <c r="D62" s="214">
        <v>1</v>
      </c>
      <c r="E62" s="214">
        <v>210</v>
      </c>
      <c r="F62" s="214">
        <f>ROUND(Source!X37,O62)</f>
        <v>0</v>
      </c>
      <c r="G62" s="214" t="s">
        <v>266</v>
      </c>
      <c r="H62" s="214" t="s">
        <v>265</v>
      </c>
      <c r="I62" s="214"/>
      <c r="J62" s="214"/>
      <c r="K62" s="214">
        <v>210</v>
      </c>
      <c r="L62" s="214">
        <v>24</v>
      </c>
      <c r="M62" s="214">
        <v>3</v>
      </c>
      <c r="N62" s="214" t="s">
        <v>156</v>
      </c>
      <c r="O62" s="214">
        <v>2</v>
      </c>
      <c r="P62" s="214">
        <f>ROUND(Source!DP37,O62)</f>
        <v>0</v>
      </c>
      <c r="Q62" s="214"/>
      <c r="R62" s="214"/>
      <c r="S62" s="214"/>
      <c r="T62" s="214"/>
      <c r="U62" s="214"/>
      <c r="V62" s="214"/>
      <c r="W62" s="214"/>
    </row>
    <row r="63" spans="1:23" x14ac:dyDescent="0.2">
      <c r="A63" s="214">
        <v>50</v>
      </c>
      <c r="B63" s="214">
        <v>0</v>
      </c>
      <c r="C63" s="214">
        <v>0</v>
      </c>
      <c r="D63" s="214">
        <v>1</v>
      </c>
      <c r="E63" s="214">
        <v>211</v>
      </c>
      <c r="F63" s="214">
        <f>ROUND(Source!Y37,O63)</f>
        <v>0</v>
      </c>
      <c r="G63" s="214" t="s">
        <v>264</v>
      </c>
      <c r="H63" s="214" t="s">
        <v>263</v>
      </c>
      <c r="I63" s="214"/>
      <c r="J63" s="214"/>
      <c r="K63" s="214">
        <v>211</v>
      </c>
      <c r="L63" s="214">
        <v>25</v>
      </c>
      <c r="M63" s="214">
        <v>3</v>
      </c>
      <c r="N63" s="214" t="s">
        <v>156</v>
      </c>
      <c r="O63" s="214">
        <v>2</v>
      </c>
      <c r="P63" s="214">
        <f>ROUND(Source!DQ37,O63)</f>
        <v>0</v>
      </c>
      <c r="Q63" s="214"/>
      <c r="R63" s="214"/>
      <c r="S63" s="214"/>
      <c r="T63" s="214"/>
      <c r="U63" s="214"/>
      <c r="V63" s="214"/>
      <c r="W63" s="214"/>
    </row>
    <row r="64" spans="1:23" x14ac:dyDescent="0.2">
      <c r="A64" s="214">
        <v>50</v>
      </c>
      <c r="B64" s="214">
        <v>0</v>
      </c>
      <c r="C64" s="214">
        <v>0</v>
      </c>
      <c r="D64" s="214">
        <v>1</v>
      </c>
      <c r="E64" s="214">
        <v>224</v>
      </c>
      <c r="F64" s="214">
        <f>ROUND(Source!AR37,O64)</f>
        <v>0</v>
      </c>
      <c r="G64" s="214" t="s">
        <v>262</v>
      </c>
      <c r="H64" s="214" t="s">
        <v>261</v>
      </c>
      <c r="I64" s="214"/>
      <c r="J64" s="214"/>
      <c r="K64" s="214">
        <v>224</v>
      </c>
      <c r="L64" s="214">
        <v>26</v>
      </c>
      <c r="M64" s="214">
        <v>3</v>
      </c>
      <c r="N64" s="214" t="s">
        <v>156</v>
      </c>
      <c r="O64" s="214">
        <v>2</v>
      </c>
      <c r="P64" s="214">
        <f>ROUND(Source!EJ37,O64)</f>
        <v>0</v>
      </c>
      <c r="Q64" s="214"/>
      <c r="R64" s="214"/>
      <c r="S64" s="214"/>
      <c r="T64" s="214"/>
      <c r="U64" s="214"/>
      <c r="V64" s="214"/>
      <c r="W64" s="214"/>
    </row>
    <row r="66" spans="1:255" x14ac:dyDescent="0.2">
      <c r="A66" s="217">
        <v>4</v>
      </c>
      <c r="B66" s="217">
        <v>1</v>
      </c>
      <c r="C66" s="217"/>
      <c r="D66" s="217">
        <f>ROW(A181)</f>
        <v>181</v>
      </c>
      <c r="E66" s="217"/>
      <c r="F66" s="217" t="s">
        <v>388</v>
      </c>
      <c r="G66" s="217" t="s">
        <v>426</v>
      </c>
      <c r="H66" s="217" t="s">
        <v>156</v>
      </c>
      <c r="I66" s="217">
        <v>0</v>
      </c>
      <c r="J66" s="217"/>
      <c r="K66" s="217">
        <v>-1</v>
      </c>
      <c r="L66" s="217"/>
      <c r="M66" s="217"/>
      <c r="N66" s="217"/>
      <c r="O66" s="217"/>
      <c r="P66" s="217"/>
      <c r="Q66" s="217"/>
      <c r="R66" s="217"/>
      <c r="S66" s="217"/>
      <c r="T66" s="217"/>
      <c r="U66" s="217" t="s">
        <v>156</v>
      </c>
      <c r="V66" s="217">
        <v>0</v>
      </c>
      <c r="W66" s="217"/>
      <c r="X66" s="217"/>
      <c r="Y66" s="217"/>
      <c r="Z66" s="217"/>
      <c r="AA66" s="217"/>
      <c r="AB66" s="217" t="s">
        <v>156</v>
      </c>
      <c r="AC66" s="217" t="s">
        <v>156</v>
      </c>
      <c r="AD66" s="217" t="s">
        <v>156</v>
      </c>
      <c r="AE66" s="217" t="s">
        <v>156</v>
      </c>
      <c r="AF66" s="217" t="s">
        <v>156</v>
      </c>
      <c r="AG66" s="217" t="s">
        <v>156</v>
      </c>
      <c r="AH66" s="217"/>
      <c r="AI66" s="217"/>
      <c r="AJ66" s="217"/>
      <c r="AK66" s="217"/>
      <c r="AL66" s="217"/>
      <c r="AM66" s="217"/>
      <c r="AN66" s="217"/>
      <c r="AO66" s="217"/>
      <c r="AP66" s="217" t="s">
        <v>156</v>
      </c>
      <c r="AQ66" s="217" t="s">
        <v>156</v>
      </c>
      <c r="AR66" s="217" t="s">
        <v>156</v>
      </c>
      <c r="AS66" s="217"/>
      <c r="AT66" s="217"/>
      <c r="AU66" s="217"/>
      <c r="AV66" s="217"/>
      <c r="AW66" s="217"/>
      <c r="AX66" s="217"/>
      <c r="AY66" s="217"/>
      <c r="AZ66" s="217" t="s">
        <v>156</v>
      </c>
      <c r="BA66" s="217"/>
      <c r="BB66" s="217" t="s">
        <v>156</v>
      </c>
      <c r="BC66" s="217" t="s">
        <v>156</v>
      </c>
      <c r="BD66" s="217" t="s">
        <v>156</v>
      </c>
      <c r="BE66" s="217" t="s">
        <v>156</v>
      </c>
      <c r="BF66" s="217" t="s">
        <v>156</v>
      </c>
      <c r="BG66" s="217" t="s">
        <v>156</v>
      </c>
      <c r="BH66" s="217" t="s">
        <v>156</v>
      </c>
      <c r="BI66" s="217" t="s">
        <v>156</v>
      </c>
      <c r="BJ66" s="217" t="s">
        <v>156</v>
      </c>
      <c r="BK66" s="217" t="s">
        <v>156</v>
      </c>
      <c r="BL66" s="217" t="s">
        <v>156</v>
      </c>
      <c r="BM66" s="217" t="s">
        <v>156</v>
      </c>
      <c r="BN66" s="217" t="s">
        <v>156</v>
      </c>
      <c r="BO66" s="217" t="s">
        <v>156</v>
      </c>
      <c r="BP66" s="217" t="s">
        <v>156</v>
      </c>
      <c r="BQ66" s="217"/>
      <c r="BR66" s="217"/>
      <c r="BS66" s="217"/>
      <c r="BT66" s="217"/>
      <c r="BU66" s="217"/>
      <c r="BV66" s="217"/>
      <c r="BW66" s="217"/>
      <c r="BX66" s="217">
        <v>0</v>
      </c>
      <c r="BY66" s="217"/>
      <c r="BZ66" s="217"/>
      <c r="CA66" s="217"/>
      <c r="CB66" s="217"/>
      <c r="CC66" s="217"/>
      <c r="CD66" s="217"/>
      <c r="CE66" s="217"/>
      <c r="CF66" s="217"/>
      <c r="CG66" s="217"/>
      <c r="CH66" s="217"/>
      <c r="CI66" s="217"/>
      <c r="CJ66" s="217">
        <v>0</v>
      </c>
    </row>
    <row r="68" spans="1:255" x14ac:dyDescent="0.2">
      <c r="A68" s="215">
        <v>52</v>
      </c>
      <c r="B68" s="215">
        <f>B181</f>
        <v>1</v>
      </c>
      <c r="C68" s="215">
        <f>C181</f>
        <v>4</v>
      </c>
      <c r="D68" s="215">
        <f>D181</f>
        <v>66</v>
      </c>
      <c r="E68" s="215">
        <f>E181</f>
        <v>0</v>
      </c>
      <c r="F68" s="215" t="str">
        <f>F181</f>
        <v>Новый раздел</v>
      </c>
      <c r="G68" s="215" t="str">
        <f>G181</f>
        <v>Монтажные работы</v>
      </c>
      <c r="H68" s="215"/>
      <c r="I68" s="215"/>
      <c r="J68" s="215"/>
      <c r="K68" s="215"/>
      <c r="L68" s="215"/>
      <c r="M68" s="215"/>
      <c r="N68" s="215"/>
      <c r="O68" s="215">
        <f>O181</f>
        <v>70330.14</v>
      </c>
      <c r="P68" s="215">
        <f>P181</f>
        <v>52401.56</v>
      </c>
      <c r="Q68" s="215">
        <f>Q181</f>
        <v>6600.06</v>
      </c>
      <c r="R68" s="215">
        <f>R181</f>
        <v>1052.8599999999999</v>
      </c>
      <c r="S68" s="215">
        <f>S181</f>
        <v>11328.52</v>
      </c>
      <c r="T68" s="215">
        <f>T181</f>
        <v>0</v>
      </c>
      <c r="U68" s="215">
        <f>U181</f>
        <v>439.70299999999997</v>
      </c>
      <c r="V68" s="215">
        <f>V181</f>
        <v>50.093600000000002</v>
      </c>
      <c r="W68" s="215">
        <f>W181</f>
        <v>0</v>
      </c>
      <c r="X68" s="215">
        <f>X181</f>
        <v>8631.1200000000008</v>
      </c>
      <c r="Y68" s="215">
        <f>Y181</f>
        <v>6014.19</v>
      </c>
      <c r="Z68" s="215">
        <f>Z181</f>
        <v>0</v>
      </c>
      <c r="AA68" s="215">
        <f>AA181</f>
        <v>0</v>
      </c>
      <c r="AB68" s="215">
        <f>AB181</f>
        <v>70330.14</v>
      </c>
      <c r="AC68" s="215">
        <f>AC181</f>
        <v>52401.56</v>
      </c>
      <c r="AD68" s="215">
        <f>AD181</f>
        <v>6600.06</v>
      </c>
      <c r="AE68" s="215">
        <f>AE181</f>
        <v>1052.8599999999999</v>
      </c>
      <c r="AF68" s="215">
        <f>AF181</f>
        <v>11328.52</v>
      </c>
      <c r="AG68" s="215">
        <f>AG181</f>
        <v>0</v>
      </c>
      <c r="AH68" s="215">
        <f>AH181</f>
        <v>439.70299999999997</v>
      </c>
      <c r="AI68" s="215">
        <f>AI181</f>
        <v>50.093600000000002</v>
      </c>
      <c r="AJ68" s="215">
        <f>AJ181</f>
        <v>0</v>
      </c>
      <c r="AK68" s="215">
        <f>AK181</f>
        <v>8631.1200000000008</v>
      </c>
      <c r="AL68" s="215">
        <f>AL181</f>
        <v>6014.19</v>
      </c>
      <c r="AM68" s="215">
        <f>AM181</f>
        <v>0</v>
      </c>
      <c r="AN68" s="215">
        <f>AN181</f>
        <v>0</v>
      </c>
      <c r="AO68" s="215">
        <f>AO181</f>
        <v>0</v>
      </c>
      <c r="AP68" s="215">
        <f>AP181</f>
        <v>0</v>
      </c>
      <c r="AQ68" s="215">
        <f>AQ181</f>
        <v>0</v>
      </c>
      <c r="AR68" s="215">
        <f>AR181</f>
        <v>84975.45</v>
      </c>
      <c r="AS68" s="215">
        <f>AS181</f>
        <v>3498.32</v>
      </c>
      <c r="AT68" s="215">
        <f>AT181</f>
        <v>81477.13</v>
      </c>
      <c r="AU68" s="215">
        <f>AU181</f>
        <v>0</v>
      </c>
      <c r="AV68" s="215">
        <f>AV181</f>
        <v>52401.56</v>
      </c>
      <c r="AW68" s="215">
        <f>AW181</f>
        <v>52401.56</v>
      </c>
      <c r="AX68" s="215">
        <f>AX181</f>
        <v>0</v>
      </c>
      <c r="AY68" s="215">
        <f>AY181</f>
        <v>52401.56</v>
      </c>
      <c r="AZ68" s="215">
        <f>AZ181</f>
        <v>0</v>
      </c>
      <c r="BA68" s="215">
        <f>BA181</f>
        <v>0</v>
      </c>
      <c r="BB68" s="215">
        <f>BB181</f>
        <v>0</v>
      </c>
      <c r="BC68" s="215">
        <f>BC181</f>
        <v>0</v>
      </c>
      <c r="BD68" s="215">
        <f>BD181</f>
        <v>0</v>
      </c>
      <c r="BE68" s="215">
        <f>BE181</f>
        <v>0</v>
      </c>
      <c r="BF68" s="215">
        <f>BF181</f>
        <v>0</v>
      </c>
      <c r="BG68" s="215">
        <f>BG181</f>
        <v>0</v>
      </c>
      <c r="BH68" s="215">
        <f>BH181</f>
        <v>0</v>
      </c>
      <c r="BI68" s="215">
        <f>BI181</f>
        <v>0</v>
      </c>
      <c r="BJ68" s="215">
        <f>BJ181</f>
        <v>0</v>
      </c>
      <c r="BK68" s="215">
        <f>BK181</f>
        <v>0</v>
      </c>
      <c r="BL68" s="215">
        <f>BL181</f>
        <v>0</v>
      </c>
      <c r="BM68" s="215">
        <f>BM181</f>
        <v>0</v>
      </c>
      <c r="BN68" s="215">
        <f>BN181</f>
        <v>0</v>
      </c>
      <c r="BO68" s="215">
        <f>BO181</f>
        <v>0</v>
      </c>
      <c r="BP68" s="215">
        <f>BP181</f>
        <v>0</v>
      </c>
      <c r="BQ68" s="215">
        <f>BQ181</f>
        <v>0</v>
      </c>
      <c r="BR68" s="215">
        <f>BR181</f>
        <v>0</v>
      </c>
      <c r="BS68" s="215">
        <f>BS181</f>
        <v>0</v>
      </c>
      <c r="BT68" s="215">
        <f>BT181</f>
        <v>0</v>
      </c>
      <c r="BU68" s="215">
        <f>BU181</f>
        <v>0</v>
      </c>
      <c r="BV68" s="215">
        <f>BV181</f>
        <v>0</v>
      </c>
      <c r="BW68" s="215">
        <f>BW181</f>
        <v>0</v>
      </c>
      <c r="BX68" s="215">
        <f>BX181</f>
        <v>0</v>
      </c>
      <c r="BY68" s="215">
        <f>BY181</f>
        <v>0</v>
      </c>
      <c r="BZ68" s="215">
        <f>BZ181</f>
        <v>0</v>
      </c>
      <c r="CA68" s="215">
        <f>CA181</f>
        <v>84975.45</v>
      </c>
      <c r="CB68" s="215">
        <f>CB181</f>
        <v>3498.32</v>
      </c>
      <c r="CC68" s="215">
        <f>CC181</f>
        <v>81477.13</v>
      </c>
      <c r="CD68" s="215">
        <f>CD181</f>
        <v>0</v>
      </c>
      <c r="CE68" s="215">
        <f>CE181</f>
        <v>52401.56</v>
      </c>
      <c r="CF68" s="215">
        <f>CF181</f>
        <v>52401.56</v>
      </c>
      <c r="CG68" s="215">
        <f>CG181</f>
        <v>0</v>
      </c>
      <c r="CH68" s="215">
        <f>CH181</f>
        <v>52401.56</v>
      </c>
      <c r="CI68" s="215">
        <f>CI181</f>
        <v>0</v>
      </c>
      <c r="CJ68" s="215">
        <f>CJ181</f>
        <v>0</v>
      </c>
      <c r="CK68" s="215">
        <f>CK181</f>
        <v>0</v>
      </c>
      <c r="CL68" s="215">
        <f>CL181</f>
        <v>0</v>
      </c>
      <c r="CM68" s="215">
        <f>CM181</f>
        <v>0</v>
      </c>
      <c r="CN68" s="215">
        <f>CN181</f>
        <v>0</v>
      </c>
      <c r="CO68" s="215">
        <f>CO181</f>
        <v>0</v>
      </c>
      <c r="CP68" s="215">
        <f>CP181</f>
        <v>0</v>
      </c>
      <c r="CQ68" s="215">
        <f>CQ181</f>
        <v>0</v>
      </c>
      <c r="CR68" s="215">
        <f>CR181</f>
        <v>0</v>
      </c>
      <c r="CS68" s="215">
        <f>CS181</f>
        <v>0</v>
      </c>
      <c r="CT68" s="215">
        <f>CT181</f>
        <v>0</v>
      </c>
      <c r="CU68" s="215">
        <f>CU181</f>
        <v>0</v>
      </c>
      <c r="CV68" s="215">
        <f>CV181</f>
        <v>0</v>
      </c>
      <c r="CW68" s="215">
        <f>CW181</f>
        <v>0</v>
      </c>
      <c r="CX68" s="215">
        <f>CX181</f>
        <v>0</v>
      </c>
      <c r="CY68" s="215">
        <f>CY181</f>
        <v>0</v>
      </c>
      <c r="CZ68" s="215">
        <f>CZ181</f>
        <v>0</v>
      </c>
      <c r="DA68" s="215">
        <f>DA181</f>
        <v>0</v>
      </c>
      <c r="DB68" s="215">
        <f>DB181</f>
        <v>0</v>
      </c>
      <c r="DC68" s="215">
        <f>DC181</f>
        <v>0</v>
      </c>
      <c r="DD68" s="215">
        <f>DD181</f>
        <v>0</v>
      </c>
      <c r="DE68" s="215">
        <f>DE181</f>
        <v>0</v>
      </c>
      <c r="DF68" s="215">
        <f>DF181</f>
        <v>0</v>
      </c>
      <c r="DG68" s="212">
        <f>DG181</f>
        <v>220036.17</v>
      </c>
      <c r="DH68" s="212">
        <f>DH181</f>
        <v>77138.98</v>
      </c>
      <c r="DI68" s="212">
        <f>DI181</f>
        <v>38108.33</v>
      </c>
      <c r="DJ68" s="212">
        <f>DJ181</f>
        <v>9738.99</v>
      </c>
      <c r="DK68" s="212">
        <f>DK181</f>
        <v>104788.86</v>
      </c>
      <c r="DL68" s="212">
        <f>DL181</f>
        <v>0</v>
      </c>
      <c r="DM68" s="212">
        <f>DM181</f>
        <v>439.70299999999997</v>
      </c>
      <c r="DN68" s="212">
        <f>DN181</f>
        <v>50.093600000000002</v>
      </c>
      <c r="DO68" s="212">
        <f>DO181</f>
        <v>0</v>
      </c>
      <c r="DP68" s="212">
        <f>DP181</f>
        <v>79838.080000000002</v>
      </c>
      <c r="DQ68" s="212">
        <f>DQ181</f>
        <v>55631.35</v>
      </c>
      <c r="DR68" s="212">
        <f>DR181</f>
        <v>0</v>
      </c>
      <c r="DS68" s="212">
        <f>DS181</f>
        <v>0</v>
      </c>
      <c r="DT68" s="212">
        <f>DT181</f>
        <v>220036.17</v>
      </c>
      <c r="DU68" s="212">
        <f>DU181</f>
        <v>77138.98</v>
      </c>
      <c r="DV68" s="212">
        <f>DV181</f>
        <v>38108.33</v>
      </c>
      <c r="DW68" s="212">
        <f>DW181</f>
        <v>9738.99</v>
      </c>
      <c r="DX68" s="212">
        <f>DX181</f>
        <v>104788.86</v>
      </c>
      <c r="DY68" s="212">
        <f>DY181</f>
        <v>0</v>
      </c>
      <c r="DZ68" s="212">
        <f>DZ181</f>
        <v>439.70299999999997</v>
      </c>
      <c r="EA68" s="212">
        <f>EA181</f>
        <v>50.093600000000002</v>
      </c>
      <c r="EB68" s="212">
        <f>EB181</f>
        <v>0</v>
      </c>
      <c r="EC68" s="212">
        <f>EC181</f>
        <v>79838.080000000002</v>
      </c>
      <c r="ED68" s="212">
        <f>ED181</f>
        <v>55631.35</v>
      </c>
      <c r="EE68" s="212">
        <f>EE181</f>
        <v>0</v>
      </c>
      <c r="EF68" s="212">
        <f>EF181</f>
        <v>0</v>
      </c>
      <c r="EG68" s="212">
        <f>EG181</f>
        <v>0</v>
      </c>
      <c r="EH68" s="212">
        <f>EH181</f>
        <v>0</v>
      </c>
      <c r="EI68" s="212">
        <f>EI181</f>
        <v>0</v>
      </c>
      <c r="EJ68" s="212">
        <f>EJ181</f>
        <v>355505.6</v>
      </c>
      <c r="EK68" s="212">
        <f>EK181</f>
        <v>2615.71</v>
      </c>
      <c r="EL68" s="212">
        <f>EL181</f>
        <v>352889.89</v>
      </c>
      <c r="EM68" s="212">
        <f>EM181</f>
        <v>0</v>
      </c>
      <c r="EN68" s="212">
        <f>EN181</f>
        <v>77138.98</v>
      </c>
      <c r="EO68" s="212">
        <f>EO181</f>
        <v>77138.98</v>
      </c>
      <c r="EP68" s="212">
        <f>EP181</f>
        <v>0</v>
      </c>
      <c r="EQ68" s="212">
        <f>EQ181</f>
        <v>77138.98</v>
      </c>
      <c r="ER68" s="212">
        <f>ER181</f>
        <v>0</v>
      </c>
      <c r="ES68" s="212">
        <f>ES181</f>
        <v>0</v>
      </c>
      <c r="ET68" s="212">
        <f>ET181</f>
        <v>0</v>
      </c>
      <c r="EU68" s="212">
        <f>EU181</f>
        <v>0</v>
      </c>
      <c r="EV68" s="212">
        <f>EV181</f>
        <v>0</v>
      </c>
      <c r="EW68" s="212">
        <f>EW181</f>
        <v>0</v>
      </c>
      <c r="EX68" s="212">
        <f>EX181</f>
        <v>0</v>
      </c>
      <c r="EY68" s="212">
        <f>EY181</f>
        <v>0</v>
      </c>
      <c r="EZ68" s="212">
        <f>EZ181</f>
        <v>0</v>
      </c>
      <c r="FA68" s="212">
        <f>FA181</f>
        <v>0</v>
      </c>
      <c r="FB68" s="212">
        <f>FB181</f>
        <v>0</v>
      </c>
      <c r="FC68" s="212">
        <f>FC181</f>
        <v>0</v>
      </c>
      <c r="FD68" s="212">
        <f>FD181</f>
        <v>0</v>
      </c>
      <c r="FE68" s="212">
        <f>FE181</f>
        <v>0</v>
      </c>
      <c r="FF68" s="212">
        <f>FF181</f>
        <v>0</v>
      </c>
      <c r="FG68" s="212">
        <f>FG181</f>
        <v>0</v>
      </c>
      <c r="FH68" s="212">
        <f>FH181</f>
        <v>0</v>
      </c>
      <c r="FI68" s="212">
        <f>FI181</f>
        <v>0</v>
      </c>
      <c r="FJ68" s="212">
        <f>FJ181</f>
        <v>0</v>
      </c>
      <c r="FK68" s="212">
        <f>FK181</f>
        <v>0</v>
      </c>
      <c r="FL68" s="212">
        <f>FL181</f>
        <v>0</v>
      </c>
      <c r="FM68" s="212">
        <f>FM181</f>
        <v>0</v>
      </c>
      <c r="FN68" s="212">
        <f>FN181</f>
        <v>0</v>
      </c>
      <c r="FO68" s="212">
        <f>FO181</f>
        <v>0</v>
      </c>
      <c r="FP68" s="212">
        <f>FP181</f>
        <v>0</v>
      </c>
      <c r="FQ68" s="212">
        <f>FQ181</f>
        <v>0</v>
      </c>
      <c r="FR68" s="212">
        <f>FR181</f>
        <v>0</v>
      </c>
      <c r="FS68" s="212">
        <f>FS181</f>
        <v>355505.6</v>
      </c>
      <c r="FT68" s="212">
        <f>FT181</f>
        <v>2615.71</v>
      </c>
      <c r="FU68" s="212">
        <f>FU181</f>
        <v>352889.89</v>
      </c>
      <c r="FV68" s="212">
        <f>FV181</f>
        <v>0</v>
      </c>
      <c r="FW68" s="212">
        <f>FW181</f>
        <v>77138.98</v>
      </c>
      <c r="FX68" s="212">
        <f>FX181</f>
        <v>77138.98</v>
      </c>
      <c r="FY68" s="212">
        <f>FY181</f>
        <v>0</v>
      </c>
      <c r="FZ68" s="212">
        <f>FZ181</f>
        <v>77138.98</v>
      </c>
      <c r="GA68" s="212">
        <f>GA181</f>
        <v>0</v>
      </c>
      <c r="GB68" s="212">
        <f>GB181</f>
        <v>0</v>
      </c>
      <c r="GC68" s="212">
        <f>GC181</f>
        <v>0</v>
      </c>
      <c r="GD68" s="212">
        <f>GD181</f>
        <v>0</v>
      </c>
      <c r="GE68" s="212">
        <f>GE181</f>
        <v>0</v>
      </c>
      <c r="GF68" s="212">
        <f>GF181</f>
        <v>0</v>
      </c>
      <c r="GG68" s="212">
        <f>GG181</f>
        <v>0</v>
      </c>
      <c r="GH68" s="212">
        <f>GH181</f>
        <v>0</v>
      </c>
      <c r="GI68" s="212">
        <f>GI181</f>
        <v>0</v>
      </c>
      <c r="GJ68" s="212">
        <f>GJ181</f>
        <v>0</v>
      </c>
      <c r="GK68" s="212">
        <f>GK181</f>
        <v>0</v>
      </c>
      <c r="GL68" s="212">
        <f>GL181</f>
        <v>0</v>
      </c>
      <c r="GM68" s="212">
        <f>GM181</f>
        <v>0</v>
      </c>
      <c r="GN68" s="212">
        <f>GN181</f>
        <v>0</v>
      </c>
      <c r="GO68" s="212">
        <f>GO181</f>
        <v>0</v>
      </c>
      <c r="GP68" s="212">
        <f>GP181</f>
        <v>0</v>
      </c>
      <c r="GQ68" s="212">
        <f>GQ181</f>
        <v>0</v>
      </c>
      <c r="GR68" s="212">
        <f>GR181</f>
        <v>0</v>
      </c>
      <c r="GS68" s="212">
        <f>GS181</f>
        <v>0</v>
      </c>
      <c r="GT68" s="212">
        <f>GT181</f>
        <v>0</v>
      </c>
      <c r="GU68" s="212">
        <f>GU181</f>
        <v>0</v>
      </c>
      <c r="GV68" s="212">
        <f>GV181</f>
        <v>0</v>
      </c>
      <c r="GW68" s="212">
        <f>GW181</f>
        <v>0</v>
      </c>
      <c r="GX68" s="212">
        <f>GX181</f>
        <v>0</v>
      </c>
    </row>
    <row r="70" spans="1:255" x14ac:dyDescent="0.2">
      <c r="A70" s="216">
        <v>17</v>
      </c>
      <c r="B70" s="216">
        <v>1</v>
      </c>
      <c r="C70" s="216">
        <f>ROW(SmtRes!A35)</f>
        <v>35</v>
      </c>
      <c r="D70" s="216">
        <f>ROW(EtalonRes!A30)</f>
        <v>30</v>
      </c>
      <c r="E70" s="216" t="s">
        <v>156</v>
      </c>
      <c r="F70" s="216" t="s">
        <v>532</v>
      </c>
      <c r="G70" s="216" t="s">
        <v>583</v>
      </c>
      <c r="H70" s="216" t="s">
        <v>435</v>
      </c>
      <c r="I70" s="216">
        <v>1</v>
      </c>
      <c r="J70" s="216">
        <v>0</v>
      </c>
      <c r="K70" s="216"/>
      <c r="L70" s="216"/>
      <c r="M70" s="216"/>
      <c r="N70" s="216"/>
      <c r="O70" s="216">
        <f>ROUND(CP70,2)</f>
        <v>10.84</v>
      </c>
      <c r="P70" s="216">
        <f>ROUND(CQ70*I70,2)</f>
        <v>0</v>
      </c>
      <c r="Q70" s="216">
        <f>ROUND(CR70*I70,2)</f>
        <v>0.72</v>
      </c>
      <c r="R70" s="216">
        <f>ROUND(CS70*I70,2)</f>
        <v>0</v>
      </c>
      <c r="S70" s="216">
        <f>ROUND(CT70*I70,2)</f>
        <v>10.119999999999999</v>
      </c>
      <c r="T70" s="216">
        <f>ROUND(CU70*I70,2)</f>
        <v>0</v>
      </c>
      <c r="U70" s="216">
        <f>CV70*I70</f>
        <v>0.61799999999999999</v>
      </c>
      <c r="V70" s="216">
        <f>CW70*I70</f>
        <v>0</v>
      </c>
      <c r="W70" s="216">
        <f>ROUND(CX70*I70,2)</f>
        <v>0</v>
      </c>
      <c r="X70" s="216">
        <f>ROUND(CY70,2)</f>
        <v>7.89</v>
      </c>
      <c r="Y70" s="216">
        <f>ROUND(CZ70,2)</f>
        <v>5.26</v>
      </c>
      <c r="Z70" s="216"/>
      <c r="AA70" s="216">
        <v>-1</v>
      </c>
      <c r="AB70" s="216">
        <f>ROUND((AC70+AD70+AF70),6)</f>
        <v>10.836</v>
      </c>
      <c r="AC70" s="216">
        <f>ROUND(((ES70*0)),6)</f>
        <v>0</v>
      </c>
      <c r="AD70" s="216">
        <f>ROUND(((((ET70*0.6))-((EU70*0.6)))+AE70),6)</f>
        <v>0.72</v>
      </c>
      <c r="AE70" s="216">
        <f>ROUND(((EU70*0.6)),6)</f>
        <v>0</v>
      </c>
      <c r="AF70" s="216">
        <f>ROUND(((EV70*0.6)),6)</f>
        <v>10.116</v>
      </c>
      <c r="AG70" s="216">
        <f>ROUND((AP70),6)</f>
        <v>0</v>
      </c>
      <c r="AH70" s="216">
        <f>((EW70*0.6))</f>
        <v>0.61799999999999999</v>
      </c>
      <c r="AI70" s="216">
        <f>((EX70*0.6))</f>
        <v>0</v>
      </c>
      <c r="AJ70" s="216">
        <f>(AS70)</f>
        <v>0</v>
      </c>
      <c r="AK70" s="216">
        <v>18.399999999999999</v>
      </c>
      <c r="AL70" s="216">
        <v>0.34</v>
      </c>
      <c r="AM70" s="216">
        <v>1.2</v>
      </c>
      <c r="AN70" s="216">
        <v>0</v>
      </c>
      <c r="AO70" s="216">
        <v>16.86</v>
      </c>
      <c r="AP70" s="216">
        <v>0</v>
      </c>
      <c r="AQ70" s="216">
        <v>1.03</v>
      </c>
      <c r="AR70" s="216">
        <v>0</v>
      </c>
      <c r="AS70" s="216">
        <v>0</v>
      </c>
      <c r="AT70" s="216">
        <v>78</v>
      </c>
      <c r="AU70" s="216">
        <v>52</v>
      </c>
      <c r="AV70" s="216">
        <v>1</v>
      </c>
      <c r="AW70" s="216">
        <v>1</v>
      </c>
      <c r="AX70" s="216"/>
      <c r="AY70" s="216"/>
      <c r="AZ70" s="216">
        <v>1</v>
      </c>
      <c r="BA70" s="216">
        <v>1</v>
      </c>
      <c r="BB70" s="216">
        <v>1</v>
      </c>
      <c r="BC70" s="216">
        <v>1</v>
      </c>
      <c r="BD70" s="216" t="s">
        <v>156</v>
      </c>
      <c r="BE70" s="216" t="s">
        <v>156</v>
      </c>
      <c r="BF70" s="216" t="s">
        <v>156</v>
      </c>
      <c r="BG70" s="216" t="s">
        <v>156</v>
      </c>
      <c r="BH70" s="216">
        <v>0</v>
      </c>
      <c r="BI70" s="216">
        <v>2</v>
      </c>
      <c r="BJ70" s="216" t="s">
        <v>533</v>
      </c>
      <c r="BK70" s="216"/>
      <c r="BL70" s="216"/>
      <c r="BM70" s="216">
        <v>111002</v>
      </c>
      <c r="BN70" s="216">
        <v>0</v>
      </c>
      <c r="BO70" s="216" t="s">
        <v>156</v>
      </c>
      <c r="BP70" s="216">
        <v>0</v>
      </c>
      <c r="BQ70" s="216">
        <v>3</v>
      </c>
      <c r="BR70" s="216">
        <v>0</v>
      </c>
      <c r="BS70" s="216">
        <v>1</v>
      </c>
      <c r="BT70" s="216">
        <v>1</v>
      </c>
      <c r="BU70" s="216">
        <v>1</v>
      </c>
      <c r="BV70" s="216">
        <v>1</v>
      </c>
      <c r="BW70" s="216">
        <v>1</v>
      </c>
      <c r="BX70" s="216">
        <v>1</v>
      </c>
      <c r="BY70" s="216" t="s">
        <v>156</v>
      </c>
      <c r="BZ70" s="216">
        <v>92</v>
      </c>
      <c r="CA70" s="216">
        <v>65</v>
      </c>
      <c r="CB70" s="216"/>
      <c r="CC70" s="216"/>
      <c r="CD70" s="216"/>
      <c r="CE70" s="216">
        <v>0</v>
      </c>
      <c r="CF70" s="216">
        <v>0</v>
      </c>
      <c r="CG70" s="216">
        <v>0</v>
      </c>
      <c r="CH70" s="216"/>
      <c r="CI70" s="216"/>
      <c r="CJ70" s="216"/>
      <c r="CK70" s="216"/>
      <c r="CL70" s="216"/>
      <c r="CM70" s="216">
        <v>0</v>
      </c>
      <c r="CN70" s="216" t="s">
        <v>582</v>
      </c>
      <c r="CO70" s="216">
        <v>0</v>
      </c>
      <c r="CP70" s="216">
        <f>(P70+Q70+S70)</f>
        <v>10.84</v>
      </c>
      <c r="CQ70" s="216">
        <f>AC70*BC70</f>
        <v>0</v>
      </c>
      <c r="CR70" s="216">
        <f>AD70*BB70</f>
        <v>0.72</v>
      </c>
      <c r="CS70" s="216">
        <f>AE70*BS70</f>
        <v>0</v>
      </c>
      <c r="CT70" s="216">
        <f>AF70*BA70</f>
        <v>10.116</v>
      </c>
      <c r="CU70" s="216">
        <f>AG70</f>
        <v>0</v>
      </c>
      <c r="CV70" s="216">
        <f>AH70</f>
        <v>0.61799999999999999</v>
      </c>
      <c r="CW70" s="216">
        <f>AI70</f>
        <v>0</v>
      </c>
      <c r="CX70" s="216">
        <f>AJ70</f>
        <v>0</v>
      </c>
      <c r="CY70" s="216">
        <f>(((S70+R70)*AT70)/100)</f>
        <v>7.8935999999999993</v>
      </c>
      <c r="CZ70" s="216">
        <f>(((S70+R70)*AU70)/100)</f>
        <v>5.2624000000000004</v>
      </c>
      <c r="DA70" s="216"/>
      <c r="DB70" s="216"/>
      <c r="DC70" s="216" t="s">
        <v>156</v>
      </c>
      <c r="DD70" s="216" t="s">
        <v>581</v>
      </c>
      <c r="DE70" s="216" t="s">
        <v>580</v>
      </c>
      <c r="DF70" s="216" t="s">
        <v>580</v>
      </c>
      <c r="DG70" s="216" t="s">
        <v>580</v>
      </c>
      <c r="DH70" s="216" t="s">
        <v>156</v>
      </c>
      <c r="DI70" s="216" t="s">
        <v>580</v>
      </c>
      <c r="DJ70" s="216" t="s">
        <v>580</v>
      </c>
      <c r="DK70" s="216" t="s">
        <v>156</v>
      </c>
      <c r="DL70" s="216" t="s">
        <v>156</v>
      </c>
      <c r="DM70" s="216" t="s">
        <v>156</v>
      </c>
      <c r="DN70" s="216">
        <v>0</v>
      </c>
      <c r="DO70" s="216">
        <v>0</v>
      </c>
      <c r="DP70" s="216">
        <v>1</v>
      </c>
      <c r="DQ70" s="216">
        <v>1</v>
      </c>
      <c r="DR70" s="216"/>
      <c r="DS70" s="216"/>
      <c r="DT70" s="216"/>
      <c r="DU70" s="216">
        <v>1013</v>
      </c>
      <c r="DV70" s="216" t="s">
        <v>435</v>
      </c>
      <c r="DW70" s="216" t="s">
        <v>435</v>
      </c>
      <c r="DX70" s="216">
        <v>1</v>
      </c>
      <c r="DY70" s="216"/>
      <c r="DZ70" s="216"/>
      <c r="EA70" s="216"/>
      <c r="EB70" s="216"/>
      <c r="EC70" s="216"/>
      <c r="ED70" s="216"/>
      <c r="EE70" s="216">
        <v>28297431</v>
      </c>
      <c r="EF70" s="216">
        <v>3</v>
      </c>
      <c r="EG70" s="216" t="s">
        <v>426</v>
      </c>
      <c r="EH70" s="216">
        <v>0</v>
      </c>
      <c r="EI70" s="216" t="s">
        <v>156</v>
      </c>
      <c r="EJ70" s="216">
        <v>2</v>
      </c>
      <c r="EK70" s="216">
        <v>111002</v>
      </c>
      <c r="EL70" s="216" t="s">
        <v>434</v>
      </c>
      <c r="EM70" s="216" t="s">
        <v>433</v>
      </c>
      <c r="EN70" s="216"/>
      <c r="EO70" s="216" t="s">
        <v>579</v>
      </c>
      <c r="EP70" s="216"/>
      <c r="EQ70" s="216">
        <v>132096</v>
      </c>
      <c r="ER70" s="216">
        <v>18.399999999999999</v>
      </c>
      <c r="ES70" s="216">
        <v>0.34</v>
      </c>
      <c r="ET70" s="216">
        <v>1.2</v>
      </c>
      <c r="EU70" s="216">
        <v>0</v>
      </c>
      <c r="EV70" s="216">
        <v>16.86</v>
      </c>
      <c r="EW70" s="216">
        <v>1.03</v>
      </c>
      <c r="EX70" s="216">
        <v>0</v>
      </c>
      <c r="EY70" s="216">
        <v>0</v>
      </c>
      <c r="EZ70" s="216"/>
      <c r="FA70" s="216"/>
      <c r="FB70" s="216"/>
      <c r="FC70" s="216"/>
      <c r="FD70" s="216"/>
      <c r="FE70" s="216"/>
      <c r="FF70" s="216"/>
      <c r="FG70" s="216"/>
      <c r="FH70" s="216"/>
      <c r="FI70" s="216"/>
      <c r="FJ70" s="216"/>
      <c r="FK70" s="216"/>
      <c r="FL70" s="216"/>
      <c r="FM70" s="216"/>
      <c r="FN70" s="216"/>
      <c r="FO70" s="216"/>
      <c r="FP70" s="216"/>
      <c r="FQ70" s="216">
        <v>0</v>
      </c>
      <c r="FR70" s="216">
        <f>ROUND(IF(AND(BH70=3,BI70=3),P70,0),2)</f>
        <v>0</v>
      </c>
      <c r="FS70" s="216">
        <v>0</v>
      </c>
      <c r="FT70" s="216"/>
      <c r="FU70" s="216"/>
      <c r="FV70" s="216" t="s">
        <v>312</v>
      </c>
      <c r="FW70" s="216" t="s">
        <v>311</v>
      </c>
      <c r="FX70" s="216">
        <v>92</v>
      </c>
      <c r="FY70" s="216">
        <v>65</v>
      </c>
      <c r="FZ70" s="216"/>
      <c r="GA70" s="216" t="s">
        <v>156</v>
      </c>
      <c r="GB70" s="216"/>
      <c r="GC70" s="216"/>
      <c r="GD70" s="216">
        <v>1</v>
      </c>
      <c r="GE70" s="216"/>
      <c r="GF70" s="216">
        <v>-186984823</v>
      </c>
      <c r="GG70" s="216">
        <v>2</v>
      </c>
      <c r="GH70" s="216">
        <v>1</v>
      </c>
      <c r="GI70" s="216">
        <v>-2</v>
      </c>
      <c r="GJ70" s="216">
        <v>0</v>
      </c>
      <c r="GK70" s="216">
        <v>0</v>
      </c>
      <c r="GL70" s="216">
        <f>ROUND(IF(AND(BH70=3,BI70=3,FS70&lt;&gt;0),P70,0),2)</f>
        <v>0</v>
      </c>
      <c r="GM70" s="216">
        <f>ROUND(O70+X70+Y70,2)+GX70</f>
        <v>23.99</v>
      </c>
      <c r="GN70" s="216">
        <f>IF(OR(BI70=0,BI70=1),ROUND(O70+X70+Y70,2),0)</f>
        <v>0</v>
      </c>
      <c r="GO70" s="216">
        <f>IF(BI70=2,ROUND(O70+X70+Y70,2),0)</f>
        <v>23.99</v>
      </c>
      <c r="GP70" s="216">
        <f>IF(BI70=4,ROUND(O70+X70+Y70,2)+GX70,0)</f>
        <v>0</v>
      </c>
      <c r="GQ70" s="216"/>
      <c r="GR70" s="216">
        <v>0</v>
      </c>
      <c r="GS70" s="216">
        <v>0</v>
      </c>
      <c r="GT70" s="216">
        <v>0</v>
      </c>
      <c r="GU70" s="216" t="s">
        <v>156</v>
      </c>
      <c r="GV70" s="216">
        <f>ROUND((GT70),6)</f>
        <v>0</v>
      </c>
      <c r="GW70" s="216">
        <v>1</v>
      </c>
      <c r="GX70" s="216">
        <f>ROUND(HC70*I70,2)</f>
        <v>0</v>
      </c>
      <c r="GY70" s="216"/>
      <c r="GZ70" s="216"/>
      <c r="HA70" s="216">
        <v>0</v>
      </c>
      <c r="HB70" s="216">
        <v>0</v>
      </c>
      <c r="HC70" s="216">
        <f>GV70*GW70</f>
        <v>0</v>
      </c>
      <c r="HD70" s="216"/>
      <c r="HE70" s="216"/>
      <c r="HF70" s="216"/>
      <c r="HG70" s="216"/>
      <c r="HH70" s="216"/>
      <c r="HI70" s="216"/>
      <c r="HJ70" s="216"/>
      <c r="HK70" s="216"/>
      <c r="HL70" s="216"/>
      <c r="HM70" s="216"/>
      <c r="HN70" s="216"/>
      <c r="HO70" s="216"/>
      <c r="HP70" s="216"/>
      <c r="HQ70" s="216"/>
      <c r="HR70" s="216"/>
      <c r="HS70" s="216"/>
      <c r="HT70" s="216"/>
      <c r="HU70" s="216"/>
      <c r="HV70" s="216"/>
      <c r="HW70" s="216"/>
      <c r="HX70" s="216"/>
      <c r="HY70" s="216"/>
      <c r="HZ70" s="216"/>
      <c r="IA70" s="216"/>
      <c r="IB70" s="216"/>
      <c r="IC70" s="216"/>
      <c r="ID70" s="216"/>
      <c r="IE70" s="216"/>
      <c r="IF70" s="216"/>
      <c r="IG70" s="216"/>
      <c r="IH70" s="216"/>
      <c r="II70" s="216"/>
      <c r="IJ70" s="216"/>
      <c r="IK70" s="216">
        <v>0</v>
      </c>
      <c r="IL70" s="216"/>
      <c r="IM70" s="216"/>
      <c r="IN70" s="216"/>
      <c r="IO70" s="216"/>
      <c r="IP70" s="216"/>
      <c r="IQ70" s="216"/>
      <c r="IR70" s="216"/>
      <c r="IS70" s="216"/>
      <c r="IT70" s="216"/>
      <c r="IU70" s="216"/>
    </row>
    <row r="71" spans="1:255" x14ac:dyDescent="0.2">
      <c r="A71" s="137">
        <v>17</v>
      </c>
      <c r="B71" s="137">
        <v>1</v>
      </c>
      <c r="C71" s="137">
        <f>ROW(SmtRes!A38)</f>
        <v>38</v>
      </c>
      <c r="D71" s="137">
        <f>ROW(EtalonRes!A32)</f>
        <v>32</v>
      </c>
      <c r="E71" s="137" t="s">
        <v>156</v>
      </c>
      <c r="F71" s="137" t="s">
        <v>532</v>
      </c>
      <c r="G71" s="137" t="s">
        <v>583</v>
      </c>
      <c r="H71" s="137" t="s">
        <v>435</v>
      </c>
      <c r="I71" s="137">
        <v>1</v>
      </c>
      <c r="J71" s="137">
        <v>0</v>
      </c>
      <c r="O71" s="137">
        <f>ROUND(CP71,2)</f>
        <v>97.57</v>
      </c>
      <c r="P71" s="137">
        <f>ROUND(CQ71*I71,2)</f>
        <v>0</v>
      </c>
      <c r="Q71" s="137">
        <f>ROUND(CR71*I71,2)</f>
        <v>4</v>
      </c>
      <c r="R71" s="137">
        <f>ROUND(CS71*I71,2)</f>
        <v>0</v>
      </c>
      <c r="S71" s="137">
        <f>ROUND(CT71*I71,2)</f>
        <v>93.57</v>
      </c>
      <c r="T71" s="137">
        <f>ROUND(CU71*I71,2)</f>
        <v>0</v>
      </c>
      <c r="U71" s="137">
        <f>CV71*I71</f>
        <v>0.61799999999999999</v>
      </c>
      <c r="V71" s="137">
        <f>CW71*I71</f>
        <v>0</v>
      </c>
      <c r="W71" s="137">
        <f>ROUND(CX71*I71,2)</f>
        <v>0</v>
      </c>
      <c r="X71" s="137">
        <f>ROUND(CY71,2)</f>
        <v>72.98</v>
      </c>
      <c r="Y71" s="137">
        <f>ROUND(CZ71,2)</f>
        <v>48.66</v>
      </c>
      <c r="AA71" s="137">
        <v>-1</v>
      </c>
      <c r="AB71" s="137">
        <f>ROUND((AC71+AD71+AF71),6)</f>
        <v>10.836</v>
      </c>
      <c r="AC71" s="137">
        <f>ROUND(((ES71*0)),6)</f>
        <v>0</v>
      </c>
      <c r="AD71" s="137">
        <f>ROUND(((((ET71*0.6))-((EU71*0.6)))+AE71),6)</f>
        <v>0.72</v>
      </c>
      <c r="AE71" s="137">
        <f>ROUND(((EU71*0.6)),6)</f>
        <v>0</v>
      </c>
      <c r="AF71" s="137">
        <f>ROUND(((EV71*0.6)),6)</f>
        <v>10.116</v>
      </c>
      <c r="AG71" s="137">
        <f>ROUND((AP71),6)</f>
        <v>0</v>
      </c>
      <c r="AH71" s="137">
        <f>((EW71*0.6))</f>
        <v>0.61799999999999999</v>
      </c>
      <c r="AI71" s="137">
        <f>((EX71*0.6))</f>
        <v>0</v>
      </c>
      <c r="AJ71" s="137">
        <f>(AS71)</f>
        <v>0</v>
      </c>
      <c r="AK71" s="137">
        <v>18.399999999999999</v>
      </c>
      <c r="AL71" s="137">
        <v>0.34</v>
      </c>
      <c r="AM71" s="137">
        <v>1.2</v>
      </c>
      <c r="AN71" s="137">
        <v>0</v>
      </c>
      <c r="AO71" s="137">
        <v>16.86</v>
      </c>
      <c r="AP71" s="137">
        <v>0</v>
      </c>
      <c r="AQ71" s="137">
        <v>1.03</v>
      </c>
      <c r="AR71" s="137">
        <v>0</v>
      </c>
      <c r="AS71" s="137">
        <v>0</v>
      </c>
      <c r="AT71" s="137">
        <v>78</v>
      </c>
      <c r="AU71" s="137">
        <v>52</v>
      </c>
      <c r="AV71" s="137">
        <v>1</v>
      </c>
      <c r="AW71" s="137">
        <v>1</v>
      </c>
      <c r="AZ71" s="137">
        <v>1</v>
      </c>
      <c r="BA71" s="137">
        <v>9.25</v>
      </c>
      <c r="BB71" s="137">
        <v>5.55</v>
      </c>
      <c r="BC71" s="137">
        <v>9.18</v>
      </c>
      <c r="BD71" s="137" t="s">
        <v>156</v>
      </c>
      <c r="BE71" s="137" t="s">
        <v>156</v>
      </c>
      <c r="BF71" s="137" t="s">
        <v>156</v>
      </c>
      <c r="BG71" s="137" t="s">
        <v>156</v>
      </c>
      <c r="BH71" s="137">
        <v>0</v>
      </c>
      <c r="BI71" s="137">
        <v>2</v>
      </c>
      <c r="BJ71" s="137" t="s">
        <v>533</v>
      </c>
      <c r="BM71" s="137">
        <v>111002</v>
      </c>
      <c r="BN71" s="137">
        <v>0</v>
      </c>
      <c r="BO71" s="137" t="s">
        <v>532</v>
      </c>
      <c r="BP71" s="137">
        <v>1</v>
      </c>
      <c r="BQ71" s="137">
        <v>3</v>
      </c>
      <c r="BR71" s="137">
        <v>0</v>
      </c>
      <c r="BS71" s="137">
        <v>9.25</v>
      </c>
      <c r="BT71" s="137">
        <v>1</v>
      </c>
      <c r="BU71" s="137">
        <v>1</v>
      </c>
      <c r="BV71" s="137">
        <v>1</v>
      </c>
      <c r="BW71" s="137">
        <v>1</v>
      </c>
      <c r="BX71" s="137">
        <v>1</v>
      </c>
      <c r="BY71" s="137" t="s">
        <v>156</v>
      </c>
      <c r="BZ71" s="137">
        <v>92</v>
      </c>
      <c r="CA71" s="137">
        <v>65</v>
      </c>
      <c r="CE71" s="137">
        <v>0</v>
      </c>
      <c r="CF71" s="137">
        <v>0</v>
      </c>
      <c r="CG71" s="137">
        <v>0</v>
      </c>
      <c r="CM71" s="137">
        <v>0</v>
      </c>
      <c r="CN71" s="137" t="s">
        <v>582</v>
      </c>
      <c r="CO71" s="137">
        <v>0</v>
      </c>
      <c r="CP71" s="137">
        <f>(P71+Q71+S71)</f>
        <v>97.57</v>
      </c>
      <c r="CQ71" s="137">
        <f>AC71*BC71</f>
        <v>0</v>
      </c>
      <c r="CR71" s="137">
        <f>AD71*BB71</f>
        <v>3.9959999999999996</v>
      </c>
      <c r="CS71" s="137">
        <f>AE71*BS71</f>
        <v>0</v>
      </c>
      <c r="CT71" s="137">
        <f>AF71*BA71</f>
        <v>93.572999999999993</v>
      </c>
      <c r="CU71" s="137">
        <f>AG71</f>
        <v>0</v>
      </c>
      <c r="CV71" s="137">
        <f>AH71</f>
        <v>0.61799999999999999</v>
      </c>
      <c r="CW71" s="137">
        <f>AI71</f>
        <v>0</v>
      </c>
      <c r="CX71" s="137">
        <f>AJ71</f>
        <v>0</v>
      </c>
      <c r="CY71" s="137">
        <f>(((S71+R71)*AT71)/100)</f>
        <v>72.984599999999986</v>
      </c>
      <c r="CZ71" s="137">
        <f>(((S71+R71)*AU71)/100)</f>
        <v>48.656399999999991</v>
      </c>
      <c r="DC71" s="137" t="s">
        <v>156</v>
      </c>
      <c r="DD71" s="137" t="s">
        <v>581</v>
      </c>
      <c r="DE71" s="137" t="s">
        <v>580</v>
      </c>
      <c r="DF71" s="137" t="s">
        <v>580</v>
      </c>
      <c r="DG71" s="137" t="s">
        <v>580</v>
      </c>
      <c r="DH71" s="137" t="s">
        <v>156</v>
      </c>
      <c r="DI71" s="137" t="s">
        <v>580</v>
      </c>
      <c r="DJ71" s="137" t="s">
        <v>580</v>
      </c>
      <c r="DK71" s="137" t="s">
        <v>156</v>
      </c>
      <c r="DL71" s="137" t="s">
        <v>156</v>
      </c>
      <c r="DM71" s="137" t="s">
        <v>156</v>
      </c>
      <c r="DN71" s="137">
        <v>0</v>
      </c>
      <c r="DO71" s="137">
        <v>0</v>
      </c>
      <c r="DP71" s="137">
        <v>1</v>
      </c>
      <c r="DQ71" s="137">
        <v>1</v>
      </c>
      <c r="DU71" s="137">
        <v>1013</v>
      </c>
      <c r="DV71" s="137" t="s">
        <v>435</v>
      </c>
      <c r="DW71" s="137" t="s">
        <v>435</v>
      </c>
      <c r="DX71" s="137">
        <v>1</v>
      </c>
      <c r="EE71" s="137">
        <v>28297431</v>
      </c>
      <c r="EF71" s="137">
        <v>3</v>
      </c>
      <c r="EG71" s="137" t="s">
        <v>426</v>
      </c>
      <c r="EH71" s="137">
        <v>0</v>
      </c>
      <c r="EI71" s="137" t="s">
        <v>156</v>
      </c>
      <c r="EJ71" s="137">
        <v>2</v>
      </c>
      <c r="EK71" s="137">
        <v>111002</v>
      </c>
      <c r="EL71" s="137" t="s">
        <v>434</v>
      </c>
      <c r="EM71" s="137" t="s">
        <v>433</v>
      </c>
      <c r="EO71" s="137" t="s">
        <v>579</v>
      </c>
      <c r="EQ71" s="137">
        <v>132096</v>
      </c>
      <c r="ER71" s="137">
        <v>18.399999999999999</v>
      </c>
      <c r="ES71" s="137">
        <v>0.34</v>
      </c>
      <c r="ET71" s="137">
        <v>1.2</v>
      </c>
      <c r="EU71" s="137">
        <v>0</v>
      </c>
      <c r="EV71" s="137">
        <v>16.86</v>
      </c>
      <c r="EW71" s="137">
        <v>1.03</v>
      </c>
      <c r="EX71" s="137">
        <v>0</v>
      </c>
      <c r="EY71" s="137">
        <v>0</v>
      </c>
      <c r="FQ71" s="137">
        <v>0</v>
      </c>
      <c r="FR71" s="137">
        <f>ROUND(IF(AND(BH71=3,BI71=3),P71,0),2)</f>
        <v>0</v>
      </c>
      <c r="FS71" s="137">
        <v>0</v>
      </c>
      <c r="FV71" s="137" t="s">
        <v>312</v>
      </c>
      <c r="FW71" s="137" t="s">
        <v>311</v>
      </c>
      <c r="FX71" s="137">
        <v>92</v>
      </c>
      <c r="FY71" s="137">
        <v>65</v>
      </c>
      <c r="GA71" s="137" t="s">
        <v>156</v>
      </c>
      <c r="GD71" s="137">
        <v>1</v>
      </c>
      <c r="GF71" s="137">
        <v>-186984823</v>
      </c>
      <c r="GG71" s="137">
        <v>2</v>
      </c>
      <c r="GH71" s="137">
        <v>1</v>
      </c>
      <c r="GI71" s="137">
        <v>2</v>
      </c>
      <c r="GJ71" s="137">
        <v>0</v>
      </c>
      <c r="GK71" s="137">
        <v>0</v>
      </c>
      <c r="GL71" s="137">
        <f>ROUND(IF(AND(BH71=3,BI71=3,FS71&lt;&gt;0),P71,0),2)</f>
        <v>0</v>
      </c>
      <c r="GM71" s="137">
        <f>ROUND(O71+X71+Y71,2)+GX71</f>
        <v>219.21</v>
      </c>
      <c r="GN71" s="137">
        <f>IF(OR(BI71=0,BI71=1),ROUND(O71+X71+Y71,2),0)</f>
        <v>0</v>
      </c>
      <c r="GO71" s="137">
        <f>IF(BI71=2,ROUND(O71+X71+Y71,2),0)</f>
        <v>219.21</v>
      </c>
      <c r="GP71" s="137">
        <f>IF(BI71=4,ROUND(O71+X71+Y71,2)+GX71,0)</f>
        <v>0</v>
      </c>
      <c r="GR71" s="137">
        <v>0</v>
      </c>
      <c r="GS71" s="137">
        <v>3</v>
      </c>
      <c r="GT71" s="137">
        <v>0</v>
      </c>
      <c r="GU71" s="137" t="s">
        <v>156</v>
      </c>
      <c r="GV71" s="137">
        <f>ROUND((GT71),6)</f>
        <v>0</v>
      </c>
      <c r="GW71" s="137">
        <v>1</v>
      </c>
      <c r="GX71" s="137">
        <f>ROUND(HC71*I71,2)</f>
        <v>0</v>
      </c>
      <c r="HA71" s="137">
        <v>0</v>
      </c>
      <c r="HB71" s="137">
        <v>0</v>
      </c>
      <c r="HC71" s="137">
        <f>GV71*GW71</f>
        <v>0</v>
      </c>
      <c r="IK71" s="137">
        <v>0</v>
      </c>
    </row>
    <row r="72" spans="1:255" x14ac:dyDescent="0.2">
      <c r="A72" s="216">
        <v>17</v>
      </c>
      <c r="B72" s="216">
        <v>1</v>
      </c>
      <c r="C72" s="216">
        <f>ROW(SmtRes!A41)</f>
        <v>41</v>
      </c>
      <c r="D72" s="216">
        <f>ROW(EtalonRes!A34)</f>
        <v>34</v>
      </c>
      <c r="E72" s="216" t="s">
        <v>156</v>
      </c>
      <c r="F72" s="216" t="s">
        <v>532</v>
      </c>
      <c r="G72" s="216" t="s">
        <v>578</v>
      </c>
      <c r="H72" s="216" t="s">
        <v>435</v>
      </c>
      <c r="I72" s="216">
        <v>1</v>
      </c>
      <c r="J72" s="216">
        <v>0</v>
      </c>
      <c r="K72" s="216"/>
      <c r="L72" s="216"/>
      <c r="M72" s="216"/>
      <c r="N72" s="216"/>
      <c r="O72" s="216">
        <f>ROUND(CP72,2)</f>
        <v>18.399999999999999</v>
      </c>
      <c r="P72" s="216">
        <f>ROUND(CQ72*I72,2)</f>
        <v>0.34</v>
      </c>
      <c r="Q72" s="216">
        <f>ROUND(CR72*I72,2)</f>
        <v>1.2</v>
      </c>
      <c r="R72" s="216">
        <f>ROUND(CS72*I72,2)</f>
        <v>0</v>
      </c>
      <c r="S72" s="216">
        <f>ROUND(CT72*I72,2)</f>
        <v>16.86</v>
      </c>
      <c r="T72" s="216">
        <f>ROUND(CU72*I72,2)</f>
        <v>0</v>
      </c>
      <c r="U72" s="216">
        <f>CV72*I72</f>
        <v>1.03</v>
      </c>
      <c r="V72" s="216">
        <f>CW72*I72</f>
        <v>0</v>
      </c>
      <c r="W72" s="216">
        <f>ROUND(CX72*I72,2)</f>
        <v>0</v>
      </c>
      <c r="X72" s="216">
        <f>ROUND(CY72,2)</f>
        <v>13.15</v>
      </c>
      <c r="Y72" s="216">
        <f>ROUND(CZ72,2)</f>
        <v>8.77</v>
      </c>
      <c r="Z72" s="216"/>
      <c r="AA72" s="216">
        <v>-1</v>
      </c>
      <c r="AB72" s="216">
        <f>ROUND((AC72+AD72+AF72),6)</f>
        <v>18.399999999999999</v>
      </c>
      <c r="AC72" s="216">
        <f>ROUND((ES72),6)</f>
        <v>0.34</v>
      </c>
      <c r="AD72" s="216">
        <f>ROUND((((ET72)-(EU72))+AE72),6)</f>
        <v>1.2</v>
      </c>
      <c r="AE72" s="216">
        <f>ROUND((EU72),6)</f>
        <v>0</v>
      </c>
      <c r="AF72" s="216">
        <f>ROUND((EV72),6)</f>
        <v>16.86</v>
      </c>
      <c r="AG72" s="216">
        <f>ROUND((AP72),6)</f>
        <v>0</v>
      </c>
      <c r="AH72" s="216">
        <f>(EW72)</f>
        <v>1.03</v>
      </c>
      <c r="AI72" s="216">
        <f>(EX72)</f>
        <v>0</v>
      </c>
      <c r="AJ72" s="216">
        <f>(AS72)</f>
        <v>0</v>
      </c>
      <c r="AK72" s="216">
        <v>18.399999999999999</v>
      </c>
      <c r="AL72" s="216">
        <v>0.34</v>
      </c>
      <c r="AM72" s="216">
        <v>1.2</v>
      </c>
      <c r="AN72" s="216">
        <v>0</v>
      </c>
      <c r="AO72" s="216">
        <v>16.86</v>
      </c>
      <c r="AP72" s="216">
        <v>0</v>
      </c>
      <c r="AQ72" s="216">
        <v>1.03</v>
      </c>
      <c r="AR72" s="216">
        <v>0</v>
      </c>
      <c r="AS72" s="216">
        <v>0</v>
      </c>
      <c r="AT72" s="216">
        <v>78</v>
      </c>
      <c r="AU72" s="216">
        <v>52</v>
      </c>
      <c r="AV72" s="216">
        <v>1</v>
      </c>
      <c r="AW72" s="216">
        <v>1</v>
      </c>
      <c r="AX72" s="216"/>
      <c r="AY72" s="216"/>
      <c r="AZ72" s="216">
        <v>1</v>
      </c>
      <c r="BA72" s="216">
        <v>1</v>
      </c>
      <c r="BB72" s="216">
        <v>1</v>
      </c>
      <c r="BC72" s="216">
        <v>1</v>
      </c>
      <c r="BD72" s="216" t="s">
        <v>156</v>
      </c>
      <c r="BE72" s="216" t="s">
        <v>156</v>
      </c>
      <c r="BF72" s="216" t="s">
        <v>156</v>
      </c>
      <c r="BG72" s="216" t="s">
        <v>156</v>
      </c>
      <c r="BH72" s="216">
        <v>0</v>
      </c>
      <c r="BI72" s="216">
        <v>2</v>
      </c>
      <c r="BJ72" s="216" t="s">
        <v>533</v>
      </c>
      <c r="BK72" s="216"/>
      <c r="BL72" s="216"/>
      <c r="BM72" s="216">
        <v>111002</v>
      </c>
      <c r="BN72" s="216">
        <v>0</v>
      </c>
      <c r="BO72" s="216" t="s">
        <v>156</v>
      </c>
      <c r="BP72" s="216">
        <v>0</v>
      </c>
      <c r="BQ72" s="216">
        <v>3</v>
      </c>
      <c r="BR72" s="216">
        <v>0</v>
      </c>
      <c r="BS72" s="216">
        <v>1</v>
      </c>
      <c r="BT72" s="216">
        <v>1</v>
      </c>
      <c r="BU72" s="216">
        <v>1</v>
      </c>
      <c r="BV72" s="216">
        <v>1</v>
      </c>
      <c r="BW72" s="216">
        <v>1</v>
      </c>
      <c r="BX72" s="216">
        <v>1</v>
      </c>
      <c r="BY72" s="216" t="s">
        <v>156</v>
      </c>
      <c r="BZ72" s="216">
        <v>92</v>
      </c>
      <c r="CA72" s="216">
        <v>65</v>
      </c>
      <c r="CB72" s="216"/>
      <c r="CC72" s="216"/>
      <c r="CD72" s="216"/>
      <c r="CE72" s="216">
        <v>0</v>
      </c>
      <c r="CF72" s="216">
        <v>0</v>
      </c>
      <c r="CG72" s="216">
        <v>0</v>
      </c>
      <c r="CH72" s="216"/>
      <c r="CI72" s="216"/>
      <c r="CJ72" s="216"/>
      <c r="CK72" s="216"/>
      <c r="CL72" s="216"/>
      <c r="CM72" s="216">
        <v>0</v>
      </c>
      <c r="CN72" s="216" t="s">
        <v>156</v>
      </c>
      <c r="CO72" s="216">
        <v>0</v>
      </c>
      <c r="CP72" s="216">
        <f>(P72+Q72+S72)</f>
        <v>18.399999999999999</v>
      </c>
      <c r="CQ72" s="216">
        <f>AC72*BC72</f>
        <v>0.34</v>
      </c>
      <c r="CR72" s="216">
        <f>AD72*BB72</f>
        <v>1.2</v>
      </c>
      <c r="CS72" s="216">
        <f>AE72*BS72</f>
        <v>0</v>
      </c>
      <c r="CT72" s="216">
        <f>AF72*BA72</f>
        <v>16.86</v>
      </c>
      <c r="CU72" s="216">
        <f>AG72</f>
        <v>0</v>
      </c>
      <c r="CV72" s="216">
        <f>AH72</f>
        <v>1.03</v>
      </c>
      <c r="CW72" s="216">
        <f>AI72</f>
        <v>0</v>
      </c>
      <c r="CX72" s="216">
        <f>AJ72</f>
        <v>0</v>
      </c>
      <c r="CY72" s="216">
        <f>(((S72+R72)*AT72)/100)</f>
        <v>13.150799999999998</v>
      </c>
      <c r="CZ72" s="216">
        <f>(((S72+R72)*AU72)/100)</f>
        <v>8.7672000000000008</v>
      </c>
      <c r="DA72" s="216"/>
      <c r="DB72" s="216"/>
      <c r="DC72" s="216" t="s">
        <v>156</v>
      </c>
      <c r="DD72" s="216" t="s">
        <v>156</v>
      </c>
      <c r="DE72" s="216" t="s">
        <v>156</v>
      </c>
      <c r="DF72" s="216" t="s">
        <v>156</v>
      </c>
      <c r="DG72" s="216" t="s">
        <v>156</v>
      </c>
      <c r="DH72" s="216" t="s">
        <v>156</v>
      </c>
      <c r="DI72" s="216" t="s">
        <v>156</v>
      </c>
      <c r="DJ72" s="216" t="s">
        <v>156</v>
      </c>
      <c r="DK72" s="216" t="s">
        <v>156</v>
      </c>
      <c r="DL72" s="216" t="s">
        <v>156</v>
      </c>
      <c r="DM72" s="216" t="s">
        <v>156</v>
      </c>
      <c r="DN72" s="216">
        <v>0</v>
      </c>
      <c r="DO72" s="216">
        <v>0</v>
      </c>
      <c r="DP72" s="216">
        <v>1</v>
      </c>
      <c r="DQ72" s="216">
        <v>1</v>
      </c>
      <c r="DR72" s="216"/>
      <c r="DS72" s="216"/>
      <c r="DT72" s="216"/>
      <c r="DU72" s="216">
        <v>1013</v>
      </c>
      <c r="DV72" s="216" t="s">
        <v>435</v>
      </c>
      <c r="DW72" s="216" t="s">
        <v>435</v>
      </c>
      <c r="DX72" s="216">
        <v>1</v>
      </c>
      <c r="DY72" s="216"/>
      <c r="DZ72" s="216"/>
      <c r="EA72" s="216"/>
      <c r="EB72" s="216"/>
      <c r="EC72" s="216"/>
      <c r="ED72" s="216"/>
      <c r="EE72" s="216">
        <v>28297431</v>
      </c>
      <c r="EF72" s="216">
        <v>3</v>
      </c>
      <c r="EG72" s="216" t="s">
        <v>426</v>
      </c>
      <c r="EH72" s="216">
        <v>0</v>
      </c>
      <c r="EI72" s="216" t="s">
        <v>156</v>
      </c>
      <c r="EJ72" s="216">
        <v>2</v>
      </c>
      <c r="EK72" s="216">
        <v>111002</v>
      </c>
      <c r="EL72" s="216" t="s">
        <v>434</v>
      </c>
      <c r="EM72" s="216" t="s">
        <v>433</v>
      </c>
      <c r="EN72" s="216"/>
      <c r="EO72" s="216" t="s">
        <v>156</v>
      </c>
      <c r="EP72" s="216"/>
      <c r="EQ72" s="216">
        <v>132096</v>
      </c>
      <c r="ER72" s="216">
        <v>18.399999999999999</v>
      </c>
      <c r="ES72" s="216">
        <v>0.34</v>
      </c>
      <c r="ET72" s="216">
        <v>1.2</v>
      </c>
      <c r="EU72" s="216">
        <v>0</v>
      </c>
      <c r="EV72" s="216">
        <v>16.86</v>
      </c>
      <c r="EW72" s="216">
        <v>1.03</v>
      </c>
      <c r="EX72" s="216">
        <v>0</v>
      </c>
      <c r="EY72" s="216">
        <v>0</v>
      </c>
      <c r="EZ72" s="216"/>
      <c r="FA72" s="216"/>
      <c r="FB72" s="216"/>
      <c r="FC72" s="216"/>
      <c r="FD72" s="216"/>
      <c r="FE72" s="216"/>
      <c r="FF72" s="216"/>
      <c r="FG72" s="216"/>
      <c r="FH72" s="216"/>
      <c r="FI72" s="216"/>
      <c r="FJ72" s="216"/>
      <c r="FK72" s="216"/>
      <c r="FL72" s="216"/>
      <c r="FM72" s="216"/>
      <c r="FN72" s="216"/>
      <c r="FO72" s="216"/>
      <c r="FP72" s="216"/>
      <c r="FQ72" s="216">
        <v>0</v>
      </c>
      <c r="FR72" s="216">
        <f>ROUND(IF(AND(BH72=3,BI72=3),P72,0),2)</f>
        <v>0</v>
      </c>
      <c r="FS72" s="216">
        <v>0</v>
      </c>
      <c r="FT72" s="216"/>
      <c r="FU72" s="216"/>
      <c r="FV72" s="216" t="s">
        <v>312</v>
      </c>
      <c r="FW72" s="216" t="s">
        <v>311</v>
      </c>
      <c r="FX72" s="216">
        <v>92</v>
      </c>
      <c r="FY72" s="216">
        <v>65</v>
      </c>
      <c r="FZ72" s="216"/>
      <c r="GA72" s="216" t="s">
        <v>156</v>
      </c>
      <c r="GB72" s="216"/>
      <c r="GC72" s="216"/>
      <c r="GD72" s="216">
        <v>1</v>
      </c>
      <c r="GE72" s="216"/>
      <c r="GF72" s="216">
        <v>-2002317641</v>
      </c>
      <c r="GG72" s="216">
        <v>2</v>
      </c>
      <c r="GH72" s="216">
        <v>1</v>
      </c>
      <c r="GI72" s="216">
        <v>-2</v>
      </c>
      <c r="GJ72" s="216">
        <v>0</v>
      </c>
      <c r="GK72" s="216">
        <v>0</v>
      </c>
      <c r="GL72" s="216">
        <f>ROUND(IF(AND(BH72=3,BI72=3,FS72&lt;&gt;0),P72,0),2)</f>
        <v>0</v>
      </c>
      <c r="GM72" s="216">
        <f>ROUND(O72+X72+Y72,2)+GX72</f>
        <v>40.32</v>
      </c>
      <c r="GN72" s="216">
        <f>IF(OR(BI72=0,BI72=1),ROUND(O72+X72+Y72,2),0)</f>
        <v>0</v>
      </c>
      <c r="GO72" s="216">
        <f>IF(BI72=2,ROUND(O72+X72+Y72,2),0)</f>
        <v>40.32</v>
      </c>
      <c r="GP72" s="216">
        <f>IF(BI72=4,ROUND(O72+X72+Y72,2)+GX72,0)</f>
        <v>0</v>
      </c>
      <c r="GQ72" s="216"/>
      <c r="GR72" s="216">
        <v>0</v>
      </c>
      <c r="GS72" s="216">
        <v>0</v>
      </c>
      <c r="GT72" s="216">
        <v>0</v>
      </c>
      <c r="GU72" s="216" t="s">
        <v>156</v>
      </c>
      <c r="GV72" s="216">
        <f>ROUND((GT72),6)</f>
        <v>0</v>
      </c>
      <c r="GW72" s="216">
        <v>1</v>
      </c>
      <c r="GX72" s="216">
        <f>ROUND(HC72*I72,2)</f>
        <v>0</v>
      </c>
      <c r="GY72" s="216"/>
      <c r="GZ72" s="216"/>
      <c r="HA72" s="216">
        <v>0</v>
      </c>
      <c r="HB72" s="216">
        <v>0</v>
      </c>
      <c r="HC72" s="216">
        <f>GV72*GW72</f>
        <v>0</v>
      </c>
      <c r="HD72" s="216"/>
      <c r="HE72" s="216"/>
      <c r="HF72" s="216"/>
      <c r="HG72" s="216"/>
      <c r="HH72" s="216"/>
      <c r="HI72" s="216"/>
      <c r="HJ72" s="216"/>
      <c r="HK72" s="216"/>
      <c r="HL72" s="216"/>
      <c r="HM72" s="216"/>
      <c r="HN72" s="216"/>
      <c r="HO72" s="216"/>
      <c r="HP72" s="216"/>
      <c r="HQ72" s="216"/>
      <c r="HR72" s="216"/>
      <c r="HS72" s="216"/>
      <c r="HT72" s="216"/>
      <c r="HU72" s="216"/>
      <c r="HV72" s="216"/>
      <c r="HW72" s="216"/>
      <c r="HX72" s="216"/>
      <c r="HY72" s="216"/>
      <c r="HZ72" s="216"/>
      <c r="IA72" s="216"/>
      <c r="IB72" s="216"/>
      <c r="IC72" s="216"/>
      <c r="ID72" s="216"/>
      <c r="IE72" s="216"/>
      <c r="IF72" s="216"/>
      <c r="IG72" s="216"/>
      <c r="IH72" s="216"/>
      <c r="II72" s="216"/>
      <c r="IJ72" s="216"/>
      <c r="IK72" s="216">
        <v>0</v>
      </c>
      <c r="IL72" s="216"/>
      <c r="IM72" s="216"/>
      <c r="IN72" s="216"/>
      <c r="IO72" s="216"/>
      <c r="IP72" s="216"/>
      <c r="IQ72" s="216"/>
      <c r="IR72" s="216"/>
      <c r="IS72" s="216"/>
      <c r="IT72" s="216"/>
      <c r="IU72" s="216"/>
    </row>
    <row r="73" spans="1:255" x14ac:dyDescent="0.2">
      <c r="A73" s="137">
        <v>17</v>
      </c>
      <c r="B73" s="137">
        <v>1</v>
      </c>
      <c r="C73" s="137">
        <f>ROW(SmtRes!A44)</f>
        <v>44</v>
      </c>
      <c r="D73" s="137">
        <f>ROW(EtalonRes!A36)</f>
        <v>36</v>
      </c>
      <c r="E73" s="137" t="s">
        <v>156</v>
      </c>
      <c r="F73" s="137" t="s">
        <v>532</v>
      </c>
      <c r="G73" s="137" t="s">
        <v>578</v>
      </c>
      <c r="H73" s="137" t="s">
        <v>435</v>
      </c>
      <c r="I73" s="137">
        <v>1</v>
      </c>
      <c r="J73" s="137">
        <v>0</v>
      </c>
      <c r="O73" s="137">
        <f>ROUND(CP73,2)</f>
        <v>165.74</v>
      </c>
      <c r="P73" s="137">
        <f>ROUND(CQ73*I73,2)</f>
        <v>3.12</v>
      </c>
      <c r="Q73" s="137">
        <f>ROUND(CR73*I73,2)</f>
        <v>6.66</v>
      </c>
      <c r="R73" s="137">
        <f>ROUND(CS73*I73,2)</f>
        <v>0</v>
      </c>
      <c r="S73" s="137">
        <f>ROUND(CT73*I73,2)</f>
        <v>155.96</v>
      </c>
      <c r="T73" s="137">
        <f>ROUND(CU73*I73,2)</f>
        <v>0</v>
      </c>
      <c r="U73" s="137">
        <f>CV73*I73</f>
        <v>1.03</v>
      </c>
      <c r="V73" s="137">
        <f>CW73*I73</f>
        <v>0</v>
      </c>
      <c r="W73" s="137">
        <f>ROUND(CX73*I73,2)</f>
        <v>0</v>
      </c>
      <c r="X73" s="137">
        <f>ROUND(CY73,2)</f>
        <v>121.65</v>
      </c>
      <c r="Y73" s="137">
        <f>ROUND(CZ73,2)</f>
        <v>81.099999999999994</v>
      </c>
      <c r="AA73" s="137">
        <v>-1</v>
      </c>
      <c r="AB73" s="137">
        <f>ROUND((AC73+AD73+AF73),6)</f>
        <v>18.399999999999999</v>
      </c>
      <c r="AC73" s="137">
        <f>ROUND((ES73),6)</f>
        <v>0.34</v>
      </c>
      <c r="AD73" s="137">
        <f>ROUND((((ET73)-(EU73))+AE73),6)</f>
        <v>1.2</v>
      </c>
      <c r="AE73" s="137">
        <f>ROUND((EU73),6)</f>
        <v>0</v>
      </c>
      <c r="AF73" s="137">
        <f>ROUND((EV73),6)</f>
        <v>16.86</v>
      </c>
      <c r="AG73" s="137">
        <f>ROUND((AP73),6)</f>
        <v>0</v>
      </c>
      <c r="AH73" s="137">
        <f>(EW73)</f>
        <v>1.03</v>
      </c>
      <c r="AI73" s="137">
        <f>(EX73)</f>
        <v>0</v>
      </c>
      <c r="AJ73" s="137">
        <f>(AS73)</f>
        <v>0</v>
      </c>
      <c r="AK73" s="137">
        <v>18.399999999999999</v>
      </c>
      <c r="AL73" s="137">
        <v>0.34</v>
      </c>
      <c r="AM73" s="137">
        <v>1.2</v>
      </c>
      <c r="AN73" s="137">
        <v>0</v>
      </c>
      <c r="AO73" s="137">
        <v>16.86</v>
      </c>
      <c r="AP73" s="137">
        <v>0</v>
      </c>
      <c r="AQ73" s="137">
        <v>1.03</v>
      </c>
      <c r="AR73" s="137">
        <v>0</v>
      </c>
      <c r="AS73" s="137">
        <v>0</v>
      </c>
      <c r="AT73" s="137">
        <v>78</v>
      </c>
      <c r="AU73" s="137">
        <v>52</v>
      </c>
      <c r="AV73" s="137">
        <v>1</v>
      </c>
      <c r="AW73" s="137">
        <v>1</v>
      </c>
      <c r="AZ73" s="137">
        <v>1</v>
      </c>
      <c r="BA73" s="137">
        <v>9.25</v>
      </c>
      <c r="BB73" s="137">
        <v>5.55</v>
      </c>
      <c r="BC73" s="137">
        <v>9.18</v>
      </c>
      <c r="BD73" s="137" t="s">
        <v>156</v>
      </c>
      <c r="BE73" s="137" t="s">
        <v>156</v>
      </c>
      <c r="BF73" s="137" t="s">
        <v>156</v>
      </c>
      <c r="BG73" s="137" t="s">
        <v>156</v>
      </c>
      <c r="BH73" s="137">
        <v>0</v>
      </c>
      <c r="BI73" s="137">
        <v>2</v>
      </c>
      <c r="BJ73" s="137" t="s">
        <v>533</v>
      </c>
      <c r="BM73" s="137">
        <v>111002</v>
      </c>
      <c r="BN73" s="137">
        <v>0</v>
      </c>
      <c r="BO73" s="137" t="s">
        <v>532</v>
      </c>
      <c r="BP73" s="137">
        <v>1</v>
      </c>
      <c r="BQ73" s="137">
        <v>3</v>
      </c>
      <c r="BR73" s="137">
        <v>0</v>
      </c>
      <c r="BS73" s="137">
        <v>9.25</v>
      </c>
      <c r="BT73" s="137">
        <v>1</v>
      </c>
      <c r="BU73" s="137">
        <v>1</v>
      </c>
      <c r="BV73" s="137">
        <v>1</v>
      </c>
      <c r="BW73" s="137">
        <v>1</v>
      </c>
      <c r="BX73" s="137">
        <v>1</v>
      </c>
      <c r="BY73" s="137" t="s">
        <v>156</v>
      </c>
      <c r="BZ73" s="137">
        <v>92</v>
      </c>
      <c r="CA73" s="137">
        <v>65</v>
      </c>
      <c r="CE73" s="137">
        <v>0</v>
      </c>
      <c r="CF73" s="137">
        <v>0</v>
      </c>
      <c r="CG73" s="137">
        <v>0</v>
      </c>
      <c r="CM73" s="137">
        <v>0</v>
      </c>
      <c r="CN73" s="137" t="s">
        <v>156</v>
      </c>
      <c r="CO73" s="137">
        <v>0</v>
      </c>
      <c r="CP73" s="137">
        <f>(P73+Q73+S73)</f>
        <v>165.74</v>
      </c>
      <c r="CQ73" s="137">
        <f>AC73*BC73</f>
        <v>3.1212</v>
      </c>
      <c r="CR73" s="137">
        <f>AD73*BB73</f>
        <v>6.6599999999999993</v>
      </c>
      <c r="CS73" s="137">
        <f>AE73*BS73</f>
        <v>0</v>
      </c>
      <c r="CT73" s="137">
        <f>AF73*BA73</f>
        <v>155.95499999999998</v>
      </c>
      <c r="CU73" s="137">
        <f>AG73</f>
        <v>0</v>
      </c>
      <c r="CV73" s="137">
        <f>AH73</f>
        <v>1.03</v>
      </c>
      <c r="CW73" s="137">
        <f>AI73</f>
        <v>0</v>
      </c>
      <c r="CX73" s="137">
        <f>AJ73</f>
        <v>0</v>
      </c>
      <c r="CY73" s="137">
        <f>(((S73+R73)*AT73)/100)</f>
        <v>121.64880000000001</v>
      </c>
      <c r="CZ73" s="137">
        <f>(((S73+R73)*AU73)/100)</f>
        <v>81.099199999999996</v>
      </c>
      <c r="DC73" s="137" t="s">
        <v>156</v>
      </c>
      <c r="DD73" s="137" t="s">
        <v>156</v>
      </c>
      <c r="DE73" s="137" t="s">
        <v>156</v>
      </c>
      <c r="DF73" s="137" t="s">
        <v>156</v>
      </c>
      <c r="DG73" s="137" t="s">
        <v>156</v>
      </c>
      <c r="DH73" s="137" t="s">
        <v>156</v>
      </c>
      <c r="DI73" s="137" t="s">
        <v>156</v>
      </c>
      <c r="DJ73" s="137" t="s">
        <v>156</v>
      </c>
      <c r="DK73" s="137" t="s">
        <v>156</v>
      </c>
      <c r="DL73" s="137" t="s">
        <v>156</v>
      </c>
      <c r="DM73" s="137" t="s">
        <v>156</v>
      </c>
      <c r="DN73" s="137">
        <v>0</v>
      </c>
      <c r="DO73" s="137">
        <v>0</v>
      </c>
      <c r="DP73" s="137">
        <v>1</v>
      </c>
      <c r="DQ73" s="137">
        <v>1</v>
      </c>
      <c r="DU73" s="137">
        <v>1013</v>
      </c>
      <c r="DV73" s="137" t="s">
        <v>435</v>
      </c>
      <c r="DW73" s="137" t="s">
        <v>435</v>
      </c>
      <c r="DX73" s="137">
        <v>1</v>
      </c>
      <c r="EE73" s="137">
        <v>28297431</v>
      </c>
      <c r="EF73" s="137">
        <v>3</v>
      </c>
      <c r="EG73" s="137" t="s">
        <v>426</v>
      </c>
      <c r="EH73" s="137">
        <v>0</v>
      </c>
      <c r="EI73" s="137" t="s">
        <v>156</v>
      </c>
      <c r="EJ73" s="137">
        <v>2</v>
      </c>
      <c r="EK73" s="137">
        <v>111002</v>
      </c>
      <c r="EL73" s="137" t="s">
        <v>434</v>
      </c>
      <c r="EM73" s="137" t="s">
        <v>433</v>
      </c>
      <c r="EO73" s="137" t="s">
        <v>156</v>
      </c>
      <c r="EQ73" s="137">
        <v>132096</v>
      </c>
      <c r="ER73" s="137">
        <v>18.399999999999999</v>
      </c>
      <c r="ES73" s="137">
        <v>0.34</v>
      </c>
      <c r="ET73" s="137">
        <v>1.2</v>
      </c>
      <c r="EU73" s="137">
        <v>0</v>
      </c>
      <c r="EV73" s="137">
        <v>16.86</v>
      </c>
      <c r="EW73" s="137">
        <v>1.03</v>
      </c>
      <c r="EX73" s="137">
        <v>0</v>
      </c>
      <c r="EY73" s="137">
        <v>0</v>
      </c>
      <c r="FQ73" s="137">
        <v>0</v>
      </c>
      <c r="FR73" s="137">
        <f>ROUND(IF(AND(BH73=3,BI73=3),P73,0),2)</f>
        <v>0</v>
      </c>
      <c r="FS73" s="137">
        <v>0</v>
      </c>
      <c r="FV73" s="137" t="s">
        <v>312</v>
      </c>
      <c r="FW73" s="137" t="s">
        <v>311</v>
      </c>
      <c r="FX73" s="137">
        <v>92</v>
      </c>
      <c r="FY73" s="137">
        <v>65</v>
      </c>
      <c r="GA73" s="137" t="s">
        <v>156</v>
      </c>
      <c r="GD73" s="137">
        <v>1</v>
      </c>
      <c r="GF73" s="137">
        <v>-2002317641</v>
      </c>
      <c r="GG73" s="137">
        <v>2</v>
      </c>
      <c r="GH73" s="137">
        <v>1</v>
      </c>
      <c r="GI73" s="137">
        <v>2</v>
      </c>
      <c r="GJ73" s="137">
        <v>0</v>
      </c>
      <c r="GK73" s="137">
        <v>0</v>
      </c>
      <c r="GL73" s="137">
        <f>ROUND(IF(AND(BH73=3,BI73=3,FS73&lt;&gt;0),P73,0),2)</f>
        <v>0</v>
      </c>
      <c r="GM73" s="137">
        <f>ROUND(O73+X73+Y73,2)+GX73</f>
        <v>368.49</v>
      </c>
      <c r="GN73" s="137">
        <f>IF(OR(BI73=0,BI73=1),ROUND(O73+X73+Y73,2),0)</f>
        <v>0</v>
      </c>
      <c r="GO73" s="137">
        <f>IF(BI73=2,ROUND(O73+X73+Y73,2),0)</f>
        <v>368.49</v>
      </c>
      <c r="GP73" s="137">
        <f>IF(BI73=4,ROUND(O73+X73+Y73,2)+GX73,0)</f>
        <v>0</v>
      </c>
      <c r="GR73" s="137">
        <v>0</v>
      </c>
      <c r="GS73" s="137">
        <v>3</v>
      </c>
      <c r="GT73" s="137">
        <v>0</v>
      </c>
      <c r="GU73" s="137" t="s">
        <v>156</v>
      </c>
      <c r="GV73" s="137">
        <f>ROUND((GT73),6)</f>
        <v>0</v>
      </c>
      <c r="GW73" s="137">
        <v>1</v>
      </c>
      <c r="GX73" s="137">
        <f>ROUND(HC73*I73,2)</f>
        <v>0</v>
      </c>
      <c r="HA73" s="137">
        <v>0</v>
      </c>
      <c r="HB73" s="137">
        <v>0</v>
      </c>
      <c r="HC73" s="137">
        <f>GV73*GW73</f>
        <v>0</v>
      </c>
      <c r="IK73" s="137">
        <v>0</v>
      </c>
    </row>
    <row r="74" spans="1:255" x14ac:dyDescent="0.2">
      <c r="A74" s="216">
        <v>17</v>
      </c>
      <c r="B74" s="216">
        <v>1</v>
      </c>
      <c r="C74" s="216">
        <f>ROW(SmtRes!A57)</f>
        <v>57</v>
      </c>
      <c r="D74" s="216">
        <f>ROW(EtalonRes!A48)</f>
        <v>48</v>
      </c>
      <c r="E74" s="216" t="s">
        <v>577</v>
      </c>
      <c r="F74" s="216" t="s">
        <v>574</v>
      </c>
      <c r="G74" s="216" t="s">
        <v>576</v>
      </c>
      <c r="H74" s="216" t="s">
        <v>435</v>
      </c>
      <c r="I74" s="216">
        <v>1</v>
      </c>
      <c r="J74" s="216">
        <v>0</v>
      </c>
      <c r="K74" s="216"/>
      <c r="L74" s="216"/>
      <c r="M74" s="216"/>
      <c r="N74" s="216"/>
      <c r="O74" s="216">
        <f>ROUND(CP74,2)</f>
        <v>325.22000000000003</v>
      </c>
      <c r="P74" s="216">
        <f>ROUND(CQ74*I74,2)</f>
        <v>26.34</v>
      </c>
      <c r="Q74" s="216">
        <f>ROUND(CR74*I74,2)</f>
        <v>121.02</v>
      </c>
      <c r="R74" s="216">
        <f>ROUND(CS74*I74,2)</f>
        <v>10.55</v>
      </c>
      <c r="S74" s="216">
        <f>ROUND(CT74*I74,2)</f>
        <v>177.86</v>
      </c>
      <c r="T74" s="216">
        <f>ROUND(CU74*I74,2)</f>
        <v>0</v>
      </c>
      <c r="U74" s="216">
        <f>CV74*I74</f>
        <v>10.1</v>
      </c>
      <c r="V74" s="216">
        <f>CW74*I74</f>
        <v>0.43</v>
      </c>
      <c r="W74" s="216">
        <f>ROUND(CX74*I74,2)</f>
        <v>0</v>
      </c>
      <c r="X74" s="216">
        <f>ROUND(CY74,2)</f>
        <v>146.96</v>
      </c>
      <c r="Y74" s="216">
        <f>ROUND(CZ74,2)</f>
        <v>97.97</v>
      </c>
      <c r="Z74" s="216"/>
      <c r="AA74" s="216">
        <v>31401670</v>
      </c>
      <c r="AB74" s="216">
        <f>ROUND((AC74+AD74+AF74),6)</f>
        <v>325.22000000000003</v>
      </c>
      <c r="AC74" s="216">
        <f>ROUND((ES74),6)</f>
        <v>26.34</v>
      </c>
      <c r="AD74" s="216">
        <f>ROUND((((ET74)-(EU74))+AE74),6)</f>
        <v>121.02</v>
      </c>
      <c r="AE74" s="216">
        <f>ROUND((EU74),6)</f>
        <v>10.55</v>
      </c>
      <c r="AF74" s="216">
        <f>ROUND((EV74),6)</f>
        <v>177.86</v>
      </c>
      <c r="AG74" s="216">
        <f>ROUND((AP74),6)</f>
        <v>0</v>
      </c>
      <c r="AH74" s="216">
        <f>(EW74)</f>
        <v>10.1</v>
      </c>
      <c r="AI74" s="216">
        <f>(EX74)</f>
        <v>0.43</v>
      </c>
      <c r="AJ74" s="216">
        <f>(AS74)</f>
        <v>0</v>
      </c>
      <c r="AK74" s="216">
        <v>325.22000000000003</v>
      </c>
      <c r="AL74" s="216">
        <v>26.34</v>
      </c>
      <c r="AM74" s="216">
        <v>121.02</v>
      </c>
      <c r="AN74" s="216">
        <v>10.55</v>
      </c>
      <c r="AO74" s="216">
        <v>177.86</v>
      </c>
      <c r="AP74" s="216">
        <v>0</v>
      </c>
      <c r="AQ74" s="216">
        <v>10.1</v>
      </c>
      <c r="AR74" s="216">
        <v>0.43</v>
      </c>
      <c r="AS74" s="216">
        <v>0</v>
      </c>
      <c r="AT74" s="216">
        <v>78</v>
      </c>
      <c r="AU74" s="216">
        <v>52</v>
      </c>
      <c r="AV74" s="216">
        <v>1</v>
      </c>
      <c r="AW74" s="216">
        <v>1</v>
      </c>
      <c r="AX74" s="216"/>
      <c r="AY74" s="216"/>
      <c r="AZ74" s="216">
        <v>1</v>
      </c>
      <c r="BA74" s="216">
        <v>1</v>
      </c>
      <c r="BB74" s="216">
        <v>1</v>
      </c>
      <c r="BC74" s="216">
        <v>1</v>
      </c>
      <c r="BD74" s="216" t="s">
        <v>156</v>
      </c>
      <c r="BE74" s="216" t="s">
        <v>156</v>
      </c>
      <c r="BF74" s="216" t="s">
        <v>156</v>
      </c>
      <c r="BG74" s="216" t="s">
        <v>156</v>
      </c>
      <c r="BH74" s="216">
        <v>0</v>
      </c>
      <c r="BI74" s="216">
        <v>2</v>
      </c>
      <c r="BJ74" s="216" t="s">
        <v>575</v>
      </c>
      <c r="BK74" s="216"/>
      <c r="BL74" s="216"/>
      <c r="BM74" s="216">
        <v>111002</v>
      </c>
      <c r="BN74" s="216">
        <v>0</v>
      </c>
      <c r="BO74" s="216" t="s">
        <v>156</v>
      </c>
      <c r="BP74" s="216">
        <v>0</v>
      </c>
      <c r="BQ74" s="216">
        <v>3</v>
      </c>
      <c r="BR74" s="216">
        <v>0</v>
      </c>
      <c r="BS74" s="216">
        <v>1</v>
      </c>
      <c r="BT74" s="216">
        <v>1</v>
      </c>
      <c r="BU74" s="216">
        <v>1</v>
      </c>
      <c r="BV74" s="216">
        <v>1</v>
      </c>
      <c r="BW74" s="216">
        <v>1</v>
      </c>
      <c r="BX74" s="216">
        <v>1</v>
      </c>
      <c r="BY74" s="216" t="s">
        <v>156</v>
      </c>
      <c r="BZ74" s="216">
        <v>92</v>
      </c>
      <c r="CA74" s="216">
        <v>65</v>
      </c>
      <c r="CB74" s="216"/>
      <c r="CC74" s="216"/>
      <c r="CD74" s="216"/>
      <c r="CE74" s="216">
        <v>0</v>
      </c>
      <c r="CF74" s="216">
        <v>0</v>
      </c>
      <c r="CG74" s="216">
        <v>0</v>
      </c>
      <c r="CH74" s="216"/>
      <c r="CI74" s="216"/>
      <c r="CJ74" s="216"/>
      <c r="CK74" s="216"/>
      <c r="CL74" s="216"/>
      <c r="CM74" s="216">
        <v>0</v>
      </c>
      <c r="CN74" s="216" t="s">
        <v>156</v>
      </c>
      <c r="CO74" s="216">
        <v>0</v>
      </c>
      <c r="CP74" s="216">
        <f>(P74+Q74+S74)</f>
        <v>325.22000000000003</v>
      </c>
      <c r="CQ74" s="216">
        <f>AC74*BC74</f>
        <v>26.34</v>
      </c>
      <c r="CR74" s="216">
        <f>AD74*BB74</f>
        <v>121.02</v>
      </c>
      <c r="CS74" s="216">
        <f>AE74*BS74</f>
        <v>10.55</v>
      </c>
      <c r="CT74" s="216">
        <f>AF74*BA74</f>
        <v>177.86</v>
      </c>
      <c r="CU74" s="216">
        <f>AG74</f>
        <v>0</v>
      </c>
      <c r="CV74" s="216">
        <f>AH74</f>
        <v>10.1</v>
      </c>
      <c r="CW74" s="216">
        <f>AI74</f>
        <v>0.43</v>
      </c>
      <c r="CX74" s="216">
        <f>AJ74</f>
        <v>0</v>
      </c>
      <c r="CY74" s="216">
        <f>(((S74+R74)*AT74)/100)</f>
        <v>146.9598</v>
      </c>
      <c r="CZ74" s="216">
        <f>(((S74+R74)*AU74)/100)</f>
        <v>97.97320000000002</v>
      </c>
      <c r="DA74" s="216"/>
      <c r="DB74" s="216"/>
      <c r="DC74" s="216" t="s">
        <v>156</v>
      </c>
      <c r="DD74" s="216" t="s">
        <v>156</v>
      </c>
      <c r="DE74" s="216" t="s">
        <v>156</v>
      </c>
      <c r="DF74" s="216" t="s">
        <v>156</v>
      </c>
      <c r="DG74" s="216" t="s">
        <v>156</v>
      </c>
      <c r="DH74" s="216" t="s">
        <v>156</v>
      </c>
      <c r="DI74" s="216" t="s">
        <v>156</v>
      </c>
      <c r="DJ74" s="216" t="s">
        <v>156</v>
      </c>
      <c r="DK74" s="216" t="s">
        <v>156</v>
      </c>
      <c r="DL74" s="216" t="s">
        <v>156</v>
      </c>
      <c r="DM74" s="216" t="s">
        <v>156</v>
      </c>
      <c r="DN74" s="216">
        <v>0</v>
      </c>
      <c r="DO74" s="216">
        <v>0</v>
      </c>
      <c r="DP74" s="216">
        <v>1</v>
      </c>
      <c r="DQ74" s="216">
        <v>1</v>
      </c>
      <c r="DR74" s="216"/>
      <c r="DS74" s="216"/>
      <c r="DT74" s="216"/>
      <c r="DU74" s="216">
        <v>1013</v>
      </c>
      <c r="DV74" s="216" t="s">
        <v>435</v>
      </c>
      <c r="DW74" s="216" t="s">
        <v>435</v>
      </c>
      <c r="DX74" s="216">
        <v>1</v>
      </c>
      <c r="DY74" s="216"/>
      <c r="DZ74" s="216"/>
      <c r="EA74" s="216"/>
      <c r="EB74" s="216"/>
      <c r="EC74" s="216"/>
      <c r="ED74" s="216"/>
      <c r="EE74" s="216">
        <v>28297431</v>
      </c>
      <c r="EF74" s="216">
        <v>3</v>
      </c>
      <c r="EG74" s="216" t="s">
        <v>426</v>
      </c>
      <c r="EH74" s="216">
        <v>0</v>
      </c>
      <c r="EI74" s="216" t="s">
        <v>156</v>
      </c>
      <c r="EJ74" s="216">
        <v>2</v>
      </c>
      <c r="EK74" s="216">
        <v>111002</v>
      </c>
      <c r="EL74" s="216" t="s">
        <v>434</v>
      </c>
      <c r="EM74" s="216" t="s">
        <v>433</v>
      </c>
      <c r="EN74" s="216"/>
      <c r="EO74" s="216" t="s">
        <v>156</v>
      </c>
      <c r="EP74" s="216"/>
      <c r="EQ74" s="216">
        <v>131072</v>
      </c>
      <c r="ER74" s="216">
        <v>325.22000000000003</v>
      </c>
      <c r="ES74" s="216">
        <v>26.34</v>
      </c>
      <c r="ET74" s="216">
        <v>121.02</v>
      </c>
      <c r="EU74" s="216">
        <v>10.55</v>
      </c>
      <c r="EV74" s="216">
        <v>177.86</v>
      </c>
      <c r="EW74" s="216">
        <v>10.1</v>
      </c>
      <c r="EX74" s="216">
        <v>0.43</v>
      </c>
      <c r="EY74" s="216">
        <v>0</v>
      </c>
      <c r="EZ74" s="216"/>
      <c r="FA74" s="216"/>
      <c r="FB74" s="216"/>
      <c r="FC74" s="216"/>
      <c r="FD74" s="216"/>
      <c r="FE74" s="216"/>
      <c r="FF74" s="216"/>
      <c r="FG74" s="216"/>
      <c r="FH74" s="216"/>
      <c r="FI74" s="216"/>
      <c r="FJ74" s="216"/>
      <c r="FK74" s="216"/>
      <c r="FL74" s="216"/>
      <c r="FM74" s="216"/>
      <c r="FN74" s="216"/>
      <c r="FO74" s="216"/>
      <c r="FP74" s="216"/>
      <c r="FQ74" s="216">
        <v>0</v>
      </c>
      <c r="FR74" s="216">
        <f>ROUND(IF(AND(BH74=3,BI74=3),P74,0),2)</f>
        <v>0</v>
      </c>
      <c r="FS74" s="216">
        <v>0</v>
      </c>
      <c r="FT74" s="216"/>
      <c r="FU74" s="216"/>
      <c r="FV74" s="216" t="s">
        <v>312</v>
      </c>
      <c r="FW74" s="216" t="s">
        <v>311</v>
      </c>
      <c r="FX74" s="216">
        <v>92</v>
      </c>
      <c r="FY74" s="216">
        <v>65</v>
      </c>
      <c r="FZ74" s="216"/>
      <c r="GA74" s="216" t="s">
        <v>156</v>
      </c>
      <c r="GB74" s="216"/>
      <c r="GC74" s="216"/>
      <c r="GD74" s="216">
        <v>1</v>
      </c>
      <c r="GE74" s="216"/>
      <c r="GF74" s="216">
        <v>-1922514696</v>
      </c>
      <c r="GG74" s="216">
        <v>2</v>
      </c>
      <c r="GH74" s="216">
        <v>1</v>
      </c>
      <c r="GI74" s="216">
        <v>-2</v>
      </c>
      <c r="GJ74" s="216">
        <v>0</v>
      </c>
      <c r="GK74" s="216">
        <v>0</v>
      </c>
      <c r="GL74" s="216">
        <f>ROUND(IF(AND(BH74=3,BI74=3,FS74&lt;&gt;0),P74,0),2)</f>
        <v>0</v>
      </c>
      <c r="GM74" s="216">
        <f>ROUND(O74+X74+Y74,2)+GX74</f>
        <v>570.15</v>
      </c>
      <c r="GN74" s="216">
        <f>IF(OR(BI74=0,BI74=1),ROUND(O74+X74+Y74,2),0)</f>
        <v>0</v>
      </c>
      <c r="GO74" s="216">
        <f>IF(BI74=2,ROUND(O74+X74+Y74,2),0)</f>
        <v>570.15</v>
      </c>
      <c r="GP74" s="216">
        <f>IF(BI74=4,ROUND(O74+X74+Y74,2)+GX74,0)</f>
        <v>0</v>
      </c>
      <c r="GQ74" s="216"/>
      <c r="GR74" s="216">
        <v>0</v>
      </c>
      <c r="GS74" s="216">
        <v>0</v>
      </c>
      <c r="GT74" s="216">
        <v>0</v>
      </c>
      <c r="GU74" s="216" t="s">
        <v>156</v>
      </c>
      <c r="GV74" s="216">
        <f>ROUND((GT74),6)</f>
        <v>0</v>
      </c>
      <c r="GW74" s="216">
        <v>1</v>
      </c>
      <c r="GX74" s="216">
        <f>ROUND(HC74*I74,2)</f>
        <v>0</v>
      </c>
      <c r="GY74" s="216"/>
      <c r="GZ74" s="216"/>
      <c r="HA74" s="216">
        <v>0</v>
      </c>
      <c r="HB74" s="216">
        <v>0</v>
      </c>
      <c r="HC74" s="216">
        <f>GV74*GW74</f>
        <v>0</v>
      </c>
      <c r="HD74" s="216"/>
      <c r="HE74" s="216"/>
      <c r="HF74" s="216"/>
      <c r="HG74" s="216"/>
      <c r="HH74" s="216"/>
      <c r="HI74" s="216"/>
      <c r="HJ74" s="216"/>
      <c r="HK74" s="216"/>
      <c r="HL74" s="216"/>
      <c r="HM74" s="216"/>
      <c r="HN74" s="216"/>
      <c r="HO74" s="216"/>
      <c r="HP74" s="216"/>
      <c r="HQ74" s="216"/>
      <c r="HR74" s="216"/>
      <c r="HS74" s="216"/>
      <c r="HT74" s="216"/>
      <c r="HU74" s="216"/>
      <c r="HV74" s="216"/>
      <c r="HW74" s="216"/>
      <c r="HX74" s="216"/>
      <c r="HY74" s="216"/>
      <c r="HZ74" s="216"/>
      <c r="IA74" s="216"/>
      <c r="IB74" s="216"/>
      <c r="IC74" s="216"/>
      <c r="ID74" s="216"/>
      <c r="IE74" s="216"/>
      <c r="IF74" s="216"/>
      <c r="IG74" s="216"/>
      <c r="IH74" s="216"/>
      <c r="II74" s="216"/>
      <c r="IJ74" s="216"/>
      <c r="IK74" s="216">
        <v>0</v>
      </c>
      <c r="IL74" s="216"/>
      <c r="IM74" s="216"/>
      <c r="IN74" s="216"/>
      <c r="IO74" s="216"/>
      <c r="IP74" s="216"/>
      <c r="IQ74" s="216"/>
      <c r="IR74" s="216"/>
      <c r="IS74" s="216"/>
      <c r="IT74" s="216"/>
      <c r="IU74" s="216"/>
    </row>
    <row r="75" spans="1:255" x14ac:dyDescent="0.2">
      <c r="A75" s="137">
        <v>17</v>
      </c>
      <c r="B75" s="137">
        <v>1</v>
      </c>
      <c r="C75" s="137">
        <f>ROW(SmtRes!A70)</f>
        <v>70</v>
      </c>
      <c r="D75" s="137">
        <f>ROW(EtalonRes!A60)</f>
        <v>60</v>
      </c>
      <c r="E75" s="137" t="s">
        <v>577</v>
      </c>
      <c r="F75" s="137" t="s">
        <v>574</v>
      </c>
      <c r="G75" s="137" t="s">
        <v>576</v>
      </c>
      <c r="H75" s="137" t="s">
        <v>435</v>
      </c>
      <c r="I75" s="137">
        <v>1</v>
      </c>
      <c r="J75" s="137">
        <v>0</v>
      </c>
      <c r="O75" s="137">
        <f>ROUND(CP75,2)</f>
        <v>2517.79</v>
      </c>
      <c r="P75" s="137">
        <f>ROUND(CQ75*I75,2)</f>
        <v>107.73</v>
      </c>
      <c r="Q75" s="137">
        <f>ROUND(CR75*I75,2)</f>
        <v>764.85</v>
      </c>
      <c r="R75" s="137">
        <f>ROUND(CS75*I75,2)</f>
        <v>97.59</v>
      </c>
      <c r="S75" s="137">
        <f>ROUND(CT75*I75,2)</f>
        <v>1645.21</v>
      </c>
      <c r="T75" s="137">
        <f>ROUND(CU75*I75,2)</f>
        <v>0</v>
      </c>
      <c r="U75" s="137">
        <f>CV75*I75</f>
        <v>10.1</v>
      </c>
      <c r="V75" s="137">
        <f>CW75*I75</f>
        <v>0.43</v>
      </c>
      <c r="W75" s="137">
        <f>ROUND(CX75*I75,2)</f>
        <v>0</v>
      </c>
      <c r="X75" s="137">
        <f>ROUND(CY75,2)</f>
        <v>1359.38</v>
      </c>
      <c r="Y75" s="137">
        <f>ROUND(CZ75,2)</f>
        <v>906.26</v>
      </c>
      <c r="AA75" s="137">
        <v>31401668</v>
      </c>
      <c r="AB75" s="137">
        <f>ROUND((AC75+AD75+AF75),6)</f>
        <v>325.22000000000003</v>
      </c>
      <c r="AC75" s="137">
        <f>ROUND((ES75),6)</f>
        <v>26.34</v>
      </c>
      <c r="AD75" s="137">
        <f>ROUND((((ET75)-(EU75))+AE75),6)</f>
        <v>121.02</v>
      </c>
      <c r="AE75" s="137">
        <f>ROUND((EU75),6)</f>
        <v>10.55</v>
      </c>
      <c r="AF75" s="137">
        <f>ROUND((EV75),6)</f>
        <v>177.86</v>
      </c>
      <c r="AG75" s="137">
        <f>ROUND((AP75),6)</f>
        <v>0</v>
      </c>
      <c r="AH75" s="137">
        <f>(EW75)</f>
        <v>10.1</v>
      </c>
      <c r="AI75" s="137">
        <f>(EX75)</f>
        <v>0.43</v>
      </c>
      <c r="AJ75" s="137">
        <f>(AS75)</f>
        <v>0</v>
      </c>
      <c r="AK75" s="137">
        <v>325.22000000000003</v>
      </c>
      <c r="AL75" s="137">
        <v>26.34</v>
      </c>
      <c r="AM75" s="137">
        <v>121.02</v>
      </c>
      <c r="AN75" s="137">
        <v>10.55</v>
      </c>
      <c r="AO75" s="137">
        <v>177.86</v>
      </c>
      <c r="AP75" s="137">
        <v>0</v>
      </c>
      <c r="AQ75" s="137">
        <v>10.1</v>
      </c>
      <c r="AR75" s="137">
        <v>0.43</v>
      </c>
      <c r="AS75" s="137">
        <v>0</v>
      </c>
      <c r="AT75" s="137">
        <v>78</v>
      </c>
      <c r="AU75" s="137">
        <v>52</v>
      </c>
      <c r="AV75" s="137">
        <v>1</v>
      </c>
      <c r="AW75" s="137">
        <v>1</v>
      </c>
      <c r="AZ75" s="137">
        <v>1</v>
      </c>
      <c r="BA75" s="137">
        <v>9.25</v>
      </c>
      <c r="BB75" s="137">
        <v>6.32</v>
      </c>
      <c r="BC75" s="137">
        <v>4.09</v>
      </c>
      <c r="BD75" s="137" t="s">
        <v>156</v>
      </c>
      <c r="BE75" s="137" t="s">
        <v>156</v>
      </c>
      <c r="BF75" s="137" t="s">
        <v>156</v>
      </c>
      <c r="BG75" s="137" t="s">
        <v>156</v>
      </c>
      <c r="BH75" s="137">
        <v>0</v>
      </c>
      <c r="BI75" s="137">
        <v>2</v>
      </c>
      <c r="BJ75" s="137" t="s">
        <v>575</v>
      </c>
      <c r="BM75" s="137">
        <v>111002</v>
      </c>
      <c r="BN75" s="137">
        <v>0</v>
      </c>
      <c r="BO75" s="137" t="s">
        <v>574</v>
      </c>
      <c r="BP75" s="137">
        <v>1</v>
      </c>
      <c r="BQ75" s="137">
        <v>3</v>
      </c>
      <c r="BR75" s="137">
        <v>0</v>
      </c>
      <c r="BS75" s="137">
        <v>9.25</v>
      </c>
      <c r="BT75" s="137">
        <v>1</v>
      </c>
      <c r="BU75" s="137">
        <v>1</v>
      </c>
      <c r="BV75" s="137">
        <v>1</v>
      </c>
      <c r="BW75" s="137">
        <v>1</v>
      </c>
      <c r="BX75" s="137">
        <v>1</v>
      </c>
      <c r="BY75" s="137" t="s">
        <v>156</v>
      </c>
      <c r="BZ75" s="137">
        <v>92</v>
      </c>
      <c r="CA75" s="137">
        <v>65</v>
      </c>
      <c r="CE75" s="137">
        <v>0</v>
      </c>
      <c r="CF75" s="137">
        <v>0</v>
      </c>
      <c r="CG75" s="137">
        <v>0</v>
      </c>
      <c r="CM75" s="137">
        <v>0</v>
      </c>
      <c r="CN75" s="137" t="s">
        <v>156</v>
      </c>
      <c r="CO75" s="137">
        <v>0</v>
      </c>
      <c r="CP75" s="137">
        <f>(P75+Q75+S75)</f>
        <v>2517.79</v>
      </c>
      <c r="CQ75" s="137">
        <f>AC75*BC75</f>
        <v>107.7306</v>
      </c>
      <c r="CR75" s="137">
        <f>AD75*BB75</f>
        <v>764.84640000000002</v>
      </c>
      <c r="CS75" s="137">
        <f>AE75*BS75</f>
        <v>97.587500000000006</v>
      </c>
      <c r="CT75" s="137">
        <f>AF75*BA75</f>
        <v>1645.2050000000002</v>
      </c>
      <c r="CU75" s="137">
        <f>AG75</f>
        <v>0</v>
      </c>
      <c r="CV75" s="137">
        <f>AH75</f>
        <v>10.1</v>
      </c>
      <c r="CW75" s="137">
        <f>AI75</f>
        <v>0.43</v>
      </c>
      <c r="CX75" s="137">
        <f>AJ75</f>
        <v>0</v>
      </c>
      <c r="CY75" s="137">
        <f>(((S75+R75)*AT75)/100)</f>
        <v>1359.384</v>
      </c>
      <c r="CZ75" s="137">
        <f>(((S75+R75)*AU75)/100)</f>
        <v>906.25599999999986</v>
      </c>
      <c r="DC75" s="137" t="s">
        <v>156</v>
      </c>
      <c r="DD75" s="137" t="s">
        <v>156</v>
      </c>
      <c r="DE75" s="137" t="s">
        <v>156</v>
      </c>
      <c r="DF75" s="137" t="s">
        <v>156</v>
      </c>
      <c r="DG75" s="137" t="s">
        <v>156</v>
      </c>
      <c r="DH75" s="137" t="s">
        <v>156</v>
      </c>
      <c r="DI75" s="137" t="s">
        <v>156</v>
      </c>
      <c r="DJ75" s="137" t="s">
        <v>156</v>
      </c>
      <c r="DK75" s="137" t="s">
        <v>156</v>
      </c>
      <c r="DL75" s="137" t="s">
        <v>156</v>
      </c>
      <c r="DM75" s="137" t="s">
        <v>156</v>
      </c>
      <c r="DN75" s="137">
        <v>0</v>
      </c>
      <c r="DO75" s="137">
        <v>0</v>
      </c>
      <c r="DP75" s="137">
        <v>1</v>
      </c>
      <c r="DQ75" s="137">
        <v>1</v>
      </c>
      <c r="DU75" s="137">
        <v>1013</v>
      </c>
      <c r="DV75" s="137" t="s">
        <v>435</v>
      </c>
      <c r="DW75" s="137" t="s">
        <v>435</v>
      </c>
      <c r="DX75" s="137">
        <v>1</v>
      </c>
      <c r="EE75" s="137">
        <v>28297431</v>
      </c>
      <c r="EF75" s="137">
        <v>3</v>
      </c>
      <c r="EG75" s="137" t="s">
        <v>426</v>
      </c>
      <c r="EH75" s="137">
        <v>0</v>
      </c>
      <c r="EI75" s="137" t="s">
        <v>156</v>
      </c>
      <c r="EJ75" s="137">
        <v>2</v>
      </c>
      <c r="EK75" s="137">
        <v>111002</v>
      </c>
      <c r="EL75" s="137" t="s">
        <v>434</v>
      </c>
      <c r="EM75" s="137" t="s">
        <v>433</v>
      </c>
      <c r="EO75" s="137" t="s">
        <v>156</v>
      </c>
      <c r="EQ75" s="137">
        <v>131072</v>
      </c>
      <c r="ER75" s="137">
        <v>325.22000000000003</v>
      </c>
      <c r="ES75" s="137">
        <v>26.34</v>
      </c>
      <c r="ET75" s="137">
        <v>121.02</v>
      </c>
      <c r="EU75" s="137">
        <v>10.55</v>
      </c>
      <c r="EV75" s="137">
        <v>177.86</v>
      </c>
      <c r="EW75" s="137">
        <v>10.1</v>
      </c>
      <c r="EX75" s="137">
        <v>0.43</v>
      </c>
      <c r="EY75" s="137">
        <v>0</v>
      </c>
      <c r="FQ75" s="137">
        <v>0</v>
      </c>
      <c r="FR75" s="137">
        <f>ROUND(IF(AND(BH75=3,BI75=3),P75,0),2)</f>
        <v>0</v>
      </c>
      <c r="FS75" s="137">
        <v>0</v>
      </c>
      <c r="FV75" s="137" t="s">
        <v>312</v>
      </c>
      <c r="FW75" s="137" t="s">
        <v>311</v>
      </c>
      <c r="FX75" s="137">
        <v>92</v>
      </c>
      <c r="FY75" s="137">
        <v>65</v>
      </c>
      <c r="GA75" s="137" t="s">
        <v>156</v>
      </c>
      <c r="GD75" s="137">
        <v>1</v>
      </c>
      <c r="GF75" s="137">
        <v>-1922514696</v>
      </c>
      <c r="GG75" s="137">
        <v>2</v>
      </c>
      <c r="GH75" s="137">
        <v>1</v>
      </c>
      <c r="GI75" s="137">
        <v>2</v>
      </c>
      <c r="GJ75" s="137">
        <v>0</v>
      </c>
      <c r="GK75" s="137">
        <v>0</v>
      </c>
      <c r="GL75" s="137">
        <f>ROUND(IF(AND(BH75=3,BI75=3,FS75&lt;&gt;0),P75,0),2)</f>
        <v>0</v>
      </c>
      <c r="GM75" s="137">
        <f>ROUND(O75+X75+Y75,2)+GX75</f>
        <v>4783.43</v>
      </c>
      <c r="GN75" s="137">
        <f>IF(OR(BI75=0,BI75=1),ROUND(O75+X75+Y75,2),0)</f>
        <v>0</v>
      </c>
      <c r="GO75" s="137">
        <f>IF(BI75=2,ROUND(O75+X75+Y75,2),0)</f>
        <v>4783.43</v>
      </c>
      <c r="GP75" s="137">
        <f>IF(BI75=4,ROUND(O75+X75+Y75,2)+GX75,0)</f>
        <v>0</v>
      </c>
      <c r="GR75" s="137">
        <v>0</v>
      </c>
      <c r="GS75" s="137">
        <v>3</v>
      </c>
      <c r="GT75" s="137">
        <v>0</v>
      </c>
      <c r="GU75" s="137" t="s">
        <v>156</v>
      </c>
      <c r="GV75" s="137">
        <f>ROUND((GT75),6)</f>
        <v>0</v>
      </c>
      <c r="GW75" s="137">
        <v>1</v>
      </c>
      <c r="GX75" s="137">
        <f>ROUND(HC75*I75,2)</f>
        <v>0</v>
      </c>
      <c r="HA75" s="137">
        <v>0</v>
      </c>
      <c r="HB75" s="137">
        <v>0</v>
      </c>
      <c r="HC75" s="137">
        <f>GV75*GW75</f>
        <v>0</v>
      </c>
      <c r="IK75" s="137">
        <v>0</v>
      </c>
    </row>
    <row r="76" spans="1:255" x14ac:dyDescent="0.2">
      <c r="A76" s="216">
        <v>17</v>
      </c>
      <c r="B76" s="216">
        <v>1</v>
      </c>
      <c r="C76" s="216">
        <f>ROW(SmtRes!A84)</f>
        <v>84</v>
      </c>
      <c r="D76" s="216">
        <f>ROW(EtalonRes!A73)</f>
        <v>73</v>
      </c>
      <c r="E76" s="216" t="s">
        <v>573</v>
      </c>
      <c r="F76" s="216" t="s">
        <v>570</v>
      </c>
      <c r="G76" s="216" t="s">
        <v>572</v>
      </c>
      <c r="H76" s="216" t="s">
        <v>435</v>
      </c>
      <c r="I76" s="216">
        <v>12</v>
      </c>
      <c r="J76" s="216">
        <v>0</v>
      </c>
      <c r="K76" s="216"/>
      <c r="L76" s="216"/>
      <c r="M76" s="216"/>
      <c r="N76" s="216"/>
      <c r="O76" s="216">
        <f>ROUND(CP76,2)</f>
        <v>523.20000000000005</v>
      </c>
      <c r="P76" s="216">
        <f>ROUND(CQ76*I76,2)</f>
        <v>82.44</v>
      </c>
      <c r="Q76" s="216">
        <f>ROUND(CR76*I76,2)</f>
        <v>0</v>
      </c>
      <c r="R76" s="216">
        <f>ROUND(CS76*I76,2)</f>
        <v>0</v>
      </c>
      <c r="S76" s="216">
        <f>ROUND(CT76*I76,2)</f>
        <v>440.76</v>
      </c>
      <c r="T76" s="216">
        <f>ROUND(CU76*I76,2)</f>
        <v>0</v>
      </c>
      <c r="U76" s="216">
        <f>CV76*I76</f>
        <v>24.72</v>
      </c>
      <c r="V76" s="216">
        <f>CW76*I76</f>
        <v>0</v>
      </c>
      <c r="W76" s="216">
        <f>ROUND(CX76*I76,2)</f>
        <v>0</v>
      </c>
      <c r="X76" s="216">
        <f>ROUND(CY76,2)</f>
        <v>343.79</v>
      </c>
      <c r="Y76" s="216">
        <f>ROUND(CZ76,2)</f>
        <v>229.2</v>
      </c>
      <c r="Z76" s="216"/>
      <c r="AA76" s="216">
        <v>31401670</v>
      </c>
      <c r="AB76" s="216">
        <f>ROUND((AC76+AD76+AF76),6)</f>
        <v>43.6</v>
      </c>
      <c r="AC76" s="216">
        <f>ROUND((ES76),6)</f>
        <v>6.87</v>
      </c>
      <c r="AD76" s="216">
        <f>ROUND((((ET76)-(EU76))+AE76),6)</f>
        <v>0</v>
      </c>
      <c r="AE76" s="216">
        <f>ROUND((EU76),6)</f>
        <v>0</v>
      </c>
      <c r="AF76" s="216">
        <f>ROUND((EV76),6)</f>
        <v>36.729999999999997</v>
      </c>
      <c r="AG76" s="216">
        <f>ROUND((AP76),6)</f>
        <v>0</v>
      </c>
      <c r="AH76" s="216">
        <f>(EW76)</f>
        <v>2.06</v>
      </c>
      <c r="AI76" s="216">
        <f>(EX76)</f>
        <v>0</v>
      </c>
      <c r="AJ76" s="216">
        <f>(AS76)</f>
        <v>0</v>
      </c>
      <c r="AK76" s="216">
        <v>43.6</v>
      </c>
      <c r="AL76" s="216">
        <v>6.87</v>
      </c>
      <c r="AM76" s="216">
        <v>0</v>
      </c>
      <c r="AN76" s="216">
        <v>0</v>
      </c>
      <c r="AO76" s="216">
        <v>36.729999999999997</v>
      </c>
      <c r="AP76" s="216">
        <v>0</v>
      </c>
      <c r="AQ76" s="216">
        <v>2.06</v>
      </c>
      <c r="AR76" s="216">
        <v>0</v>
      </c>
      <c r="AS76" s="216">
        <v>0</v>
      </c>
      <c r="AT76" s="216">
        <v>78</v>
      </c>
      <c r="AU76" s="216">
        <v>52</v>
      </c>
      <c r="AV76" s="216">
        <v>1</v>
      </c>
      <c r="AW76" s="216">
        <v>1</v>
      </c>
      <c r="AX76" s="216"/>
      <c r="AY76" s="216"/>
      <c r="AZ76" s="216">
        <v>1</v>
      </c>
      <c r="BA76" s="216">
        <v>1</v>
      </c>
      <c r="BB76" s="216">
        <v>1</v>
      </c>
      <c r="BC76" s="216">
        <v>1</v>
      </c>
      <c r="BD76" s="216" t="s">
        <v>156</v>
      </c>
      <c r="BE76" s="216" t="s">
        <v>156</v>
      </c>
      <c r="BF76" s="216" t="s">
        <v>156</v>
      </c>
      <c r="BG76" s="216" t="s">
        <v>156</v>
      </c>
      <c r="BH76" s="216">
        <v>0</v>
      </c>
      <c r="BI76" s="216">
        <v>2</v>
      </c>
      <c r="BJ76" s="216" t="s">
        <v>571</v>
      </c>
      <c r="BK76" s="216"/>
      <c r="BL76" s="216"/>
      <c r="BM76" s="216">
        <v>111002</v>
      </c>
      <c r="BN76" s="216">
        <v>0</v>
      </c>
      <c r="BO76" s="216" t="s">
        <v>156</v>
      </c>
      <c r="BP76" s="216">
        <v>0</v>
      </c>
      <c r="BQ76" s="216">
        <v>3</v>
      </c>
      <c r="BR76" s="216">
        <v>0</v>
      </c>
      <c r="BS76" s="216">
        <v>1</v>
      </c>
      <c r="BT76" s="216">
        <v>1</v>
      </c>
      <c r="BU76" s="216">
        <v>1</v>
      </c>
      <c r="BV76" s="216">
        <v>1</v>
      </c>
      <c r="BW76" s="216">
        <v>1</v>
      </c>
      <c r="BX76" s="216">
        <v>1</v>
      </c>
      <c r="BY76" s="216" t="s">
        <v>156</v>
      </c>
      <c r="BZ76" s="216">
        <v>92</v>
      </c>
      <c r="CA76" s="216">
        <v>65</v>
      </c>
      <c r="CB76" s="216"/>
      <c r="CC76" s="216"/>
      <c r="CD76" s="216"/>
      <c r="CE76" s="216">
        <v>0</v>
      </c>
      <c r="CF76" s="216">
        <v>0</v>
      </c>
      <c r="CG76" s="216">
        <v>0</v>
      </c>
      <c r="CH76" s="216"/>
      <c r="CI76" s="216"/>
      <c r="CJ76" s="216"/>
      <c r="CK76" s="216"/>
      <c r="CL76" s="216"/>
      <c r="CM76" s="216">
        <v>0</v>
      </c>
      <c r="CN76" s="216" t="s">
        <v>156</v>
      </c>
      <c r="CO76" s="216">
        <v>0</v>
      </c>
      <c r="CP76" s="216">
        <f>(P76+Q76+S76)</f>
        <v>523.20000000000005</v>
      </c>
      <c r="CQ76" s="216">
        <f>AC76*BC76</f>
        <v>6.87</v>
      </c>
      <c r="CR76" s="216">
        <f>AD76*BB76</f>
        <v>0</v>
      </c>
      <c r="CS76" s="216">
        <f>AE76*BS76</f>
        <v>0</v>
      </c>
      <c r="CT76" s="216">
        <f>AF76*BA76</f>
        <v>36.729999999999997</v>
      </c>
      <c r="CU76" s="216">
        <f>AG76</f>
        <v>0</v>
      </c>
      <c r="CV76" s="216">
        <f>AH76</f>
        <v>2.06</v>
      </c>
      <c r="CW76" s="216">
        <f>AI76</f>
        <v>0</v>
      </c>
      <c r="CX76" s="216">
        <f>AJ76</f>
        <v>0</v>
      </c>
      <c r="CY76" s="216">
        <f>(((S76+R76)*AT76)/100)</f>
        <v>343.7928</v>
      </c>
      <c r="CZ76" s="216">
        <f>(((S76+R76)*AU76)/100)</f>
        <v>229.1952</v>
      </c>
      <c r="DA76" s="216"/>
      <c r="DB76" s="216"/>
      <c r="DC76" s="216" t="s">
        <v>156</v>
      </c>
      <c r="DD76" s="216" t="s">
        <v>156</v>
      </c>
      <c r="DE76" s="216" t="s">
        <v>156</v>
      </c>
      <c r="DF76" s="216" t="s">
        <v>156</v>
      </c>
      <c r="DG76" s="216" t="s">
        <v>156</v>
      </c>
      <c r="DH76" s="216" t="s">
        <v>156</v>
      </c>
      <c r="DI76" s="216" t="s">
        <v>156</v>
      </c>
      <c r="DJ76" s="216" t="s">
        <v>156</v>
      </c>
      <c r="DK76" s="216" t="s">
        <v>156</v>
      </c>
      <c r="DL76" s="216" t="s">
        <v>156</v>
      </c>
      <c r="DM76" s="216" t="s">
        <v>156</v>
      </c>
      <c r="DN76" s="216">
        <v>0</v>
      </c>
      <c r="DO76" s="216">
        <v>0</v>
      </c>
      <c r="DP76" s="216">
        <v>1</v>
      </c>
      <c r="DQ76" s="216">
        <v>1</v>
      </c>
      <c r="DR76" s="216"/>
      <c r="DS76" s="216"/>
      <c r="DT76" s="216"/>
      <c r="DU76" s="216">
        <v>1013</v>
      </c>
      <c r="DV76" s="216" t="s">
        <v>435</v>
      </c>
      <c r="DW76" s="216" t="s">
        <v>435</v>
      </c>
      <c r="DX76" s="216">
        <v>1</v>
      </c>
      <c r="DY76" s="216"/>
      <c r="DZ76" s="216"/>
      <c r="EA76" s="216"/>
      <c r="EB76" s="216"/>
      <c r="EC76" s="216"/>
      <c r="ED76" s="216"/>
      <c r="EE76" s="216">
        <v>28297431</v>
      </c>
      <c r="EF76" s="216">
        <v>3</v>
      </c>
      <c r="EG76" s="216" t="s">
        <v>426</v>
      </c>
      <c r="EH76" s="216">
        <v>0</v>
      </c>
      <c r="EI76" s="216" t="s">
        <v>156</v>
      </c>
      <c r="EJ76" s="216">
        <v>2</v>
      </c>
      <c r="EK76" s="216">
        <v>111002</v>
      </c>
      <c r="EL76" s="216" t="s">
        <v>434</v>
      </c>
      <c r="EM76" s="216" t="s">
        <v>433</v>
      </c>
      <c r="EN76" s="216"/>
      <c r="EO76" s="216" t="s">
        <v>156</v>
      </c>
      <c r="EP76" s="216"/>
      <c r="EQ76" s="216">
        <v>131072</v>
      </c>
      <c r="ER76" s="216">
        <v>43.6</v>
      </c>
      <c r="ES76" s="216">
        <v>6.87</v>
      </c>
      <c r="ET76" s="216">
        <v>0</v>
      </c>
      <c r="EU76" s="216">
        <v>0</v>
      </c>
      <c r="EV76" s="216">
        <v>36.729999999999997</v>
      </c>
      <c r="EW76" s="216">
        <v>2.06</v>
      </c>
      <c r="EX76" s="216">
        <v>0</v>
      </c>
      <c r="EY76" s="216">
        <v>0</v>
      </c>
      <c r="EZ76" s="216"/>
      <c r="FA76" s="216"/>
      <c r="FB76" s="216"/>
      <c r="FC76" s="216"/>
      <c r="FD76" s="216"/>
      <c r="FE76" s="216"/>
      <c r="FF76" s="216"/>
      <c r="FG76" s="216"/>
      <c r="FH76" s="216"/>
      <c r="FI76" s="216"/>
      <c r="FJ76" s="216"/>
      <c r="FK76" s="216"/>
      <c r="FL76" s="216"/>
      <c r="FM76" s="216"/>
      <c r="FN76" s="216"/>
      <c r="FO76" s="216"/>
      <c r="FP76" s="216"/>
      <c r="FQ76" s="216">
        <v>0</v>
      </c>
      <c r="FR76" s="216">
        <f>ROUND(IF(AND(BH76=3,BI76=3),P76,0),2)</f>
        <v>0</v>
      </c>
      <c r="FS76" s="216">
        <v>0</v>
      </c>
      <c r="FT76" s="216"/>
      <c r="FU76" s="216"/>
      <c r="FV76" s="216" t="s">
        <v>312</v>
      </c>
      <c r="FW76" s="216" t="s">
        <v>311</v>
      </c>
      <c r="FX76" s="216">
        <v>92</v>
      </c>
      <c r="FY76" s="216">
        <v>65</v>
      </c>
      <c r="FZ76" s="216"/>
      <c r="GA76" s="216" t="s">
        <v>156</v>
      </c>
      <c r="GB76" s="216"/>
      <c r="GC76" s="216"/>
      <c r="GD76" s="216">
        <v>1</v>
      </c>
      <c r="GE76" s="216"/>
      <c r="GF76" s="216">
        <v>891402982</v>
      </c>
      <c r="GG76" s="216">
        <v>2</v>
      </c>
      <c r="GH76" s="216">
        <v>1</v>
      </c>
      <c r="GI76" s="216">
        <v>-2</v>
      </c>
      <c r="GJ76" s="216">
        <v>0</v>
      </c>
      <c r="GK76" s="216">
        <v>0</v>
      </c>
      <c r="GL76" s="216">
        <f>ROUND(IF(AND(BH76=3,BI76=3,FS76&lt;&gt;0),P76,0),2)</f>
        <v>0</v>
      </c>
      <c r="GM76" s="216">
        <f>ROUND(O76+X76+Y76,2)+GX76</f>
        <v>1096.19</v>
      </c>
      <c r="GN76" s="216">
        <f>IF(OR(BI76=0,BI76=1),ROUND(O76+X76+Y76,2),0)</f>
        <v>0</v>
      </c>
      <c r="GO76" s="216">
        <f>IF(BI76=2,ROUND(O76+X76+Y76,2),0)</f>
        <v>1096.19</v>
      </c>
      <c r="GP76" s="216">
        <f>IF(BI76=4,ROUND(O76+X76+Y76,2)+GX76,0)</f>
        <v>0</v>
      </c>
      <c r="GQ76" s="216"/>
      <c r="GR76" s="216">
        <v>0</v>
      </c>
      <c r="GS76" s="216">
        <v>0</v>
      </c>
      <c r="GT76" s="216">
        <v>0</v>
      </c>
      <c r="GU76" s="216" t="s">
        <v>156</v>
      </c>
      <c r="GV76" s="216">
        <f>ROUND((GT76),6)</f>
        <v>0</v>
      </c>
      <c r="GW76" s="216">
        <v>1</v>
      </c>
      <c r="GX76" s="216">
        <f>ROUND(HC76*I76,2)</f>
        <v>0</v>
      </c>
      <c r="GY76" s="216"/>
      <c r="GZ76" s="216"/>
      <c r="HA76" s="216">
        <v>0</v>
      </c>
      <c r="HB76" s="216">
        <v>0</v>
      </c>
      <c r="HC76" s="216">
        <f>GV76*GW76</f>
        <v>0</v>
      </c>
      <c r="HD76" s="216"/>
      <c r="HE76" s="216"/>
      <c r="HF76" s="216"/>
      <c r="HG76" s="216"/>
      <c r="HH76" s="216"/>
      <c r="HI76" s="216"/>
      <c r="HJ76" s="216"/>
      <c r="HK76" s="216"/>
      <c r="HL76" s="216"/>
      <c r="HM76" s="216"/>
      <c r="HN76" s="216"/>
      <c r="HO76" s="216"/>
      <c r="HP76" s="216"/>
      <c r="HQ76" s="216"/>
      <c r="HR76" s="216"/>
      <c r="HS76" s="216"/>
      <c r="HT76" s="216"/>
      <c r="HU76" s="216"/>
      <c r="HV76" s="216"/>
      <c r="HW76" s="216"/>
      <c r="HX76" s="216"/>
      <c r="HY76" s="216"/>
      <c r="HZ76" s="216"/>
      <c r="IA76" s="216"/>
      <c r="IB76" s="216"/>
      <c r="IC76" s="216"/>
      <c r="ID76" s="216"/>
      <c r="IE76" s="216"/>
      <c r="IF76" s="216"/>
      <c r="IG76" s="216"/>
      <c r="IH76" s="216"/>
      <c r="II76" s="216"/>
      <c r="IJ76" s="216"/>
      <c r="IK76" s="216">
        <v>0</v>
      </c>
      <c r="IL76" s="216"/>
      <c r="IM76" s="216"/>
      <c r="IN76" s="216"/>
      <c r="IO76" s="216"/>
      <c r="IP76" s="216"/>
      <c r="IQ76" s="216"/>
      <c r="IR76" s="216"/>
      <c r="IS76" s="216"/>
      <c r="IT76" s="216"/>
      <c r="IU76" s="216"/>
    </row>
    <row r="77" spans="1:255" x14ac:dyDescent="0.2">
      <c r="A77" s="137">
        <v>17</v>
      </c>
      <c r="B77" s="137">
        <v>1</v>
      </c>
      <c r="C77" s="137">
        <f>ROW(SmtRes!A98)</f>
        <v>98</v>
      </c>
      <c r="D77" s="137">
        <f>ROW(EtalonRes!A86)</f>
        <v>86</v>
      </c>
      <c r="E77" s="137" t="s">
        <v>573</v>
      </c>
      <c r="F77" s="137" t="s">
        <v>570</v>
      </c>
      <c r="G77" s="137" t="s">
        <v>572</v>
      </c>
      <c r="H77" s="137" t="s">
        <v>435</v>
      </c>
      <c r="I77" s="137">
        <v>12</v>
      </c>
      <c r="J77" s="137">
        <v>0</v>
      </c>
      <c r="O77" s="137">
        <f>ROUND(CP77,2)</f>
        <v>4415.8599999999997</v>
      </c>
      <c r="P77" s="137">
        <f>ROUND(CQ77*I77,2)</f>
        <v>338.83</v>
      </c>
      <c r="Q77" s="137">
        <f>ROUND(CR77*I77,2)</f>
        <v>0</v>
      </c>
      <c r="R77" s="137">
        <f>ROUND(CS77*I77,2)</f>
        <v>0</v>
      </c>
      <c r="S77" s="137">
        <f>ROUND(CT77*I77,2)</f>
        <v>4077.03</v>
      </c>
      <c r="T77" s="137">
        <f>ROUND(CU77*I77,2)</f>
        <v>0</v>
      </c>
      <c r="U77" s="137">
        <f>CV77*I77</f>
        <v>24.72</v>
      </c>
      <c r="V77" s="137">
        <f>CW77*I77</f>
        <v>0</v>
      </c>
      <c r="W77" s="137">
        <f>ROUND(CX77*I77,2)</f>
        <v>0</v>
      </c>
      <c r="X77" s="137">
        <f>ROUND(CY77,2)</f>
        <v>3180.08</v>
      </c>
      <c r="Y77" s="137">
        <f>ROUND(CZ77,2)</f>
        <v>2120.06</v>
      </c>
      <c r="AA77" s="137">
        <v>31401668</v>
      </c>
      <c r="AB77" s="137">
        <f>ROUND((AC77+AD77+AF77),6)</f>
        <v>43.6</v>
      </c>
      <c r="AC77" s="137">
        <f>ROUND((ES77),6)</f>
        <v>6.87</v>
      </c>
      <c r="AD77" s="137">
        <f>ROUND((((ET77)-(EU77))+AE77),6)</f>
        <v>0</v>
      </c>
      <c r="AE77" s="137">
        <f>ROUND((EU77),6)</f>
        <v>0</v>
      </c>
      <c r="AF77" s="137">
        <f>ROUND((EV77),6)</f>
        <v>36.729999999999997</v>
      </c>
      <c r="AG77" s="137">
        <f>ROUND((AP77),6)</f>
        <v>0</v>
      </c>
      <c r="AH77" s="137">
        <f>(EW77)</f>
        <v>2.06</v>
      </c>
      <c r="AI77" s="137">
        <f>(EX77)</f>
        <v>0</v>
      </c>
      <c r="AJ77" s="137">
        <f>(AS77)</f>
        <v>0</v>
      </c>
      <c r="AK77" s="137">
        <v>43.6</v>
      </c>
      <c r="AL77" s="137">
        <v>6.87</v>
      </c>
      <c r="AM77" s="137">
        <v>0</v>
      </c>
      <c r="AN77" s="137">
        <v>0</v>
      </c>
      <c r="AO77" s="137">
        <v>36.729999999999997</v>
      </c>
      <c r="AP77" s="137">
        <v>0</v>
      </c>
      <c r="AQ77" s="137">
        <v>2.06</v>
      </c>
      <c r="AR77" s="137">
        <v>0</v>
      </c>
      <c r="AS77" s="137">
        <v>0</v>
      </c>
      <c r="AT77" s="137">
        <v>78</v>
      </c>
      <c r="AU77" s="137">
        <v>52</v>
      </c>
      <c r="AV77" s="137">
        <v>1</v>
      </c>
      <c r="AW77" s="137">
        <v>1</v>
      </c>
      <c r="AZ77" s="137">
        <v>1</v>
      </c>
      <c r="BA77" s="137">
        <v>9.25</v>
      </c>
      <c r="BB77" s="137">
        <v>1</v>
      </c>
      <c r="BC77" s="137">
        <v>4.1100000000000003</v>
      </c>
      <c r="BD77" s="137" t="s">
        <v>156</v>
      </c>
      <c r="BE77" s="137" t="s">
        <v>156</v>
      </c>
      <c r="BF77" s="137" t="s">
        <v>156</v>
      </c>
      <c r="BG77" s="137" t="s">
        <v>156</v>
      </c>
      <c r="BH77" s="137">
        <v>0</v>
      </c>
      <c r="BI77" s="137">
        <v>2</v>
      </c>
      <c r="BJ77" s="137" t="s">
        <v>571</v>
      </c>
      <c r="BM77" s="137">
        <v>111002</v>
      </c>
      <c r="BN77" s="137">
        <v>0</v>
      </c>
      <c r="BO77" s="137" t="s">
        <v>570</v>
      </c>
      <c r="BP77" s="137">
        <v>1</v>
      </c>
      <c r="BQ77" s="137">
        <v>3</v>
      </c>
      <c r="BR77" s="137">
        <v>0</v>
      </c>
      <c r="BS77" s="137">
        <v>9.25</v>
      </c>
      <c r="BT77" s="137">
        <v>1</v>
      </c>
      <c r="BU77" s="137">
        <v>1</v>
      </c>
      <c r="BV77" s="137">
        <v>1</v>
      </c>
      <c r="BW77" s="137">
        <v>1</v>
      </c>
      <c r="BX77" s="137">
        <v>1</v>
      </c>
      <c r="BY77" s="137" t="s">
        <v>156</v>
      </c>
      <c r="BZ77" s="137">
        <v>92</v>
      </c>
      <c r="CA77" s="137">
        <v>65</v>
      </c>
      <c r="CE77" s="137">
        <v>0</v>
      </c>
      <c r="CF77" s="137">
        <v>0</v>
      </c>
      <c r="CG77" s="137">
        <v>0</v>
      </c>
      <c r="CM77" s="137">
        <v>0</v>
      </c>
      <c r="CN77" s="137" t="s">
        <v>156</v>
      </c>
      <c r="CO77" s="137">
        <v>0</v>
      </c>
      <c r="CP77" s="137">
        <f>(P77+Q77+S77)</f>
        <v>4415.8600000000006</v>
      </c>
      <c r="CQ77" s="137">
        <f>AC77*BC77</f>
        <v>28.235700000000001</v>
      </c>
      <c r="CR77" s="137">
        <f>AD77*BB77</f>
        <v>0</v>
      </c>
      <c r="CS77" s="137">
        <f>AE77*BS77</f>
        <v>0</v>
      </c>
      <c r="CT77" s="137">
        <f>AF77*BA77</f>
        <v>339.7525</v>
      </c>
      <c r="CU77" s="137">
        <f>AG77</f>
        <v>0</v>
      </c>
      <c r="CV77" s="137">
        <f>AH77</f>
        <v>2.06</v>
      </c>
      <c r="CW77" s="137">
        <f>AI77</f>
        <v>0</v>
      </c>
      <c r="CX77" s="137">
        <f>AJ77</f>
        <v>0</v>
      </c>
      <c r="CY77" s="137">
        <f>(((S77+R77)*AT77)/100)</f>
        <v>3180.0834000000004</v>
      </c>
      <c r="CZ77" s="137">
        <f>(((S77+R77)*AU77)/100)</f>
        <v>2120.0556000000001</v>
      </c>
      <c r="DC77" s="137" t="s">
        <v>156</v>
      </c>
      <c r="DD77" s="137" t="s">
        <v>156</v>
      </c>
      <c r="DE77" s="137" t="s">
        <v>156</v>
      </c>
      <c r="DF77" s="137" t="s">
        <v>156</v>
      </c>
      <c r="DG77" s="137" t="s">
        <v>156</v>
      </c>
      <c r="DH77" s="137" t="s">
        <v>156</v>
      </c>
      <c r="DI77" s="137" t="s">
        <v>156</v>
      </c>
      <c r="DJ77" s="137" t="s">
        <v>156</v>
      </c>
      <c r="DK77" s="137" t="s">
        <v>156</v>
      </c>
      <c r="DL77" s="137" t="s">
        <v>156</v>
      </c>
      <c r="DM77" s="137" t="s">
        <v>156</v>
      </c>
      <c r="DN77" s="137">
        <v>0</v>
      </c>
      <c r="DO77" s="137">
        <v>0</v>
      </c>
      <c r="DP77" s="137">
        <v>1</v>
      </c>
      <c r="DQ77" s="137">
        <v>1</v>
      </c>
      <c r="DU77" s="137">
        <v>1013</v>
      </c>
      <c r="DV77" s="137" t="s">
        <v>435</v>
      </c>
      <c r="DW77" s="137" t="s">
        <v>435</v>
      </c>
      <c r="DX77" s="137">
        <v>1</v>
      </c>
      <c r="EE77" s="137">
        <v>28297431</v>
      </c>
      <c r="EF77" s="137">
        <v>3</v>
      </c>
      <c r="EG77" s="137" t="s">
        <v>426</v>
      </c>
      <c r="EH77" s="137">
        <v>0</v>
      </c>
      <c r="EI77" s="137" t="s">
        <v>156</v>
      </c>
      <c r="EJ77" s="137">
        <v>2</v>
      </c>
      <c r="EK77" s="137">
        <v>111002</v>
      </c>
      <c r="EL77" s="137" t="s">
        <v>434</v>
      </c>
      <c r="EM77" s="137" t="s">
        <v>433</v>
      </c>
      <c r="EO77" s="137" t="s">
        <v>156</v>
      </c>
      <c r="EQ77" s="137">
        <v>131072</v>
      </c>
      <c r="ER77" s="137">
        <v>43.6</v>
      </c>
      <c r="ES77" s="137">
        <v>6.87</v>
      </c>
      <c r="ET77" s="137">
        <v>0</v>
      </c>
      <c r="EU77" s="137">
        <v>0</v>
      </c>
      <c r="EV77" s="137">
        <v>36.729999999999997</v>
      </c>
      <c r="EW77" s="137">
        <v>2.06</v>
      </c>
      <c r="EX77" s="137">
        <v>0</v>
      </c>
      <c r="EY77" s="137">
        <v>0</v>
      </c>
      <c r="FQ77" s="137">
        <v>0</v>
      </c>
      <c r="FR77" s="137">
        <f>ROUND(IF(AND(BH77=3,BI77=3),P77,0),2)</f>
        <v>0</v>
      </c>
      <c r="FS77" s="137">
        <v>0</v>
      </c>
      <c r="FV77" s="137" t="s">
        <v>312</v>
      </c>
      <c r="FW77" s="137" t="s">
        <v>311</v>
      </c>
      <c r="FX77" s="137">
        <v>92</v>
      </c>
      <c r="FY77" s="137">
        <v>65</v>
      </c>
      <c r="GA77" s="137" t="s">
        <v>156</v>
      </c>
      <c r="GD77" s="137">
        <v>1</v>
      </c>
      <c r="GF77" s="137">
        <v>891402982</v>
      </c>
      <c r="GG77" s="137">
        <v>2</v>
      </c>
      <c r="GH77" s="137">
        <v>1</v>
      </c>
      <c r="GI77" s="137">
        <v>2</v>
      </c>
      <c r="GJ77" s="137">
        <v>0</v>
      </c>
      <c r="GK77" s="137">
        <v>0</v>
      </c>
      <c r="GL77" s="137">
        <f>ROUND(IF(AND(BH77=3,BI77=3,FS77&lt;&gt;0),P77,0),2)</f>
        <v>0</v>
      </c>
      <c r="GM77" s="137">
        <f>ROUND(O77+X77+Y77,2)+GX77</f>
        <v>9716</v>
      </c>
      <c r="GN77" s="137">
        <f>IF(OR(BI77=0,BI77=1),ROUND(O77+X77+Y77,2),0)</f>
        <v>0</v>
      </c>
      <c r="GO77" s="137">
        <f>IF(BI77=2,ROUND(O77+X77+Y77,2),0)</f>
        <v>9716</v>
      </c>
      <c r="GP77" s="137">
        <f>IF(BI77=4,ROUND(O77+X77+Y77,2)+GX77,0)</f>
        <v>0</v>
      </c>
      <c r="GR77" s="137">
        <v>0</v>
      </c>
      <c r="GS77" s="137">
        <v>3</v>
      </c>
      <c r="GT77" s="137">
        <v>0</v>
      </c>
      <c r="GU77" s="137" t="s">
        <v>156</v>
      </c>
      <c r="GV77" s="137">
        <f>ROUND((GT77),6)</f>
        <v>0</v>
      </c>
      <c r="GW77" s="137">
        <v>1</v>
      </c>
      <c r="GX77" s="137">
        <f>ROUND(HC77*I77,2)</f>
        <v>0</v>
      </c>
      <c r="HA77" s="137">
        <v>0</v>
      </c>
      <c r="HB77" s="137">
        <v>0</v>
      </c>
      <c r="HC77" s="137">
        <f>GV77*GW77</f>
        <v>0</v>
      </c>
      <c r="IK77" s="137">
        <v>0</v>
      </c>
    </row>
    <row r="78" spans="1:255" x14ac:dyDescent="0.2">
      <c r="A78" s="216">
        <v>17</v>
      </c>
      <c r="B78" s="216">
        <v>1</v>
      </c>
      <c r="C78" s="216">
        <f>ROW(SmtRes!A101)</f>
        <v>101</v>
      </c>
      <c r="D78" s="216">
        <f>ROW(EtalonRes!A88)</f>
        <v>88</v>
      </c>
      <c r="E78" s="216" t="s">
        <v>156</v>
      </c>
      <c r="F78" s="216" t="s">
        <v>532</v>
      </c>
      <c r="G78" s="216" t="s">
        <v>569</v>
      </c>
      <c r="H78" s="216" t="s">
        <v>435</v>
      </c>
      <c r="I78" s="216">
        <v>15</v>
      </c>
      <c r="J78" s="216">
        <v>0</v>
      </c>
      <c r="K78" s="216"/>
      <c r="L78" s="216"/>
      <c r="M78" s="216"/>
      <c r="N78" s="216"/>
      <c r="O78" s="216">
        <f>ROUND(CP78,2)</f>
        <v>276</v>
      </c>
      <c r="P78" s="216">
        <f>ROUND(CQ78*I78,2)</f>
        <v>5.0999999999999996</v>
      </c>
      <c r="Q78" s="216">
        <f>ROUND(CR78*I78,2)</f>
        <v>18</v>
      </c>
      <c r="R78" s="216">
        <f>ROUND(CS78*I78,2)</f>
        <v>0</v>
      </c>
      <c r="S78" s="216">
        <f>ROUND(CT78*I78,2)</f>
        <v>252.9</v>
      </c>
      <c r="T78" s="216">
        <f>ROUND(CU78*I78,2)</f>
        <v>0</v>
      </c>
      <c r="U78" s="216">
        <f>CV78*I78</f>
        <v>15.450000000000001</v>
      </c>
      <c r="V78" s="216">
        <f>CW78*I78</f>
        <v>0</v>
      </c>
      <c r="W78" s="216">
        <f>ROUND(CX78*I78,2)</f>
        <v>0</v>
      </c>
      <c r="X78" s="216">
        <f>ROUND(CY78,2)</f>
        <v>197.26</v>
      </c>
      <c r="Y78" s="216">
        <f>ROUND(CZ78,2)</f>
        <v>131.51</v>
      </c>
      <c r="Z78" s="216"/>
      <c r="AA78" s="216">
        <v>-1</v>
      </c>
      <c r="AB78" s="216">
        <f>ROUND((AC78+AD78+AF78),6)</f>
        <v>18.399999999999999</v>
      </c>
      <c r="AC78" s="216">
        <f>ROUND((ES78),6)</f>
        <v>0.34</v>
      </c>
      <c r="AD78" s="216">
        <f>ROUND((((ET78)-(EU78))+AE78),6)</f>
        <v>1.2</v>
      </c>
      <c r="AE78" s="216">
        <f>ROUND((EU78),6)</f>
        <v>0</v>
      </c>
      <c r="AF78" s="216">
        <f>ROUND((EV78),6)</f>
        <v>16.86</v>
      </c>
      <c r="AG78" s="216">
        <f>ROUND((AP78),6)</f>
        <v>0</v>
      </c>
      <c r="AH78" s="216">
        <f>(EW78)</f>
        <v>1.03</v>
      </c>
      <c r="AI78" s="216">
        <f>(EX78)</f>
        <v>0</v>
      </c>
      <c r="AJ78" s="216">
        <f>(AS78)</f>
        <v>0</v>
      </c>
      <c r="AK78" s="216">
        <v>18.399999999999999</v>
      </c>
      <c r="AL78" s="216">
        <v>0.34</v>
      </c>
      <c r="AM78" s="216">
        <v>1.2</v>
      </c>
      <c r="AN78" s="216">
        <v>0</v>
      </c>
      <c r="AO78" s="216">
        <v>16.86</v>
      </c>
      <c r="AP78" s="216">
        <v>0</v>
      </c>
      <c r="AQ78" s="216">
        <v>1.03</v>
      </c>
      <c r="AR78" s="216">
        <v>0</v>
      </c>
      <c r="AS78" s="216">
        <v>0</v>
      </c>
      <c r="AT78" s="216">
        <v>78</v>
      </c>
      <c r="AU78" s="216">
        <v>52</v>
      </c>
      <c r="AV78" s="216">
        <v>1</v>
      </c>
      <c r="AW78" s="216">
        <v>1</v>
      </c>
      <c r="AX78" s="216"/>
      <c r="AY78" s="216"/>
      <c r="AZ78" s="216">
        <v>1</v>
      </c>
      <c r="BA78" s="216">
        <v>1</v>
      </c>
      <c r="BB78" s="216">
        <v>1</v>
      </c>
      <c r="BC78" s="216">
        <v>1</v>
      </c>
      <c r="BD78" s="216" t="s">
        <v>156</v>
      </c>
      <c r="BE78" s="216" t="s">
        <v>156</v>
      </c>
      <c r="BF78" s="216" t="s">
        <v>156</v>
      </c>
      <c r="BG78" s="216" t="s">
        <v>156</v>
      </c>
      <c r="BH78" s="216">
        <v>0</v>
      </c>
      <c r="BI78" s="216">
        <v>2</v>
      </c>
      <c r="BJ78" s="216" t="s">
        <v>533</v>
      </c>
      <c r="BK78" s="216"/>
      <c r="BL78" s="216"/>
      <c r="BM78" s="216">
        <v>111002</v>
      </c>
      <c r="BN78" s="216">
        <v>0</v>
      </c>
      <c r="BO78" s="216" t="s">
        <v>156</v>
      </c>
      <c r="BP78" s="216">
        <v>0</v>
      </c>
      <c r="BQ78" s="216">
        <v>3</v>
      </c>
      <c r="BR78" s="216">
        <v>0</v>
      </c>
      <c r="BS78" s="216">
        <v>1</v>
      </c>
      <c r="BT78" s="216">
        <v>1</v>
      </c>
      <c r="BU78" s="216">
        <v>1</v>
      </c>
      <c r="BV78" s="216">
        <v>1</v>
      </c>
      <c r="BW78" s="216">
        <v>1</v>
      </c>
      <c r="BX78" s="216">
        <v>1</v>
      </c>
      <c r="BY78" s="216" t="s">
        <v>156</v>
      </c>
      <c r="BZ78" s="216">
        <v>92</v>
      </c>
      <c r="CA78" s="216">
        <v>65</v>
      </c>
      <c r="CB78" s="216"/>
      <c r="CC78" s="216"/>
      <c r="CD78" s="216"/>
      <c r="CE78" s="216">
        <v>0</v>
      </c>
      <c r="CF78" s="216">
        <v>0</v>
      </c>
      <c r="CG78" s="216">
        <v>0</v>
      </c>
      <c r="CH78" s="216"/>
      <c r="CI78" s="216"/>
      <c r="CJ78" s="216"/>
      <c r="CK78" s="216"/>
      <c r="CL78" s="216"/>
      <c r="CM78" s="216">
        <v>0</v>
      </c>
      <c r="CN78" s="216" t="s">
        <v>156</v>
      </c>
      <c r="CO78" s="216">
        <v>0</v>
      </c>
      <c r="CP78" s="216">
        <f>(P78+Q78+S78)</f>
        <v>276</v>
      </c>
      <c r="CQ78" s="216">
        <f>AC78*BC78</f>
        <v>0.34</v>
      </c>
      <c r="CR78" s="216">
        <f>AD78*BB78</f>
        <v>1.2</v>
      </c>
      <c r="CS78" s="216">
        <f>AE78*BS78</f>
        <v>0</v>
      </c>
      <c r="CT78" s="216">
        <f>AF78*BA78</f>
        <v>16.86</v>
      </c>
      <c r="CU78" s="216">
        <f>AG78</f>
        <v>0</v>
      </c>
      <c r="CV78" s="216">
        <f>AH78</f>
        <v>1.03</v>
      </c>
      <c r="CW78" s="216">
        <f>AI78</f>
        <v>0</v>
      </c>
      <c r="CX78" s="216">
        <f>AJ78</f>
        <v>0</v>
      </c>
      <c r="CY78" s="216">
        <f>(((S78+R78)*AT78)/100)</f>
        <v>197.262</v>
      </c>
      <c r="CZ78" s="216">
        <f>(((S78+R78)*AU78)/100)</f>
        <v>131.50800000000001</v>
      </c>
      <c r="DA78" s="216"/>
      <c r="DB78" s="216"/>
      <c r="DC78" s="216" t="s">
        <v>156</v>
      </c>
      <c r="DD78" s="216" t="s">
        <v>156</v>
      </c>
      <c r="DE78" s="216" t="s">
        <v>156</v>
      </c>
      <c r="DF78" s="216" t="s">
        <v>156</v>
      </c>
      <c r="DG78" s="216" t="s">
        <v>156</v>
      </c>
      <c r="DH78" s="216" t="s">
        <v>156</v>
      </c>
      <c r="DI78" s="216" t="s">
        <v>156</v>
      </c>
      <c r="DJ78" s="216" t="s">
        <v>156</v>
      </c>
      <c r="DK78" s="216" t="s">
        <v>156</v>
      </c>
      <c r="DL78" s="216" t="s">
        <v>156</v>
      </c>
      <c r="DM78" s="216" t="s">
        <v>156</v>
      </c>
      <c r="DN78" s="216">
        <v>0</v>
      </c>
      <c r="DO78" s="216">
        <v>0</v>
      </c>
      <c r="DP78" s="216">
        <v>1</v>
      </c>
      <c r="DQ78" s="216">
        <v>1</v>
      </c>
      <c r="DR78" s="216"/>
      <c r="DS78" s="216"/>
      <c r="DT78" s="216"/>
      <c r="DU78" s="216">
        <v>1013</v>
      </c>
      <c r="DV78" s="216" t="s">
        <v>435</v>
      </c>
      <c r="DW78" s="216" t="s">
        <v>435</v>
      </c>
      <c r="DX78" s="216">
        <v>1</v>
      </c>
      <c r="DY78" s="216"/>
      <c r="DZ78" s="216"/>
      <c r="EA78" s="216"/>
      <c r="EB78" s="216"/>
      <c r="EC78" s="216"/>
      <c r="ED78" s="216"/>
      <c r="EE78" s="216">
        <v>28297431</v>
      </c>
      <c r="EF78" s="216">
        <v>3</v>
      </c>
      <c r="EG78" s="216" t="s">
        <v>426</v>
      </c>
      <c r="EH78" s="216">
        <v>0</v>
      </c>
      <c r="EI78" s="216" t="s">
        <v>156</v>
      </c>
      <c r="EJ78" s="216">
        <v>2</v>
      </c>
      <c r="EK78" s="216">
        <v>111002</v>
      </c>
      <c r="EL78" s="216" t="s">
        <v>434</v>
      </c>
      <c r="EM78" s="216" t="s">
        <v>433</v>
      </c>
      <c r="EN78" s="216"/>
      <c r="EO78" s="216" t="s">
        <v>156</v>
      </c>
      <c r="EP78" s="216"/>
      <c r="EQ78" s="216">
        <v>132096</v>
      </c>
      <c r="ER78" s="216">
        <v>18.399999999999999</v>
      </c>
      <c r="ES78" s="216">
        <v>0.34</v>
      </c>
      <c r="ET78" s="216">
        <v>1.2</v>
      </c>
      <c r="EU78" s="216">
        <v>0</v>
      </c>
      <c r="EV78" s="216">
        <v>16.86</v>
      </c>
      <c r="EW78" s="216">
        <v>1.03</v>
      </c>
      <c r="EX78" s="216">
        <v>0</v>
      </c>
      <c r="EY78" s="216">
        <v>0</v>
      </c>
      <c r="EZ78" s="216"/>
      <c r="FA78" s="216"/>
      <c r="FB78" s="216"/>
      <c r="FC78" s="216"/>
      <c r="FD78" s="216"/>
      <c r="FE78" s="216"/>
      <c r="FF78" s="216"/>
      <c r="FG78" s="216"/>
      <c r="FH78" s="216"/>
      <c r="FI78" s="216"/>
      <c r="FJ78" s="216"/>
      <c r="FK78" s="216"/>
      <c r="FL78" s="216"/>
      <c r="FM78" s="216"/>
      <c r="FN78" s="216"/>
      <c r="FO78" s="216"/>
      <c r="FP78" s="216"/>
      <c r="FQ78" s="216">
        <v>0</v>
      </c>
      <c r="FR78" s="216">
        <f>ROUND(IF(AND(BH78=3,BI78=3),P78,0),2)</f>
        <v>0</v>
      </c>
      <c r="FS78" s="216">
        <v>0</v>
      </c>
      <c r="FT78" s="216"/>
      <c r="FU78" s="216"/>
      <c r="FV78" s="216" t="s">
        <v>312</v>
      </c>
      <c r="FW78" s="216" t="s">
        <v>311</v>
      </c>
      <c r="FX78" s="216">
        <v>92</v>
      </c>
      <c r="FY78" s="216">
        <v>65</v>
      </c>
      <c r="FZ78" s="216"/>
      <c r="GA78" s="216" t="s">
        <v>156</v>
      </c>
      <c r="GB78" s="216"/>
      <c r="GC78" s="216"/>
      <c r="GD78" s="216">
        <v>1</v>
      </c>
      <c r="GE78" s="216"/>
      <c r="GF78" s="216">
        <v>1219139460</v>
      </c>
      <c r="GG78" s="216">
        <v>2</v>
      </c>
      <c r="GH78" s="216">
        <v>1</v>
      </c>
      <c r="GI78" s="216">
        <v>-2</v>
      </c>
      <c r="GJ78" s="216">
        <v>0</v>
      </c>
      <c r="GK78" s="216">
        <v>0</v>
      </c>
      <c r="GL78" s="216">
        <f>ROUND(IF(AND(BH78=3,BI78=3,FS78&lt;&gt;0),P78,0),2)</f>
        <v>0</v>
      </c>
      <c r="GM78" s="216">
        <f>ROUND(O78+X78+Y78,2)+GX78</f>
        <v>604.77</v>
      </c>
      <c r="GN78" s="216">
        <f>IF(OR(BI78=0,BI78=1),ROUND(O78+X78+Y78,2),0)</f>
        <v>0</v>
      </c>
      <c r="GO78" s="216">
        <f>IF(BI78=2,ROUND(O78+X78+Y78,2),0)</f>
        <v>604.77</v>
      </c>
      <c r="GP78" s="216">
        <f>IF(BI78=4,ROUND(O78+X78+Y78,2)+GX78,0)</f>
        <v>0</v>
      </c>
      <c r="GQ78" s="216"/>
      <c r="GR78" s="216">
        <v>0</v>
      </c>
      <c r="GS78" s="216">
        <v>0</v>
      </c>
      <c r="GT78" s="216">
        <v>0</v>
      </c>
      <c r="GU78" s="216" t="s">
        <v>156</v>
      </c>
      <c r="GV78" s="216">
        <f>ROUND((GT78),6)</f>
        <v>0</v>
      </c>
      <c r="GW78" s="216">
        <v>1</v>
      </c>
      <c r="GX78" s="216">
        <f>ROUND(HC78*I78,2)</f>
        <v>0</v>
      </c>
      <c r="GY78" s="216"/>
      <c r="GZ78" s="216"/>
      <c r="HA78" s="216">
        <v>0</v>
      </c>
      <c r="HB78" s="216">
        <v>0</v>
      </c>
      <c r="HC78" s="216">
        <f>GV78*GW78</f>
        <v>0</v>
      </c>
      <c r="HD78" s="216"/>
      <c r="HE78" s="216"/>
      <c r="HF78" s="216"/>
      <c r="HG78" s="216"/>
      <c r="HH78" s="216"/>
      <c r="HI78" s="216"/>
      <c r="HJ78" s="216"/>
      <c r="HK78" s="216"/>
      <c r="HL78" s="216"/>
      <c r="HM78" s="216"/>
      <c r="HN78" s="216"/>
      <c r="HO78" s="216"/>
      <c r="HP78" s="216"/>
      <c r="HQ78" s="216"/>
      <c r="HR78" s="216"/>
      <c r="HS78" s="216"/>
      <c r="HT78" s="216"/>
      <c r="HU78" s="216"/>
      <c r="HV78" s="216"/>
      <c r="HW78" s="216"/>
      <c r="HX78" s="216"/>
      <c r="HY78" s="216"/>
      <c r="HZ78" s="216"/>
      <c r="IA78" s="216"/>
      <c r="IB78" s="216"/>
      <c r="IC78" s="216"/>
      <c r="ID78" s="216"/>
      <c r="IE78" s="216"/>
      <c r="IF78" s="216"/>
      <c r="IG78" s="216"/>
      <c r="IH78" s="216"/>
      <c r="II78" s="216"/>
      <c r="IJ78" s="216"/>
      <c r="IK78" s="216">
        <v>0</v>
      </c>
      <c r="IL78" s="216"/>
      <c r="IM78" s="216"/>
      <c r="IN78" s="216"/>
      <c r="IO78" s="216"/>
      <c r="IP78" s="216"/>
      <c r="IQ78" s="216"/>
      <c r="IR78" s="216"/>
      <c r="IS78" s="216"/>
      <c r="IT78" s="216"/>
      <c r="IU78" s="216"/>
    </row>
    <row r="79" spans="1:255" x14ac:dyDescent="0.2">
      <c r="A79" s="137">
        <v>17</v>
      </c>
      <c r="B79" s="137">
        <v>1</v>
      </c>
      <c r="C79" s="137">
        <f>ROW(SmtRes!A104)</f>
        <v>104</v>
      </c>
      <c r="D79" s="137">
        <f>ROW(EtalonRes!A90)</f>
        <v>90</v>
      </c>
      <c r="E79" s="137" t="s">
        <v>156</v>
      </c>
      <c r="F79" s="137" t="s">
        <v>532</v>
      </c>
      <c r="G79" s="137" t="s">
        <v>569</v>
      </c>
      <c r="H79" s="137" t="s">
        <v>435</v>
      </c>
      <c r="I79" s="137">
        <v>15</v>
      </c>
      <c r="J79" s="137">
        <v>0</v>
      </c>
      <c r="O79" s="137">
        <f>ROUND(CP79,2)</f>
        <v>2486.0500000000002</v>
      </c>
      <c r="P79" s="137">
        <f>ROUND(CQ79*I79,2)</f>
        <v>46.82</v>
      </c>
      <c r="Q79" s="137">
        <f>ROUND(CR79*I79,2)</f>
        <v>99.9</v>
      </c>
      <c r="R79" s="137">
        <f>ROUND(CS79*I79,2)</f>
        <v>0</v>
      </c>
      <c r="S79" s="137">
        <f>ROUND(CT79*I79,2)</f>
        <v>2339.33</v>
      </c>
      <c r="T79" s="137">
        <f>ROUND(CU79*I79,2)</f>
        <v>0</v>
      </c>
      <c r="U79" s="137">
        <f>CV79*I79</f>
        <v>15.450000000000001</v>
      </c>
      <c r="V79" s="137">
        <f>CW79*I79</f>
        <v>0</v>
      </c>
      <c r="W79" s="137">
        <f>ROUND(CX79*I79,2)</f>
        <v>0</v>
      </c>
      <c r="X79" s="137">
        <f>ROUND(CY79,2)</f>
        <v>1824.68</v>
      </c>
      <c r="Y79" s="137">
        <f>ROUND(CZ79,2)</f>
        <v>1216.45</v>
      </c>
      <c r="AA79" s="137">
        <v>-1</v>
      </c>
      <c r="AB79" s="137">
        <f>ROUND((AC79+AD79+AF79),6)</f>
        <v>18.399999999999999</v>
      </c>
      <c r="AC79" s="137">
        <f>ROUND((ES79),6)</f>
        <v>0.34</v>
      </c>
      <c r="AD79" s="137">
        <f>ROUND((((ET79)-(EU79))+AE79),6)</f>
        <v>1.2</v>
      </c>
      <c r="AE79" s="137">
        <f>ROUND((EU79),6)</f>
        <v>0</v>
      </c>
      <c r="AF79" s="137">
        <f>ROUND((EV79),6)</f>
        <v>16.86</v>
      </c>
      <c r="AG79" s="137">
        <f>ROUND((AP79),6)</f>
        <v>0</v>
      </c>
      <c r="AH79" s="137">
        <f>(EW79)</f>
        <v>1.03</v>
      </c>
      <c r="AI79" s="137">
        <f>(EX79)</f>
        <v>0</v>
      </c>
      <c r="AJ79" s="137">
        <f>(AS79)</f>
        <v>0</v>
      </c>
      <c r="AK79" s="137">
        <v>18.399999999999999</v>
      </c>
      <c r="AL79" s="137">
        <v>0.34</v>
      </c>
      <c r="AM79" s="137">
        <v>1.2</v>
      </c>
      <c r="AN79" s="137">
        <v>0</v>
      </c>
      <c r="AO79" s="137">
        <v>16.86</v>
      </c>
      <c r="AP79" s="137">
        <v>0</v>
      </c>
      <c r="AQ79" s="137">
        <v>1.03</v>
      </c>
      <c r="AR79" s="137">
        <v>0</v>
      </c>
      <c r="AS79" s="137">
        <v>0</v>
      </c>
      <c r="AT79" s="137">
        <v>78</v>
      </c>
      <c r="AU79" s="137">
        <v>52</v>
      </c>
      <c r="AV79" s="137">
        <v>1</v>
      </c>
      <c r="AW79" s="137">
        <v>1</v>
      </c>
      <c r="AZ79" s="137">
        <v>1</v>
      </c>
      <c r="BA79" s="137">
        <v>9.25</v>
      </c>
      <c r="BB79" s="137">
        <v>5.55</v>
      </c>
      <c r="BC79" s="137">
        <v>9.18</v>
      </c>
      <c r="BD79" s="137" t="s">
        <v>156</v>
      </c>
      <c r="BE79" s="137" t="s">
        <v>156</v>
      </c>
      <c r="BF79" s="137" t="s">
        <v>156</v>
      </c>
      <c r="BG79" s="137" t="s">
        <v>156</v>
      </c>
      <c r="BH79" s="137">
        <v>0</v>
      </c>
      <c r="BI79" s="137">
        <v>2</v>
      </c>
      <c r="BJ79" s="137" t="s">
        <v>533</v>
      </c>
      <c r="BM79" s="137">
        <v>111002</v>
      </c>
      <c r="BN79" s="137">
        <v>0</v>
      </c>
      <c r="BO79" s="137" t="s">
        <v>532</v>
      </c>
      <c r="BP79" s="137">
        <v>1</v>
      </c>
      <c r="BQ79" s="137">
        <v>3</v>
      </c>
      <c r="BR79" s="137">
        <v>0</v>
      </c>
      <c r="BS79" s="137">
        <v>9.25</v>
      </c>
      <c r="BT79" s="137">
        <v>1</v>
      </c>
      <c r="BU79" s="137">
        <v>1</v>
      </c>
      <c r="BV79" s="137">
        <v>1</v>
      </c>
      <c r="BW79" s="137">
        <v>1</v>
      </c>
      <c r="BX79" s="137">
        <v>1</v>
      </c>
      <c r="BY79" s="137" t="s">
        <v>156</v>
      </c>
      <c r="BZ79" s="137">
        <v>92</v>
      </c>
      <c r="CA79" s="137">
        <v>65</v>
      </c>
      <c r="CE79" s="137">
        <v>0</v>
      </c>
      <c r="CF79" s="137">
        <v>0</v>
      </c>
      <c r="CG79" s="137">
        <v>0</v>
      </c>
      <c r="CM79" s="137">
        <v>0</v>
      </c>
      <c r="CN79" s="137" t="s">
        <v>156</v>
      </c>
      <c r="CO79" s="137">
        <v>0</v>
      </c>
      <c r="CP79" s="137">
        <f>(P79+Q79+S79)</f>
        <v>2486.0499999999997</v>
      </c>
      <c r="CQ79" s="137">
        <f>AC79*BC79</f>
        <v>3.1212</v>
      </c>
      <c r="CR79" s="137">
        <f>AD79*BB79</f>
        <v>6.6599999999999993</v>
      </c>
      <c r="CS79" s="137">
        <f>AE79*BS79</f>
        <v>0</v>
      </c>
      <c r="CT79" s="137">
        <f>AF79*BA79</f>
        <v>155.95499999999998</v>
      </c>
      <c r="CU79" s="137">
        <f>AG79</f>
        <v>0</v>
      </c>
      <c r="CV79" s="137">
        <f>AH79</f>
        <v>1.03</v>
      </c>
      <c r="CW79" s="137">
        <f>AI79</f>
        <v>0</v>
      </c>
      <c r="CX79" s="137">
        <f>AJ79</f>
        <v>0</v>
      </c>
      <c r="CY79" s="137">
        <f>(((S79+R79)*AT79)/100)</f>
        <v>1824.6773999999998</v>
      </c>
      <c r="CZ79" s="137">
        <f>(((S79+R79)*AU79)/100)</f>
        <v>1216.4516000000001</v>
      </c>
      <c r="DC79" s="137" t="s">
        <v>156</v>
      </c>
      <c r="DD79" s="137" t="s">
        <v>156</v>
      </c>
      <c r="DE79" s="137" t="s">
        <v>156</v>
      </c>
      <c r="DF79" s="137" t="s">
        <v>156</v>
      </c>
      <c r="DG79" s="137" t="s">
        <v>156</v>
      </c>
      <c r="DH79" s="137" t="s">
        <v>156</v>
      </c>
      <c r="DI79" s="137" t="s">
        <v>156</v>
      </c>
      <c r="DJ79" s="137" t="s">
        <v>156</v>
      </c>
      <c r="DK79" s="137" t="s">
        <v>156</v>
      </c>
      <c r="DL79" s="137" t="s">
        <v>156</v>
      </c>
      <c r="DM79" s="137" t="s">
        <v>156</v>
      </c>
      <c r="DN79" s="137">
        <v>0</v>
      </c>
      <c r="DO79" s="137">
        <v>0</v>
      </c>
      <c r="DP79" s="137">
        <v>1</v>
      </c>
      <c r="DQ79" s="137">
        <v>1</v>
      </c>
      <c r="DU79" s="137">
        <v>1013</v>
      </c>
      <c r="DV79" s="137" t="s">
        <v>435</v>
      </c>
      <c r="DW79" s="137" t="s">
        <v>435</v>
      </c>
      <c r="DX79" s="137">
        <v>1</v>
      </c>
      <c r="EE79" s="137">
        <v>28297431</v>
      </c>
      <c r="EF79" s="137">
        <v>3</v>
      </c>
      <c r="EG79" s="137" t="s">
        <v>426</v>
      </c>
      <c r="EH79" s="137">
        <v>0</v>
      </c>
      <c r="EI79" s="137" t="s">
        <v>156</v>
      </c>
      <c r="EJ79" s="137">
        <v>2</v>
      </c>
      <c r="EK79" s="137">
        <v>111002</v>
      </c>
      <c r="EL79" s="137" t="s">
        <v>434</v>
      </c>
      <c r="EM79" s="137" t="s">
        <v>433</v>
      </c>
      <c r="EO79" s="137" t="s">
        <v>156</v>
      </c>
      <c r="EQ79" s="137">
        <v>132096</v>
      </c>
      <c r="ER79" s="137">
        <v>18.399999999999999</v>
      </c>
      <c r="ES79" s="137">
        <v>0.34</v>
      </c>
      <c r="ET79" s="137">
        <v>1.2</v>
      </c>
      <c r="EU79" s="137">
        <v>0</v>
      </c>
      <c r="EV79" s="137">
        <v>16.86</v>
      </c>
      <c r="EW79" s="137">
        <v>1.03</v>
      </c>
      <c r="EX79" s="137">
        <v>0</v>
      </c>
      <c r="EY79" s="137">
        <v>0</v>
      </c>
      <c r="FQ79" s="137">
        <v>0</v>
      </c>
      <c r="FR79" s="137">
        <f>ROUND(IF(AND(BH79=3,BI79=3),P79,0),2)</f>
        <v>0</v>
      </c>
      <c r="FS79" s="137">
        <v>0</v>
      </c>
      <c r="FV79" s="137" t="s">
        <v>312</v>
      </c>
      <c r="FW79" s="137" t="s">
        <v>311</v>
      </c>
      <c r="FX79" s="137">
        <v>92</v>
      </c>
      <c r="FY79" s="137">
        <v>65</v>
      </c>
      <c r="GA79" s="137" t="s">
        <v>156</v>
      </c>
      <c r="GD79" s="137">
        <v>1</v>
      </c>
      <c r="GF79" s="137">
        <v>1219139460</v>
      </c>
      <c r="GG79" s="137">
        <v>2</v>
      </c>
      <c r="GH79" s="137">
        <v>1</v>
      </c>
      <c r="GI79" s="137">
        <v>2</v>
      </c>
      <c r="GJ79" s="137">
        <v>0</v>
      </c>
      <c r="GK79" s="137">
        <v>0</v>
      </c>
      <c r="GL79" s="137">
        <f>ROUND(IF(AND(BH79=3,BI79=3,FS79&lt;&gt;0),P79,0),2)</f>
        <v>0</v>
      </c>
      <c r="GM79" s="137">
        <f>ROUND(O79+X79+Y79,2)+GX79</f>
        <v>5527.18</v>
      </c>
      <c r="GN79" s="137">
        <f>IF(OR(BI79=0,BI79=1),ROUND(O79+X79+Y79,2),0)</f>
        <v>0</v>
      </c>
      <c r="GO79" s="137">
        <f>IF(BI79=2,ROUND(O79+X79+Y79,2),0)</f>
        <v>5527.18</v>
      </c>
      <c r="GP79" s="137">
        <f>IF(BI79=4,ROUND(O79+X79+Y79,2)+GX79,0)</f>
        <v>0</v>
      </c>
      <c r="GR79" s="137">
        <v>0</v>
      </c>
      <c r="GS79" s="137">
        <v>3</v>
      </c>
      <c r="GT79" s="137">
        <v>0</v>
      </c>
      <c r="GU79" s="137" t="s">
        <v>156</v>
      </c>
      <c r="GV79" s="137">
        <f>ROUND((GT79),6)</f>
        <v>0</v>
      </c>
      <c r="GW79" s="137">
        <v>1</v>
      </c>
      <c r="GX79" s="137">
        <f>ROUND(HC79*I79,2)</f>
        <v>0</v>
      </c>
      <c r="HA79" s="137">
        <v>0</v>
      </c>
      <c r="HB79" s="137">
        <v>0</v>
      </c>
      <c r="HC79" s="137">
        <f>GV79*GW79</f>
        <v>0</v>
      </c>
      <c r="IK79" s="137">
        <v>0</v>
      </c>
    </row>
    <row r="80" spans="1:255" x14ac:dyDescent="0.2">
      <c r="A80" s="216">
        <v>17</v>
      </c>
      <c r="B80" s="216">
        <v>1</v>
      </c>
      <c r="C80" s="216">
        <f>ROW(SmtRes!A108)</f>
        <v>108</v>
      </c>
      <c r="D80" s="216">
        <f>ROW(EtalonRes!A94)</f>
        <v>94</v>
      </c>
      <c r="E80" s="216" t="s">
        <v>568</v>
      </c>
      <c r="F80" s="216" t="s">
        <v>565</v>
      </c>
      <c r="G80" s="216" t="s">
        <v>567</v>
      </c>
      <c r="H80" s="216" t="s">
        <v>564</v>
      </c>
      <c r="I80" s="216">
        <f>ROUND(6/100,9)</f>
        <v>0.06</v>
      </c>
      <c r="J80" s="216">
        <v>0</v>
      </c>
      <c r="K80" s="216"/>
      <c r="L80" s="216"/>
      <c r="M80" s="216"/>
      <c r="N80" s="216"/>
      <c r="O80" s="216">
        <f>ROUND(CP80,2)</f>
        <v>43.35</v>
      </c>
      <c r="P80" s="216">
        <f>ROUND(CQ80*I80,2)</f>
        <v>0</v>
      </c>
      <c r="Q80" s="216">
        <f>ROUND(CR80*I80,2)</f>
        <v>26.94</v>
      </c>
      <c r="R80" s="216">
        <f>ROUND(CS80*I80,2)</f>
        <v>4.7699999999999996</v>
      </c>
      <c r="S80" s="216">
        <f>ROUND(CT80*I80,2)</f>
        <v>16.41</v>
      </c>
      <c r="T80" s="216">
        <f>ROUND(CU80*I80,2)</f>
        <v>0</v>
      </c>
      <c r="U80" s="216">
        <f>CV80*I80</f>
        <v>0.91020000000000001</v>
      </c>
      <c r="V80" s="216">
        <f>CW80*I80</f>
        <v>0.26099999999999995</v>
      </c>
      <c r="W80" s="216">
        <f>ROUND(CX80*I80,2)</f>
        <v>0</v>
      </c>
      <c r="X80" s="216">
        <f>ROUND(CY80,2)</f>
        <v>19.91</v>
      </c>
      <c r="Y80" s="216">
        <f>ROUND(CZ80,2)</f>
        <v>11.86</v>
      </c>
      <c r="Z80" s="216"/>
      <c r="AA80" s="216">
        <v>31401670</v>
      </c>
      <c r="AB80" s="216">
        <f>ROUND((AC80+AD80+AF80),6)</f>
        <v>722.57</v>
      </c>
      <c r="AC80" s="216">
        <f>ROUND((ES80),6)</f>
        <v>0</v>
      </c>
      <c r="AD80" s="216">
        <f>ROUND((((ET80)-(EU80))+AE80),6)</f>
        <v>449.05</v>
      </c>
      <c r="AE80" s="216">
        <f>ROUND((EU80),6)</f>
        <v>79.430000000000007</v>
      </c>
      <c r="AF80" s="216">
        <f>ROUND((EV80),6)</f>
        <v>273.52</v>
      </c>
      <c r="AG80" s="216">
        <f>ROUND((AP80),6)</f>
        <v>0</v>
      </c>
      <c r="AH80" s="216">
        <f>(EW80)</f>
        <v>15.17</v>
      </c>
      <c r="AI80" s="216">
        <f>(EX80)</f>
        <v>4.3499999999999996</v>
      </c>
      <c r="AJ80" s="216">
        <f>(AS80)</f>
        <v>0</v>
      </c>
      <c r="AK80" s="216">
        <v>722.57</v>
      </c>
      <c r="AL80" s="216">
        <v>0</v>
      </c>
      <c r="AM80" s="216">
        <v>449.05</v>
      </c>
      <c r="AN80" s="216">
        <v>79.430000000000007</v>
      </c>
      <c r="AO80" s="216">
        <v>273.52</v>
      </c>
      <c r="AP80" s="216">
        <v>0</v>
      </c>
      <c r="AQ80" s="216">
        <v>15.17</v>
      </c>
      <c r="AR80" s="216">
        <v>4.3499999999999996</v>
      </c>
      <c r="AS80" s="216">
        <v>0</v>
      </c>
      <c r="AT80" s="216">
        <v>94</v>
      </c>
      <c r="AU80" s="216">
        <v>56</v>
      </c>
      <c r="AV80" s="216">
        <v>1</v>
      </c>
      <c r="AW80" s="216">
        <v>1</v>
      </c>
      <c r="AX80" s="216"/>
      <c r="AY80" s="216"/>
      <c r="AZ80" s="216">
        <v>1</v>
      </c>
      <c r="BA80" s="216">
        <v>1</v>
      </c>
      <c r="BB80" s="216">
        <v>1</v>
      </c>
      <c r="BC80" s="216">
        <v>1</v>
      </c>
      <c r="BD80" s="216" t="s">
        <v>156</v>
      </c>
      <c r="BE80" s="216" t="s">
        <v>156</v>
      </c>
      <c r="BF80" s="216" t="s">
        <v>156</v>
      </c>
      <c r="BG80" s="216" t="s">
        <v>156</v>
      </c>
      <c r="BH80" s="216">
        <v>0</v>
      </c>
      <c r="BI80" s="216">
        <v>1</v>
      </c>
      <c r="BJ80" s="216" t="s">
        <v>566</v>
      </c>
      <c r="BK80" s="216"/>
      <c r="BL80" s="216"/>
      <c r="BM80" s="216">
        <v>46001</v>
      </c>
      <c r="BN80" s="216">
        <v>0</v>
      </c>
      <c r="BO80" s="216" t="s">
        <v>156</v>
      </c>
      <c r="BP80" s="216">
        <v>0</v>
      </c>
      <c r="BQ80" s="216">
        <v>2</v>
      </c>
      <c r="BR80" s="216">
        <v>0</v>
      </c>
      <c r="BS80" s="216">
        <v>1</v>
      </c>
      <c r="BT80" s="216">
        <v>1</v>
      </c>
      <c r="BU80" s="216">
        <v>1</v>
      </c>
      <c r="BV80" s="216">
        <v>1</v>
      </c>
      <c r="BW80" s="216">
        <v>1</v>
      </c>
      <c r="BX80" s="216">
        <v>1</v>
      </c>
      <c r="BY80" s="216" t="s">
        <v>156</v>
      </c>
      <c r="BZ80" s="216">
        <v>110</v>
      </c>
      <c r="CA80" s="216">
        <v>70</v>
      </c>
      <c r="CB80" s="216"/>
      <c r="CC80" s="216"/>
      <c r="CD80" s="216"/>
      <c r="CE80" s="216">
        <v>0</v>
      </c>
      <c r="CF80" s="216">
        <v>0</v>
      </c>
      <c r="CG80" s="216">
        <v>0</v>
      </c>
      <c r="CH80" s="216"/>
      <c r="CI80" s="216"/>
      <c r="CJ80" s="216"/>
      <c r="CK80" s="216"/>
      <c r="CL80" s="216"/>
      <c r="CM80" s="216">
        <v>0</v>
      </c>
      <c r="CN80" s="216" t="s">
        <v>156</v>
      </c>
      <c r="CO80" s="216">
        <v>0</v>
      </c>
      <c r="CP80" s="216">
        <f>(P80+Q80+S80)</f>
        <v>43.35</v>
      </c>
      <c r="CQ80" s="216">
        <f>AC80*BC80</f>
        <v>0</v>
      </c>
      <c r="CR80" s="216">
        <f>AD80*BB80</f>
        <v>449.05</v>
      </c>
      <c r="CS80" s="216">
        <f>AE80*BS80</f>
        <v>79.430000000000007</v>
      </c>
      <c r="CT80" s="216">
        <f>AF80*BA80</f>
        <v>273.52</v>
      </c>
      <c r="CU80" s="216">
        <f>AG80</f>
        <v>0</v>
      </c>
      <c r="CV80" s="216">
        <f>AH80</f>
        <v>15.17</v>
      </c>
      <c r="CW80" s="216">
        <f>AI80</f>
        <v>4.3499999999999996</v>
      </c>
      <c r="CX80" s="216">
        <f>AJ80</f>
        <v>0</v>
      </c>
      <c r="CY80" s="216">
        <f>(((S80+R80)*AT80)/100)</f>
        <v>19.909200000000002</v>
      </c>
      <c r="CZ80" s="216">
        <f>(((S80+R80)*AU80)/100)</f>
        <v>11.860799999999999</v>
      </c>
      <c r="DA80" s="216"/>
      <c r="DB80" s="216"/>
      <c r="DC80" s="216" t="s">
        <v>156</v>
      </c>
      <c r="DD80" s="216" t="s">
        <v>156</v>
      </c>
      <c r="DE80" s="216" t="s">
        <v>156</v>
      </c>
      <c r="DF80" s="216" t="s">
        <v>156</v>
      </c>
      <c r="DG80" s="216" t="s">
        <v>156</v>
      </c>
      <c r="DH80" s="216" t="s">
        <v>156</v>
      </c>
      <c r="DI80" s="216" t="s">
        <v>156</v>
      </c>
      <c r="DJ80" s="216" t="s">
        <v>156</v>
      </c>
      <c r="DK80" s="216" t="s">
        <v>156</v>
      </c>
      <c r="DL80" s="216" t="s">
        <v>156</v>
      </c>
      <c r="DM80" s="216" t="s">
        <v>156</v>
      </c>
      <c r="DN80" s="216">
        <v>0</v>
      </c>
      <c r="DO80" s="216">
        <v>0</v>
      </c>
      <c r="DP80" s="216">
        <v>1</v>
      </c>
      <c r="DQ80" s="216">
        <v>1</v>
      </c>
      <c r="DR80" s="216"/>
      <c r="DS80" s="216"/>
      <c r="DT80" s="216"/>
      <c r="DU80" s="216">
        <v>1013</v>
      </c>
      <c r="DV80" s="216" t="s">
        <v>564</v>
      </c>
      <c r="DW80" s="216" t="s">
        <v>564</v>
      </c>
      <c r="DX80" s="216">
        <v>1</v>
      </c>
      <c r="DY80" s="216"/>
      <c r="DZ80" s="216"/>
      <c r="EA80" s="216"/>
      <c r="EB80" s="216"/>
      <c r="EC80" s="216"/>
      <c r="ED80" s="216"/>
      <c r="EE80" s="216">
        <v>28297355</v>
      </c>
      <c r="EF80" s="216">
        <v>2</v>
      </c>
      <c r="EG80" s="216" t="s">
        <v>563</v>
      </c>
      <c r="EH80" s="216">
        <v>0</v>
      </c>
      <c r="EI80" s="216" t="s">
        <v>156</v>
      </c>
      <c r="EJ80" s="216">
        <v>1</v>
      </c>
      <c r="EK80" s="216">
        <v>46001</v>
      </c>
      <c r="EL80" s="216" t="s">
        <v>562</v>
      </c>
      <c r="EM80" s="216" t="s">
        <v>561</v>
      </c>
      <c r="EN80" s="216"/>
      <c r="EO80" s="216" t="s">
        <v>156</v>
      </c>
      <c r="EP80" s="216"/>
      <c r="EQ80" s="216">
        <v>0</v>
      </c>
      <c r="ER80" s="216">
        <v>722.57</v>
      </c>
      <c r="ES80" s="216">
        <v>0</v>
      </c>
      <c r="ET80" s="216">
        <v>449.05</v>
      </c>
      <c r="EU80" s="216">
        <v>79.430000000000007</v>
      </c>
      <c r="EV80" s="216">
        <v>273.52</v>
      </c>
      <c r="EW80" s="216">
        <v>15.17</v>
      </c>
      <c r="EX80" s="216">
        <v>4.3499999999999996</v>
      </c>
      <c r="EY80" s="216">
        <v>0</v>
      </c>
      <c r="EZ80" s="216"/>
      <c r="FA80" s="216"/>
      <c r="FB80" s="216"/>
      <c r="FC80" s="216"/>
      <c r="FD80" s="216"/>
      <c r="FE80" s="216"/>
      <c r="FF80" s="216"/>
      <c r="FG80" s="216"/>
      <c r="FH80" s="216"/>
      <c r="FI80" s="216"/>
      <c r="FJ80" s="216"/>
      <c r="FK80" s="216"/>
      <c r="FL80" s="216"/>
      <c r="FM80" s="216"/>
      <c r="FN80" s="216"/>
      <c r="FO80" s="216"/>
      <c r="FP80" s="216"/>
      <c r="FQ80" s="216">
        <v>0</v>
      </c>
      <c r="FR80" s="216">
        <f>ROUND(IF(AND(BH80=3,BI80=3),P80,0),2)</f>
        <v>0</v>
      </c>
      <c r="FS80" s="216">
        <v>0</v>
      </c>
      <c r="FT80" s="216"/>
      <c r="FU80" s="216"/>
      <c r="FV80" s="216" t="s">
        <v>312</v>
      </c>
      <c r="FW80" s="216" t="s">
        <v>311</v>
      </c>
      <c r="FX80" s="216">
        <v>110</v>
      </c>
      <c r="FY80" s="216">
        <v>70</v>
      </c>
      <c r="FZ80" s="216"/>
      <c r="GA80" s="216" t="s">
        <v>156</v>
      </c>
      <c r="GB80" s="216"/>
      <c r="GC80" s="216"/>
      <c r="GD80" s="216">
        <v>1</v>
      </c>
      <c r="GE80" s="216"/>
      <c r="GF80" s="216">
        <v>1501531524</v>
      </c>
      <c r="GG80" s="216">
        <v>2</v>
      </c>
      <c r="GH80" s="216">
        <v>1</v>
      </c>
      <c r="GI80" s="216">
        <v>-2</v>
      </c>
      <c r="GJ80" s="216">
        <v>0</v>
      </c>
      <c r="GK80" s="216">
        <v>0</v>
      </c>
      <c r="GL80" s="216">
        <f>ROUND(IF(AND(BH80=3,BI80=3,FS80&lt;&gt;0),P80,0),2)</f>
        <v>0</v>
      </c>
      <c r="GM80" s="216">
        <f>ROUND(O80+X80+Y80,2)+GX80</f>
        <v>75.12</v>
      </c>
      <c r="GN80" s="216">
        <f>IF(OR(BI80=0,BI80=1),ROUND(O80+X80+Y80,2),0)</f>
        <v>75.12</v>
      </c>
      <c r="GO80" s="216">
        <f>IF(BI80=2,ROUND(O80+X80+Y80,2),0)</f>
        <v>0</v>
      </c>
      <c r="GP80" s="216">
        <f>IF(BI80=4,ROUND(O80+X80+Y80,2)+GX80,0)</f>
        <v>0</v>
      </c>
      <c r="GQ80" s="216"/>
      <c r="GR80" s="216">
        <v>0</v>
      </c>
      <c r="GS80" s="216">
        <v>3</v>
      </c>
      <c r="GT80" s="216">
        <v>0</v>
      </c>
      <c r="GU80" s="216" t="s">
        <v>156</v>
      </c>
      <c r="GV80" s="216">
        <f>ROUND((GT80),6)</f>
        <v>0</v>
      </c>
      <c r="GW80" s="216">
        <v>1</v>
      </c>
      <c r="GX80" s="216">
        <f>ROUND(HC80*I80,2)</f>
        <v>0</v>
      </c>
      <c r="GY80" s="216"/>
      <c r="GZ80" s="216"/>
      <c r="HA80" s="216">
        <v>0</v>
      </c>
      <c r="HB80" s="216">
        <v>0</v>
      </c>
      <c r="HC80" s="216">
        <f>GV80*GW80</f>
        <v>0</v>
      </c>
      <c r="HD80" s="216"/>
      <c r="HE80" s="216"/>
      <c r="HF80" s="216"/>
      <c r="HG80" s="216"/>
      <c r="HH80" s="216"/>
      <c r="HI80" s="216"/>
      <c r="HJ80" s="216"/>
      <c r="HK80" s="216"/>
      <c r="HL80" s="216"/>
      <c r="HM80" s="216"/>
      <c r="HN80" s="216"/>
      <c r="HO80" s="216"/>
      <c r="HP80" s="216"/>
      <c r="HQ80" s="216"/>
      <c r="HR80" s="216"/>
      <c r="HS80" s="216"/>
      <c r="HT80" s="216"/>
      <c r="HU80" s="216"/>
      <c r="HV80" s="216"/>
      <c r="HW80" s="216"/>
      <c r="HX80" s="216"/>
      <c r="HY80" s="216"/>
      <c r="HZ80" s="216"/>
      <c r="IA80" s="216"/>
      <c r="IB80" s="216"/>
      <c r="IC80" s="216"/>
      <c r="ID80" s="216"/>
      <c r="IE80" s="216"/>
      <c r="IF80" s="216"/>
      <c r="IG80" s="216"/>
      <c r="IH80" s="216"/>
      <c r="II80" s="216"/>
      <c r="IJ80" s="216"/>
      <c r="IK80" s="216">
        <v>0</v>
      </c>
      <c r="IL80" s="216"/>
      <c r="IM80" s="216"/>
      <c r="IN80" s="216"/>
      <c r="IO80" s="216"/>
      <c r="IP80" s="216"/>
      <c r="IQ80" s="216"/>
      <c r="IR80" s="216"/>
      <c r="IS80" s="216"/>
      <c r="IT80" s="216"/>
      <c r="IU80" s="216"/>
    </row>
    <row r="81" spans="1:255" x14ac:dyDescent="0.2">
      <c r="A81" s="137">
        <v>17</v>
      </c>
      <c r="B81" s="137">
        <v>1</v>
      </c>
      <c r="C81" s="137">
        <f>ROW(SmtRes!A112)</f>
        <v>112</v>
      </c>
      <c r="D81" s="137">
        <f>ROW(EtalonRes!A98)</f>
        <v>98</v>
      </c>
      <c r="E81" s="137" t="s">
        <v>568</v>
      </c>
      <c r="F81" s="137" t="s">
        <v>565</v>
      </c>
      <c r="G81" s="137" t="s">
        <v>567</v>
      </c>
      <c r="H81" s="137" t="s">
        <v>564</v>
      </c>
      <c r="I81" s="137">
        <f>ROUND(6/100,9)</f>
        <v>0.06</v>
      </c>
      <c r="J81" s="137">
        <v>0</v>
      </c>
      <c r="O81" s="137">
        <f>ROUND(CP81,2)</f>
        <v>259.02999999999997</v>
      </c>
      <c r="P81" s="137">
        <f>ROUND(CQ81*I81,2)</f>
        <v>0</v>
      </c>
      <c r="Q81" s="137">
        <f>ROUND(CR81*I81,2)</f>
        <v>107.23</v>
      </c>
      <c r="R81" s="137">
        <f>ROUND(CS81*I81,2)</f>
        <v>44.08</v>
      </c>
      <c r="S81" s="137">
        <f>ROUND(CT81*I81,2)</f>
        <v>151.80000000000001</v>
      </c>
      <c r="T81" s="137">
        <f>ROUND(CU81*I81,2)</f>
        <v>0</v>
      </c>
      <c r="U81" s="137">
        <f>CV81*I81</f>
        <v>0.91020000000000001</v>
      </c>
      <c r="V81" s="137">
        <f>CW81*I81</f>
        <v>0.26099999999999995</v>
      </c>
      <c r="W81" s="137">
        <f>ROUND(CX81*I81,2)</f>
        <v>0</v>
      </c>
      <c r="X81" s="137">
        <f>ROUND(CY81,2)</f>
        <v>184.13</v>
      </c>
      <c r="Y81" s="137">
        <f>ROUND(CZ81,2)</f>
        <v>109.69</v>
      </c>
      <c r="AA81" s="137">
        <v>31401668</v>
      </c>
      <c r="AB81" s="137">
        <f>ROUND((AC81+AD81+AF81),6)</f>
        <v>722.57</v>
      </c>
      <c r="AC81" s="137">
        <f>ROUND((ES81),6)</f>
        <v>0</v>
      </c>
      <c r="AD81" s="137">
        <f>ROUND((((ET81)-(EU81))+AE81),6)</f>
        <v>449.05</v>
      </c>
      <c r="AE81" s="137">
        <f>ROUND((EU81),6)</f>
        <v>79.430000000000007</v>
      </c>
      <c r="AF81" s="137">
        <f>ROUND((EV81),6)</f>
        <v>273.52</v>
      </c>
      <c r="AG81" s="137">
        <f>ROUND((AP81),6)</f>
        <v>0</v>
      </c>
      <c r="AH81" s="137">
        <f>(EW81)</f>
        <v>15.17</v>
      </c>
      <c r="AI81" s="137">
        <f>(EX81)</f>
        <v>4.3499999999999996</v>
      </c>
      <c r="AJ81" s="137">
        <f>(AS81)</f>
        <v>0</v>
      </c>
      <c r="AK81" s="137">
        <v>722.57</v>
      </c>
      <c r="AL81" s="137">
        <v>0</v>
      </c>
      <c r="AM81" s="137">
        <v>449.05</v>
      </c>
      <c r="AN81" s="137">
        <v>79.430000000000007</v>
      </c>
      <c r="AO81" s="137">
        <v>273.52</v>
      </c>
      <c r="AP81" s="137">
        <v>0</v>
      </c>
      <c r="AQ81" s="137">
        <v>15.17</v>
      </c>
      <c r="AR81" s="137">
        <v>4.3499999999999996</v>
      </c>
      <c r="AS81" s="137">
        <v>0</v>
      </c>
      <c r="AT81" s="137">
        <v>94</v>
      </c>
      <c r="AU81" s="137">
        <v>56</v>
      </c>
      <c r="AV81" s="137">
        <v>1</v>
      </c>
      <c r="AW81" s="137">
        <v>1</v>
      </c>
      <c r="AZ81" s="137">
        <v>1</v>
      </c>
      <c r="BA81" s="137">
        <v>9.25</v>
      </c>
      <c r="BB81" s="137">
        <v>3.98</v>
      </c>
      <c r="BC81" s="137">
        <v>1</v>
      </c>
      <c r="BD81" s="137" t="s">
        <v>156</v>
      </c>
      <c r="BE81" s="137" t="s">
        <v>156</v>
      </c>
      <c r="BF81" s="137" t="s">
        <v>156</v>
      </c>
      <c r="BG81" s="137" t="s">
        <v>156</v>
      </c>
      <c r="BH81" s="137">
        <v>0</v>
      </c>
      <c r="BI81" s="137">
        <v>1</v>
      </c>
      <c r="BJ81" s="137" t="s">
        <v>566</v>
      </c>
      <c r="BM81" s="137">
        <v>46001</v>
      </c>
      <c r="BN81" s="137">
        <v>0</v>
      </c>
      <c r="BO81" s="137" t="s">
        <v>565</v>
      </c>
      <c r="BP81" s="137">
        <v>1</v>
      </c>
      <c r="BQ81" s="137">
        <v>2</v>
      </c>
      <c r="BR81" s="137">
        <v>0</v>
      </c>
      <c r="BS81" s="137">
        <v>9.25</v>
      </c>
      <c r="BT81" s="137">
        <v>1</v>
      </c>
      <c r="BU81" s="137">
        <v>1</v>
      </c>
      <c r="BV81" s="137">
        <v>1</v>
      </c>
      <c r="BW81" s="137">
        <v>1</v>
      </c>
      <c r="BX81" s="137">
        <v>1</v>
      </c>
      <c r="BY81" s="137" t="s">
        <v>156</v>
      </c>
      <c r="BZ81" s="137">
        <v>110</v>
      </c>
      <c r="CA81" s="137">
        <v>70</v>
      </c>
      <c r="CE81" s="137">
        <v>0</v>
      </c>
      <c r="CF81" s="137">
        <v>0</v>
      </c>
      <c r="CG81" s="137">
        <v>0</v>
      </c>
      <c r="CM81" s="137">
        <v>0</v>
      </c>
      <c r="CN81" s="137" t="s">
        <v>156</v>
      </c>
      <c r="CO81" s="137">
        <v>0</v>
      </c>
      <c r="CP81" s="137">
        <f>(P81+Q81+S81)</f>
        <v>259.03000000000003</v>
      </c>
      <c r="CQ81" s="137">
        <f>AC81*BC81</f>
        <v>0</v>
      </c>
      <c r="CR81" s="137">
        <f>AD81*BB81</f>
        <v>1787.2190000000001</v>
      </c>
      <c r="CS81" s="137">
        <f>AE81*BS81</f>
        <v>734.72750000000008</v>
      </c>
      <c r="CT81" s="137">
        <f>AF81*BA81</f>
        <v>2530.06</v>
      </c>
      <c r="CU81" s="137">
        <f>AG81</f>
        <v>0</v>
      </c>
      <c r="CV81" s="137">
        <f>AH81</f>
        <v>15.17</v>
      </c>
      <c r="CW81" s="137">
        <f>AI81</f>
        <v>4.3499999999999996</v>
      </c>
      <c r="CX81" s="137">
        <f>AJ81</f>
        <v>0</v>
      </c>
      <c r="CY81" s="137">
        <f>(((S81+R81)*AT81)/100)</f>
        <v>184.12720000000002</v>
      </c>
      <c r="CZ81" s="137">
        <f>(((S81+R81)*AU81)/100)</f>
        <v>109.69279999999999</v>
      </c>
      <c r="DC81" s="137" t="s">
        <v>156</v>
      </c>
      <c r="DD81" s="137" t="s">
        <v>156</v>
      </c>
      <c r="DE81" s="137" t="s">
        <v>156</v>
      </c>
      <c r="DF81" s="137" t="s">
        <v>156</v>
      </c>
      <c r="DG81" s="137" t="s">
        <v>156</v>
      </c>
      <c r="DH81" s="137" t="s">
        <v>156</v>
      </c>
      <c r="DI81" s="137" t="s">
        <v>156</v>
      </c>
      <c r="DJ81" s="137" t="s">
        <v>156</v>
      </c>
      <c r="DK81" s="137" t="s">
        <v>156</v>
      </c>
      <c r="DL81" s="137" t="s">
        <v>156</v>
      </c>
      <c r="DM81" s="137" t="s">
        <v>156</v>
      </c>
      <c r="DN81" s="137">
        <v>0</v>
      </c>
      <c r="DO81" s="137">
        <v>0</v>
      </c>
      <c r="DP81" s="137">
        <v>1</v>
      </c>
      <c r="DQ81" s="137">
        <v>1</v>
      </c>
      <c r="DU81" s="137">
        <v>1013</v>
      </c>
      <c r="DV81" s="137" t="s">
        <v>564</v>
      </c>
      <c r="DW81" s="137" t="s">
        <v>564</v>
      </c>
      <c r="DX81" s="137">
        <v>1</v>
      </c>
      <c r="EE81" s="137">
        <v>28297355</v>
      </c>
      <c r="EF81" s="137">
        <v>2</v>
      </c>
      <c r="EG81" s="137" t="s">
        <v>563</v>
      </c>
      <c r="EH81" s="137">
        <v>0</v>
      </c>
      <c r="EI81" s="137" t="s">
        <v>156</v>
      </c>
      <c r="EJ81" s="137">
        <v>1</v>
      </c>
      <c r="EK81" s="137">
        <v>46001</v>
      </c>
      <c r="EL81" s="137" t="s">
        <v>562</v>
      </c>
      <c r="EM81" s="137" t="s">
        <v>561</v>
      </c>
      <c r="EO81" s="137" t="s">
        <v>156</v>
      </c>
      <c r="EQ81" s="137">
        <v>0</v>
      </c>
      <c r="ER81" s="137">
        <v>722.57</v>
      </c>
      <c r="ES81" s="137">
        <v>0</v>
      </c>
      <c r="ET81" s="137">
        <v>449.05</v>
      </c>
      <c r="EU81" s="137">
        <v>79.430000000000007</v>
      </c>
      <c r="EV81" s="137">
        <v>273.52</v>
      </c>
      <c r="EW81" s="137">
        <v>15.17</v>
      </c>
      <c r="EX81" s="137">
        <v>4.3499999999999996</v>
      </c>
      <c r="EY81" s="137">
        <v>0</v>
      </c>
      <c r="FQ81" s="137">
        <v>0</v>
      </c>
      <c r="FR81" s="137">
        <f>ROUND(IF(AND(BH81=3,BI81=3),P81,0),2)</f>
        <v>0</v>
      </c>
      <c r="FS81" s="137">
        <v>0</v>
      </c>
      <c r="FV81" s="137" t="s">
        <v>312</v>
      </c>
      <c r="FW81" s="137" t="s">
        <v>311</v>
      </c>
      <c r="FX81" s="137">
        <v>110</v>
      </c>
      <c r="FY81" s="137">
        <v>70</v>
      </c>
      <c r="GA81" s="137" t="s">
        <v>156</v>
      </c>
      <c r="GD81" s="137">
        <v>1</v>
      </c>
      <c r="GF81" s="137">
        <v>1501531524</v>
      </c>
      <c r="GG81" s="137">
        <v>2</v>
      </c>
      <c r="GH81" s="137">
        <v>1</v>
      </c>
      <c r="GI81" s="137">
        <v>2</v>
      </c>
      <c r="GJ81" s="137">
        <v>0</v>
      </c>
      <c r="GK81" s="137">
        <v>0</v>
      </c>
      <c r="GL81" s="137">
        <f>ROUND(IF(AND(BH81=3,BI81=3,FS81&lt;&gt;0),P81,0),2)</f>
        <v>0</v>
      </c>
      <c r="GM81" s="137">
        <f>ROUND(O81+X81+Y81,2)+GX81</f>
        <v>552.85</v>
      </c>
      <c r="GN81" s="137">
        <f>IF(OR(BI81=0,BI81=1),ROUND(O81+X81+Y81,2),0)</f>
        <v>552.85</v>
      </c>
      <c r="GO81" s="137">
        <f>IF(BI81=2,ROUND(O81+X81+Y81,2),0)</f>
        <v>0</v>
      </c>
      <c r="GP81" s="137">
        <f>IF(BI81=4,ROUND(O81+X81+Y81,2)+GX81,0)</f>
        <v>0</v>
      </c>
      <c r="GR81" s="137">
        <v>0</v>
      </c>
      <c r="GS81" s="137">
        <v>3</v>
      </c>
      <c r="GT81" s="137">
        <v>0</v>
      </c>
      <c r="GU81" s="137" t="s">
        <v>156</v>
      </c>
      <c r="GV81" s="137">
        <f>ROUND((GT81),6)</f>
        <v>0</v>
      </c>
      <c r="GW81" s="137">
        <v>1</v>
      </c>
      <c r="GX81" s="137">
        <f>ROUND(HC81*I81,2)</f>
        <v>0</v>
      </c>
      <c r="HA81" s="137">
        <v>0</v>
      </c>
      <c r="HB81" s="137">
        <v>0</v>
      </c>
      <c r="HC81" s="137">
        <f>GV81*GW81</f>
        <v>0</v>
      </c>
      <c r="IK81" s="137">
        <v>0</v>
      </c>
    </row>
    <row r="82" spans="1:255" x14ac:dyDescent="0.2">
      <c r="A82" s="216">
        <v>17</v>
      </c>
      <c r="B82" s="216">
        <v>1</v>
      </c>
      <c r="C82" s="216">
        <f>ROW(SmtRes!A131)</f>
        <v>131</v>
      </c>
      <c r="D82" s="216">
        <f>ROW(EtalonRes!A116)</f>
        <v>116</v>
      </c>
      <c r="E82" s="216" t="s">
        <v>156</v>
      </c>
      <c r="F82" s="216" t="s">
        <v>545</v>
      </c>
      <c r="G82" s="216" t="s">
        <v>560</v>
      </c>
      <c r="H82" s="216" t="s">
        <v>435</v>
      </c>
      <c r="I82" s="216">
        <v>4</v>
      </c>
      <c r="J82" s="216">
        <v>0</v>
      </c>
      <c r="K82" s="216"/>
      <c r="L82" s="216"/>
      <c r="M82" s="216"/>
      <c r="N82" s="216"/>
      <c r="O82" s="216">
        <f>ROUND(CP82,2)</f>
        <v>146.88</v>
      </c>
      <c r="P82" s="216">
        <f>ROUND(CQ82*I82,2)</f>
        <v>85.76</v>
      </c>
      <c r="Q82" s="216">
        <f>ROUND(CR82*I82,2)</f>
        <v>26.64</v>
      </c>
      <c r="R82" s="216">
        <f>ROUND(CS82*I82,2)</f>
        <v>4.4000000000000004</v>
      </c>
      <c r="S82" s="216">
        <f>ROUND(CT82*I82,2)</f>
        <v>34.479999999999997</v>
      </c>
      <c r="T82" s="216">
        <f>ROUND(CU82*I82,2)</f>
        <v>0</v>
      </c>
      <c r="U82" s="216">
        <f>CV82*I82</f>
        <v>2.08</v>
      </c>
      <c r="V82" s="216">
        <f>CW82*I82</f>
        <v>0.24</v>
      </c>
      <c r="W82" s="216">
        <f>ROUND(CX82*I82,2)</f>
        <v>0</v>
      </c>
      <c r="X82" s="216">
        <f>ROUND(CY82,2)</f>
        <v>26.44</v>
      </c>
      <c r="Y82" s="216">
        <f>ROUND(CZ82,2)</f>
        <v>18.66</v>
      </c>
      <c r="Z82" s="216"/>
      <c r="AA82" s="216">
        <v>-1</v>
      </c>
      <c r="AB82" s="216">
        <f>ROUND((AC82+AD82+AF82),6)</f>
        <v>36.72</v>
      </c>
      <c r="AC82" s="216">
        <f>ROUND((ES82),6)</f>
        <v>21.44</v>
      </c>
      <c r="AD82" s="216">
        <f>ROUND((((ET82)-(EU82))+AE82),6)</f>
        <v>6.66</v>
      </c>
      <c r="AE82" s="216">
        <f>ROUND((EU82),6)</f>
        <v>1.1000000000000001</v>
      </c>
      <c r="AF82" s="216">
        <f>ROUND((EV82),6)</f>
        <v>8.6199999999999992</v>
      </c>
      <c r="AG82" s="216">
        <f>ROUND((AP82),6)</f>
        <v>0</v>
      </c>
      <c r="AH82" s="216">
        <f>(EW82)</f>
        <v>0.52</v>
      </c>
      <c r="AI82" s="216">
        <f>(EX82)</f>
        <v>0.06</v>
      </c>
      <c r="AJ82" s="216">
        <f>(AS82)</f>
        <v>0</v>
      </c>
      <c r="AK82" s="216">
        <v>36.72</v>
      </c>
      <c r="AL82" s="216">
        <v>21.44</v>
      </c>
      <c r="AM82" s="216">
        <v>6.66</v>
      </c>
      <c r="AN82" s="216">
        <v>1.1000000000000001</v>
      </c>
      <c r="AO82" s="216">
        <v>8.6199999999999992</v>
      </c>
      <c r="AP82" s="216">
        <v>0</v>
      </c>
      <c r="AQ82" s="216">
        <v>0.52</v>
      </c>
      <c r="AR82" s="216">
        <v>0.06</v>
      </c>
      <c r="AS82" s="216">
        <v>0</v>
      </c>
      <c r="AT82" s="216">
        <v>68</v>
      </c>
      <c r="AU82" s="216">
        <v>48</v>
      </c>
      <c r="AV82" s="216">
        <v>1</v>
      </c>
      <c r="AW82" s="216">
        <v>1</v>
      </c>
      <c r="AX82" s="216"/>
      <c r="AY82" s="216"/>
      <c r="AZ82" s="216">
        <v>1</v>
      </c>
      <c r="BA82" s="216">
        <v>1</v>
      </c>
      <c r="BB82" s="216">
        <v>1</v>
      </c>
      <c r="BC82" s="216">
        <v>1</v>
      </c>
      <c r="BD82" s="216" t="s">
        <v>156</v>
      </c>
      <c r="BE82" s="216" t="s">
        <v>156</v>
      </c>
      <c r="BF82" s="216" t="s">
        <v>156</v>
      </c>
      <c r="BG82" s="216" t="s">
        <v>156</v>
      </c>
      <c r="BH82" s="216">
        <v>0</v>
      </c>
      <c r="BI82" s="216">
        <v>2</v>
      </c>
      <c r="BJ82" s="216" t="s">
        <v>546</v>
      </c>
      <c r="BK82" s="216"/>
      <c r="BL82" s="216"/>
      <c r="BM82" s="216">
        <v>111001</v>
      </c>
      <c r="BN82" s="216">
        <v>0</v>
      </c>
      <c r="BO82" s="216" t="s">
        <v>156</v>
      </c>
      <c r="BP82" s="216">
        <v>0</v>
      </c>
      <c r="BQ82" s="216">
        <v>3</v>
      </c>
      <c r="BR82" s="216">
        <v>0</v>
      </c>
      <c r="BS82" s="216">
        <v>1</v>
      </c>
      <c r="BT82" s="216">
        <v>1</v>
      </c>
      <c r="BU82" s="216">
        <v>1</v>
      </c>
      <c r="BV82" s="216">
        <v>1</v>
      </c>
      <c r="BW82" s="216">
        <v>1</v>
      </c>
      <c r="BX82" s="216">
        <v>1</v>
      </c>
      <c r="BY82" s="216" t="s">
        <v>156</v>
      </c>
      <c r="BZ82" s="216">
        <v>80</v>
      </c>
      <c r="CA82" s="216">
        <v>60</v>
      </c>
      <c r="CB82" s="216"/>
      <c r="CC82" s="216"/>
      <c r="CD82" s="216"/>
      <c r="CE82" s="216">
        <v>0</v>
      </c>
      <c r="CF82" s="216">
        <v>0</v>
      </c>
      <c r="CG82" s="216">
        <v>0</v>
      </c>
      <c r="CH82" s="216"/>
      <c r="CI82" s="216"/>
      <c r="CJ82" s="216"/>
      <c r="CK82" s="216"/>
      <c r="CL82" s="216"/>
      <c r="CM82" s="216">
        <v>0</v>
      </c>
      <c r="CN82" s="216" t="s">
        <v>156</v>
      </c>
      <c r="CO82" s="216">
        <v>0</v>
      </c>
      <c r="CP82" s="216">
        <f>(P82+Q82+S82)</f>
        <v>146.88</v>
      </c>
      <c r="CQ82" s="216">
        <f>AC82*BC82</f>
        <v>21.44</v>
      </c>
      <c r="CR82" s="216">
        <f>AD82*BB82</f>
        <v>6.66</v>
      </c>
      <c r="CS82" s="216">
        <f>AE82*BS82</f>
        <v>1.1000000000000001</v>
      </c>
      <c r="CT82" s="216">
        <f>AF82*BA82</f>
        <v>8.6199999999999992</v>
      </c>
      <c r="CU82" s="216">
        <f>AG82</f>
        <v>0</v>
      </c>
      <c r="CV82" s="216">
        <f>AH82</f>
        <v>0.52</v>
      </c>
      <c r="CW82" s="216">
        <f>AI82</f>
        <v>0.06</v>
      </c>
      <c r="CX82" s="216">
        <f>AJ82</f>
        <v>0</v>
      </c>
      <c r="CY82" s="216">
        <f>(((S82+R82)*AT82)/100)</f>
        <v>26.438399999999998</v>
      </c>
      <c r="CZ82" s="216">
        <f>(((S82+R82)*AU82)/100)</f>
        <v>18.662399999999998</v>
      </c>
      <c r="DA82" s="216"/>
      <c r="DB82" s="216"/>
      <c r="DC82" s="216" t="s">
        <v>156</v>
      </c>
      <c r="DD82" s="216" t="s">
        <v>156</v>
      </c>
      <c r="DE82" s="216" t="s">
        <v>156</v>
      </c>
      <c r="DF82" s="216" t="s">
        <v>156</v>
      </c>
      <c r="DG82" s="216" t="s">
        <v>156</v>
      </c>
      <c r="DH82" s="216" t="s">
        <v>156</v>
      </c>
      <c r="DI82" s="216" t="s">
        <v>156</v>
      </c>
      <c r="DJ82" s="216" t="s">
        <v>156</v>
      </c>
      <c r="DK82" s="216" t="s">
        <v>156</v>
      </c>
      <c r="DL82" s="216" t="s">
        <v>156</v>
      </c>
      <c r="DM82" s="216" t="s">
        <v>156</v>
      </c>
      <c r="DN82" s="216">
        <v>0</v>
      </c>
      <c r="DO82" s="216">
        <v>0</v>
      </c>
      <c r="DP82" s="216">
        <v>1</v>
      </c>
      <c r="DQ82" s="216">
        <v>1</v>
      </c>
      <c r="DR82" s="216"/>
      <c r="DS82" s="216"/>
      <c r="DT82" s="216"/>
      <c r="DU82" s="216">
        <v>1013</v>
      </c>
      <c r="DV82" s="216" t="s">
        <v>435</v>
      </c>
      <c r="DW82" s="216" t="s">
        <v>435</v>
      </c>
      <c r="DX82" s="216">
        <v>1</v>
      </c>
      <c r="DY82" s="216"/>
      <c r="DZ82" s="216"/>
      <c r="EA82" s="216"/>
      <c r="EB82" s="216"/>
      <c r="EC82" s="216"/>
      <c r="ED82" s="216"/>
      <c r="EE82" s="216">
        <v>28297430</v>
      </c>
      <c r="EF82" s="216">
        <v>3</v>
      </c>
      <c r="EG82" s="216" t="s">
        <v>426</v>
      </c>
      <c r="EH82" s="216">
        <v>0</v>
      </c>
      <c r="EI82" s="216" t="s">
        <v>156</v>
      </c>
      <c r="EJ82" s="216">
        <v>2</v>
      </c>
      <c r="EK82" s="216">
        <v>111001</v>
      </c>
      <c r="EL82" s="216" t="s">
        <v>513</v>
      </c>
      <c r="EM82" s="216" t="s">
        <v>433</v>
      </c>
      <c r="EN82" s="216"/>
      <c r="EO82" s="216" t="s">
        <v>156</v>
      </c>
      <c r="EP82" s="216"/>
      <c r="EQ82" s="216">
        <v>132096</v>
      </c>
      <c r="ER82" s="216">
        <v>36.72</v>
      </c>
      <c r="ES82" s="216">
        <v>21.44</v>
      </c>
      <c r="ET82" s="216">
        <v>6.66</v>
      </c>
      <c r="EU82" s="216">
        <v>1.1000000000000001</v>
      </c>
      <c r="EV82" s="216">
        <v>8.6199999999999992</v>
      </c>
      <c r="EW82" s="216">
        <v>0.52</v>
      </c>
      <c r="EX82" s="216">
        <v>0.06</v>
      </c>
      <c r="EY82" s="216">
        <v>0</v>
      </c>
      <c r="EZ82" s="216"/>
      <c r="FA82" s="216"/>
      <c r="FB82" s="216"/>
      <c r="FC82" s="216"/>
      <c r="FD82" s="216"/>
      <c r="FE82" s="216"/>
      <c r="FF82" s="216"/>
      <c r="FG82" s="216"/>
      <c r="FH82" s="216"/>
      <c r="FI82" s="216"/>
      <c r="FJ82" s="216"/>
      <c r="FK82" s="216"/>
      <c r="FL82" s="216"/>
      <c r="FM82" s="216"/>
      <c r="FN82" s="216"/>
      <c r="FO82" s="216"/>
      <c r="FP82" s="216"/>
      <c r="FQ82" s="216">
        <v>0</v>
      </c>
      <c r="FR82" s="216">
        <f>ROUND(IF(AND(BH82=3,BI82=3),P82,0),2)</f>
        <v>0</v>
      </c>
      <c r="FS82" s="216">
        <v>0</v>
      </c>
      <c r="FT82" s="216"/>
      <c r="FU82" s="216"/>
      <c r="FV82" s="216" t="s">
        <v>312</v>
      </c>
      <c r="FW82" s="216" t="s">
        <v>311</v>
      </c>
      <c r="FX82" s="216">
        <v>80</v>
      </c>
      <c r="FY82" s="216">
        <v>60</v>
      </c>
      <c r="FZ82" s="216"/>
      <c r="GA82" s="216" t="s">
        <v>156</v>
      </c>
      <c r="GB82" s="216"/>
      <c r="GC82" s="216"/>
      <c r="GD82" s="216">
        <v>1</v>
      </c>
      <c r="GE82" s="216"/>
      <c r="GF82" s="216">
        <v>1340923243</v>
      </c>
      <c r="GG82" s="216">
        <v>2</v>
      </c>
      <c r="GH82" s="216">
        <v>1</v>
      </c>
      <c r="GI82" s="216">
        <v>-2</v>
      </c>
      <c r="GJ82" s="216">
        <v>0</v>
      </c>
      <c r="GK82" s="216">
        <v>0</v>
      </c>
      <c r="GL82" s="216">
        <f>ROUND(IF(AND(BH82=3,BI82=3,FS82&lt;&gt;0),P82,0),2)</f>
        <v>0</v>
      </c>
      <c r="GM82" s="216">
        <f>ROUND(O82+X82+Y82,2)+GX82</f>
        <v>191.98</v>
      </c>
      <c r="GN82" s="216">
        <f>IF(OR(BI82=0,BI82=1),ROUND(O82+X82+Y82,2),0)</f>
        <v>0</v>
      </c>
      <c r="GO82" s="216">
        <f>IF(BI82=2,ROUND(O82+X82+Y82,2),0)</f>
        <v>191.98</v>
      </c>
      <c r="GP82" s="216">
        <f>IF(BI82=4,ROUND(O82+X82+Y82,2)+GX82,0)</f>
        <v>0</v>
      </c>
      <c r="GQ82" s="216"/>
      <c r="GR82" s="216">
        <v>0</v>
      </c>
      <c r="GS82" s="216">
        <v>0</v>
      </c>
      <c r="GT82" s="216">
        <v>0</v>
      </c>
      <c r="GU82" s="216" t="s">
        <v>156</v>
      </c>
      <c r="GV82" s="216">
        <f>ROUND((GT82),6)</f>
        <v>0</v>
      </c>
      <c r="GW82" s="216">
        <v>1</v>
      </c>
      <c r="GX82" s="216">
        <f>ROUND(HC82*I82,2)</f>
        <v>0</v>
      </c>
      <c r="GY82" s="216"/>
      <c r="GZ82" s="216"/>
      <c r="HA82" s="216">
        <v>0</v>
      </c>
      <c r="HB82" s="216">
        <v>0</v>
      </c>
      <c r="HC82" s="216">
        <f>GV82*GW82</f>
        <v>0</v>
      </c>
      <c r="HD82" s="216"/>
      <c r="HE82" s="216"/>
      <c r="HF82" s="216"/>
      <c r="HG82" s="216"/>
      <c r="HH82" s="216"/>
      <c r="HI82" s="216"/>
      <c r="HJ82" s="216"/>
      <c r="HK82" s="216"/>
      <c r="HL82" s="216"/>
      <c r="HM82" s="216"/>
      <c r="HN82" s="216"/>
      <c r="HO82" s="216"/>
      <c r="HP82" s="216"/>
      <c r="HQ82" s="216"/>
      <c r="HR82" s="216"/>
      <c r="HS82" s="216"/>
      <c r="HT82" s="216"/>
      <c r="HU82" s="216"/>
      <c r="HV82" s="216"/>
      <c r="HW82" s="216"/>
      <c r="HX82" s="216"/>
      <c r="HY82" s="216"/>
      <c r="HZ82" s="216"/>
      <c r="IA82" s="216"/>
      <c r="IB82" s="216"/>
      <c r="IC82" s="216"/>
      <c r="ID82" s="216"/>
      <c r="IE82" s="216"/>
      <c r="IF82" s="216"/>
      <c r="IG82" s="216"/>
      <c r="IH82" s="216"/>
      <c r="II82" s="216"/>
      <c r="IJ82" s="216"/>
      <c r="IK82" s="216">
        <v>0</v>
      </c>
      <c r="IL82" s="216"/>
      <c r="IM82" s="216"/>
      <c r="IN82" s="216"/>
      <c r="IO82" s="216"/>
      <c r="IP82" s="216"/>
      <c r="IQ82" s="216"/>
      <c r="IR82" s="216"/>
      <c r="IS82" s="216"/>
      <c r="IT82" s="216"/>
      <c r="IU82" s="216"/>
    </row>
    <row r="83" spans="1:255" x14ac:dyDescent="0.2">
      <c r="A83" s="137">
        <v>17</v>
      </c>
      <c r="B83" s="137">
        <v>1</v>
      </c>
      <c r="C83" s="137">
        <f>ROW(SmtRes!A150)</f>
        <v>150</v>
      </c>
      <c r="D83" s="137">
        <f>ROW(EtalonRes!A134)</f>
        <v>134</v>
      </c>
      <c r="E83" s="137" t="s">
        <v>156</v>
      </c>
      <c r="F83" s="137" t="s">
        <v>545</v>
      </c>
      <c r="G83" s="137" t="s">
        <v>560</v>
      </c>
      <c r="H83" s="137" t="s">
        <v>435</v>
      </c>
      <c r="I83" s="137">
        <v>4</v>
      </c>
      <c r="J83" s="137">
        <v>0</v>
      </c>
      <c r="O83" s="137">
        <f>ROUND(CP83,2)</f>
        <v>959.88</v>
      </c>
      <c r="P83" s="137">
        <f>ROUND(CQ83*I83,2)</f>
        <v>488.83</v>
      </c>
      <c r="Q83" s="137">
        <f>ROUND(CR83*I83,2)</f>
        <v>152.11000000000001</v>
      </c>
      <c r="R83" s="137">
        <f>ROUND(CS83*I83,2)</f>
        <v>40.700000000000003</v>
      </c>
      <c r="S83" s="137">
        <f>ROUND(CT83*I83,2)</f>
        <v>318.94</v>
      </c>
      <c r="T83" s="137">
        <f>ROUND(CU83*I83,2)</f>
        <v>0</v>
      </c>
      <c r="U83" s="137">
        <f>CV83*I83</f>
        <v>2.08</v>
      </c>
      <c r="V83" s="137">
        <f>CW83*I83</f>
        <v>0.24</v>
      </c>
      <c r="W83" s="137">
        <f>ROUND(CX83*I83,2)</f>
        <v>0</v>
      </c>
      <c r="X83" s="137">
        <f>ROUND(CY83,2)</f>
        <v>244.56</v>
      </c>
      <c r="Y83" s="137">
        <f>ROUND(CZ83,2)</f>
        <v>172.63</v>
      </c>
      <c r="AA83" s="137">
        <v>-1</v>
      </c>
      <c r="AB83" s="137">
        <f>ROUND((AC83+AD83+AF83),6)</f>
        <v>36.72</v>
      </c>
      <c r="AC83" s="137">
        <f>ROUND((ES83),6)</f>
        <v>21.44</v>
      </c>
      <c r="AD83" s="137">
        <f>ROUND((((ET83)-(EU83))+AE83),6)</f>
        <v>6.66</v>
      </c>
      <c r="AE83" s="137">
        <f>ROUND((EU83),6)</f>
        <v>1.1000000000000001</v>
      </c>
      <c r="AF83" s="137">
        <f>ROUND((EV83),6)</f>
        <v>8.6199999999999992</v>
      </c>
      <c r="AG83" s="137">
        <f>ROUND((AP83),6)</f>
        <v>0</v>
      </c>
      <c r="AH83" s="137">
        <f>(EW83)</f>
        <v>0.52</v>
      </c>
      <c r="AI83" s="137">
        <f>(EX83)</f>
        <v>0.06</v>
      </c>
      <c r="AJ83" s="137">
        <f>(AS83)</f>
        <v>0</v>
      </c>
      <c r="AK83" s="137">
        <v>36.72</v>
      </c>
      <c r="AL83" s="137">
        <v>21.44</v>
      </c>
      <c r="AM83" s="137">
        <v>6.66</v>
      </c>
      <c r="AN83" s="137">
        <v>1.1000000000000001</v>
      </c>
      <c r="AO83" s="137">
        <v>8.6199999999999992</v>
      </c>
      <c r="AP83" s="137">
        <v>0</v>
      </c>
      <c r="AQ83" s="137">
        <v>0.52</v>
      </c>
      <c r="AR83" s="137">
        <v>0.06</v>
      </c>
      <c r="AS83" s="137">
        <v>0</v>
      </c>
      <c r="AT83" s="137">
        <v>68</v>
      </c>
      <c r="AU83" s="137">
        <v>48</v>
      </c>
      <c r="AV83" s="137">
        <v>1</v>
      </c>
      <c r="AW83" s="137">
        <v>1</v>
      </c>
      <c r="AZ83" s="137">
        <v>1</v>
      </c>
      <c r="BA83" s="137">
        <v>9.25</v>
      </c>
      <c r="BB83" s="137">
        <v>5.71</v>
      </c>
      <c r="BC83" s="137">
        <v>5.7</v>
      </c>
      <c r="BD83" s="137" t="s">
        <v>156</v>
      </c>
      <c r="BE83" s="137" t="s">
        <v>156</v>
      </c>
      <c r="BF83" s="137" t="s">
        <v>156</v>
      </c>
      <c r="BG83" s="137" t="s">
        <v>156</v>
      </c>
      <c r="BH83" s="137">
        <v>0</v>
      </c>
      <c r="BI83" s="137">
        <v>2</v>
      </c>
      <c r="BJ83" s="137" t="s">
        <v>546</v>
      </c>
      <c r="BM83" s="137">
        <v>111001</v>
      </c>
      <c r="BN83" s="137">
        <v>0</v>
      </c>
      <c r="BO83" s="137" t="s">
        <v>545</v>
      </c>
      <c r="BP83" s="137">
        <v>1</v>
      </c>
      <c r="BQ83" s="137">
        <v>3</v>
      </c>
      <c r="BR83" s="137">
        <v>0</v>
      </c>
      <c r="BS83" s="137">
        <v>9.25</v>
      </c>
      <c r="BT83" s="137">
        <v>1</v>
      </c>
      <c r="BU83" s="137">
        <v>1</v>
      </c>
      <c r="BV83" s="137">
        <v>1</v>
      </c>
      <c r="BW83" s="137">
        <v>1</v>
      </c>
      <c r="BX83" s="137">
        <v>1</v>
      </c>
      <c r="BY83" s="137" t="s">
        <v>156</v>
      </c>
      <c r="BZ83" s="137">
        <v>80</v>
      </c>
      <c r="CA83" s="137">
        <v>60</v>
      </c>
      <c r="CE83" s="137">
        <v>0</v>
      </c>
      <c r="CF83" s="137">
        <v>0</v>
      </c>
      <c r="CG83" s="137">
        <v>0</v>
      </c>
      <c r="CM83" s="137">
        <v>0</v>
      </c>
      <c r="CN83" s="137" t="s">
        <v>156</v>
      </c>
      <c r="CO83" s="137">
        <v>0</v>
      </c>
      <c r="CP83" s="137">
        <f>(P83+Q83+S83)</f>
        <v>959.88000000000011</v>
      </c>
      <c r="CQ83" s="137">
        <f>AC83*BC83</f>
        <v>122.20800000000001</v>
      </c>
      <c r="CR83" s="137">
        <f>AD83*BB83</f>
        <v>38.028599999999997</v>
      </c>
      <c r="CS83" s="137">
        <f>AE83*BS83</f>
        <v>10.175000000000001</v>
      </c>
      <c r="CT83" s="137">
        <f>AF83*BA83</f>
        <v>79.734999999999999</v>
      </c>
      <c r="CU83" s="137">
        <f>AG83</f>
        <v>0</v>
      </c>
      <c r="CV83" s="137">
        <f>AH83</f>
        <v>0.52</v>
      </c>
      <c r="CW83" s="137">
        <f>AI83</f>
        <v>0.06</v>
      </c>
      <c r="CX83" s="137">
        <f>AJ83</f>
        <v>0</v>
      </c>
      <c r="CY83" s="137">
        <f>(((S83+R83)*AT83)/100)</f>
        <v>244.55520000000001</v>
      </c>
      <c r="CZ83" s="137">
        <f>(((S83+R83)*AU83)/100)</f>
        <v>172.62720000000002</v>
      </c>
      <c r="DC83" s="137" t="s">
        <v>156</v>
      </c>
      <c r="DD83" s="137" t="s">
        <v>156</v>
      </c>
      <c r="DE83" s="137" t="s">
        <v>156</v>
      </c>
      <c r="DF83" s="137" t="s">
        <v>156</v>
      </c>
      <c r="DG83" s="137" t="s">
        <v>156</v>
      </c>
      <c r="DH83" s="137" t="s">
        <v>156</v>
      </c>
      <c r="DI83" s="137" t="s">
        <v>156</v>
      </c>
      <c r="DJ83" s="137" t="s">
        <v>156</v>
      </c>
      <c r="DK83" s="137" t="s">
        <v>156</v>
      </c>
      <c r="DL83" s="137" t="s">
        <v>156</v>
      </c>
      <c r="DM83" s="137" t="s">
        <v>156</v>
      </c>
      <c r="DN83" s="137">
        <v>0</v>
      </c>
      <c r="DO83" s="137">
        <v>0</v>
      </c>
      <c r="DP83" s="137">
        <v>1</v>
      </c>
      <c r="DQ83" s="137">
        <v>1</v>
      </c>
      <c r="DU83" s="137">
        <v>1013</v>
      </c>
      <c r="DV83" s="137" t="s">
        <v>435</v>
      </c>
      <c r="DW83" s="137" t="s">
        <v>435</v>
      </c>
      <c r="DX83" s="137">
        <v>1</v>
      </c>
      <c r="EE83" s="137">
        <v>28297430</v>
      </c>
      <c r="EF83" s="137">
        <v>3</v>
      </c>
      <c r="EG83" s="137" t="s">
        <v>426</v>
      </c>
      <c r="EH83" s="137">
        <v>0</v>
      </c>
      <c r="EI83" s="137" t="s">
        <v>156</v>
      </c>
      <c r="EJ83" s="137">
        <v>2</v>
      </c>
      <c r="EK83" s="137">
        <v>111001</v>
      </c>
      <c r="EL83" s="137" t="s">
        <v>513</v>
      </c>
      <c r="EM83" s="137" t="s">
        <v>433</v>
      </c>
      <c r="EO83" s="137" t="s">
        <v>156</v>
      </c>
      <c r="EQ83" s="137">
        <v>132096</v>
      </c>
      <c r="ER83" s="137">
        <v>36.72</v>
      </c>
      <c r="ES83" s="137">
        <v>21.44</v>
      </c>
      <c r="ET83" s="137">
        <v>6.66</v>
      </c>
      <c r="EU83" s="137">
        <v>1.1000000000000001</v>
      </c>
      <c r="EV83" s="137">
        <v>8.6199999999999992</v>
      </c>
      <c r="EW83" s="137">
        <v>0.52</v>
      </c>
      <c r="EX83" s="137">
        <v>0.06</v>
      </c>
      <c r="EY83" s="137">
        <v>0</v>
      </c>
      <c r="FQ83" s="137">
        <v>0</v>
      </c>
      <c r="FR83" s="137">
        <f>ROUND(IF(AND(BH83=3,BI83=3),P83,0),2)</f>
        <v>0</v>
      </c>
      <c r="FS83" s="137">
        <v>0</v>
      </c>
      <c r="FV83" s="137" t="s">
        <v>312</v>
      </c>
      <c r="FW83" s="137" t="s">
        <v>311</v>
      </c>
      <c r="FX83" s="137">
        <v>80</v>
      </c>
      <c r="FY83" s="137">
        <v>60</v>
      </c>
      <c r="GA83" s="137" t="s">
        <v>156</v>
      </c>
      <c r="GD83" s="137">
        <v>1</v>
      </c>
      <c r="GF83" s="137">
        <v>1340923243</v>
      </c>
      <c r="GG83" s="137">
        <v>2</v>
      </c>
      <c r="GH83" s="137">
        <v>1</v>
      </c>
      <c r="GI83" s="137">
        <v>2</v>
      </c>
      <c r="GJ83" s="137">
        <v>0</v>
      </c>
      <c r="GK83" s="137">
        <v>0</v>
      </c>
      <c r="GL83" s="137">
        <f>ROUND(IF(AND(BH83=3,BI83=3,FS83&lt;&gt;0),P83,0),2)</f>
        <v>0</v>
      </c>
      <c r="GM83" s="137">
        <f>ROUND(O83+X83+Y83,2)+GX83</f>
        <v>1377.07</v>
      </c>
      <c r="GN83" s="137">
        <f>IF(OR(BI83=0,BI83=1),ROUND(O83+X83+Y83,2),0)</f>
        <v>0</v>
      </c>
      <c r="GO83" s="137">
        <f>IF(BI83=2,ROUND(O83+X83+Y83,2),0)</f>
        <v>1377.07</v>
      </c>
      <c r="GP83" s="137">
        <f>IF(BI83=4,ROUND(O83+X83+Y83,2)+GX83,0)</f>
        <v>0</v>
      </c>
      <c r="GR83" s="137">
        <v>0</v>
      </c>
      <c r="GS83" s="137">
        <v>3</v>
      </c>
      <c r="GT83" s="137">
        <v>0</v>
      </c>
      <c r="GU83" s="137" t="s">
        <v>156</v>
      </c>
      <c r="GV83" s="137">
        <f>ROUND((GT83),6)</f>
        <v>0</v>
      </c>
      <c r="GW83" s="137">
        <v>1</v>
      </c>
      <c r="GX83" s="137">
        <f>ROUND(HC83*I83,2)</f>
        <v>0</v>
      </c>
      <c r="HA83" s="137">
        <v>0</v>
      </c>
      <c r="HB83" s="137">
        <v>0</v>
      </c>
      <c r="HC83" s="137">
        <f>GV83*GW83</f>
        <v>0</v>
      </c>
      <c r="IK83" s="137">
        <v>0</v>
      </c>
    </row>
    <row r="84" spans="1:255" x14ac:dyDescent="0.2">
      <c r="A84" s="216">
        <v>17</v>
      </c>
      <c r="B84" s="216">
        <v>1</v>
      </c>
      <c r="C84" s="216">
        <f>ROW(SmtRes!A163)</f>
        <v>163</v>
      </c>
      <c r="D84" s="216">
        <f>ROW(EtalonRes!A143)</f>
        <v>143</v>
      </c>
      <c r="E84" s="216" t="s">
        <v>156</v>
      </c>
      <c r="F84" s="216" t="s">
        <v>557</v>
      </c>
      <c r="G84" s="216" t="s">
        <v>559</v>
      </c>
      <c r="H84" s="216" t="s">
        <v>556</v>
      </c>
      <c r="I84" s="216">
        <v>1</v>
      </c>
      <c r="J84" s="216">
        <v>0</v>
      </c>
      <c r="K84" s="216"/>
      <c r="L84" s="216"/>
      <c r="M84" s="216"/>
      <c r="N84" s="216"/>
      <c r="O84" s="216">
        <f>ROUND(CP84,2)</f>
        <v>575.37</v>
      </c>
      <c r="P84" s="216">
        <f>ROUND(CQ84*I84,2)</f>
        <v>94.4</v>
      </c>
      <c r="Q84" s="216">
        <f>ROUND(CR84*I84,2)</f>
        <v>214.67</v>
      </c>
      <c r="R84" s="216">
        <f>ROUND(CS84*I84,2)</f>
        <v>19.62</v>
      </c>
      <c r="S84" s="216">
        <f>ROUND(CT84*I84,2)</f>
        <v>266.3</v>
      </c>
      <c r="T84" s="216">
        <f>ROUND(CU84*I84,2)</f>
        <v>0</v>
      </c>
      <c r="U84" s="216">
        <f>CV84*I84</f>
        <v>14.6</v>
      </c>
      <c r="V84" s="216">
        <f>CW84*I84</f>
        <v>0.8</v>
      </c>
      <c r="W84" s="216">
        <f>ROUND(CX84*I84,2)</f>
        <v>0</v>
      </c>
      <c r="X84" s="216">
        <f>ROUND(CY84,2)</f>
        <v>231.6</v>
      </c>
      <c r="Y84" s="216">
        <f>ROUND(CZ84,2)</f>
        <v>148.68</v>
      </c>
      <c r="Z84" s="216"/>
      <c r="AA84" s="216">
        <v>-1</v>
      </c>
      <c r="AB84" s="216">
        <f>ROUND((AC84+AD84+AF84),6)</f>
        <v>575.37</v>
      </c>
      <c r="AC84" s="216">
        <f>ROUND((ES84),6)</f>
        <v>94.4</v>
      </c>
      <c r="AD84" s="216">
        <f>ROUND((((ET84)-(EU84))+AE84),6)</f>
        <v>214.67</v>
      </c>
      <c r="AE84" s="216">
        <f>ROUND((EU84),6)</f>
        <v>19.62</v>
      </c>
      <c r="AF84" s="216">
        <f>ROUND((EV84),6)</f>
        <v>266.3</v>
      </c>
      <c r="AG84" s="216">
        <f>ROUND((AP84),6)</f>
        <v>0</v>
      </c>
      <c r="AH84" s="216">
        <f>(EW84)</f>
        <v>14.6</v>
      </c>
      <c r="AI84" s="216">
        <f>(EX84)</f>
        <v>0.8</v>
      </c>
      <c r="AJ84" s="216">
        <f>(AS84)</f>
        <v>0</v>
      </c>
      <c r="AK84" s="216">
        <v>575.37</v>
      </c>
      <c r="AL84" s="216">
        <v>94.4</v>
      </c>
      <c r="AM84" s="216">
        <v>214.67</v>
      </c>
      <c r="AN84" s="216">
        <v>19.62</v>
      </c>
      <c r="AO84" s="216">
        <v>266.3</v>
      </c>
      <c r="AP84" s="216">
        <v>0</v>
      </c>
      <c r="AQ84" s="216">
        <v>14.6</v>
      </c>
      <c r="AR84" s="216">
        <v>0.8</v>
      </c>
      <c r="AS84" s="216">
        <v>0</v>
      </c>
      <c r="AT84" s="216">
        <v>81</v>
      </c>
      <c r="AU84" s="216">
        <v>52</v>
      </c>
      <c r="AV84" s="216">
        <v>1</v>
      </c>
      <c r="AW84" s="216">
        <v>1</v>
      </c>
      <c r="AX84" s="216"/>
      <c r="AY84" s="216"/>
      <c r="AZ84" s="216">
        <v>1</v>
      </c>
      <c r="BA84" s="216">
        <v>1</v>
      </c>
      <c r="BB84" s="216">
        <v>1</v>
      </c>
      <c r="BC84" s="216">
        <v>1</v>
      </c>
      <c r="BD84" s="216" t="s">
        <v>156</v>
      </c>
      <c r="BE84" s="216" t="s">
        <v>156</v>
      </c>
      <c r="BF84" s="216" t="s">
        <v>156</v>
      </c>
      <c r="BG84" s="216" t="s">
        <v>156</v>
      </c>
      <c r="BH84" s="216">
        <v>0</v>
      </c>
      <c r="BI84" s="216">
        <v>2</v>
      </c>
      <c r="BJ84" s="216" t="s">
        <v>558</v>
      </c>
      <c r="BK84" s="216"/>
      <c r="BL84" s="216"/>
      <c r="BM84" s="216">
        <v>108001</v>
      </c>
      <c r="BN84" s="216">
        <v>0</v>
      </c>
      <c r="BO84" s="216" t="s">
        <v>156</v>
      </c>
      <c r="BP84" s="216">
        <v>0</v>
      </c>
      <c r="BQ84" s="216">
        <v>3</v>
      </c>
      <c r="BR84" s="216">
        <v>0</v>
      </c>
      <c r="BS84" s="216">
        <v>1</v>
      </c>
      <c r="BT84" s="216">
        <v>1</v>
      </c>
      <c r="BU84" s="216">
        <v>1</v>
      </c>
      <c r="BV84" s="216">
        <v>1</v>
      </c>
      <c r="BW84" s="216">
        <v>1</v>
      </c>
      <c r="BX84" s="216">
        <v>1</v>
      </c>
      <c r="BY84" s="216" t="s">
        <v>156</v>
      </c>
      <c r="BZ84" s="216">
        <v>95</v>
      </c>
      <c r="CA84" s="216">
        <v>65</v>
      </c>
      <c r="CB84" s="216"/>
      <c r="CC84" s="216"/>
      <c r="CD84" s="216"/>
      <c r="CE84" s="216">
        <v>0</v>
      </c>
      <c r="CF84" s="216">
        <v>0</v>
      </c>
      <c r="CG84" s="216">
        <v>0</v>
      </c>
      <c r="CH84" s="216"/>
      <c r="CI84" s="216"/>
      <c r="CJ84" s="216"/>
      <c r="CK84" s="216"/>
      <c r="CL84" s="216"/>
      <c r="CM84" s="216">
        <v>0</v>
      </c>
      <c r="CN84" s="216" t="s">
        <v>156</v>
      </c>
      <c r="CO84" s="216">
        <v>0</v>
      </c>
      <c r="CP84" s="216">
        <f>(P84+Q84+S84)</f>
        <v>575.37</v>
      </c>
      <c r="CQ84" s="216">
        <f>AC84*BC84</f>
        <v>94.4</v>
      </c>
      <c r="CR84" s="216">
        <f>AD84*BB84</f>
        <v>214.67</v>
      </c>
      <c r="CS84" s="216">
        <f>AE84*BS84</f>
        <v>19.62</v>
      </c>
      <c r="CT84" s="216">
        <f>AF84*BA84</f>
        <v>266.3</v>
      </c>
      <c r="CU84" s="216">
        <f>AG84</f>
        <v>0</v>
      </c>
      <c r="CV84" s="216">
        <f>AH84</f>
        <v>14.6</v>
      </c>
      <c r="CW84" s="216">
        <f>AI84</f>
        <v>0.8</v>
      </c>
      <c r="CX84" s="216">
        <f>AJ84</f>
        <v>0</v>
      </c>
      <c r="CY84" s="216">
        <f>(((S84+R84)*AT84)/100)</f>
        <v>231.59520000000001</v>
      </c>
      <c r="CZ84" s="216">
        <f>(((S84+R84)*AU84)/100)</f>
        <v>148.67840000000001</v>
      </c>
      <c r="DA84" s="216"/>
      <c r="DB84" s="216"/>
      <c r="DC84" s="216" t="s">
        <v>156</v>
      </c>
      <c r="DD84" s="216" t="s">
        <v>156</v>
      </c>
      <c r="DE84" s="216" t="s">
        <v>156</v>
      </c>
      <c r="DF84" s="216" t="s">
        <v>156</v>
      </c>
      <c r="DG84" s="216" t="s">
        <v>156</v>
      </c>
      <c r="DH84" s="216" t="s">
        <v>156</v>
      </c>
      <c r="DI84" s="216" t="s">
        <v>156</v>
      </c>
      <c r="DJ84" s="216" t="s">
        <v>156</v>
      </c>
      <c r="DK84" s="216" t="s">
        <v>156</v>
      </c>
      <c r="DL84" s="216" t="s">
        <v>156</v>
      </c>
      <c r="DM84" s="216" t="s">
        <v>156</v>
      </c>
      <c r="DN84" s="216">
        <v>0</v>
      </c>
      <c r="DO84" s="216">
        <v>0</v>
      </c>
      <c r="DP84" s="216">
        <v>1</v>
      </c>
      <c r="DQ84" s="216">
        <v>1</v>
      </c>
      <c r="DR84" s="216"/>
      <c r="DS84" s="216"/>
      <c r="DT84" s="216"/>
      <c r="DU84" s="216">
        <v>1013</v>
      </c>
      <c r="DV84" s="216" t="s">
        <v>556</v>
      </c>
      <c r="DW84" s="216" t="s">
        <v>556</v>
      </c>
      <c r="DX84" s="216">
        <v>1</v>
      </c>
      <c r="DY84" s="216"/>
      <c r="DZ84" s="216"/>
      <c r="EA84" s="216"/>
      <c r="EB84" s="216"/>
      <c r="EC84" s="216"/>
      <c r="ED84" s="216"/>
      <c r="EE84" s="216">
        <v>28297415</v>
      </c>
      <c r="EF84" s="216">
        <v>3</v>
      </c>
      <c r="EG84" s="216" t="s">
        <v>426</v>
      </c>
      <c r="EH84" s="216">
        <v>0</v>
      </c>
      <c r="EI84" s="216" t="s">
        <v>156</v>
      </c>
      <c r="EJ84" s="216">
        <v>2</v>
      </c>
      <c r="EK84" s="216">
        <v>108001</v>
      </c>
      <c r="EL84" s="216" t="s">
        <v>442</v>
      </c>
      <c r="EM84" s="216" t="s">
        <v>441</v>
      </c>
      <c r="EN84" s="216"/>
      <c r="EO84" s="216" t="s">
        <v>156</v>
      </c>
      <c r="EP84" s="216"/>
      <c r="EQ84" s="216">
        <v>132096</v>
      </c>
      <c r="ER84" s="216">
        <v>575.37</v>
      </c>
      <c r="ES84" s="216">
        <v>94.4</v>
      </c>
      <c r="ET84" s="216">
        <v>214.67</v>
      </c>
      <c r="EU84" s="216">
        <v>19.62</v>
      </c>
      <c r="EV84" s="216">
        <v>266.3</v>
      </c>
      <c r="EW84" s="216">
        <v>14.6</v>
      </c>
      <c r="EX84" s="216">
        <v>0.8</v>
      </c>
      <c r="EY84" s="216">
        <v>0</v>
      </c>
      <c r="EZ84" s="216"/>
      <c r="FA84" s="216"/>
      <c r="FB84" s="216"/>
      <c r="FC84" s="216"/>
      <c r="FD84" s="216"/>
      <c r="FE84" s="216"/>
      <c r="FF84" s="216"/>
      <c r="FG84" s="216"/>
      <c r="FH84" s="216"/>
      <c r="FI84" s="216"/>
      <c r="FJ84" s="216"/>
      <c r="FK84" s="216"/>
      <c r="FL84" s="216"/>
      <c r="FM84" s="216"/>
      <c r="FN84" s="216"/>
      <c r="FO84" s="216"/>
      <c r="FP84" s="216"/>
      <c r="FQ84" s="216">
        <v>0</v>
      </c>
      <c r="FR84" s="216">
        <f>ROUND(IF(AND(BH84=3,BI84=3),P84,0),2)</f>
        <v>0</v>
      </c>
      <c r="FS84" s="216">
        <v>0</v>
      </c>
      <c r="FT84" s="216"/>
      <c r="FU84" s="216"/>
      <c r="FV84" s="216" t="s">
        <v>312</v>
      </c>
      <c r="FW84" s="216" t="s">
        <v>311</v>
      </c>
      <c r="FX84" s="216">
        <v>95</v>
      </c>
      <c r="FY84" s="216">
        <v>65</v>
      </c>
      <c r="FZ84" s="216"/>
      <c r="GA84" s="216" t="s">
        <v>156</v>
      </c>
      <c r="GB84" s="216"/>
      <c r="GC84" s="216"/>
      <c r="GD84" s="216">
        <v>1</v>
      </c>
      <c r="GE84" s="216"/>
      <c r="GF84" s="216">
        <v>-1287903290</v>
      </c>
      <c r="GG84" s="216">
        <v>2</v>
      </c>
      <c r="GH84" s="216">
        <v>1</v>
      </c>
      <c r="GI84" s="216">
        <v>-2</v>
      </c>
      <c r="GJ84" s="216">
        <v>0</v>
      </c>
      <c r="GK84" s="216">
        <v>0</v>
      </c>
      <c r="GL84" s="216">
        <f>ROUND(IF(AND(BH84=3,BI84=3,FS84&lt;&gt;0),P84,0),2)</f>
        <v>0</v>
      </c>
      <c r="GM84" s="216">
        <f>ROUND(O84+X84+Y84,2)+GX84</f>
        <v>955.65</v>
      </c>
      <c r="GN84" s="216">
        <f>IF(OR(BI84=0,BI84=1),ROUND(O84+X84+Y84,2),0)</f>
        <v>0</v>
      </c>
      <c r="GO84" s="216">
        <f>IF(BI84=2,ROUND(O84+X84+Y84,2),0)</f>
        <v>955.65</v>
      </c>
      <c r="GP84" s="216">
        <f>IF(BI84=4,ROUND(O84+X84+Y84,2)+GX84,0)</f>
        <v>0</v>
      </c>
      <c r="GQ84" s="216"/>
      <c r="GR84" s="216">
        <v>0</v>
      </c>
      <c r="GS84" s="216">
        <v>0</v>
      </c>
      <c r="GT84" s="216">
        <v>0</v>
      </c>
      <c r="GU84" s="216" t="s">
        <v>156</v>
      </c>
      <c r="GV84" s="216">
        <f>ROUND((GT84),6)</f>
        <v>0</v>
      </c>
      <c r="GW84" s="216">
        <v>1</v>
      </c>
      <c r="GX84" s="216">
        <f>ROUND(HC84*I84,2)</f>
        <v>0</v>
      </c>
      <c r="GY84" s="216"/>
      <c r="GZ84" s="216"/>
      <c r="HA84" s="216">
        <v>0</v>
      </c>
      <c r="HB84" s="216">
        <v>0</v>
      </c>
      <c r="HC84" s="216">
        <f>GV84*GW84</f>
        <v>0</v>
      </c>
      <c r="HD84" s="216"/>
      <c r="HE84" s="216"/>
      <c r="HF84" s="216"/>
      <c r="HG84" s="216"/>
      <c r="HH84" s="216"/>
      <c r="HI84" s="216"/>
      <c r="HJ84" s="216"/>
      <c r="HK84" s="216"/>
      <c r="HL84" s="216"/>
      <c r="HM84" s="216"/>
      <c r="HN84" s="216"/>
      <c r="HO84" s="216"/>
      <c r="HP84" s="216"/>
      <c r="HQ84" s="216"/>
      <c r="HR84" s="216"/>
      <c r="HS84" s="216"/>
      <c r="HT84" s="216"/>
      <c r="HU84" s="216"/>
      <c r="HV84" s="216"/>
      <c r="HW84" s="216"/>
      <c r="HX84" s="216"/>
      <c r="HY84" s="216"/>
      <c r="HZ84" s="216"/>
      <c r="IA84" s="216"/>
      <c r="IB84" s="216"/>
      <c r="IC84" s="216"/>
      <c r="ID84" s="216"/>
      <c r="IE84" s="216"/>
      <c r="IF84" s="216"/>
      <c r="IG84" s="216"/>
      <c r="IH84" s="216"/>
      <c r="II84" s="216"/>
      <c r="IJ84" s="216"/>
      <c r="IK84" s="216">
        <v>0</v>
      </c>
      <c r="IL84" s="216"/>
      <c r="IM84" s="216"/>
      <c r="IN84" s="216"/>
      <c r="IO84" s="216"/>
      <c r="IP84" s="216"/>
      <c r="IQ84" s="216"/>
      <c r="IR84" s="216"/>
      <c r="IS84" s="216"/>
      <c r="IT84" s="216"/>
      <c r="IU84" s="216"/>
    </row>
    <row r="85" spans="1:255" x14ac:dyDescent="0.2">
      <c r="A85" s="137">
        <v>17</v>
      </c>
      <c r="B85" s="137">
        <v>1</v>
      </c>
      <c r="C85" s="137">
        <f>ROW(SmtRes!A176)</f>
        <v>176</v>
      </c>
      <c r="D85" s="137">
        <f>ROW(EtalonRes!A152)</f>
        <v>152</v>
      </c>
      <c r="E85" s="137" t="s">
        <v>156</v>
      </c>
      <c r="F85" s="137" t="s">
        <v>557</v>
      </c>
      <c r="G85" s="137" t="s">
        <v>559</v>
      </c>
      <c r="H85" s="137" t="s">
        <v>556</v>
      </c>
      <c r="I85" s="137">
        <v>1</v>
      </c>
      <c r="J85" s="137">
        <v>0</v>
      </c>
      <c r="O85" s="137">
        <f>ROUND(CP85,2)</f>
        <v>4110.57</v>
      </c>
      <c r="P85" s="137">
        <f>ROUND(CQ85*I85,2)</f>
        <v>284.14</v>
      </c>
      <c r="Q85" s="137">
        <f>ROUND(CR85*I85,2)</f>
        <v>1363.15</v>
      </c>
      <c r="R85" s="137">
        <f>ROUND(CS85*I85,2)</f>
        <v>181.49</v>
      </c>
      <c r="S85" s="137">
        <f>ROUND(CT85*I85,2)</f>
        <v>2463.2800000000002</v>
      </c>
      <c r="T85" s="137">
        <f>ROUND(CU85*I85,2)</f>
        <v>0</v>
      </c>
      <c r="U85" s="137">
        <f>CV85*I85</f>
        <v>14.6</v>
      </c>
      <c r="V85" s="137">
        <f>CW85*I85</f>
        <v>0.8</v>
      </c>
      <c r="W85" s="137">
        <f>ROUND(CX85*I85,2)</f>
        <v>0</v>
      </c>
      <c r="X85" s="137">
        <f>ROUND(CY85,2)</f>
        <v>2142.2600000000002</v>
      </c>
      <c r="Y85" s="137">
        <f>ROUND(CZ85,2)</f>
        <v>1375.28</v>
      </c>
      <c r="AA85" s="137">
        <v>-1</v>
      </c>
      <c r="AB85" s="137">
        <f>ROUND((AC85+AD85+AF85),6)</f>
        <v>575.37</v>
      </c>
      <c r="AC85" s="137">
        <f>ROUND((ES85),6)</f>
        <v>94.4</v>
      </c>
      <c r="AD85" s="137">
        <f>ROUND((((ET85)-(EU85))+AE85),6)</f>
        <v>214.67</v>
      </c>
      <c r="AE85" s="137">
        <f>ROUND((EU85),6)</f>
        <v>19.62</v>
      </c>
      <c r="AF85" s="137">
        <f>ROUND((EV85),6)</f>
        <v>266.3</v>
      </c>
      <c r="AG85" s="137">
        <f>ROUND((AP85),6)</f>
        <v>0</v>
      </c>
      <c r="AH85" s="137">
        <f>(EW85)</f>
        <v>14.6</v>
      </c>
      <c r="AI85" s="137">
        <f>(EX85)</f>
        <v>0.8</v>
      </c>
      <c r="AJ85" s="137">
        <f>(AS85)</f>
        <v>0</v>
      </c>
      <c r="AK85" s="137">
        <v>575.37</v>
      </c>
      <c r="AL85" s="137">
        <v>94.4</v>
      </c>
      <c r="AM85" s="137">
        <v>214.67</v>
      </c>
      <c r="AN85" s="137">
        <v>19.62</v>
      </c>
      <c r="AO85" s="137">
        <v>266.3</v>
      </c>
      <c r="AP85" s="137">
        <v>0</v>
      </c>
      <c r="AQ85" s="137">
        <v>14.6</v>
      </c>
      <c r="AR85" s="137">
        <v>0.8</v>
      </c>
      <c r="AS85" s="137">
        <v>0</v>
      </c>
      <c r="AT85" s="137">
        <v>81</v>
      </c>
      <c r="AU85" s="137">
        <v>52</v>
      </c>
      <c r="AV85" s="137">
        <v>1</v>
      </c>
      <c r="AW85" s="137">
        <v>1</v>
      </c>
      <c r="AZ85" s="137">
        <v>1</v>
      </c>
      <c r="BA85" s="137">
        <v>9.25</v>
      </c>
      <c r="BB85" s="137">
        <v>6.35</v>
      </c>
      <c r="BC85" s="137">
        <v>3.01</v>
      </c>
      <c r="BD85" s="137" t="s">
        <v>156</v>
      </c>
      <c r="BE85" s="137" t="s">
        <v>156</v>
      </c>
      <c r="BF85" s="137" t="s">
        <v>156</v>
      </c>
      <c r="BG85" s="137" t="s">
        <v>156</v>
      </c>
      <c r="BH85" s="137">
        <v>0</v>
      </c>
      <c r="BI85" s="137">
        <v>2</v>
      </c>
      <c r="BJ85" s="137" t="s">
        <v>558</v>
      </c>
      <c r="BM85" s="137">
        <v>108001</v>
      </c>
      <c r="BN85" s="137">
        <v>0</v>
      </c>
      <c r="BO85" s="137" t="s">
        <v>557</v>
      </c>
      <c r="BP85" s="137">
        <v>1</v>
      </c>
      <c r="BQ85" s="137">
        <v>3</v>
      </c>
      <c r="BR85" s="137">
        <v>0</v>
      </c>
      <c r="BS85" s="137">
        <v>9.25</v>
      </c>
      <c r="BT85" s="137">
        <v>1</v>
      </c>
      <c r="BU85" s="137">
        <v>1</v>
      </c>
      <c r="BV85" s="137">
        <v>1</v>
      </c>
      <c r="BW85" s="137">
        <v>1</v>
      </c>
      <c r="BX85" s="137">
        <v>1</v>
      </c>
      <c r="BY85" s="137" t="s">
        <v>156</v>
      </c>
      <c r="BZ85" s="137">
        <v>95</v>
      </c>
      <c r="CA85" s="137">
        <v>65</v>
      </c>
      <c r="CE85" s="137">
        <v>0</v>
      </c>
      <c r="CF85" s="137">
        <v>0</v>
      </c>
      <c r="CG85" s="137">
        <v>0</v>
      </c>
      <c r="CM85" s="137">
        <v>0</v>
      </c>
      <c r="CN85" s="137" t="s">
        <v>156</v>
      </c>
      <c r="CO85" s="137">
        <v>0</v>
      </c>
      <c r="CP85" s="137">
        <f>(P85+Q85+S85)</f>
        <v>4110.57</v>
      </c>
      <c r="CQ85" s="137">
        <f>AC85*BC85</f>
        <v>284.14400000000001</v>
      </c>
      <c r="CR85" s="137">
        <f>AD85*BB85</f>
        <v>1363.1544999999999</v>
      </c>
      <c r="CS85" s="137">
        <f>AE85*BS85</f>
        <v>181.48500000000001</v>
      </c>
      <c r="CT85" s="137">
        <f>AF85*BA85</f>
        <v>2463.2750000000001</v>
      </c>
      <c r="CU85" s="137">
        <f>AG85</f>
        <v>0</v>
      </c>
      <c r="CV85" s="137">
        <f>AH85</f>
        <v>14.6</v>
      </c>
      <c r="CW85" s="137">
        <f>AI85</f>
        <v>0.8</v>
      </c>
      <c r="CX85" s="137">
        <f>AJ85</f>
        <v>0</v>
      </c>
      <c r="CY85" s="137">
        <f>(((S85+R85)*AT85)/100)</f>
        <v>2142.2637000000004</v>
      </c>
      <c r="CZ85" s="137">
        <f>(((S85+R85)*AU85)/100)</f>
        <v>1375.2804000000003</v>
      </c>
      <c r="DC85" s="137" t="s">
        <v>156</v>
      </c>
      <c r="DD85" s="137" t="s">
        <v>156</v>
      </c>
      <c r="DE85" s="137" t="s">
        <v>156</v>
      </c>
      <c r="DF85" s="137" t="s">
        <v>156</v>
      </c>
      <c r="DG85" s="137" t="s">
        <v>156</v>
      </c>
      <c r="DH85" s="137" t="s">
        <v>156</v>
      </c>
      <c r="DI85" s="137" t="s">
        <v>156</v>
      </c>
      <c r="DJ85" s="137" t="s">
        <v>156</v>
      </c>
      <c r="DK85" s="137" t="s">
        <v>156</v>
      </c>
      <c r="DL85" s="137" t="s">
        <v>156</v>
      </c>
      <c r="DM85" s="137" t="s">
        <v>156</v>
      </c>
      <c r="DN85" s="137">
        <v>0</v>
      </c>
      <c r="DO85" s="137">
        <v>0</v>
      </c>
      <c r="DP85" s="137">
        <v>1</v>
      </c>
      <c r="DQ85" s="137">
        <v>1</v>
      </c>
      <c r="DU85" s="137">
        <v>1013</v>
      </c>
      <c r="DV85" s="137" t="s">
        <v>556</v>
      </c>
      <c r="DW85" s="137" t="s">
        <v>556</v>
      </c>
      <c r="DX85" s="137">
        <v>1</v>
      </c>
      <c r="EE85" s="137">
        <v>28297415</v>
      </c>
      <c r="EF85" s="137">
        <v>3</v>
      </c>
      <c r="EG85" s="137" t="s">
        <v>426</v>
      </c>
      <c r="EH85" s="137">
        <v>0</v>
      </c>
      <c r="EI85" s="137" t="s">
        <v>156</v>
      </c>
      <c r="EJ85" s="137">
        <v>2</v>
      </c>
      <c r="EK85" s="137">
        <v>108001</v>
      </c>
      <c r="EL85" s="137" t="s">
        <v>442</v>
      </c>
      <c r="EM85" s="137" t="s">
        <v>441</v>
      </c>
      <c r="EO85" s="137" t="s">
        <v>156</v>
      </c>
      <c r="EQ85" s="137">
        <v>132096</v>
      </c>
      <c r="ER85" s="137">
        <v>575.37</v>
      </c>
      <c r="ES85" s="137">
        <v>94.4</v>
      </c>
      <c r="ET85" s="137">
        <v>214.67</v>
      </c>
      <c r="EU85" s="137">
        <v>19.62</v>
      </c>
      <c r="EV85" s="137">
        <v>266.3</v>
      </c>
      <c r="EW85" s="137">
        <v>14.6</v>
      </c>
      <c r="EX85" s="137">
        <v>0.8</v>
      </c>
      <c r="EY85" s="137">
        <v>0</v>
      </c>
      <c r="FQ85" s="137">
        <v>0</v>
      </c>
      <c r="FR85" s="137">
        <f>ROUND(IF(AND(BH85=3,BI85=3),P85,0),2)</f>
        <v>0</v>
      </c>
      <c r="FS85" s="137">
        <v>0</v>
      </c>
      <c r="FV85" s="137" t="s">
        <v>312</v>
      </c>
      <c r="FW85" s="137" t="s">
        <v>311</v>
      </c>
      <c r="FX85" s="137">
        <v>95</v>
      </c>
      <c r="FY85" s="137">
        <v>65</v>
      </c>
      <c r="GA85" s="137" t="s">
        <v>156</v>
      </c>
      <c r="GD85" s="137">
        <v>1</v>
      </c>
      <c r="GF85" s="137">
        <v>-1287903290</v>
      </c>
      <c r="GG85" s="137">
        <v>2</v>
      </c>
      <c r="GH85" s="137">
        <v>1</v>
      </c>
      <c r="GI85" s="137">
        <v>2</v>
      </c>
      <c r="GJ85" s="137">
        <v>0</v>
      </c>
      <c r="GK85" s="137">
        <v>0</v>
      </c>
      <c r="GL85" s="137">
        <f>ROUND(IF(AND(BH85=3,BI85=3,FS85&lt;&gt;0),P85,0),2)</f>
        <v>0</v>
      </c>
      <c r="GM85" s="137">
        <f>ROUND(O85+X85+Y85,2)+GX85</f>
        <v>7628.11</v>
      </c>
      <c r="GN85" s="137">
        <f>IF(OR(BI85=0,BI85=1),ROUND(O85+X85+Y85,2),0)</f>
        <v>0</v>
      </c>
      <c r="GO85" s="137">
        <f>IF(BI85=2,ROUND(O85+X85+Y85,2),0)</f>
        <v>7628.11</v>
      </c>
      <c r="GP85" s="137">
        <f>IF(BI85=4,ROUND(O85+X85+Y85,2)+GX85,0)</f>
        <v>0</v>
      </c>
      <c r="GR85" s="137">
        <v>0</v>
      </c>
      <c r="GS85" s="137">
        <v>3</v>
      </c>
      <c r="GT85" s="137">
        <v>0</v>
      </c>
      <c r="GU85" s="137" t="s">
        <v>156</v>
      </c>
      <c r="GV85" s="137">
        <f>ROUND((GT85),6)</f>
        <v>0</v>
      </c>
      <c r="GW85" s="137">
        <v>1</v>
      </c>
      <c r="GX85" s="137">
        <f>ROUND(HC85*I85,2)</f>
        <v>0</v>
      </c>
      <c r="HA85" s="137">
        <v>0</v>
      </c>
      <c r="HB85" s="137">
        <v>0</v>
      </c>
      <c r="HC85" s="137">
        <f>GV85*GW85</f>
        <v>0</v>
      </c>
      <c r="IK85" s="137">
        <v>0</v>
      </c>
    </row>
    <row r="86" spans="1:255" x14ac:dyDescent="0.2">
      <c r="A86" s="216">
        <v>17</v>
      </c>
      <c r="B86" s="216">
        <v>1</v>
      </c>
      <c r="C86" s="216">
        <f>ROW(SmtRes!A184)</f>
        <v>184</v>
      </c>
      <c r="D86" s="216">
        <f>ROW(EtalonRes!A160)</f>
        <v>160</v>
      </c>
      <c r="E86" s="216" t="s">
        <v>156</v>
      </c>
      <c r="F86" s="216" t="s">
        <v>553</v>
      </c>
      <c r="G86" s="216" t="s">
        <v>555</v>
      </c>
      <c r="H86" s="216" t="s">
        <v>435</v>
      </c>
      <c r="I86" s="216">
        <v>6</v>
      </c>
      <c r="J86" s="216">
        <v>0</v>
      </c>
      <c r="K86" s="216"/>
      <c r="L86" s="216"/>
      <c r="M86" s="216"/>
      <c r="N86" s="216"/>
      <c r="O86" s="216">
        <f>ROUND(CP86,2)</f>
        <v>8731.98</v>
      </c>
      <c r="P86" s="216">
        <f>ROUND(CQ86*I86,2)</f>
        <v>212.88</v>
      </c>
      <c r="Q86" s="216">
        <f>ROUND(CR86*I86,2)</f>
        <v>5323.44</v>
      </c>
      <c r="R86" s="216">
        <f>ROUND(CS86*I86,2)</f>
        <v>693.24</v>
      </c>
      <c r="S86" s="216">
        <f>ROUND(CT86*I86,2)</f>
        <v>3195.66</v>
      </c>
      <c r="T86" s="216">
        <f>ROUND(CU86*I86,2)</f>
        <v>0</v>
      </c>
      <c r="U86" s="216">
        <f>CV86*I86</f>
        <v>175.2</v>
      </c>
      <c r="V86" s="216">
        <f>CW86*I86</f>
        <v>28.259999999999998</v>
      </c>
      <c r="W86" s="216">
        <f>ROUND(CX86*I86,2)</f>
        <v>0</v>
      </c>
      <c r="X86" s="216">
        <f>ROUND(CY86,2)</f>
        <v>3150.01</v>
      </c>
      <c r="Y86" s="216">
        <f>ROUND(CZ86,2)</f>
        <v>2022.23</v>
      </c>
      <c r="Z86" s="216"/>
      <c r="AA86" s="216">
        <v>-1</v>
      </c>
      <c r="AB86" s="216">
        <f>ROUND((AC86+AD86+AF86),6)</f>
        <v>1455.33</v>
      </c>
      <c r="AC86" s="216">
        <f>ROUND((ES86),6)</f>
        <v>35.479999999999997</v>
      </c>
      <c r="AD86" s="216">
        <f>ROUND((((ET86)-(EU86))+AE86),6)</f>
        <v>887.24</v>
      </c>
      <c r="AE86" s="216">
        <f>ROUND((EU86),6)</f>
        <v>115.54</v>
      </c>
      <c r="AF86" s="216">
        <f>ROUND((EV86),6)</f>
        <v>532.61</v>
      </c>
      <c r="AG86" s="216">
        <f>ROUND((AP86),6)</f>
        <v>0</v>
      </c>
      <c r="AH86" s="216">
        <f>(EW86)</f>
        <v>29.2</v>
      </c>
      <c r="AI86" s="216">
        <f>(EX86)</f>
        <v>4.71</v>
      </c>
      <c r="AJ86" s="216">
        <f>(AS86)</f>
        <v>0</v>
      </c>
      <c r="AK86" s="216">
        <v>1455.33</v>
      </c>
      <c r="AL86" s="216">
        <v>35.479999999999997</v>
      </c>
      <c r="AM86" s="216">
        <v>887.24</v>
      </c>
      <c r="AN86" s="216">
        <v>115.54</v>
      </c>
      <c r="AO86" s="216">
        <v>532.61</v>
      </c>
      <c r="AP86" s="216">
        <v>0</v>
      </c>
      <c r="AQ86" s="216">
        <v>29.2</v>
      </c>
      <c r="AR86" s="216">
        <v>4.71</v>
      </c>
      <c r="AS86" s="216">
        <v>0</v>
      </c>
      <c r="AT86" s="216">
        <v>81</v>
      </c>
      <c r="AU86" s="216">
        <v>52</v>
      </c>
      <c r="AV86" s="216">
        <v>1</v>
      </c>
      <c r="AW86" s="216">
        <v>1</v>
      </c>
      <c r="AX86" s="216"/>
      <c r="AY86" s="216"/>
      <c r="AZ86" s="216">
        <v>1</v>
      </c>
      <c r="BA86" s="216">
        <v>1</v>
      </c>
      <c r="BB86" s="216">
        <v>1</v>
      </c>
      <c r="BC86" s="216">
        <v>1</v>
      </c>
      <c r="BD86" s="216" t="s">
        <v>156</v>
      </c>
      <c r="BE86" s="216" t="s">
        <v>156</v>
      </c>
      <c r="BF86" s="216" t="s">
        <v>156</v>
      </c>
      <c r="BG86" s="216" t="s">
        <v>156</v>
      </c>
      <c r="BH86" s="216">
        <v>0</v>
      </c>
      <c r="BI86" s="216">
        <v>2</v>
      </c>
      <c r="BJ86" s="216" t="s">
        <v>554</v>
      </c>
      <c r="BK86" s="216"/>
      <c r="BL86" s="216"/>
      <c r="BM86" s="216">
        <v>108001</v>
      </c>
      <c r="BN86" s="216">
        <v>0</v>
      </c>
      <c r="BO86" s="216" t="s">
        <v>156</v>
      </c>
      <c r="BP86" s="216">
        <v>0</v>
      </c>
      <c r="BQ86" s="216">
        <v>3</v>
      </c>
      <c r="BR86" s="216">
        <v>0</v>
      </c>
      <c r="BS86" s="216">
        <v>1</v>
      </c>
      <c r="BT86" s="216">
        <v>1</v>
      </c>
      <c r="BU86" s="216">
        <v>1</v>
      </c>
      <c r="BV86" s="216">
        <v>1</v>
      </c>
      <c r="BW86" s="216">
        <v>1</v>
      </c>
      <c r="BX86" s="216">
        <v>1</v>
      </c>
      <c r="BY86" s="216" t="s">
        <v>156</v>
      </c>
      <c r="BZ86" s="216">
        <v>95</v>
      </c>
      <c r="CA86" s="216">
        <v>65</v>
      </c>
      <c r="CB86" s="216"/>
      <c r="CC86" s="216"/>
      <c r="CD86" s="216"/>
      <c r="CE86" s="216">
        <v>0</v>
      </c>
      <c r="CF86" s="216">
        <v>0</v>
      </c>
      <c r="CG86" s="216">
        <v>0</v>
      </c>
      <c r="CH86" s="216"/>
      <c r="CI86" s="216"/>
      <c r="CJ86" s="216"/>
      <c r="CK86" s="216"/>
      <c r="CL86" s="216"/>
      <c r="CM86" s="216">
        <v>0</v>
      </c>
      <c r="CN86" s="216" t="s">
        <v>156</v>
      </c>
      <c r="CO86" s="216">
        <v>0</v>
      </c>
      <c r="CP86" s="216">
        <f>(P86+Q86+S86)</f>
        <v>8731.98</v>
      </c>
      <c r="CQ86" s="216">
        <f>AC86*BC86</f>
        <v>35.479999999999997</v>
      </c>
      <c r="CR86" s="216">
        <f>AD86*BB86</f>
        <v>887.24</v>
      </c>
      <c r="CS86" s="216">
        <f>AE86*BS86</f>
        <v>115.54</v>
      </c>
      <c r="CT86" s="216">
        <f>AF86*BA86</f>
        <v>532.61</v>
      </c>
      <c r="CU86" s="216">
        <f>AG86</f>
        <v>0</v>
      </c>
      <c r="CV86" s="216">
        <f>AH86</f>
        <v>29.2</v>
      </c>
      <c r="CW86" s="216">
        <f>AI86</f>
        <v>4.71</v>
      </c>
      <c r="CX86" s="216">
        <f>AJ86</f>
        <v>0</v>
      </c>
      <c r="CY86" s="216">
        <f>(((S86+R86)*AT86)/100)</f>
        <v>3150.0089999999996</v>
      </c>
      <c r="CZ86" s="216">
        <f>(((S86+R86)*AU86)/100)</f>
        <v>2022.2279999999998</v>
      </c>
      <c r="DA86" s="216"/>
      <c r="DB86" s="216"/>
      <c r="DC86" s="216" t="s">
        <v>156</v>
      </c>
      <c r="DD86" s="216" t="s">
        <v>156</v>
      </c>
      <c r="DE86" s="216" t="s">
        <v>156</v>
      </c>
      <c r="DF86" s="216" t="s">
        <v>156</v>
      </c>
      <c r="DG86" s="216" t="s">
        <v>156</v>
      </c>
      <c r="DH86" s="216" t="s">
        <v>156</v>
      </c>
      <c r="DI86" s="216" t="s">
        <v>156</v>
      </c>
      <c r="DJ86" s="216" t="s">
        <v>156</v>
      </c>
      <c r="DK86" s="216" t="s">
        <v>156</v>
      </c>
      <c r="DL86" s="216" t="s">
        <v>156</v>
      </c>
      <c r="DM86" s="216" t="s">
        <v>156</v>
      </c>
      <c r="DN86" s="216">
        <v>0</v>
      </c>
      <c r="DO86" s="216">
        <v>0</v>
      </c>
      <c r="DP86" s="216">
        <v>1</v>
      </c>
      <c r="DQ86" s="216">
        <v>1</v>
      </c>
      <c r="DR86" s="216"/>
      <c r="DS86" s="216"/>
      <c r="DT86" s="216"/>
      <c r="DU86" s="216">
        <v>1013</v>
      </c>
      <c r="DV86" s="216" t="s">
        <v>435</v>
      </c>
      <c r="DW86" s="216" t="s">
        <v>435</v>
      </c>
      <c r="DX86" s="216">
        <v>1</v>
      </c>
      <c r="DY86" s="216"/>
      <c r="DZ86" s="216"/>
      <c r="EA86" s="216"/>
      <c r="EB86" s="216"/>
      <c r="EC86" s="216"/>
      <c r="ED86" s="216"/>
      <c r="EE86" s="216">
        <v>28297415</v>
      </c>
      <c r="EF86" s="216">
        <v>3</v>
      </c>
      <c r="EG86" s="216" t="s">
        <v>426</v>
      </c>
      <c r="EH86" s="216">
        <v>0</v>
      </c>
      <c r="EI86" s="216" t="s">
        <v>156</v>
      </c>
      <c r="EJ86" s="216">
        <v>2</v>
      </c>
      <c r="EK86" s="216">
        <v>108001</v>
      </c>
      <c r="EL86" s="216" t="s">
        <v>442</v>
      </c>
      <c r="EM86" s="216" t="s">
        <v>441</v>
      </c>
      <c r="EN86" s="216"/>
      <c r="EO86" s="216" t="s">
        <v>156</v>
      </c>
      <c r="EP86" s="216"/>
      <c r="EQ86" s="216">
        <v>132096</v>
      </c>
      <c r="ER86" s="216">
        <v>1455.33</v>
      </c>
      <c r="ES86" s="216">
        <v>35.479999999999997</v>
      </c>
      <c r="ET86" s="216">
        <v>887.24</v>
      </c>
      <c r="EU86" s="216">
        <v>115.54</v>
      </c>
      <c r="EV86" s="216">
        <v>532.61</v>
      </c>
      <c r="EW86" s="216">
        <v>29.2</v>
      </c>
      <c r="EX86" s="216">
        <v>4.71</v>
      </c>
      <c r="EY86" s="216">
        <v>0</v>
      </c>
      <c r="EZ86" s="216"/>
      <c r="FA86" s="216"/>
      <c r="FB86" s="216"/>
      <c r="FC86" s="216"/>
      <c r="FD86" s="216"/>
      <c r="FE86" s="216"/>
      <c r="FF86" s="216"/>
      <c r="FG86" s="216"/>
      <c r="FH86" s="216"/>
      <c r="FI86" s="216"/>
      <c r="FJ86" s="216"/>
      <c r="FK86" s="216"/>
      <c r="FL86" s="216"/>
      <c r="FM86" s="216"/>
      <c r="FN86" s="216"/>
      <c r="FO86" s="216"/>
      <c r="FP86" s="216"/>
      <c r="FQ86" s="216">
        <v>0</v>
      </c>
      <c r="FR86" s="216">
        <f>ROUND(IF(AND(BH86=3,BI86=3),P86,0),2)</f>
        <v>0</v>
      </c>
      <c r="FS86" s="216">
        <v>0</v>
      </c>
      <c r="FT86" s="216"/>
      <c r="FU86" s="216"/>
      <c r="FV86" s="216" t="s">
        <v>312</v>
      </c>
      <c r="FW86" s="216" t="s">
        <v>311</v>
      </c>
      <c r="FX86" s="216">
        <v>95</v>
      </c>
      <c r="FY86" s="216">
        <v>65</v>
      </c>
      <c r="FZ86" s="216"/>
      <c r="GA86" s="216" t="s">
        <v>156</v>
      </c>
      <c r="GB86" s="216"/>
      <c r="GC86" s="216"/>
      <c r="GD86" s="216">
        <v>1</v>
      </c>
      <c r="GE86" s="216"/>
      <c r="GF86" s="216">
        <v>996096548</v>
      </c>
      <c r="GG86" s="216">
        <v>2</v>
      </c>
      <c r="GH86" s="216">
        <v>1</v>
      </c>
      <c r="GI86" s="216">
        <v>-2</v>
      </c>
      <c r="GJ86" s="216">
        <v>0</v>
      </c>
      <c r="GK86" s="216">
        <v>0</v>
      </c>
      <c r="GL86" s="216">
        <f>ROUND(IF(AND(BH86=3,BI86=3,FS86&lt;&gt;0),P86,0),2)</f>
        <v>0</v>
      </c>
      <c r="GM86" s="216">
        <f>ROUND(O86+X86+Y86,2)+GX86</f>
        <v>13904.22</v>
      </c>
      <c r="GN86" s="216">
        <f>IF(OR(BI86=0,BI86=1),ROUND(O86+X86+Y86,2),0)</f>
        <v>0</v>
      </c>
      <c r="GO86" s="216">
        <f>IF(BI86=2,ROUND(O86+X86+Y86,2),0)</f>
        <v>13904.22</v>
      </c>
      <c r="GP86" s="216">
        <f>IF(BI86=4,ROUND(O86+X86+Y86,2)+GX86,0)</f>
        <v>0</v>
      </c>
      <c r="GQ86" s="216"/>
      <c r="GR86" s="216">
        <v>0</v>
      </c>
      <c r="GS86" s="216">
        <v>0</v>
      </c>
      <c r="GT86" s="216">
        <v>0</v>
      </c>
      <c r="GU86" s="216" t="s">
        <v>156</v>
      </c>
      <c r="GV86" s="216">
        <f>ROUND((GT86),6)</f>
        <v>0</v>
      </c>
      <c r="GW86" s="216">
        <v>1</v>
      </c>
      <c r="GX86" s="216">
        <f>ROUND(HC86*I86,2)</f>
        <v>0</v>
      </c>
      <c r="GY86" s="216"/>
      <c r="GZ86" s="216"/>
      <c r="HA86" s="216">
        <v>0</v>
      </c>
      <c r="HB86" s="216">
        <v>0</v>
      </c>
      <c r="HC86" s="216">
        <f>GV86*GW86</f>
        <v>0</v>
      </c>
      <c r="HD86" s="216"/>
      <c r="HE86" s="216"/>
      <c r="HF86" s="216"/>
      <c r="HG86" s="216"/>
      <c r="HH86" s="216"/>
      <c r="HI86" s="216"/>
      <c r="HJ86" s="216"/>
      <c r="HK86" s="216"/>
      <c r="HL86" s="216"/>
      <c r="HM86" s="216"/>
      <c r="HN86" s="216"/>
      <c r="HO86" s="216"/>
      <c r="HP86" s="216"/>
      <c r="HQ86" s="216"/>
      <c r="HR86" s="216"/>
      <c r="HS86" s="216"/>
      <c r="HT86" s="216"/>
      <c r="HU86" s="216"/>
      <c r="HV86" s="216"/>
      <c r="HW86" s="216"/>
      <c r="HX86" s="216"/>
      <c r="HY86" s="216"/>
      <c r="HZ86" s="216"/>
      <c r="IA86" s="216"/>
      <c r="IB86" s="216"/>
      <c r="IC86" s="216"/>
      <c r="ID86" s="216"/>
      <c r="IE86" s="216"/>
      <c r="IF86" s="216"/>
      <c r="IG86" s="216"/>
      <c r="IH86" s="216"/>
      <c r="II86" s="216"/>
      <c r="IJ86" s="216"/>
      <c r="IK86" s="216">
        <v>0</v>
      </c>
      <c r="IL86" s="216"/>
      <c r="IM86" s="216"/>
      <c r="IN86" s="216"/>
      <c r="IO86" s="216"/>
      <c r="IP86" s="216"/>
      <c r="IQ86" s="216"/>
      <c r="IR86" s="216"/>
      <c r="IS86" s="216"/>
      <c r="IT86" s="216"/>
      <c r="IU86" s="216"/>
    </row>
    <row r="87" spans="1:255" x14ac:dyDescent="0.2">
      <c r="A87" s="137">
        <v>17</v>
      </c>
      <c r="B87" s="137">
        <v>1</v>
      </c>
      <c r="C87" s="137">
        <f>ROW(SmtRes!A192)</f>
        <v>192</v>
      </c>
      <c r="D87" s="137">
        <f>ROW(EtalonRes!A168)</f>
        <v>168</v>
      </c>
      <c r="E87" s="137" t="s">
        <v>156</v>
      </c>
      <c r="F87" s="137" t="s">
        <v>553</v>
      </c>
      <c r="G87" s="137" t="s">
        <v>555</v>
      </c>
      <c r="H87" s="137" t="s">
        <v>435</v>
      </c>
      <c r="I87" s="137">
        <v>6</v>
      </c>
      <c r="J87" s="137">
        <v>0</v>
      </c>
      <c r="O87" s="137">
        <f>ROUND(CP87,2)</f>
        <v>66350.899999999994</v>
      </c>
      <c r="P87" s="137">
        <f>ROUND(CQ87*I87,2)</f>
        <v>1177.23</v>
      </c>
      <c r="Q87" s="137">
        <f>ROUND(CR87*I87,2)</f>
        <v>35613.81</v>
      </c>
      <c r="R87" s="137">
        <f>ROUND(CS87*I87,2)</f>
        <v>6412.47</v>
      </c>
      <c r="S87" s="137">
        <f>ROUND(CT87*I87,2)</f>
        <v>29559.86</v>
      </c>
      <c r="T87" s="137">
        <f>ROUND(CU87*I87,2)</f>
        <v>0</v>
      </c>
      <c r="U87" s="137">
        <f>CV87*I87</f>
        <v>175.2</v>
      </c>
      <c r="V87" s="137">
        <f>CW87*I87</f>
        <v>28.259999999999998</v>
      </c>
      <c r="W87" s="137">
        <f>ROUND(CX87*I87,2)</f>
        <v>0</v>
      </c>
      <c r="X87" s="137">
        <f>ROUND(CY87,2)</f>
        <v>29137.59</v>
      </c>
      <c r="Y87" s="137">
        <f>ROUND(CZ87,2)</f>
        <v>18705.61</v>
      </c>
      <c r="AA87" s="137">
        <v>-1</v>
      </c>
      <c r="AB87" s="137">
        <f>ROUND((AC87+AD87+AF87),6)</f>
        <v>1455.33</v>
      </c>
      <c r="AC87" s="137">
        <f>ROUND((ES87),6)</f>
        <v>35.479999999999997</v>
      </c>
      <c r="AD87" s="137">
        <f>ROUND((((ET87)-(EU87))+AE87),6)</f>
        <v>887.24</v>
      </c>
      <c r="AE87" s="137">
        <f>ROUND((EU87),6)</f>
        <v>115.54</v>
      </c>
      <c r="AF87" s="137">
        <f>ROUND((EV87),6)</f>
        <v>532.61</v>
      </c>
      <c r="AG87" s="137">
        <f>ROUND((AP87),6)</f>
        <v>0</v>
      </c>
      <c r="AH87" s="137">
        <f>(EW87)</f>
        <v>29.2</v>
      </c>
      <c r="AI87" s="137">
        <f>(EX87)</f>
        <v>4.71</v>
      </c>
      <c r="AJ87" s="137">
        <f>(AS87)</f>
        <v>0</v>
      </c>
      <c r="AK87" s="137">
        <v>1455.33</v>
      </c>
      <c r="AL87" s="137">
        <v>35.479999999999997</v>
      </c>
      <c r="AM87" s="137">
        <v>887.24</v>
      </c>
      <c r="AN87" s="137">
        <v>115.54</v>
      </c>
      <c r="AO87" s="137">
        <v>532.61</v>
      </c>
      <c r="AP87" s="137">
        <v>0</v>
      </c>
      <c r="AQ87" s="137">
        <v>29.2</v>
      </c>
      <c r="AR87" s="137">
        <v>4.71</v>
      </c>
      <c r="AS87" s="137">
        <v>0</v>
      </c>
      <c r="AT87" s="137">
        <v>81</v>
      </c>
      <c r="AU87" s="137">
        <v>52</v>
      </c>
      <c r="AV87" s="137">
        <v>1</v>
      </c>
      <c r="AW87" s="137">
        <v>1</v>
      </c>
      <c r="AZ87" s="137">
        <v>1</v>
      </c>
      <c r="BA87" s="137">
        <v>9.25</v>
      </c>
      <c r="BB87" s="137">
        <v>6.69</v>
      </c>
      <c r="BC87" s="137">
        <v>5.53</v>
      </c>
      <c r="BD87" s="137" t="s">
        <v>156</v>
      </c>
      <c r="BE87" s="137" t="s">
        <v>156</v>
      </c>
      <c r="BF87" s="137" t="s">
        <v>156</v>
      </c>
      <c r="BG87" s="137" t="s">
        <v>156</v>
      </c>
      <c r="BH87" s="137">
        <v>0</v>
      </c>
      <c r="BI87" s="137">
        <v>2</v>
      </c>
      <c r="BJ87" s="137" t="s">
        <v>554</v>
      </c>
      <c r="BM87" s="137">
        <v>108001</v>
      </c>
      <c r="BN87" s="137">
        <v>0</v>
      </c>
      <c r="BO87" s="137" t="s">
        <v>553</v>
      </c>
      <c r="BP87" s="137">
        <v>1</v>
      </c>
      <c r="BQ87" s="137">
        <v>3</v>
      </c>
      <c r="BR87" s="137">
        <v>0</v>
      </c>
      <c r="BS87" s="137">
        <v>9.25</v>
      </c>
      <c r="BT87" s="137">
        <v>1</v>
      </c>
      <c r="BU87" s="137">
        <v>1</v>
      </c>
      <c r="BV87" s="137">
        <v>1</v>
      </c>
      <c r="BW87" s="137">
        <v>1</v>
      </c>
      <c r="BX87" s="137">
        <v>1</v>
      </c>
      <c r="BY87" s="137" t="s">
        <v>156</v>
      </c>
      <c r="BZ87" s="137">
        <v>95</v>
      </c>
      <c r="CA87" s="137">
        <v>65</v>
      </c>
      <c r="CE87" s="137">
        <v>0</v>
      </c>
      <c r="CF87" s="137">
        <v>0</v>
      </c>
      <c r="CG87" s="137">
        <v>0</v>
      </c>
      <c r="CM87" s="137">
        <v>0</v>
      </c>
      <c r="CN87" s="137" t="s">
        <v>156</v>
      </c>
      <c r="CO87" s="137">
        <v>0</v>
      </c>
      <c r="CP87" s="137">
        <f>(P87+Q87+S87)</f>
        <v>66350.899999999994</v>
      </c>
      <c r="CQ87" s="137">
        <f>AC87*BC87</f>
        <v>196.20439999999999</v>
      </c>
      <c r="CR87" s="137">
        <f>AD87*BB87</f>
        <v>5935.6356000000005</v>
      </c>
      <c r="CS87" s="137">
        <f>AE87*BS87</f>
        <v>1068.7450000000001</v>
      </c>
      <c r="CT87" s="137">
        <f>AF87*BA87</f>
        <v>4926.6424999999999</v>
      </c>
      <c r="CU87" s="137">
        <f>AG87</f>
        <v>0</v>
      </c>
      <c r="CV87" s="137">
        <f>AH87</f>
        <v>29.2</v>
      </c>
      <c r="CW87" s="137">
        <f>AI87</f>
        <v>4.71</v>
      </c>
      <c r="CX87" s="137">
        <f>AJ87</f>
        <v>0</v>
      </c>
      <c r="CY87" s="137">
        <f>(((S87+R87)*AT87)/100)</f>
        <v>29137.587299999999</v>
      </c>
      <c r="CZ87" s="137">
        <f>(((S87+R87)*AU87)/100)</f>
        <v>18705.6116</v>
      </c>
      <c r="DC87" s="137" t="s">
        <v>156</v>
      </c>
      <c r="DD87" s="137" t="s">
        <v>156</v>
      </c>
      <c r="DE87" s="137" t="s">
        <v>156</v>
      </c>
      <c r="DF87" s="137" t="s">
        <v>156</v>
      </c>
      <c r="DG87" s="137" t="s">
        <v>156</v>
      </c>
      <c r="DH87" s="137" t="s">
        <v>156</v>
      </c>
      <c r="DI87" s="137" t="s">
        <v>156</v>
      </c>
      <c r="DJ87" s="137" t="s">
        <v>156</v>
      </c>
      <c r="DK87" s="137" t="s">
        <v>156</v>
      </c>
      <c r="DL87" s="137" t="s">
        <v>156</v>
      </c>
      <c r="DM87" s="137" t="s">
        <v>156</v>
      </c>
      <c r="DN87" s="137">
        <v>0</v>
      </c>
      <c r="DO87" s="137">
        <v>0</v>
      </c>
      <c r="DP87" s="137">
        <v>1</v>
      </c>
      <c r="DQ87" s="137">
        <v>1</v>
      </c>
      <c r="DU87" s="137">
        <v>1013</v>
      </c>
      <c r="DV87" s="137" t="s">
        <v>435</v>
      </c>
      <c r="DW87" s="137" t="s">
        <v>435</v>
      </c>
      <c r="DX87" s="137">
        <v>1</v>
      </c>
      <c r="EE87" s="137">
        <v>28297415</v>
      </c>
      <c r="EF87" s="137">
        <v>3</v>
      </c>
      <c r="EG87" s="137" t="s">
        <v>426</v>
      </c>
      <c r="EH87" s="137">
        <v>0</v>
      </c>
      <c r="EI87" s="137" t="s">
        <v>156</v>
      </c>
      <c r="EJ87" s="137">
        <v>2</v>
      </c>
      <c r="EK87" s="137">
        <v>108001</v>
      </c>
      <c r="EL87" s="137" t="s">
        <v>442</v>
      </c>
      <c r="EM87" s="137" t="s">
        <v>441</v>
      </c>
      <c r="EO87" s="137" t="s">
        <v>156</v>
      </c>
      <c r="EQ87" s="137">
        <v>132096</v>
      </c>
      <c r="ER87" s="137">
        <v>1455.33</v>
      </c>
      <c r="ES87" s="137">
        <v>35.479999999999997</v>
      </c>
      <c r="ET87" s="137">
        <v>887.24</v>
      </c>
      <c r="EU87" s="137">
        <v>115.54</v>
      </c>
      <c r="EV87" s="137">
        <v>532.61</v>
      </c>
      <c r="EW87" s="137">
        <v>29.2</v>
      </c>
      <c r="EX87" s="137">
        <v>4.71</v>
      </c>
      <c r="EY87" s="137">
        <v>0</v>
      </c>
      <c r="FQ87" s="137">
        <v>0</v>
      </c>
      <c r="FR87" s="137">
        <f>ROUND(IF(AND(BH87=3,BI87=3),P87,0),2)</f>
        <v>0</v>
      </c>
      <c r="FS87" s="137">
        <v>0</v>
      </c>
      <c r="FV87" s="137" t="s">
        <v>312</v>
      </c>
      <c r="FW87" s="137" t="s">
        <v>311</v>
      </c>
      <c r="FX87" s="137">
        <v>95</v>
      </c>
      <c r="FY87" s="137">
        <v>65</v>
      </c>
      <c r="GA87" s="137" t="s">
        <v>156</v>
      </c>
      <c r="GD87" s="137">
        <v>1</v>
      </c>
      <c r="GF87" s="137">
        <v>996096548</v>
      </c>
      <c r="GG87" s="137">
        <v>2</v>
      </c>
      <c r="GH87" s="137">
        <v>1</v>
      </c>
      <c r="GI87" s="137">
        <v>2</v>
      </c>
      <c r="GJ87" s="137">
        <v>0</v>
      </c>
      <c r="GK87" s="137">
        <v>0</v>
      </c>
      <c r="GL87" s="137">
        <f>ROUND(IF(AND(BH87=3,BI87=3,FS87&lt;&gt;0),P87,0),2)</f>
        <v>0</v>
      </c>
      <c r="GM87" s="137">
        <f>ROUND(O87+X87+Y87,2)+GX87</f>
        <v>114194.1</v>
      </c>
      <c r="GN87" s="137">
        <f>IF(OR(BI87=0,BI87=1),ROUND(O87+X87+Y87,2),0)</f>
        <v>0</v>
      </c>
      <c r="GO87" s="137">
        <f>IF(BI87=2,ROUND(O87+X87+Y87,2),0)</f>
        <v>114194.1</v>
      </c>
      <c r="GP87" s="137">
        <f>IF(BI87=4,ROUND(O87+X87+Y87,2)+GX87,0)</f>
        <v>0</v>
      </c>
      <c r="GR87" s="137">
        <v>0</v>
      </c>
      <c r="GS87" s="137">
        <v>3</v>
      </c>
      <c r="GT87" s="137">
        <v>0</v>
      </c>
      <c r="GU87" s="137" t="s">
        <v>156</v>
      </c>
      <c r="GV87" s="137">
        <f>ROUND((GT87),6)</f>
        <v>0</v>
      </c>
      <c r="GW87" s="137">
        <v>1</v>
      </c>
      <c r="GX87" s="137">
        <f>ROUND(HC87*I87,2)</f>
        <v>0</v>
      </c>
      <c r="HA87" s="137">
        <v>0</v>
      </c>
      <c r="HB87" s="137">
        <v>0</v>
      </c>
      <c r="HC87" s="137">
        <f>GV87*GW87</f>
        <v>0</v>
      </c>
      <c r="IK87" s="137">
        <v>0</v>
      </c>
    </row>
    <row r="88" spans="1:255" x14ac:dyDescent="0.2">
      <c r="A88" s="216">
        <v>17</v>
      </c>
      <c r="B88" s="216">
        <v>1</v>
      </c>
      <c r="C88" s="216">
        <f>ROW(SmtRes!A199)</f>
        <v>199</v>
      </c>
      <c r="D88" s="216">
        <f>ROW(EtalonRes!A173)</f>
        <v>173</v>
      </c>
      <c r="E88" s="216" t="s">
        <v>156</v>
      </c>
      <c r="F88" s="216" t="s">
        <v>550</v>
      </c>
      <c r="G88" s="216" t="s">
        <v>552</v>
      </c>
      <c r="H88" s="216" t="s">
        <v>435</v>
      </c>
      <c r="I88" s="216">
        <v>4</v>
      </c>
      <c r="J88" s="216">
        <v>0</v>
      </c>
      <c r="K88" s="216"/>
      <c r="L88" s="216"/>
      <c r="M88" s="216"/>
      <c r="N88" s="216"/>
      <c r="O88" s="216">
        <f>ROUND(CP88,2)</f>
        <v>255.84</v>
      </c>
      <c r="P88" s="216">
        <f>ROUND(CQ88*I88,2)</f>
        <v>5.8</v>
      </c>
      <c r="Q88" s="216">
        <f>ROUND(CR88*I88,2)</f>
        <v>85.88</v>
      </c>
      <c r="R88" s="216">
        <f>ROUND(CS88*I88,2)</f>
        <v>7.84</v>
      </c>
      <c r="S88" s="216">
        <f>ROUND(CT88*I88,2)</f>
        <v>164.16</v>
      </c>
      <c r="T88" s="216">
        <f>ROUND(CU88*I88,2)</f>
        <v>0</v>
      </c>
      <c r="U88" s="216">
        <f>CV88*I88</f>
        <v>9</v>
      </c>
      <c r="V88" s="216">
        <f>CW88*I88</f>
        <v>0.32</v>
      </c>
      <c r="W88" s="216">
        <f>ROUND(CX88*I88,2)</f>
        <v>0</v>
      </c>
      <c r="X88" s="216">
        <f>ROUND(CY88,2)</f>
        <v>139.32</v>
      </c>
      <c r="Y88" s="216">
        <f>ROUND(CZ88,2)</f>
        <v>89.44</v>
      </c>
      <c r="Z88" s="216"/>
      <c r="AA88" s="216">
        <v>-1</v>
      </c>
      <c r="AB88" s="216">
        <f>ROUND((AC88+AD88+AF88),6)</f>
        <v>63.96</v>
      </c>
      <c r="AC88" s="216">
        <f>ROUND((ES88),6)</f>
        <v>1.45</v>
      </c>
      <c r="AD88" s="216">
        <f>ROUND((((ET88)-(EU88))+AE88),6)</f>
        <v>21.47</v>
      </c>
      <c r="AE88" s="216">
        <f>ROUND((EU88),6)</f>
        <v>1.96</v>
      </c>
      <c r="AF88" s="216">
        <f>ROUND((EV88),6)</f>
        <v>41.04</v>
      </c>
      <c r="AG88" s="216">
        <f>ROUND((AP88),6)</f>
        <v>0</v>
      </c>
      <c r="AH88" s="216">
        <f>(EW88)</f>
        <v>2.25</v>
      </c>
      <c r="AI88" s="216">
        <f>(EX88)</f>
        <v>0.08</v>
      </c>
      <c r="AJ88" s="216">
        <f>(AS88)</f>
        <v>0</v>
      </c>
      <c r="AK88" s="216">
        <v>63.96</v>
      </c>
      <c r="AL88" s="216">
        <v>1.45</v>
      </c>
      <c r="AM88" s="216">
        <v>21.47</v>
      </c>
      <c r="AN88" s="216">
        <v>1.96</v>
      </c>
      <c r="AO88" s="216">
        <v>41.04</v>
      </c>
      <c r="AP88" s="216">
        <v>0</v>
      </c>
      <c r="AQ88" s="216">
        <v>2.25</v>
      </c>
      <c r="AR88" s="216">
        <v>0.08</v>
      </c>
      <c r="AS88" s="216">
        <v>0</v>
      </c>
      <c r="AT88" s="216">
        <v>81</v>
      </c>
      <c r="AU88" s="216">
        <v>52</v>
      </c>
      <c r="AV88" s="216">
        <v>1</v>
      </c>
      <c r="AW88" s="216">
        <v>1</v>
      </c>
      <c r="AX88" s="216"/>
      <c r="AY88" s="216"/>
      <c r="AZ88" s="216">
        <v>1</v>
      </c>
      <c r="BA88" s="216">
        <v>1</v>
      </c>
      <c r="BB88" s="216">
        <v>1</v>
      </c>
      <c r="BC88" s="216">
        <v>1</v>
      </c>
      <c r="BD88" s="216" t="s">
        <v>156</v>
      </c>
      <c r="BE88" s="216" t="s">
        <v>156</v>
      </c>
      <c r="BF88" s="216" t="s">
        <v>156</v>
      </c>
      <c r="BG88" s="216" t="s">
        <v>156</v>
      </c>
      <c r="BH88" s="216">
        <v>0</v>
      </c>
      <c r="BI88" s="216">
        <v>2</v>
      </c>
      <c r="BJ88" s="216" t="s">
        <v>551</v>
      </c>
      <c r="BK88" s="216"/>
      <c r="BL88" s="216"/>
      <c r="BM88" s="216">
        <v>108001</v>
      </c>
      <c r="BN88" s="216">
        <v>0</v>
      </c>
      <c r="BO88" s="216" t="s">
        <v>156</v>
      </c>
      <c r="BP88" s="216">
        <v>0</v>
      </c>
      <c r="BQ88" s="216">
        <v>3</v>
      </c>
      <c r="BR88" s="216">
        <v>0</v>
      </c>
      <c r="BS88" s="216">
        <v>1</v>
      </c>
      <c r="BT88" s="216">
        <v>1</v>
      </c>
      <c r="BU88" s="216">
        <v>1</v>
      </c>
      <c r="BV88" s="216">
        <v>1</v>
      </c>
      <c r="BW88" s="216">
        <v>1</v>
      </c>
      <c r="BX88" s="216">
        <v>1</v>
      </c>
      <c r="BY88" s="216" t="s">
        <v>156</v>
      </c>
      <c r="BZ88" s="216">
        <v>95</v>
      </c>
      <c r="CA88" s="216">
        <v>65</v>
      </c>
      <c r="CB88" s="216"/>
      <c r="CC88" s="216"/>
      <c r="CD88" s="216"/>
      <c r="CE88" s="216">
        <v>0</v>
      </c>
      <c r="CF88" s="216">
        <v>0</v>
      </c>
      <c r="CG88" s="216">
        <v>0</v>
      </c>
      <c r="CH88" s="216"/>
      <c r="CI88" s="216"/>
      <c r="CJ88" s="216"/>
      <c r="CK88" s="216"/>
      <c r="CL88" s="216"/>
      <c r="CM88" s="216">
        <v>0</v>
      </c>
      <c r="CN88" s="216" t="s">
        <v>156</v>
      </c>
      <c r="CO88" s="216">
        <v>0</v>
      </c>
      <c r="CP88" s="216">
        <f>(P88+Q88+S88)</f>
        <v>255.83999999999997</v>
      </c>
      <c r="CQ88" s="216">
        <f>AC88*BC88</f>
        <v>1.45</v>
      </c>
      <c r="CR88" s="216">
        <f>AD88*BB88</f>
        <v>21.47</v>
      </c>
      <c r="CS88" s="216">
        <f>AE88*BS88</f>
        <v>1.96</v>
      </c>
      <c r="CT88" s="216">
        <f>AF88*BA88</f>
        <v>41.04</v>
      </c>
      <c r="CU88" s="216">
        <f>AG88</f>
        <v>0</v>
      </c>
      <c r="CV88" s="216">
        <f>AH88</f>
        <v>2.25</v>
      </c>
      <c r="CW88" s="216">
        <f>AI88</f>
        <v>0.08</v>
      </c>
      <c r="CX88" s="216">
        <f>AJ88</f>
        <v>0</v>
      </c>
      <c r="CY88" s="216">
        <f>(((S88+R88)*AT88)/100)</f>
        <v>139.32</v>
      </c>
      <c r="CZ88" s="216">
        <f>(((S88+R88)*AU88)/100)</f>
        <v>89.44</v>
      </c>
      <c r="DA88" s="216"/>
      <c r="DB88" s="216"/>
      <c r="DC88" s="216" t="s">
        <v>156</v>
      </c>
      <c r="DD88" s="216" t="s">
        <v>156</v>
      </c>
      <c r="DE88" s="216" t="s">
        <v>156</v>
      </c>
      <c r="DF88" s="216" t="s">
        <v>156</v>
      </c>
      <c r="DG88" s="216" t="s">
        <v>156</v>
      </c>
      <c r="DH88" s="216" t="s">
        <v>156</v>
      </c>
      <c r="DI88" s="216" t="s">
        <v>156</v>
      </c>
      <c r="DJ88" s="216" t="s">
        <v>156</v>
      </c>
      <c r="DK88" s="216" t="s">
        <v>156</v>
      </c>
      <c r="DL88" s="216" t="s">
        <v>156</v>
      </c>
      <c r="DM88" s="216" t="s">
        <v>156</v>
      </c>
      <c r="DN88" s="216">
        <v>0</v>
      </c>
      <c r="DO88" s="216">
        <v>0</v>
      </c>
      <c r="DP88" s="216">
        <v>1</v>
      </c>
      <c r="DQ88" s="216">
        <v>1</v>
      </c>
      <c r="DR88" s="216"/>
      <c r="DS88" s="216"/>
      <c r="DT88" s="216"/>
      <c r="DU88" s="216">
        <v>1013</v>
      </c>
      <c r="DV88" s="216" t="s">
        <v>435</v>
      </c>
      <c r="DW88" s="216" t="s">
        <v>435</v>
      </c>
      <c r="DX88" s="216">
        <v>1</v>
      </c>
      <c r="DY88" s="216"/>
      <c r="DZ88" s="216"/>
      <c r="EA88" s="216"/>
      <c r="EB88" s="216"/>
      <c r="EC88" s="216"/>
      <c r="ED88" s="216"/>
      <c r="EE88" s="216">
        <v>28297415</v>
      </c>
      <c r="EF88" s="216">
        <v>3</v>
      </c>
      <c r="EG88" s="216" t="s">
        <v>426</v>
      </c>
      <c r="EH88" s="216">
        <v>0</v>
      </c>
      <c r="EI88" s="216" t="s">
        <v>156</v>
      </c>
      <c r="EJ88" s="216">
        <v>2</v>
      </c>
      <c r="EK88" s="216">
        <v>108001</v>
      </c>
      <c r="EL88" s="216" t="s">
        <v>442</v>
      </c>
      <c r="EM88" s="216" t="s">
        <v>441</v>
      </c>
      <c r="EN88" s="216"/>
      <c r="EO88" s="216" t="s">
        <v>156</v>
      </c>
      <c r="EP88" s="216"/>
      <c r="EQ88" s="216">
        <v>132096</v>
      </c>
      <c r="ER88" s="216">
        <v>63.96</v>
      </c>
      <c r="ES88" s="216">
        <v>1.45</v>
      </c>
      <c r="ET88" s="216">
        <v>21.47</v>
      </c>
      <c r="EU88" s="216">
        <v>1.96</v>
      </c>
      <c r="EV88" s="216">
        <v>41.04</v>
      </c>
      <c r="EW88" s="216">
        <v>2.25</v>
      </c>
      <c r="EX88" s="216">
        <v>0.08</v>
      </c>
      <c r="EY88" s="216">
        <v>0</v>
      </c>
      <c r="EZ88" s="216"/>
      <c r="FA88" s="216"/>
      <c r="FB88" s="216"/>
      <c r="FC88" s="216"/>
      <c r="FD88" s="216"/>
      <c r="FE88" s="216"/>
      <c r="FF88" s="216"/>
      <c r="FG88" s="216"/>
      <c r="FH88" s="216"/>
      <c r="FI88" s="216"/>
      <c r="FJ88" s="216"/>
      <c r="FK88" s="216"/>
      <c r="FL88" s="216"/>
      <c r="FM88" s="216"/>
      <c r="FN88" s="216"/>
      <c r="FO88" s="216"/>
      <c r="FP88" s="216"/>
      <c r="FQ88" s="216">
        <v>0</v>
      </c>
      <c r="FR88" s="216">
        <f>ROUND(IF(AND(BH88=3,BI88=3),P88,0),2)</f>
        <v>0</v>
      </c>
      <c r="FS88" s="216">
        <v>0</v>
      </c>
      <c r="FT88" s="216"/>
      <c r="FU88" s="216"/>
      <c r="FV88" s="216" t="s">
        <v>312</v>
      </c>
      <c r="FW88" s="216" t="s">
        <v>311</v>
      </c>
      <c r="FX88" s="216">
        <v>95</v>
      </c>
      <c r="FY88" s="216">
        <v>65</v>
      </c>
      <c r="FZ88" s="216"/>
      <c r="GA88" s="216" t="s">
        <v>156</v>
      </c>
      <c r="GB88" s="216"/>
      <c r="GC88" s="216"/>
      <c r="GD88" s="216">
        <v>1</v>
      </c>
      <c r="GE88" s="216"/>
      <c r="GF88" s="216">
        <v>793229145</v>
      </c>
      <c r="GG88" s="216">
        <v>2</v>
      </c>
      <c r="GH88" s="216">
        <v>1</v>
      </c>
      <c r="GI88" s="216">
        <v>-2</v>
      </c>
      <c r="GJ88" s="216">
        <v>0</v>
      </c>
      <c r="GK88" s="216">
        <v>0</v>
      </c>
      <c r="GL88" s="216">
        <f>ROUND(IF(AND(BH88=3,BI88=3,FS88&lt;&gt;0),P88,0),2)</f>
        <v>0</v>
      </c>
      <c r="GM88" s="216">
        <f>ROUND(O88+X88+Y88,2)+GX88</f>
        <v>484.6</v>
      </c>
      <c r="GN88" s="216">
        <f>IF(OR(BI88=0,BI88=1),ROUND(O88+X88+Y88,2),0)</f>
        <v>0</v>
      </c>
      <c r="GO88" s="216">
        <f>IF(BI88=2,ROUND(O88+X88+Y88,2),0)</f>
        <v>484.6</v>
      </c>
      <c r="GP88" s="216">
        <f>IF(BI88=4,ROUND(O88+X88+Y88,2)+GX88,0)</f>
        <v>0</v>
      </c>
      <c r="GQ88" s="216"/>
      <c r="GR88" s="216">
        <v>0</v>
      </c>
      <c r="GS88" s="216">
        <v>0</v>
      </c>
      <c r="GT88" s="216">
        <v>0</v>
      </c>
      <c r="GU88" s="216" t="s">
        <v>156</v>
      </c>
      <c r="GV88" s="216">
        <f>ROUND((GT88),6)</f>
        <v>0</v>
      </c>
      <c r="GW88" s="216">
        <v>1</v>
      </c>
      <c r="GX88" s="216">
        <f>ROUND(HC88*I88,2)</f>
        <v>0</v>
      </c>
      <c r="GY88" s="216"/>
      <c r="GZ88" s="216"/>
      <c r="HA88" s="216">
        <v>0</v>
      </c>
      <c r="HB88" s="216">
        <v>0</v>
      </c>
      <c r="HC88" s="216">
        <f>GV88*GW88</f>
        <v>0</v>
      </c>
      <c r="HD88" s="216"/>
      <c r="HE88" s="216"/>
      <c r="HF88" s="216"/>
      <c r="HG88" s="216"/>
      <c r="HH88" s="216"/>
      <c r="HI88" s="216"/>
      <c r="HJ88" s="216"/>
      <c r="HK88" s="216"/>
      <c r="HL88" s="216"/>
      <c r="HM88" s="216"/>
      <c r="HN88" s="216"/>
      <c r="HO88" s="216"/>
      <c r="HP88" s="216"/>
      <c r="HQ88" s="216"/>
      <c r="HR88" s="216"/>
      <c r="HS88" s="216"/>
      <c r="HT88" s="216"/>
      <c r="HU88" s="216"/>
      <c r="HV88" s="216"/>
      <c r="HW88" s="216"/>
      <c r="HX88" s="216"/>
      <c r="HY88" s="216"/>
      <c r="HZ88" s="216"/>
      <c r="IA88" s="216"/>
      <c r="IB88" s="216"/>
      <c r="IC88" s="216"/>
      <c r="ID88" s="216"/>
      <c r="IE88" s="216"/>
      <c r="IF88" s="216"/>
      <c r="IG88" s="216"/>
      <c r="IH88" s="216"/>
      <c r="II88" s="216"/>
      <c r="IJ88" s="216"/>
      <c r="IK88" s="216">
        <v>0</v>
      </c>
      <c r="IL88" s="216"/>
      <c r="IM88" s="216"/>
      <c r="IN88" s="216"/>
      <c r="IO88" s="216"/>
      <c r="IP88" s="216"/>
      <c r="IQ88" s="216"/>
      <c r="IR88" s="216"/>
      <c r="IS88" s="216"/>
      <c r="IT88" s="216"/>
      <c r="IU88" s="216"/>
    </row>
    <row r="89" spans="1:255" x14ac:dyDescent="0.2">
      <c r="A89" s="137">
        <v>17</v>
      </c>
      <c r="B89" s="137">
        <v>1</v>
      </c>
      <c r="C89" s="137">
        <f>ROW(SmtRes!A206)</f>
        <v>206</v>
      </c>
      <c r="D89" s="137">
        <f>ROW(EtalonRes!A178)</f>
        <v>178</v>
      </c>
      <c r="E89" s="137" t="s">
        <v>156</v>
      </c>
      <c r="F89" s="137" t="s">
        <v>550</v>
      </c>
      <c r="G89" s="137" t="s">
        <v>552</v>
      </c>
      <c r="H89" s="137" t="s">
        <v>435</v>
      </c>
      <c r="I89" s="137">
        <v>4</v>
      </c>
      <c r="J89" s="137">
        <v>0</v>
      </c>
      <c r="O89" s="137">
        <f>ROUND(CP89,2)</f>
        <v>2107.0300000000002</v>
      </c>
      <c r="P89" s="137">
        <f>ROUND(CQ89*I89,2)</f>
        <v>43.21</v>
      </c>
      <c r="Q89" s="137">
        <f>ROUND(CR89*I89,2)</f>
        <v>545.34</v>
      </c>
      <c r="R89" s="137">
        <f>ROUND(CS89*I89,2)</f>
        <v>72.52</v>
      </c>
      <c r="S89" s="137">
        <f>ROUND(CT89*I89,2)</f>
        <v>1518.48</v>
      </c>
      <c r="T89" s="137">
        <f>ROUND(CU89*I89,2)</f>
        <v>0</v>
      </c>
      <c r="U89" s="137">
        <f>CV89*I89</f>
        <v>9</v>
      </c>
      <c r="V89" s="137">
        <f>CW89*I89</f>
        <v>0.32</v>
      </c>
      <c r="W89" s="137">
        <f>ROUND(CX89*I89,2)</f>
        <v>0</v>
      </c>
      <c r="X89" s="137">
        <f>ROUND(CY89,2)</f>
        <v>1288.71</v>
      </c>
      <c r="Y89" s="137">
        <f>ROUND(CZ89,2)</f>
        <v>827.32</v>
      </c>
      <c r="AA89" s="137">
        <v>-1</v>
      </c>
      <c r="AB89" s="137">
        <f>ROUND((AC89+AD89+AF89),6)</f>
        <v>63.96</v>
      </c>
      <c r="AC89" s="137">
        <f>ROUND((ES89),6)</f>
        <v>1.45</v>
      </c>
      <c r="AD89" s="137">
        <f>ROUND((((ET89)-(EU89))+AE89),6)</f>
        <v>21.47</v>
      </c>
      <c r="AE89" s="137">
        <f>ROUND((EU89),6)</f>
        <v>1.96</v>
      </c>
      <c r="AF89" s="137">
        <f>ROUND((EV89),6)</f>
        <v>41.04</v>
      </c>
      <c r="AG89" s="137">
        <f>ROUND((AP89),6)</f>
        <v>0</v>
      </c>
      <c r="AH89" s="137">
        <f>(EW89)</f>
        <v>2.25</v>
      </c>
      <c r="AI89" s="137">
        <f>(EX89)</f>
        <v>0.08</v>
      </c>
      <c r="AJ89" s="137">
        <f>(AS89)</f>
        <v>0</v>
      </c>
      <c r="AK89" s="137">
        <v>63.96</v>
      </c>
      <c r="AL89" s="137">
        <v>1.45</v>
      </c>
      <c r="AM89" s="137">
        <v>21.47</v>
      </c>
      <c r="AN89" s="137">
        <v>1.96</v>
      </c>
      <c r="AO89" s="137">
        <v>41.04</v>
      </c>
      <c r="AP89" s="137">
        <v>0</v>
      </c>
      <c r="AQ89" s="137">
        <v>2.25</v>
      </c>
      <c r="AR89" s="137">
        <v>0.08</v>
      </c>
      <c r="AS89" s="137">
        <v>0</v>
      </c>
      <c r="AT89" s="137">
        <v>81</v>
      </c>
      <c r="AU89" s="137">
        <v>52</v>
      </c>
      <c r="AV89" s="137">
        <v>1</v>
      </c>
      <c r="AW89" s="137">
        <v>1</v>
      </c>
      <c r="AZ89" s="137">
        <v>1</v>
      </c>
      <c r="BA89" s="137">
        <v>9.25</v>
      </c>
      <c r="BB89" s="137">
        <v>6.35</v>
      </c>
      <c r="BC89" s="137">
        <v>7.45</v>
      </c>
      <c r="BD89" s="137" t="s">
        <v>156</v>
      </c>
      <c r="BE89" s="137" t="s">
        <v>156</v>
      </c>
      <c r="BF89" s="137" t="s">
        <v>156</v>
      </c>
      <c r="BG89" s="137" t="s">
        <v>156</v>
      </c>
      <c r="BH89" s="137">
        <v>0</v>
      </c>
      <c r="BI89" s="137">
        <v>2</v>
      </c>
      <c r="BJ89" s="137" t="s">
        <v>551</v>
      </c>
      <c r="BM89" s="137">
        <v>108001</v>
      </c>
      <c r="BN89" s="137">
        <v>0</v>
      </c>
      <c r="BO89" s="137" t="s">
        <v>550</v>
      </c>
      <c r="BP89" s="137">
        <v>1</v>
      </c>
      <c r="BQ89" s="137">
        <v>3</v>
      </c>
      <c r="BR89" s="137">
        <v>0</v>
      </c>
      <c r="BS89" s="137">
        <v>9.25</v>
      </c>
      <c r="BT89" s="137">
        <v>1</v>
      </c>
      <c r="BU89" s="137">
        <v>1</v>
      </c>
      <c r="BV89" s="137">
        <v>1</v>
      </c>
      <c r="BW89" s="137">
        <v>1</v>
      </c>
      <c r="BX89" s="137">
        <v>1</v>
      </c>
      <c r="BY89" s="137" t="s">
        <v>156</v>
      </c>
      <c r="BZ89" s="137">
        <v>95</v>
      </c>
      <c r="CA89" s="137">
        <v>65</v>
      </c>
      <c r="CE89" s="137">
        <v>0</v>
      </c>
      <c r="CF89" s="137">
        <v>0</v>
      </c>
      <c r="CG89" s="137">
        <v>0</v>
      </c>
      <c r="CM89" s="137">
        <v>0</v>
      </c>
      <c r="CN89" s="137" t="s">
        <v>156</v>
      </c>
      <c r="CO89" s="137">
        <v>0</v>
      </c>
      <c r="CP89" s="137">
        <f>(P89+Q89+S89)</f>
        <v>2107.0300000000002</v>
      </c>
      <c r="CQ89" s="137">
        <f>AC89*BC89</f>
        <v>10.8025</v>
      </c>
      <c r="CR89" s="137">
        <f>AD89*BB89</f>
        <v>136.33449999999999</v>
      </c>
      <c r="CS89" s="137">
        <f>AE89*BS89</f>
        <v>18.13</v>
      </c>
      <c r="CT89" s="137">
        <f>AF89*BA89</f>
        <v>379.62</v>
      </c>
      <c r="CU89" s="137">
        <f>AG89</f>
        <v>0</v>
      </c>
      <c r="CV89" s="137">
        <f>AH89</f>
        <v>2.25</v>
      </c>
      <c r="CW89" s="137">
        <f>AI89</f>
        <v>0.08</v>
      </c>
      <c r="CX89" s="137">
        <f>AJ89</f>
        <v>0</v>
      </c>
      <c r="CY89" s="137">
        <f>(((S89+R89)*AT89)/100)</f>
        <v>1288.71</v>
      </c>
      <c r="CZ89" s="137">
        <f>(((S89+R89)*AU89)/100)</f>
        <v>827.32</v>
      </c>
      <c r="DC89" s="137" t="s">
        <v>156</v>
      </c>
      <c r="DD89" s="137" t="s">
        <v>156</v>
      </c>
      <c r="DE89" s="137" t="s">
        <v>156</v>
      </c>
      <c r="DF89" s="137" t="s">
        <v>156</v>
      </c>
      <c r="DG89" s="137" t="s">
        <v>156</v>
      </c>
      <c r="DH89" s="137" t="s">
        <v>156</v>
      </c>
      <c r="DI89" s="137" t="s">
        <v>156</v>
      </c>
      <c r="DJ89" s="137" t="s">
        <v>156</v>
      </c>
      <c r="DK89" s="137" t="s">
        <v>156</v>
      </c>
      <c r="DL89" s="137" t="s">
        <v>156</v>
      </c>
      <c r="DM89" s="137" t="s">
        <v>156</v>
      </c>
      <c r="DN89" s="137">
        <v>0</v>
      </c>
      <c r="DO89" s="137">
        <v>0</v>
      </c>
      <c r="DP89" s="137">
        <v>1</v>
      </c>
      <c r="DQ89" s="137">
        <v>1</v>
      </c>
      <c r="DU89" s="137">
        <v>1013</v>
      </c>
      <c r="DV89" s="137" t="s">
        <v>435</v>
      </c>
      <c r="DW89" s="137" t="s">
        <v>435</v>
      </c>
      <c r="DX89" s="137">
        <v>1</v>
      </c>
      <c r="EE89" s="137">
        <v>28297415</v>
      </c>
      <c r="EF89" s="137">
        <v>3</v>
      </c>
      <c r="EG89" s="137" t="s">
        <v>426</v>
      </c>
      <c r="EH89" s="137">
        <v>0</v>
      </c>
      <c r="EI89" s="137" t="s">
        <v>156</v>
      </c>
      <c r="EJ89" s="137">
        <v>2</v>
      </c>
      <c r="EK89" s="137">
        <v>108001</v>
      </c>
      <c r="EL89" s="137" t="s">
        <v>442</v>
      </c>
      <c r="EM89" s="137" t="s">
        <v>441</v>
      </c>
      <c r="EO89" s="137" t="s">
        <v>156</v>
      </c>
      <c r="EQ89" s="137">
        <v>132096</v>
      </c>
      <c r="ER89" s="137">
        <v>63.96</v>
      </c>
      <c r="ES89" s="137">
        <v>1.45</v>
      </c>
      <c r="ET89" s="137">
        <v>21.47</v>
      </c>
      <c r="EU89" s="137">
        <v>1.96</v>
      </c>
      <c r="EV89" s="137">
        <v>41.04</v>
      </c>
      <c r="EW89" s="137">
        <v>2.25</v>
      </c>
      <c r="EX89" s="137">
        <v>0.08</v>
      </c>
      <c r="EY89" s="137">
        <v>0</v>
      </c>
      <c r="FQ89" s="137">
        <v>0</v>
      </c>
      <c r="FR89" s="137">
        <f>ROUND(IF(AND(BH89=3,BI89=3),P89,0),2)</f>
        <v>0</v>
      </c>
      <c r="FS89" s="137">
        <v>0</v>
      </c>
      <c r="FV89" s="137" t="s">
        <v>312</v>
      </c>
      <c r="FW89" s="137" t="s">
        <v>311</v>
      </c>
      <c r="FX89" s="137">
        <v>95</v>
      </c>
      <c r="FY89" s="137">
        <v>65</v>
      </c>
      <c r="GA89" s="137" t="s">
        <v>156</v>
      </c>
      <c r="GD89" s="137">
        <v>1</v>
      </c>
      <c r="GF89" s="137">
        <v>793229145</v>
      </c>
      <c r="GG89" s="137">
        <v>2</v>
      </c>
      <c r="GH89" s="137">
        <v>1</v>
      </c>
      <c r="GI89" s="137">
        <v>2</v>
      </c>
      <c r="GJ89" s="137">
        <v>0</v>
      </c>
      <c r="GK89" s="137">
        <v>0</v>
      </c>
      <c r="GL89" s="137">
        <f>ROUND(IF(AND(BH89=3,BI89=3,FS89&lt;&gt;0),P89,0),2)</f>
        <v>0</v>
      </c>
      <c r="GM89" s="137">
        <f>ROUND(O89+X89+Y89,2)+GX89</f>
        <v>4223.0600000000004</v>
      </c>
      <c r="GN89" s="137">
        <f>IF(OR(BI89=0,BI89=1),ROUND(O89+X89+Y89,2),0)</f>
        <v>0</v>
      </c>
      <c r="GO89" s="137">
        <f>IF(BI89=2,ROUND(O89+X89+Y89,2),0)</f>
        <v>4223.0600000000004</v>
      </c>
      <c r="GP89" s="137">
        <f>IF(BI89=4,ROUND(O89+X89+Y89,2)+GX89,0)</f>
        <v>0</v>
      </c>
      <c r="GR89" s="137">
        <v>0</v>
      </c>
      <c r="GS89" s="137">
        <v>3</v>
      </c>
      <c r="GT89" s="137">
        <v>0</v>
      </c>
      <c r="GU89" s="137" t="s">
        <v>156</v>
      </c>
      <c r="GV89" s="137">
        <f>ROUND((GT89),6)</f>
        <v>0</v>
      </c>
      <c r="GW89" s="137">
        <v>1</v>
      </c>
      <c r="GX89" s="137">
        <f>ROUND(HC89*I89,2)</f>
        <v>0</v>
      </c>
      <c r="HA89" s="137">
        <v>0</v>
      </c>
      <c r="HB89" s="137">
        <v>0</v>
      </c>
      <c r="HC89" s="137">
        <f>GV89*GW89</f>
        <v>0</v>
      </c>
      <c r="IK89" s="137">
        <v>0</v>
      </c>
    </row>
    <row r="90" spans="1:255" x14ac:dyDescent="0.2">
      <c r="A90" s="216">
        <v>17</v>
      </c>
      <c r="B90" s="216">
        <v>1</v>
      </c>
      <c r="C90" s="216">
        <f>ROW(SmtRes!A226)</f>
        <v>226</v>
      </c>
      <c r="D90" s="216">
        <f>ROW(EtalonRes!A196)</f>
        <v>196</v>
      </c>
      <c r="E90" s="216" t="s">
        <v>156</v>
      </c>
      <c r="F90" s="216" t="s">
        <v>545</v>
      </c>
      <c r="G90" s="216" t="s">
        <v>547</v>
      </c>
      <c r="H90" s="216" t="s">
        <v>435</v>
      </c>
      <c r="I90" s="216">
        <v>1</v>
      </c>
      <c r="J90" s="216">
        <v>0</v>
      </c>
      <c r="K90" s="216"/>
      <c r="L90" s="216"/>
      <c r="M90" s="216"/>
      <c r="N90" s="216"/>
      <c r="O90" s="216">
        <f>ROUND(CP90,2)</f>
        <v>36.72</v>
      </c>
      <c r="P90" s="216">
        <f>ROUND(CQ90*I90,2)</f>
        <v>21.44</v>
      </c>
      <c r="Q90" s="216">
        <f>ROUND(CR90*I90,2)</f>
        <v>6.66</v>
      </c>
      <c r="R90" s="216">
        <f>ROUND(CS90*I90,2)</f>
        <v>1.1000000000000001</v>
      </c>
      <c r="S90" s="216">
        <f>ROUND(CT90*I90,2)</f>
        <v>8.6199999999999992</v>
      </c>
      <c r="T90" s="216">
        <f>ROUND(CU90*I90,2)</f>
        <v>0</v>
      </c>
      <c r="U90" s="216">
        <f>CV90*I90</f>
        <v>0.52</v>
      </c>
      <c r="V90" s="216">
        <f>CW90*I90</f>
        <v>0.06</v>
      </c>
      <c r="W90" s="216">
        <f>ROUND(CX90*I90,2)</f>
        <v>0</v>
      </c>
      <c r="X90" s="216">
        <f>ROUND(CY90,2)</f>
        <v>6.61</v>
      </c>
      <c r="Y90" s="216">
        <f>ROUND(CZ90,2)</f>
        <v>4.67</v>
      </c>
      <c r="Z90" s="216"/>
      <c r="AA90" s="216">
        <v>-1</v>
      </c>
      <c r="AB90" s="216">
        <f>ROUND((AC90+AD90+AF90),6)</f>
        <v>36.72</v>
      </c>
      <c r="AC90" s="216">
        <f>ROUND((ES90),6)</f>
        <v>21.44</v>
      </c>
      <c r="AD90" s="216">
        <f>ROUND((((ET90)-(EU90))+AE90),6)</f>
        <v>6.66</v>
      </c>
      <c r="AE90" s="216">
        <f>ROUND((EU90),6)</f>
        <v>1.1000000000000001</v>
      </c>
      <c r="AF90" s="216">
        <f>ROUND((EV90),6)</f>
        <v>8.6199999999999992</v>
      </c>
      <c r="AG90" s="216">
        <f>ROUND((AP90),6)</f>
        <v>0</v>
      </c>
      <c r="AH90" s="216">
        <f>(EW90)</f>
        <v>0.52</v>
      </c>
      <c r="AI90" s="216">
        <f>(EX90)</f>
        <v>0.06</v>
      </c>
      <c r="AJ90" s="216">
        <f>(AS90)</f>
        <v>0</v>
      </c>
      <c r="AK90" s="216">
        <v>36.72</v>
      </c>
      <c r="AL90" s="216">
        <v>21.44</v>
      </c>
      <c r="AM90" s="216">
        <v>6.66</v>
      </c>
      <c r="AN90" s="216">
        <v>1.1000000000000001</v>
      </c>
      <c r="AO90" s="216">
        <v>8.6199999999999992</v>
      </c>
      <c r="AP90" s="216">
        <v>0</v>
      </c>
      <c r="AQ90" s="216">
        <v>0.52</v>
      </c>
      <c r="AR90" s="216">
        <v>0.06</v>
      </c>
      <c r="AS90" s="216">
        <v>0</v>
      </c>
      <c r="AT90" s="216">
        <v>68</v>
      </c>
      <c r="AU90" s="216">
        <v>48</v>
      </c>
      <c r="AV90" s="216">
        <v>1</v>
      </c>
      <c r="AW90" s="216">
        <v>1</v>
      </c>
      <c r="AX90" s="216"/>
      <c r="AY90" s="216"/>
      <c r="AZ90" s="216">
        <v>1</v>
      </c>
      <c r="BA90" s="216">
        <v>1</v>
      </c>
      <c r="BB90" s="216">
        <v>1</v>
      </c>
      <c r="BC90" s="216">
        <v>1</v>
      </c>
      <c r="BD90" s="216" t="s">
        <v>156</v>
      </c>
      <c r="BE90" s="216" t="s">
        <v>156</v>
      </c>
      <c r="BF90" s="216" t="s">
        <v>156</v>
      </c>
      <c r="BG90" s="216" t="s">
        <v>156</v>
      </c>
      <c r="BH90" s="216">
        <v>0</v>
      </c>
      <c r="BI90" s="216">
        <v>2</v>
      </c>
      <c r="BJ90" s="216" t="s">
        <v>546</v>
      </c>
      <c r="BK90" s="216"/>
      <c r="BL90" s="216"/>
      <c r="BM90" s="216">
        <v>111001</v>
      </c>
      <c r="BN90" s="216">
        <v>0</v>
      </c>
      <c r="BO90" s="216" t="s">
        <v>156</v>
      </c>
      <c r="BP90" s="216">
        <v>0</v>
      </c>
      <c r="BQ90" s="216">
        <v>3</v>
      </c>
      <c r="BR90" s="216">
        <v>0</v>
      </c>
      <c r="BS90" s="216">
        <v>1</v>
      </c>
      <c r="BT90" s="216">
        <v>1</v>
      </c>
      <c r="BU90" s="216">
        <v>1</v>
      </c>
      <c r="BV90" s="216">
        <v>1</v>
      </c>
      <c r="BW90" s="216">
        <v>1</v>
      </c>
      <c r="BX90" s="216">
        <v>1</v>
      </c>
      <c r="BY90" s="216" t="s">
        <v>156</v>
      </c>
      <c r="BZ90" s="216">
        <v>80</v>
      </c>
      <c r="CA90" s="216">
        <v>60</v>
      </c>
      <c r="CB90" s="216"/>
      <c r="CC90" s="216"/>
      <c r="CD90" s="216"/>
      <c r="CE90" s="216">
        <v>0</v>
      </c>
      <c r="CF90" s="216">
        <v>0</v>
      </c>
      <c r="CG90" s="216">
        <v>0</v>
      </c>
      <c r="CH90" s="216"/>
      <c r="CI90" s="216"/>
      <c r="CJ90" s="216"/>
      <c r="CK90" s="216"/>
      <c r="CL90" s="216"/>
      <c r="CM90" s="216">
        <v>0</v>
      </c>
      <c r="CN90" s="216" t="s">
        <v>156</v>
      </c>
      <c r="CO90" s="216">
        <v>0</v>
      </c>
      <c r="CP90" s="216">
        <f>(P90+Q90+S90)</f>
        <v>36.72</v>
      </c>
      <c r="CQ90" s="216">
        <f>AC90*BC90</f>
        <v>21.44</v>
      </c>
      <c r="CR90" s="216">
        <f>AD90*BB90</f>
        <v>6.66</v>
      </c>
      <c r="CS90" s="216">
        <f>AE90*BS90</f>
        <v>1.1000000000000001</v>
      </c>
      <c r="CT90" s="216">
        <f>AF90*BA90</f>
        <v>8.6199999999999992</v>
      </c>
      <c r="CU90" s="216">
        <f>AG90</f>
        <v>0</v>
      </c>
      <c r="CV90" s="216">
        <f>AH90</f>
        <v>0.52</v>
      </c>
      <c r="CW90" s="216">
        <f>AI90</f>
        <v>0.06</v>
      </c>
      <c r="CX90" s="216">
        <f>AJ90</f>
        <v>0</v>
      </c>
      <c r="CY90" s="216">
        <f>(((S90+R90)*AT90)/100)</f>
        <v>6.6095999999999995</v>
      </c>
      <c r="CZ90" s="216">
        <f>(((S90+R90)*AU90)/100)</f>
        <v>4.6655999999999995</v>
      </c>
      <c r="DA90" s="216"/>
      <c r="DB90" s="216"/>
      <c r="DC90" s="216" t="s">
        <v>156</v>
      </c>
      <c r="DD90" s="216" t="s">
        <v>156</v>
      </c>
      <c r="DE90" s="216" t="s">
        <v>156</v>
      </c>
      <c r="DF90" s="216" t="s">
        <v>156</v>
      </c>
      <c r="DG90" s="216" t="s">
        <v>156</v>
      </c>
      <c r="DH90" s="216" t="s">
        <v>156</v>
      </c>
      <c r="DI90" s="216" t="s">
        <v>156</v>
      </c>
      <c r="DJ90" s="216" t="s">
        <v>156</v>
      </c>
      <c r="DK90" s="216" t="s">
        <v>156</v>
      </c>
      <c r="DL90" s="216" t="s">
        <v>156</v>
      </c>
      <c r="DM90" s="216" t="s">
        <v>156</v>
      </c>
      <c r="DN90" s="216">
        <v>0</v>
      </c>
      <c r="DO90" s="216">
        <v>0</v>
      </c>
      <c r="DP90" s="216">
        <v>1</v>
      </c>
      <c r="DQ90" s="216">
        <v>1</v>
      </c>
      <c r="DR90" s="216"/>
      <c r="DS90" s="216"/>
      <c r="DT90" s="216"/>
      <c r="DU90" s="216">
        <v>1013</v>
      </c>
      <c r="DV90" s="216" t="s">
        <v>435</v>
      </c>
      <c r="DW90" s="216" t="s">
        <v>435</v>
      </c>
      <c r="DX90" s="216">
        <v>1</v>
      </c>
      <c r="DY90" s="216"/>
      <c r="DZ90" s="216"/>
      <c r="EA90" s="216"/>
      <c r="EB90" s="216"/>
      <c r="EC90" s="216"/>
      <c r="ED90" s="216"/>
      <c r="EE90" s="216">
        <v>28297430</v>
      </c>
      <c r="EF90" s="216">
        <v>3</v>
      </c>
      <c r="EG90" s="216" t="s">
        <v>426</v>
      </c>
      <c r="EH90" s="216">
        <v>0</v>
      </c>
      <c r="EI90" s="216" t="s">
        <v>156</v>
      </c>
      <c r="EJ90" s="216">
        <v>2</v>
      </c>
      <c r="EK90" s="216">
        <v>111001</v>
      </c>
      <c r="EL90" s="216" t="s">
        <v>513</v>
      </c>
      <c r="EM90" s="216" t="s">
        <v>433</v>
      </c>
      <c r="EN90" s="216"/>
      <c r="EO90" s="216" t="s">
        <v>156</v>
      </c>
      <c r="EP90" s="216"/>
      <c r="EQ90" s="216">
        <v>132096</v>
      </c>
      <c r="ER90" s="216">
        <v>36.72</v>
      </c>
      <c r="ES90" s="216">
        <v>21.44</v>
      </c>
      <c r="ET90" s="216">
        <v>6.66</v>
      </c>
      <c r="EU90" s="216">
        <v>1.1000000000000001</v>
      </c>
      <c r="EV90" s="216">
        <v>8.6199999999999992</v>
      </c>
      <c r="EW90" s="216">
        <v>0.52</v>
      </c>
      <c r="EX90" s="216">
        <v>0.06</v>
      </c>
      <c r="EY90" s="216">
        <v>0</v>
      </c>
      <c r="EZ90" s="216"/>
      <c r="FA90" s="216"/>
      <c r="FB90" s="216"/>
      <c r="FC90" s="216"/>
      <c r="FD90" s="216"/>
      <c r="FE90" s="216"/>
      <c r="FF90" s="216"/>
      <c r="FG90" s="216"/>
      <c r="FH90" s="216"/>
      <c r="FI90" s="216"/>
      <c r="FJ90" s="216"/>
      <c r="FK90" s="216"/>
      <c r="FL90" s="216"/>
      <c r="FM90" s="216"/>
      <c r="FN90" s="216"/>
      <c r="FO90" s="216"/>
      <c r="FP90" s="216"/>
      <c r="FQ90" s="216">
        <v>0</v>
      </c>
      <c r="FR90" s="216">
        <f>ROUND(IF(AND(BH90=3,BI90=3),P90,0),2)</f>
        <v>0</v>
      </c>
      <c r="FS90" s="216">
        <v>0</v>
      </c>
      <c r="FT90" s="216"/>
      <c r="FU90" s="216"/>
      <c r="FV90" s="216" t="s">
        <v>312</v>
      </c>
      <c r="FW90" s="216" t="s">
        <v>311</v>
      </c>
      <c r="FX90" s="216">
        <v>80</v>
      </c>
      <c r="FY90" s="216">
        <v>60</v>
      </c>
      <c r="FZ90" s="216"/>
      <c r="GA90" s="216" t="s">
        <v>156</v>
      </c>
      <c r="GB90" s="216"/>
      <c r="GC90" s="216"/>
      <c r="GD90" s="216">
        <v>1</v>
      </c>
      <c r="GE90" s="216"/>
      <c r="GF90" s="216">
        <v>465637298</v>
      </c>
      <c r="GG90" s="216">
        <v>2</v>
      </c>
      <c r="GH90" s="216">
        <v>1</v>
      </c>
      <c r="GI90" s="216">
        <v>-2</v>
      </c>
      <c r="GJ90" s="216">
        <v>0</v>
      </c>
      <c r="GK90" s="216">
        <v>0</v>
      </c>
      <c r="GL90" s="216">
        <f>ROUND(IF(AND(BH90=3,BI90=3,FS90&lt;&gt;0),P90,0),2)</f>
        <v>0</v>
      </c>
      <c r="GM90" s="216">
        <f>ROUND(O90+X90+Y90,2)+GX90</f>
        <v>48</v>
      </c>
      <c r="GN90" s="216">
        <f>IF(OR(BI90=0,BI90=1),ROUND(O90+X90+Y90,2),0)</f>
        <v>0</v>
      </c>
      <c r="GO90" s="216">
        <f>IF(BI90=2,ROUND(O90+X90+Y90,2),0)</f>
        <v>48</v>
      </c>
      <c r="GP90" s="216">
        <f>IF(BI90=4,ROUND(O90+X90+Y90,2)+GX90,0)</f>
        <v>0</v>
      </c>
      <c r="GQ90" s="216"/>
      <c r="GR90" s="216">
        <v>0</v>
      </c>
      <c r="GS90" s="216">
        <v>0</v>
      </c>
      <c r="GT90" s="216">
        <v>0</v>
      </c>
      <c r="GU90" s="216" t="s">
        <v>156</v>
      </c>
      <c r="GV90" s="216">
        <f>ROUND((GT90),6)</f>
        <v>0</v>
      </c>
      <c r="GW90" s="216">
        <v>1</v>
      </c>
      <c r="GX90" s="216">
        <f>ROUND(HC90*I90,2)</f>
        <v>0</v>
      </c>
      <c r="GY90" s="216"/>
      <c r="GZ90" s="216"/>
      <c r="HA90" s="216">
        <v>0</v>
      </c>
      <c r="HB90" s="216">
        <v>0</v>
      </c>
      <c r="HC90" s="216">
        <f>GV90*GW90</f>
        <v>0</v>
      </c>
      <c r="HD90" s="216"/>
      <c r="HE90" s="216"/>
      <c r="HF90" s="216"/>
      <c r="HG90" s="216"/>
      <c r="HH90" s="216"/>
      <c r="HI90" s="216"/>
      <c r="HJ90" s="216"/>
      <c r="HK90" s="216"/>
      <c r="HL90" s="216"/>
      <c r="HM90" s="216"/>
      <c r="HN90" s="216"/>
      <c r="HO90" s="216"/>
      <c r="HP90" s="216"/>
      <c r="HQ90" s="216"/>
      <c r="HR90" s="216"/>
      <c r="HS90" s="216"/>
      <c r="HT90" s="216"/>
      <c r="HU90" s="216"/>
      <c r="HV90" s="216"/>
      <c r="HW90" s="216"/>
      <c r="HX90" s="216"/>
      <c r="HY90" s="216"/>
      <c r="HZ90" s="216"/>
      <c r="IA90" s="216"/>
      <c r="IB90" s="216"/>
      <c r="IC90" s="216"/>
      <c r="ID90" s="216"/>
      <c r="IE90" s="216"/>
      <c r="IF90" s="216"/>
      <c r="IG90" s="216"/>
      <c r="IH90" s="216"/>
      <c r="II90" s="216"/>
      <c r="IJ90" s="216"/>
      <c r="IK90" s="216">
        <v>0</v>
      </c>
      <c r="IL90" s="216"/>
      <c r="IM90" s="216"/>
      <c r="IN90" s="216"/>
      <c r="IO90" s="216"/>
      <c r="IP90" s="216"/>
      <c r="IQ90" s="216"/>
      <c r="IR90" s="216"/>
      <c r="IS90" s="216"/>
      <c r="IT90" s="216"/>
      <c r="IU90" s="216"/>
    </row>
    <row r="91" spans="1:255" x14ac:dyDescent="0.2">
      <c r="A91" s="137">
        <v>17</v>
      </c>
      <c r="B91" s="137">
        <v>1</v>
      </c>
      <c r="C91" s="137">
        <f>ROW(SmtRes!A246)</f>
        <v>246</v>
      </c>
      <c r="D91" s="137">
        <f>ROW(EtalonRes!A214)</f>
        <v>214</v>
      </c>
      <c r="E91" s="137" t="s">
        <v>156</v>
      </c>
      <c r="F91" s="137" t="s">
        <v>545</v>
      </c>
      <c r="G91" s="137" t="s">
        <v>547</v>
      </c>
      <c r="H91" s="137" t="s">
        <v>435</v>
      </c>
      <c r="I91" s="137">
        <v>1</v>
      </c>
      <c r="J91" s="137">
        <v>0</v>
      </c>
      <c r="O91" s="137">
        <f>ROUND(CP91,2)</f>
        <v>239.98</v>
      </c>
      <c r="P91" s="137">
        <f>ROUND(CQ91*I91,2)</f>
        <v>122.21</v>
      </c>
      <c r="Q91" s="137">
        <f>ROUND(CR91*I91,2)</f>
        <v>38.03</v>
      </c>
      <c r="R91" s="137">
        <f>ROUND(CS91*I91,2)</f>
        <v>10.18</v>
      </c>
      <c r="S91" s="137">
        <f>ROUND(CT91*I91,2)</f>
        <v>79.739999999999995</v>
      </c>
      <c r="T91" s="137">
        <f>ROUND(CU91*I91,2)</f>
        <v>0</v>
      </c>
      <c r="U91" s="137">
        <f>CV91*I91</f>
        <v>0.52</v>
      </c>
      <c r="V91" s="137">
        <f>CW91*I91</f>
        <v>0.06</v>
      </c>
      <c r="W91" s="137">
        <f>ROUND(CX91*I91,2)</f>
        <v>0</v>
      </c>
      <c r="X91" s="137">
        <f>ROUND(CY91,2)</f>
        <v>61.15</v>
      </c>
      <c r="Y91" s="137">
        <f>ROUND(CZ91,2)</f>
        <v>43.16</v>
      </c>
      <c r="AA91" s="137">
        <v>-1</v>
      </c>
      <c r="AB91" s="137">
        <f>ROUND((AC91+AD91+AF91),6)</f>
        <v>36.72</v>
      </c>
      <c r="AC91" s="137">
        <f>ROUND((ES91),6)</f>
        <v>21.44</v>
      </c>
      <c r="AD91" s="137">
        <f>ROUND((((ET91)-(EU91))+AE91),6)</f>
        <v>6.66</v>
      </c>
      <c r="AE91" s="137">
        <f>ROUND((EU91),6)</f>
        <v>1.1000000000000001</v>
      </c>
      <c r="AF91" s="137">
        <f>ROUND((EV91),6)</f>
        <v>8.6199999999999992</v>
      </c>
      <c r="AG91" s="137">
        <f>ROUND((AP91),6)</f>
        <v>0</v>
      </c>
      <c r="AH91" s="137">
        <f>(EW91)</f>
        <v>0.52</v>
      </c>
      <c r="AI91" s="137">
        <f>(EX91)</f>
        <v>0.06</v>
      </c>
      <c r="AJ91" s="137">
        <f>(AS91)</f>
        <v>0</v>
      </c>
      <c r="AK91" s="137">
        <v>36.72</v>
      </c>
      <c r="AL91" s="137">
        <v>21.44</v>
      </c>
      <c r="AM91" s="137">
        <v>6.66</v>
      </c>
      <c r="AN91" s="137">
        <v>1.1000000000000001</v>
      </c>
      <c r="AO91" s="137">
        <v>8.6199999999999992</v>
      </c>
      <c r="AP91" s="137">
        <v>0</v>
      </c>
      <c r="AQ91" s="137">
        <v>0.52</v>
      </c>
      <c r="AR91" s="137">
        <v>0.06</v>
      </c>
      <c r="AS91" s="137">
        <v>0</v>
      </c>
      <c r="AT91" s="137">
        <v>68</v>
      </c>
      <c r="AU91" s="137">
        <v>48</v>
      </c>
      <c r="AV91" s="137">
        <v>1</v>
      </c>
      <c r="AW91" s="137">
        <v>1</v>
      </c>
      <c r="AZ91" s="137">
        <v>1</v>
      </c>
      <c r="BA91" s="137">
        <v>9.25</v>
      </c>
      <c r="BB91" s="137">
        <v>5.71</v>
      </c>
      <c r="BC91" s="137">
        <v>5.7</v>
      </c>
      <c r="BD91" s="137" t="s">
        <v>156</v>
      </c>
      <c r="BE91" s="137" t="s">
        <v>156</v>
      </c>
      <c r="BF91" s="137" t="s">
        <v>156</v>
      </c>
      <c r="BG91" s="137" t="s">
        <v>156</v>
      </c>
      <c r="BH91" s="137">
        <v>0</v>
      </c>
      <c r="BI91" s="137">
        <v>2</v>
      </c>
      <c r="BJ91" s="137" t="s">
        <v>546</v>
      </c>
      <c r="BM91" s="137">
        <v>111001</v>
      </c>
      <c r="BN91" s="137">
        <v>0</v>
      </c>
      <c r="BO91" s="137" t="s">
        <v>545</v>
      </c>
      <c r="BP91" s="137">
        <v>1</v>
      </c>
      <c r="BQ91" s="137">
        <v>3</v>
      </c>
      <c r="BR91" s="137">
        <v>0</v>
      </c>
      <c r="BS91" s="137">
        <v>9.25</v>
      </c>
      <c r="BT91" s="137">
        <v>1</v>
      </c>
      <c r="BU91" s="137">
        <v>1</v>
      </c>
      <c r="BV91" s="137">
        <v>1</v>
      </c>
      <c r="BW91" s="137">
        <v>1</v>
      </c>
      <c r="BX91" s="137">
        <v>1</v>
      </c>
      <c r="BY91" s="137" t="s">
        <v>156</v>
      </c>
      <c r="BZ91" s="137">
        <v>80</v>
      </c>
      <c r="CA91" s="137">
        <v>60</v>
      </c>
      <c r="CE91" s="137">
        <v>0</v>
      </c>
      <c r="CF91" s="137">
        <v>0</v>
      </c>
      <c r="CG91" s="137">
        <v>0</v>
      </c>
      <c r="CM91" s="137">
        <v>0</v>
      </c>
      <c r="CN91" s="137" t="s">
        <v>156</v>
      </c>
      <c r="CO91" s="137">
        <v>0</v>
      </c>
      <c r="CP91" s="137">
        <f>(P91+Q91+S91)</f>
        <v>239.98000000000002</v>
      </c>
      <c r="CQ91" s="137">
        <f>AC91*BC91</f>
        <v>122.20800000000001</v>
      </c>
      <c r="CR91" s="137">
        <f>AD91*BB91</f>
        <v>38.028599999999997</v>
      </c>
      <c r="CS91" s="137">
        <f>AE91*BS91</f>
        <v>10.175000000000001</v>
      </c>
      <c r="CT91" s="137">
        <f>AF91*BA91</f>
        <v>79.734999999999999</v>
      </c>
      <c r="CU91" s="137">
        <f>AG91</f>
        <v>0</v>
      </c>
      <c r="CV91" s="137">
        <f>AH91</f>
        <v>0.52</v>
      </c>
      <c r="CW91" s="137">
        <f>AI91</f>
        <v>0.06</v>
      </c>
      <c r="CX91" s="137">
        <f>AJ91</f>
        <v>0</v>
      </c>
      <c r="CY91" s="137">
        <f>(((S91+R91)*AT91)/100)</f>
        <v>61.145599999999995</v>
      </c>
      <c r="CZ91" s="137">
        <f>(((S91+R91)*AU91)/100)</f>
        <v>43.1616</v>
      </c>
      <c r="DC91" s="137" t="s">
        <v>156</v>
      </c>
      <c r="DD91" s="137" t="s">
        <v>156</v>
      </c>
      <c r="DE91" s="137" t="s">
        <v>156</v>
      </c>
      <c r="DF91" s="137" t="s">
        <v>156</v>
      </c>
      <c r="DG91" s="137" t="s">
        <v>156</v>
      </c>
      <c r="DH91" s="137" t="s">
        <v>156</v>
      </c>
      <c r="DI91" s="137" t="s">
        <v>156</v>
      </c>
      <c r="DJ91" s="137" t="s">
        <v>156</v>
      </c>
      <c r="DK91" s="137" t="s">
        <v>156</v>
      </c>
      <c r="DL91" s="137" t="s">
        <v>156</v>
      </c>
      <c r="DM91" s="137" t="s">
        <v>156</v>
      </c>
      <c r="DN91" s="137">
        <v>0</v>
      </c>
      <c r="DO91" s="137">
        <v>0</v>
      </c>
      <c r="DP91" s="137">
        <v>1</v>
      </c>
      <c r="DQ91" s="137">
        <v>1</v>
      </c>
      <c r="DU91" s="137">
        <v>1013</v>
      </c>
      <c r="DV91" s="137" t="s">
        <v>435</v>
      </c>
      <c r="DW91" s="137" t="s">
        <v>435</v>
      </c>
      <c r="DX91" s="137">
        <v>1</v>
      </c>
      <c r="EE91" s="137">
        <v>28297430</v>
      </c>
      <c r="EF91" s="137">
        <v>3</v>
      </c>
      <c r="EG91" s="137" t="s">
        <v>426</v>
      </c>
      <c r="EH91" s="137">
        <v>0</v>
      </c>
      <c r="EI91" s="137" t="s">
        <v>156</v>
      </c>
      <c r="EJ91" s="137">
        <v>2</v>
      </c>
      <c r="EK91" s="137">
        <v>111001</v>
      </c>
      <c r="EL91" s="137" t="s">
        <v>513</v>
      </c>
      <c r="EM91" s="137" t="s">
        <v>433</v>
      </c>
      <c r="EO91" s="137" t="s">
        <v>156</v>
      </c>
      <c r="EQ91" s="137">
        <v>132096</v>
      </c>
      <c r="ER91" s="137">
        <v>36.72</v>
      </c>
      <c r="ES91" s="137">
        <v>21.44</v>
      </c>
      <c r="ET91" s="137">
        <v>6.66</v>
      </c>
      <c r="EU91" s="137">
        <v>1.1000000000000001</v>
      </c>
      <c r="EV91" s="137">
        <v>8.6199999999999992</v>
      </c>
      <c r="EW91" s="137">
        <v>0.52</v>
      </c>
      <c r="EX91" s="137">
        <v>0.06</v>
      </c>
      <c r="EY91" s="137">
        <v>0</v>
      </c>
      <c r="FQ91" s="137">
        <v>0</v>
      </c>
      <c r="FR91" s="137">
        <f>ROUND(IF(AND(BH91=3,BI91=3),P91,0),2)</f>
        <v>0</v>
      </c>
      <c r="FS91" s="137">
        <v>0</v>
      </c>
      <c r="FV91" s="137" t="s">
        <v>312</v>
      </c>
      <c r="FW91" s="137" t="s">
        <v>311</v>
      </c>
      <c r="FX91" s="137">
        <v>80</v>
      </c>
      <c r="FY91" s="137">
        <v>60</v>
      </c>
      <c r="GA91" s="137" t="s">
        <v>156</v>
      </c>
      <c r="GD91" s="137">
        <v>1</v>
      </c>
      <c r="GF91" s="137">
        <v>465637298</v>
      </c>
      <c r="GG91" s="137">
        <v>2</v>
      </c>
      <c r="GH91" s="137">
        <v>1</v>
      </c>
      <c r="GI91" s="137">
        <v>2</v>
      </c>
      <c r="GJ91" s="137">
        <v>0</v>
      </c>
      <c r="GK91" s="137">
        <v>0</v>
      </c>
      <c r="GL91" s="137">
        <f>ROUND(IF(AND(BH91=3,BI91=3,FS91&lt;&gt;0),P91,0),2)</f>
        <v>0</v>
      </c>
      <c r="GM91" s="137">
        <f>ROUND(O91+X91+Y91,2)+GX91</f>
        <v>344.29</v>
      </c>
      <c r="GN91" s="137">
        <f>IF(OR(BI91=0,BI91=1),ROUND(O91+X91+Y91,2),0)</f>
        <v>0</v>
      </c>
      <c r="GO91" s="137">
        <f>IF(BI91=2,ROUND(O91+X91+Y91,2),0)</f>
        <v>344.29</v>
      </c>
      <c r="GP91" s="137">
        <f>IF(BI91=4,ROUND(O91+X91+Y91,2)+GX91,0)</f>
        <v>0</v>
      </c>
      <c r="GR91" s="137">
        <v>0</v>
      </c>
      <c r="GS91" s="137">
        <v>3</v>
      </c>
      <c r="GT91" s="137">
        <v>0</v>
      </c>
      <c r="GU91" s="137" t="s">
        <v>156</v>
      </c>
      <c r="GV91" s="137">
        <f>ROUND((GT91),6)</f>
        <v>0</v>
      </c>
      <c r="GW91" s="137">
        <v>1</v>
      </c>
      <c r="GX91" s="137">
        <f>ROUND(HC91*I91,2)</f>
        <v>0</v>
      </c>
      <c r="HA91" s="137">
        <v>0</v>
      </c>
      <c r="HB91" s="137">
        <v>0</v>
      </c>
      <c r="HC91" s="137">
        <f>GV91*GW91</f>
        <v>0</v>
      </c>
      <c r="IK91" s="137">
        <v>0</v>
      </c>
    </row>
    <row r="92" spans="1:255" x14ac:dyDescent="0.2">
      <c r="A92" s="216">
        <v>18</v>
      </c>
      <c r="B92" s="216">
        <v>1</v>
      </c>
      <c r="C92" s="216">
        <v>226</v>
      </c>
      <c r="D92" s="216"/>
      <c r="E92" s="216" t="s">
        <v>156</v>
      </c>
      <c r="F92" s="216" t="s">
        <v>395</v>
      </c>
      <c r="G92" s="216" t="s">
        <v>549</v>
      </c>
      <c r="H92" s="216" t="s">
        <v>393</v>
      </c>
      <c r="I92" s="216">
        <f>I90*J92</f>
        <v>1</v>
      </c>
      <c r="J92" s="216">
        <v>1</v>
      </c>
      <c r="K92" s="216"/>
      <c r="L92" s="216"/>
      <c r="M92" s="216"/>
      <c r="N92" s="216"/>
      <c r="O92" s="216">
        <f>ROUND(CP92,2)</f>
        <v>2958.56</v>
      </c>
      <c r="P92" s="216">
        <f>ROUND(CQ92*I92,2)</f>
        <v>2958.56</v>
      </c>
      <c r="Q92" s="216">
        <f>ROUND(CR92*I92,2)</f>
        <v>0</v>
      </c>
      <c r="R92" s="216">
        <f>ROUND(CS92*I92,2)</f>
        <v>0</v>
      </c>
      <c r="S92" s="216">
        <f>ROUND(CT92*I92,2)</f>
        <v>0</v>
      </c>
      <c r="T92" s="216">
        <f>ROUND(CU92*I92,2)</f>
        <v>0</v>
      </c>
      <c r="U92" s="216">
        <f>CV92*I92</f>
        <v>0</v>
      </c>
      <c r="V92" s="216">
        <f>CW92*I92</f>
        <v>0</v>
      </c>
      <c r="W92" s="216">
        <f>ROUND(CX92*I92,2)</f>
        <v>0</v>
      </c>
      <c r="X92" s="216">
        <f>ROUND(CY92,2)</f>
        <v>0</v>
      </c>
      <c r="Y92" s="216">
        <f>ROUND(CZ92,2)</f>
        <v>0</v>
      </c>
      <c r="Z92" s="216"/>
      <c r="AA92" s="216">
        <v>-1</v>
      </c>
      <c r="AB92" s="216">
        <f>ROUND((AC92+AD92+AF92),6)</f>
        <v>2958.56</v>
      </c>
      <c r="AC92" s="216">
        <f>ROUND((ES92),6)</f>
        <v>2958.56</v>
      </c>
      <c r="AD92" s="216">
        <f>ROUND((((ET92)-(EU92))+AE92),6)</f>
        <v>0</v>
      </c>
      <c r="AE92" s="216">
        <f>ROUND((EU92),6)</f>
        <v>0</v>
      </c>
      <c r="AF92" s="216">
        <f>ROUND((EV92),6)</f>
        <v>0</v>
      </c>
      <c r="AG92" s="216">
        <f>ROUND((AP92),6)</f>
        <v>0</v>
      </c>
      <c r="AH92" s="216">
        <f>(EW92)</f>
        <v>0</v>
      </c>
      <c r="AI92" s="216">
        <f>(EX92)</f>
        <v>0</v>
      </c>
      <c r="AJ92" s="216">
        <f>(AS92)</f>
        <v>0</v>
      </c>
      <c r="AK92" s="216">
        <v>2958.56</v>
      </c>
      <c r="AL92" s="216">
        <v>2958.56</v>
      </c>
      <c r="AM92" s="216">
        <v>0</v>
      </c>
      <c r="AN92" s="216">
        <v>0</v>
      </c>
      <c r="AO92" s="216">
        <v>0</v>
      </c>
      <c r="AP92" s="216">
        <v>0</v>
      </c>
      <c r="AQ92" s="216">
        <v>0</v>
      </c>
      <c r="AR92" s="216">
        <v>0</v>
      </c>
      <c r="AS92" s="216">
        <v>0</v>
      </c>
      <c r="AT92" s="216">
        <v>68</v>
      </c>
      <c r="AU92" s="216">
        <v>48</v>
      </c>
      <c r="AV92" s="216">
        <v>1</v>
      </c>
      <c r="AW92" s="216">
        <v>1</v>
      </c>
      <c r="AX92" s="216"/>
      <c r="AY92" s="216"/>
      <c r="AZ92" s="216">
        <v>1</v>
      </c>
      <c r="BA92" s="216">
        <v>1</v>
      </c>
      <c r="BB92" s="216">
        <v>1</v>
      </c>
      <c r="BC92" s="216">
        <v>1</v>
      </c>
      <c r="BD92" s="216" t="s">
        <v>156</v>
      </c>
      <c r="BE92" s="216" t="s">
        <v>156</v>
      </c>
      <c r="BF92" s="216" t="s">
        <v>156</v>
      </c>
      <c r="BG92" s="216" t="s">
        <v>156</v>
      </c>
      <c r="BH92" s="216">
        <v>3</v>
      </c>
      <c r="BI92" s="216">
        <v>2</v>
      </c>
      <c r="BJ92" s="216" t="s">
        <v>156</v>
      </c>
      <c r="BK92" s="216"/>
      <c r="BL92" s="216"/>
      <c r="BM92" s="216">
        <v>111001</v>
      </c>
      <c r="BN92" s="216">
        <v>0</v>
      </c>
      <c r="BO92" s="216" t="s">
        <v>156</v>
      </c>
      <c r="BP92" s="216">
        <v>0</v>
      </c>
      <c r="BQ92" s="216">
        <v>3</v>
      </c>
      <c r="BR92" s="216">
        <v>0</v>
      </c>
      <c r="BS92" s="216">
        <v>1</v>
      </c>
      <c r="BT92" s="216">
        <v>1</v>
      </c>
      <c r="BU92" s="216">
        <v>1</v>
      </c>
      <c r="BV92" s="216">
        <v>1</v>
      </c>
      <c r="BW92" s="216">
        <v>1</v>
      </c>
      <c r="BX92" s="216">
        <v>1</v>
      </c>
      <c r="BY92" s="216" t="s">
        <v>156</v>
      </c>
      <c r="BZ92" s="216">
        <v>80</v>
      </c>
      <c r="CA92" s="216">
        <v>60</v>
      </c>
      <c r="CB92" s="216"/>
      <c r="CC92" s="216"/>
      <c r="CD92" s="216"/>
      <c r="CE92" s="216">
        <v>0</v>
      </c>
      <c r="CF92" s="216">
        <v>0</v>
      </c>
      <c r="CG92" s="216">
        <v>0</v>
      </c>
      <c r="CH92" s="216"/>
      <c r="CI92" s="216"/>
      <c r="CJ92" s="216"/>
      <c r="CK92" s="216"/>
      <c r="CL92" s="216"/>
      <c r="CM92" s="216">
        <v>0</v>
      </c>
      <c r="CN92" s="216" t="s">
        <v>156</v>
      </c>
      <c r="CO92" s="216">
        <v>0</v>
      </c>
      <c r="CP92" s="216">
        <f>(P92+Q92+S92)</f>
        <v>2958.56</v>
      </c>
      <c r="CQ92" s="216">
        <f>AC92*BC92</f>
        <v>2958.56</v>
      </c>
      <c r="CR92" s="216">
        <f>AD92*BB92</f>
        <v>0</v>
      </c>
      <c r="CS92" s="216">
        <f>AE92*BS92</f>
        <v>0</v>
      </c>
      <c r="CT92" s="216">
        <f>AF92*BA92</f>
        <v>0</v>
      </c>
      <c r="CU92" s="216">
        <f>AG92</f>
        <v>0</v>
      </c>
      <c r="CV92" s="216">
        <f>AH92</f>
        <v>0</v>
      </c>
      <c r="CW92" s="216">
        <f>AI92</f>
        <v>0</v>
      </c>
      <c r="CX92" s="216">
        <f>AJ92</f>
        <v>0</v>
      </c>
      <c r="CY92" s="216">
        <f>(((S92+R92)*AT92)/100)</f>
        <v>0</v>
      </c>
      <c r="CZ92" s="216">
        <f>(((S92+R92)*AU92)/100)</f>
        <v>0</v>
      </c>
      <c r="DA92" s="216"/>
      <c r="DB92" s="216"/>
      <c r="DC92" s="216" t="s">
        <v>156</v>
      </c>
      <c r="DD92" s="216" t="s">
        <v>156</v>
      </c>
      <c r="DE92" s="216" t="s">
        <v>156</v>
      </c>
      <c r="DF92" s="216" t="s">
        <v>156</v>
      </c>
      <c r="DG92" s="216" t="s">
        <v>156</v>
      </c>
      <c r="DH92" s="216" t="s">
        <v>156</v>
      </c>
      <c r="DI92" s="216" t="s">
        <v>156</v>
      </c>
      <c r="DJ92" s="216" t="s">
        <v>156</v>
      </c>
      <c r="DK92" s="216" t="s">
        <v>156</v>
      </c>
      <c r="DL92" s="216" t="s">
        <v>156</v>
      </c>
      <c r="DM92" s="216" t="s">
        <v>156</v>
      </c>
      <c r="DN92" s="216">
        <v>0</v>
      </c>
      <c r="DO92" s="216">
        <v>0</v>
      </c>
      <c r="DP92" s="216">
        <v>1</v>
      </c>
      <c r="DQ92" s="216">
        <v>1</v>
      </c>
      <c r="DR92" s="216"/>
      <c r="DS92" s="216"/>
      <c r="DT92" s="216"/>
      <c r="DU92" s="216">
        <v>1013</v>
      </c>
      <c r="DV92" s="216" t="s">
        <v>393</v>
      </c>
      <c r="DW92" s="216" t="s">
        <v>393</v>
      </c>
      <c r="DX92" s="216">
        <v>1</v>
      </c>
      <c r="DY92" s="216"/>
      <c r="DZ92" s="216"/>
      <c r="EA92" s="216"/>
      <c r="EB92" s="216"/>
      <c r="EC92" s="216"/>
      <c r="ED92" s="216"/>
      <c r="EE92" s="216">
        <v>28297430</v>
      </c>
      <c r="EF92" s="216">
        <v>3</v>
      </c>
      <c r="EG92" s="216" t="s">
        <v>426</v>
      </c>
      <c r="EH92" s="216">
        <v>0</v>
      </c>
      <c r="EI92" s="216" t="s">
        <v>156</v>
      </c>
      <c r="EJ92" s="216">
        <v>2</v>
      </c>
      <c r="EK92" s="216">
        <v>111001</v>
      </c>
      <c r="EL92" s="216" t="s">
        <v>513</v>
      </c>
      <c r="EM92" s="216" t="s">
        <v>433</v>
      </c>
      <c r="EN92" s="216"/>
      <c r="EO92" s="216" t="s">
        <v>156</v>
      </c>
      <c r="EP92" s="216"/>
      <c r="EQ92" s="216">
        <v>1024</v>
      </c>
      <c r="ER92" s="216">
        <v>16065</v>
      </c>
      <c r="ES92" s="216">
        <v>2958.56</v>
      </c>
      <c r="ET92" s="216">
        <v>0</v>
      </c>
      <c r="EU92" s="216">
        <v>0</v>
      </c>
      <c r="EV92" s="216">
        <v>0</v>
      </c>
      <c r="EW92" s="216">
        <v>0</v>
      </c>
      <c r="EX92" s="216">
        <v>0</v>
      </c>
      <c r="EY92" s="216"/>
      <c r="EZ92" s="216"/>
      <c r="FA92" s="216"/>
      <c r="FB92" s="216"/>
      <c r="FC92" s="216"/>
      <c r="FD92" s="216"/>
      <c r="FE92" s="216"/>
      <c r="FF92" s="216"/>
      <c r="FG92" s="216"/>
      <c r="FH92" s="216"/>
      <c r="FI92" s="216"/>
      <c r="FJ92" s="216"/>
      <c r="FK92" s="216"/>
      <c r="FL92" s="216"/>
      <c r="FM92" s="216"/>
      <c r="FN92" s="216"/>
      <c r="FO92" s="216"/>
      <c r="FP92" s="216"/>
      <c r="FQ92" s="216">
        <v>0</v>
      </c>
      <c r="FR92" s="216">
        <f>ROUND(IF(AND(BH92=3,BI92=3),P92,0),2)</f>
        <v>0</v>
      </c>
      <c r="FS92" s="216">
        <v>0</v>
      </c>
      <c r="FT92" s="216"/>
      <c r="FU92" s="216"/>
      <c r="FV92" s="216" t="s">
        <v>312</v>
      </c>
      <c r="FW92" s="216" t="s">
        <v>311</v>
      </c>
      <c r="FX92" s="216">
        <v>80</v>
      </c>
      <c r="FY92" s="216">
        <v>60</v>
      </c>
      <c r="FZ92" s="216"/>
      <c r="GA92" s="216" t="s">
        <v>156</v>
      </c>
      <c r="GB92" s="216"/>
      <c r="GC92" s="216"/>
      <c r="GD92" s="216">
        <v>1</v>
      </c>
      <c r="GE92" s="216"/>
      <c r="GF92" s="216">
        <v>135537910</v>
      </c>
      <c r="GG92" s="216">
        <v>2</v>
      </c>
      <c r="GH92" s="216">
        <v>0</v>
      </c>
      <c r="GI92" s="216">
        <v>-2</v>
      </c>
      <c r="GJ92" s="216">
        <v>0</v>
      </c>
      <c r="GK92" s="216">
        <v>0</v>
      </c>
      <c r="GL92" s="216">
        <f>ROUND(IF(AND(BH92=3,BI92=3,FS92&lt;&gt;0),P92,0),2)</f>
        <v>0</v>
      </c>
      <c r="GM92" s="216">
        <f>ROUND(O92+X92+Y92,2)+GX92</f>
        <v>2958.56</v>
      </c>
      <c r="GN92" s="216">
        <f>IF(OR(BI92=0,BI92=1),ROUND(O92+X92+Y92,2),0)</f>
        <v>0</v>
      </c>
      <c r="GO92" s="216">
        <f>IF(BI92=2,ROUND(O92+X92+Y92,2),0)</f>
        <v>2958.56</v>
      </c>
      <c r="GP92" s="216">
        <f>IF(BI92=4,ROUND(O92+X92+Y92,2)+GX92,0)</f>
        <v>0</v>
      </c>
      <c r="GQ92" s="216"/>
      <c r="GR92" s="216">
        <v>0</v>
      </c>
      <c r="GS92" s="216">
        <v>0</v>
      </c>
      <c r="GT92" s="216">
        <v>0</v>
      </c>
      <c r="GU92" s="216" t="s">
        <v>156</v>
      </c>
      <c r="GV92" s="216">
        <f>ROUND((GT92),6)</f>
        <v>0</v>
      </c>
      <c r="GW92" s="216">
        <v>1</v>
      </c>
      <c r="GX92" s="216">
        <f>ROUND(HC92*I92,2)</f>
        <v>0</v>
      </c>
      <c r="GY92" s="216"/>
      <c r="GZ92" s="216"/>
      <c r="HA92" s="216">
        <v>0</v>
      </c>
      <c r="HB92" s="216">
        <v>0</v>
      </c>
      <c r="HC92" s="216">
        <f>GV92*GW92</f>
        <v>0</v>
      </c>
      <c r="HD92" s="216"/>
      <c r="HE92" s="216"/>
      <c r="HF92" s="216"/>
      <c r="HG92" s="216"/>
      <c r="HH92" s="216"/>
      <c r="HI92" s="216"/>
      <c r="HJ92" s="216"/>
      <c r="HK92" s="216"/>
      <c r="HL92" s="216"/>
      <c r="HM92" s="216"/>
      <c r="HN92" s="216"/>
      <c r="HO92" s="216"/>
      <c r="HP92" s="216"/>
      <c r="HQ92" s="216"/>
      <c r="HR92" s="216"/>
      <c r="HS92" s="216"/>
      <c r="HT92" s="216"/>
      <c r="HU92" s="216"/>
      <c r="HV92" s="216"/>
      <c r="HW92" s="216"/>
      <c r="HX92" s="216"/>
      <c r="HY92" s="216"/>
      <c r="HZ92" s="216"/>
      <c r="IA92" s="216"/>
      <c r="IB92" s="216"/>
      <c r="IC92" s="216"/>
      <c r="ID92" s="216"/>
      <c r="IE92" s="216"/>
      <c r="IF92" s="216"/>
      <c r="IG92" s="216"/>
      <c r="IH92" s="216"/>
      <c r="II92" s="216"/>
      <c r="IJ92" s="216"/>
      <c r="IK92" s="216">
        <v>0</v>
      </c>
      <c r="IL92" s="216"/>
      <c r="IM92" s="216"/>
      <c r="IN92" s="216"/>
      <c r="IO92" s="216"/>
      <c r="IP92" s="216"/>
      <c r="IQ92" s="216"/>
      <c r="IR92" s="216"/>
      <c r="IS92" s="216"/>
      <c r="IT92" s="216"/>
      <c r="IU92" s="216"/>
    </row>
    <row r="93" spans="1:255" x14ac:dyDescent="0.2">
      <c r="A93" s="137">
        <v>18</v>
      </c>
      <c r="B93" s="137">
        <v>1</v>
      </c>
      <c r="C93" s="137">
        <v>246</v>
      </c>
      <c r="E93" s="137" t="s">
        <v>156</v>
      </c>
      <c r="F93" s="137" t="s">
        <v>395</v>
      </c>
      <c r="G93" s="137" t="s">
        <v>549</v>
      </c>
      <c r="H93" s="137" t="s">
        <v>393</v>
      </c>
      <c r="I93" s="137">
        <f>I91*J93</f>
        <v>1</v>
      </c>
      <c r="J93" s="137">
        <v>1</v>
      </c>
      <c r="O93" s="137">
        <f>ROUND(CP93,2)</f>
        <v>16064.98</v>
      </c>
      <c r="P93" s="137">
        <f>ROUND(CQ93*I93,2)</f>
        <v>16064.98</v>
      </c>
      <c r="Q93" s="137">
        <f>ROUND(CR93*I93,2)</f>
        <v>0</v>
      </c>
      <c r="R93" s="137">
        <f>ROUND(CS93*I93,2)</f>
        <v>0</v>
      </c>
      <c r="S93" s="137">
        <f>ROUND(CT93*I93,2)</f>
        <v>0</v>
      </c>
      <c r="T93" s="137">
        <f>ROUND(CU93*I93,2)</f>
        <v>0</v>
      </c>
      <c r="U93" s="137">
        <f>CV93*I93</f>
        <v>0</v>
      </c>
      <c r="V93" s="137">
        <f>CW93*I93</f>
        <v>0</v>
      </c>
      <c r="W93" s="137">
        <f>ROUND(CX93*I93,2)</f>
        <v>0</v>
      </c>
      <c r="X93" s="137">
        <f>ROUND(CY93,2)</f>
        <v>0</v>
      </c>
      <c r="Y93" s="137">
        <f>ROUND(CZ93,2)</f>
        <v>0</v>
      </c>
      <c r="AA93" s="137">
        <v>-1</v>
      </c>
      <c r="AB93" s="137">
        <f>ROUND((AC93+AD93+AF93),6)</f>
        <v>2958.56</v>
      </c>
      <c r="AC93" s="137">
        <f>ROUND((ES93),6)</f>
        <v>2958.56</v>
      </c>
      <c r="AD93" s="137">
        <f>ROUND((((ET93)-(EU93))+AE93),6)</f>
        <v>0</v>
      </c>
      <c r="AE93" s="137">
        <f>ROUND((EU93),6)</f>
        <v>0</v>
      </c>
      <c r="AF93" s="137">
        <f>ROUND((EV93),6)</f>
        <v>0</v>
      </c>
      <c r="AG93" s="137">
        <f>ROUND((AP93),6)</f>
        <v>0</v>
      </c>
      <c r="AH93" s="137">
        <f>(EW93)</f>
        <v>0</v>
      </c>
      <c r="AI93" s="137">
        <f>(EX93)</f>
        <v>0</v>
      </c>
      <c r="AJ93" s="137">
        <f>(AS93)</f>
        <v>0</v>
      </c>
      <c r="AK93" s="137">
        <v>2958.56</v>
      </c>
      <c r="AL93" s="137">
        <v>2958.56</v>
      </c>
      <c r="AM93" s="137">
        <v>0</v>
      </c>
      <c r="AN93" s="137">
        <v>0</v>
      </c>
      <c r="AO93" s="137">
        <v>0</v>
      </c>
      <c r="AP93" s="137">
        <v>0</v>
      </c>
      <c r="AQ93" s="137">
        <v>0</v>
      </c>
      <c r="AR93" s="137">
        <v>0</v>
      </c>
      <c r="AS93" s="137">
        <v>0</v>
      </c>
      <c r="AT93" s="137">
        <v>68</v>
      </c>
      <c r="AU93" s="137">
        <v>48</v>
      </c>
      <c r="AV93" s="137">
        <v>1</v>
      </c>
      <c r="AW93" s="137">
        <v>1</v>
      </c>
      <c r="AZ93" s="137">
        <v>1</v>
      </c>
      <c r="BA93" s="137">
        <v>1</v>
      </c>
      <c r="BB93" s="137">
        <v>1</v>
      </c>
      <c r="BC93" s="137">
        <v>5.43</v>
      </c>
      <c r="BD93" s="137" t="s">
        <v>156</v>
      </c>
      <c r="BE93" s="137" t="s">
        <v>156</v>
      </c>
      <c r="BF93" s="137" t="s">
        <v>156</v>
      </c>
      <c r="BG93" s="137" t="s">
        <v>156</v>
      </c>
      <c r="BH93" s="137">
        <v>3</v>
      </c>
      <c r="BI93" s="137">
        <v>2</v>
      </c>
      <c r="BJ93" s="137" t="s">
        <v>156</v>
      </c>
      <c r="BM93" s="137">
        <v>111001</v>
      </c>
      <c r="BN93" s="137">
        <v>0</v>
      </c>
      <c r="BO93" s="137" t="s">
        <v>156</v>
      </c>
      <c r="BP93" s="137">
        <v>0</v>
      </c>
      <c r="BQ93" s="137">
        <v>3</v>
      </c>
      <c r="BR93" s="137">
        <v>0</v>
      </c>
      <c r="BS93" s="137">
        <v>1</v>
      </c>
      <c r="BT93" s="137">
        <v>1</v>
      </c>
      <c r="BU93" s="137">
        <v>1</v>
      </c>
      <c r="BV93" s="137">
        <v>1</v>
      </c>
      <c r="BW93" s="137">
        <v>1</v>
      </c>
      <c r="BX93" s="137">
        <v>1</v>
      </c>
      <c r="BY93" s="137" t="s">
        <v>156</v>
      </c>
      <c r="BZ93" s="137">
        <v>80</v>
      </c>
      <c r="CA93" s="137">
        <v>60</v>
      </c>
      <c r="CE93" s="137">
        <v>0</v>
      </c>
      <c r="CF93" s="137">
        <v>0</v>
      </c>
      <c r="CG93" s="137">
        <v>0</v>
      </c>
      <c r="CM93" s="137">
        <v>0</v>
      </c>
      <c r="CN93" s="137" t="s">
        <v>156</v>
      </c>
      <c r="CO93" s="137">
        <v>0</v>
      </c>
      <c r="CP93" s="137">
        <f>(P93+Q93+S93)</f>
        <v>16064.98</v>
      </c>
      <c r="CQ93" s="137">
        <f>AC93*BC93</f>
        <v>16064.980799999999</v>
      </c>
      <c r="CR93" s="137">
        <f>AD93*BB93</f>
        <v>0</v>
      </c>
      <c r="CS93" s="137">
        <f>AE93*BS93</f>
        <v>0</v>
      </c>
      <c r="CT93" s="137">
        <f>AF93*BA93</f>
        <v>0</v>
      </c>
      <c r="CU93" s="137">
        <f>AG93</f>
        <v>0</v>
      </c>
      <c r="CV93" s="137">
        <f>AH93</f>
        <v>0</v>
      </c>
      <c r="CW93" s="137">
        <f>AI93</f>
        <v>0</v>
      </c>
      <c r="CX93" s="137">
        <f>AJ93</f>
        <v>0</v>
      </c>
      <c r="CY93" s="137">
        <f>(((S93+R93)*AT93)/100)</f>
        <v>0</v>
      </c>
      <c r="CZ93" s="137">
        <f>(((S93+R93)*AU93)/100)</f>
        <v>0</v>
      </c>
      <c r="DC93" s="137" t="s">
        <v>156</v>
      </c>
      <c r="DD93" s="137" t="s">
        <v>156</v>
      </c>
      <c r="DE93" s="137" t="s">
        <v>156</v>
      </c>
      <c r="DF93" s="137" t="s">
        <v>156</v>
      </c>
      <c r="DG93" s="137" t="s">
        <v>156</v>
      </c>
      <c r="DH93" s="137" t="s">
        <v>156</v>
      </c>
      <c r="DI93" s="137" t="s">
        <v>156</v>
      </c>
      <c r="DJ93" s="137" t="s">
        <v>156</v>
      </c>
      <c r="DK93" s="137" t="s">
        <v>156</v>
      </c>
      <c r="DL93" s="137" t="s">
        <v>156</v>
      </c>
      <c r="DM93" s="137" t="s">
        <v>156</v>
      </c>
      <c r="DN93" s="137">
        <v>0</v>
      </c>
      <c r="DO93" s="137">
        <v>0</v>
      </c>
      <c r="DP93" s="137">
        <v>1</v>
      </c>
      <c r="DQ93" s="137">
        <v>1</v>
      </c>
      <c r="DU93" s="137">
        <v>1013</v>
      </c>
      <c r="DV93" s="137" t="s">
        <v>393</v>
      </c>
      <c r="DW93" s="137" t="s">
        <v>393</v>
      </c>
      <c r="DX93" s="137">
        <v>1</v>
      </c>
      <c r="EE93" s="137">
        <v>28297430</v>
      </c>
      <c r="EF93" s="137">
        <v>3</v>
      </c>
      <c r="EG93" s="137" t="s">
        <v>426</v>
      </c>
      <c r="EH93" s="137">
        <v>0</v>
      </c>
      <c r="EI93" s="137" t="s">
        <v>156</v>
      </c>
      <c r="EJ93" s="137">
        <v>2</v>
      </c>
      <c r="EK93" s="137">
        <v>111001</v>
      </c>
      <c r="EL93" s="137" t="s">
        <v>513</v>
      </c>
      <c r="EM93" s="137" t="s">
        <v>433</v>
      </c>
      <c r="EO93" s="137" t="s">
        <v>156</v>
      </c>
      <c r="EQ93" s="137">
        <v>1024</v>
      </c>
      <c r="ER93" s="137">
        <v>16065</v>
      </c>
      <c r="ES93" s="137">
        <v>2958.56</v>
      </c>
      <c r="ET93" s="137">
        <v>0</v>
      </c>
      <c r="EU93" s="137">
        <v>0</v>
      </c>
      <c r="EV93" s="137">
        <v>0</v>
      </c>
      <c r="EW93" s="137">
        <v>0</v>
      </c>
      <c r="EX93" s="137">
        <v>0</v>
      </c>
      <c r="EZ93" s="137">
        <v>5</v>
      </c>
      <c r="FC93" s="137">
        <v>0</v>
      </c>
      <c r="FD93" s="137">
        <v>18</v>
      </c>
      <c r="FF93" s="137">
        <v>16065</v>
      </c>
      <c r="FQ93" s="137">
        <v>0</v>
      </c>
      <c r="FR93" s="137">
        <f>ROUND(IF(AND(BH93=3,BI93=3),P93,0),2)</f>
        <v>0</v>
      </c>
      <c r="FS93" s="137">
        <v>0</v>
      </c>
      <c r="FV93" s="137" t="s">
        <v>312</v>
      </c>
      <c r="FW93" s="137" t="s">
        <v>311</v>
      </c>
      <c r="FX93" s="137">
        <v>80</v>
      </c>
      <c r="FY93" s="137">
        <v>60</v>
      </c>
      <c r="GA93" s="137" t="s">
        <v>541</v>
      </c>
      <c r="GD93" s="137">
        <v>1</v>
      </c>
      <c r="GF93" s="137">
        <v>135537910</v>
      </c>
      <c r="GG93" s="137">
        <v>2</v>
      </c>
      <c r="GH93" s="137">
        <v>3</v>
      </c>
      <c r="GI93" s="137">
        <v>5</v>
      </c>
      <c r="GJ93" s="137">
        <v>0</v>
      </c>
      <c r="GK93" s="137">
        <v>0</v>
      </c>
      <c r="GL93" s="137">
        <f>ROUND(IF(AND(BH93=3,BI93=3,FS93&lt;&gt;0),P93,0),2)</f>
        <v>0</v>
      </c>
      <c r="GM93" s="137">
        <f>ROUND(O93+X93+Y93,2)+GX93</f>
        <v>16064.98</v>
      </c>
      <c r="GN93" s="137">
        <f>IF(OR(BI93=0,BI93=1),ROUND(O93+X93+Y93,2),0)</f>
        <v>0</v>
      </c>
      <c r="GO93" s="137">
        <f>IF(BI93=2,ROUND(O93+X93+Y93,2),0)</f>
        <v>16064.98</v>
      </c>
      <c r="GP93" s="137">
        <f>IF(BI93=4,ROUND(O93+X93+Y93,2)+GX93,0)</f>
        <v>0</v>
      </c>
      <c r="GR93" s="137">
        <v>1</v>
      </c>
      <c r="GS93" s="137">
        <v>1</v>
      </c>
      <c r="GT93" s="137">
        <v>0</v>
      </c>
      <c r="GU93" s="137" t="s">
        <v>156</v>
      </c>
      <c r="GV93" s="137">
        <f>ROUND((GT93),6)</f>
        <v>0</v>
      </c>
      <c r="GW93" s="137">
        <v>1</v>
      </c>
      <c r="GX93" s="137">
        <f>ROUND(HC93*I93,2)</f>
        <v>0</v>
      </c>
      <c r="HA93" s="137">
        <v>0</v>
      </c>
      <c r="HB93" s="137">
        <v>0</v>
      </c>
      <c r="HC93" s="137">
        <f>GV93*GW93</f>
        <v>0</v>
      </c>
      <c r="IK93" s="137">
        <v>0</v>
      </c>
    </row>
    <row r="94" spans="1:255" x14ac:dyDescent="0.2">
      <c r="A94" s="216">
        <v>17</v>
      </c>
      <c r="B94" s="216">
        <v>1</v>
      </c>
      <c r="C94" s="216">
        <f>ROW(SmtRes!A254)</f>
        <v>254</v>
      </c>
      <c r="D94" s="216">
        <f>ROW(EtalonRes!A219)</f>
        <v>219</v>
      </c>
      <c r="E94" s="216" t="s">
        <v>156</v>
      </c>
      <c r="F94" s="216" t="s">
        <v>521</v>
      </c>
      <c r="G94" s="216" t="s">
        <v>548</v>
      </c>
      <c r="H94" s="216" t="s">
        <v>435</v>
      </c>
      <c r="I94" s="216">
        <v>1</v>
      </c>
      <c r="J94" s="216">
        <v>0</v>
      </c>
      <c r="K94" s="216"/>
      <c r="L94" s="216"/>
      <c r="M94" s="216"/>
      <c r="N94" s="216"/>
      <c r="O94" s="216">
        <f>ROUND(CP94,2)</f>
        <v>32.380000000000003</v>
      </c>
      <c r="P94" s="216">
        <f>ROUND(CQ94*I94,2)</f>
        <v>1.04</v>
      </c>
      <c r="Q94" s="216">
        <f>ROUND(CR94*I94,2)</f>
        <v>10.73</v>
      </c>
      <c r="R94" s="216">
        <f>ROUND(CS94*I94,2)</f>
        <v>0.98</v>
      </c>
      <c r="S94" s="216">
        <f>ROUND(CT94*I94,2)</f>
        <v>20.61</v>
      </c>
      <c r="T94" s="216">
        <f>ROUND(CU94*I94,2)</f>
        <v>0</v>
      </c>
      <c r="U94" s="216">
        <f>CV94*I94</f>
        <v>1.1299999999999999</v>
      </c>
      <c r="V94" s="216">
        <f>CW94*I94</f>
        <v>0.04</v>
      </c>
      <c r="W94" s="216">
        <f>ROUND(CX94*I94,2)</f>
        <v>0</v>
      </c>
      <c r="X94" s="216">
        <f>ROUND(CY94,2)</f>
        <v>17.489999999999998</v>
      </c>
      <c r="Y94" s="216">
        <f>ROUND(CZ94,2)</f>
        <v>11.23</v>
      </c>
      <c r="Z94" s="216"/>
      <c r="AA94" s="216">
        <v>-1</v>
      </c>
      <c r="AB94" s="216">
        <f>ROUND((AC94+AD94+AF94),6)</f>
        <v>32.380000000000003</v>
      </c>
      <c r="AC94" s="216">
        <f>ROUND((ES94),6)</f>
        <v>1.04</v>
      </c>
      <c r="AD94" s="216">
        <f>ROUND((((ET94)-(EU94))+AE94),6)</f>
        <v>10.73</v>
      </c>
      <c r="AE94" s="216">
        <f>ROUND((EU94),6)</f>
        <v>0.98</v>
      </c>
      <c r="AF94" s="216">
        <f>ROUND((EV94),6)</f>
        <v>20.61</v>
      </c>
      <c r="AG94" s="216">
        <f>ROUND((AP94),6)</f>
        <v>0</v>
      </c>
      <c r="AH94" s="216">
        <f>(EW94)</f>
        <v>1.1299999999999999</v>
      </c>
      <c r="AI94" s="216">
        <f>(EX94)</f>
        <v>0.04</v>
      </c>
      <c r="AJ94" s="216">
        <f>(AS94)</f>
        <v>0</v>
      </c>
      <c r="AK94" s="216">
        <v>32.380000000000003</v>
      </c>
      <c r="AL94" s="216">
        <v>1.04</v>
      </c>
      <c r="AM94" s="216">
        <v>10.73</v>
      </c>
      <c r="AN94" s="216">
        <v>0.98</v>
      </c>
      <c r="AO94" s="216">
        <v>20.61</v>
      </c>
      <c r="AP94" s="216">
        <v>0</v>
      </c>
      <c r="AQ94" s="216">
        <v>1.1299999999999999</v>
      </c>
      <c r="AR94" s="216">
        <v>0.04</v>
      </c>
      <c r="AS94" s="216">
        <v>0</v>
      </c>
      <c r="AT94" s="216">
        <v>81</v>
      </c>
      <c r="AU94" s="216">
        <v>52</v>
      </c>
      <c r="AV94" s="216">
        <v>1</v>
      </c>
      <c r="AW94" s="216">
        <v>1</v>
      </c>
      <c r="AX94" s="216"/>
      <c r="AY94" s="216"/>
      <c r="AZ94" s="216">
        <v>1</v>
      </c>
      <c r="BA94" s="216">
        <v>1</v>
      </c>
      <c r="BB94" s="216">
        <v>1</v>
      </c>
      <c r="BC94" s="216">
        <v>1</v>
      </c>
      <c r="BD94" s="216" t="s">
        <v>156</v>
      </c>
      <c r="BE94" s="216" t="s">
        <v>156</v>
      </c>
      <c r="BF94" s="216" t="s">
        <v>156</v>
      </c>
      <c r="BG94" s="216" t="s">
        <v>156</v>
      </c>
      <c r="BH94" s="216">
        <v>0</v>
      </c>
      <c r="BI94" s="216">
        <v>2</v>
      </c>
      <c r="BJ94" s="216" t="s">
        <v>522</v>
      </c>
      <c r="BK94" s="216"/>
      <c r="BL94" s="216"/>
      <c r="BM94" s="216">
        <v>108001</v>
      </c>
      <c r="BN94" s="216">
        <v>0</v>
      </c>
      <c r="BO94" s="216" t="s">
        <v>156</v>
      </c>
      <c r="BP94" s="216">
        <v>0</v>
      </c>
      <c r="BQ94" s="216">
        <v>3</v>
      </c>
      <c r="BR94" s="216">
        <v>0</v>
      </c>
      <c r="BS94" s="216">
        <v>1</v>
      </c>
      <c r="BT94" s="216">
        <v>1</v>
      </c>
      <c r="BU94" s="216">
        <v>1</v>
      </c>
      <c r="BV94" s="216">
        <v>1</v>
      </c>
      <c r="BW94" s="216">
        <v>1</v>
      </c>
      <c r="BX94" s="216">
        <v>1</v>
      </c>
      <c r="BY94" s="216" t="s">
        <v>156</v>
      </c>
      <c r="BZ94" s="216">
        <v>95</v>
      </c>
      <c r="CA94" s="216">
        <v>65</v>
      </c>
      <c r="CB94" s="216"/>
      <c r="CC94" s="216"/>
      <c r="CD94" s="216"/>
      <c r="CE94" s="216">
        <v>0</v>
      </c>
      <c r="CF94" s="216">
        <v>0</v>
      </c>
      <c r="CG94" s="216">
        <v>0</v>
      </c>
      <c r="CH94" s="216"/>
      <c r="CI94" s="216"/>
      <c r="CJ94" s="216"/>
      <c r="CK94" s="216"/>
      <c r="CL94" s="216"/>
      <c r="CM94" s="216">
        <v>0</v>
      </c>
      <c r="CN94" s="216" t="s">
        <v>156</v>
      </c>
      <c r="CO94" s="216">
        <v>0</v>
      </c>
      <c r="CP94" s="216">
        <f>(P94+Q94+S94)</f>
        <v>32.379999999999995</v>
      </c>
      <c r="CQ94" s="216">
        <f>AC94*BC94</f>
        <v>1.04</v>
      </c>
      <c r="CR94" s="216">
        <f>AD94*BB94</f>
        <v>10.73</v>
      </c>
      <c r="CS94" s="216">
        <f>AE94*BS94</f>
        <v>0.98</v>
      </c>
      <c r="CT94" s="216">
        <f>AF94*BA94</f>
        <v>20.61</v>
      </c>
      <c r="CU94" s="216">
        <f>AG94</f>
        <v>0</v>
      </c>
      <c r="CV94" s="216">
        <f>AH94</f>
        <v>1.1299999999999999</v>
      </c>
      <c r="CW94" s="216">
        <f>AI94</f>
        <v>0.04</v>
      </c>
      <c r="CX94" s="216">
        <f>AJ94</f>
        <v>0</v>
      </c>
      <c r="CY94" s="216">
        <f>(((S94+R94)*AT94)/100)</f>
        <v>17.4879</v>
      </c>
      <c r="CZ94" s="216">
        <f>(((S94+R94)*AU94)/100)</f>
        <v>11.226800000000001</v>
      </c>
      <c r="DA94" s="216"/>
      <c r="DB94" s="216"/>
      <c r="DC94" s="216" t="s">
        <v>156</v>
      </c>
      <c r="DD94" s="216" t="s">
        <v>156</v>
      </c>
      <c r="DE94" s="216" t="s">
        <v>156</v>
      </c>
      <c r="DF94" s="216" t="s">
        <v>156</v>
      </c>
      <c r="DG94" s="216" t="s">
        <v>156</v>
      </c>
      <c r="DH94" s="216" t="s">
        <v>156</v>
      </c>
      <c r="DI94" s="216" t="s">
        <v>156</v>
      </c>
      <c r="DJ94" s="216" t="s">
        <v>156</v>
      </c>
      <c r="DK94" s="216" t="s">
        <v>156</v>
      </c>
      <c r="DL94" s="216" t="s">
        <v>156</v>
      </c>
      <c r="DM94" s="216" t="s">
        <v>156</v>
      </c>
      <c r="DN94" s="216">
        <v>0</v>
      </c>
      <c r="DO94" s="216">
        <v>0</v>
      </c>
      <c r="DP94" s="216">
        <v>1</v>
      </c>
      <c r="DQ94" s="216">
        <v>1</v>
      </c>
      <c r="DR94" s="216"/>
      <c r="DS94" s="216"/>
      <c r="DT94" s="216"/>
      <c r="DU94" s="216">
        <v>1013</v>
      </c>
      <c r="DV94" s="216" t="s">
        <v>435</v>
      </c>
      <c r="DW94" s="216" t="s">
        <v>435</v>
      </c>
      <c r="DX94" s="216">
        <v>1</v>
      </c>
      <c r="DY94" s="216"/>
      <c r="DZ94" s="216"/>
      <c r="EA94" s="216"/>
      <c r="EB94" s="216"/>
      <c r="EC94" s="216"/>
      <c r="ED94" s="216"/>
      <c r="EE94" s="216">
        <v>28297415</v>
      </c>
      <c r="EF94" s="216">
        <v>3</v>
      </c>
      <c r="EG94" s="216" t="s">
        <v>426</v>
      </c>
      <c r="EH94" s="216">
        <v>0</v>
      </c>
      <c r="EI94" s="216" t="s">
        <v>156</v>
      </c>
      <c r="EJ94" s="216">
        <v>2</v>
      </c>
      <c r="EK94" s="216">
        <v>108001</v>
      </c>
      <c r="EL94" s="216" t="s">
        <v>442</v>
      </c>
      <c r="EM94" s="216" t="s">
        <v>441</v>
      </c>
      <c r="EN94" s="216"/>
      <c r="EO94" s="216" t="s">
        <v>156</v>
      </c>
      <c r="EP94" s="216"/>
      <c r="EQ94" s="216">
        <v>132096</v>
      </c>
      <c r="ER94" s="216">
        <v>32.380000000000003</v>
      </c>
      <c r="ES94" s="216">
        <v>1.04</v>
      </c>
      <c r="ET94" s="216">
        <v>10.73</v>
      </c>
      <c r="EU94" s="216">
        <v>0.98</v>
      </c>
      <c r="EV94" s="216">
        <v>20.61</v>
      </c>
      <c r="EW94" s="216">
        <v>1.1299999999999999</v>
      </c>
      <c r="EX94" s="216">
        <v>0.04</v>
      </c>
      <c r="EY94" s="216">
        <v>0</v>
      </c>
      <c r="EZ94" s="216"/>
      <c r="FA94" s="216"/>
      <c r="FB94" s="216"/>
      <c r="FC94" s="216"/>
      <c r="FD94" s="216"/>
      <c r="FE94" s="216"/>
      <c r="FF94" s="216"/>
      <c r="FG94" s="216"/>
      <c r="FH94" s="216"/>
      <c r="FI94" s="216"/>
      <c r="FJ94" s="216"/>
      <c r="FK94" s="216"/>
      <c r="FL94" s="216"/>
      <c r="FM94" s="216"/>
      <c r="FN94" s="216"/>
      <c r="FO94" s="216"/>
      <c r="FP94" s="216"/>
      <c r="FQ94" s="216">
        <v>0</v>
      </c>
      <c r="FR94" s="216">
        <f>ROUND(IF(AND(BH94=3,BI94=3),P94,0),2)</f>
        <v>0</v>
      </c>
      <c r="FS94" s="216">
        <v>0</v>
      </c>
      <c r="FT94" s="216"/>
      <c r="FU94" s="216"/>
      <c r="FV94" s="216" t="s">
        <v>312</v>
      </c>
      <c r="FW94" s="216" t="s">
        <v>311</v>
      </c>
      <c r="FX94" s="216">
        <v>95</v>
      </c>
      <c r="FY94" s="216">
        <v>65</v>
      </c>
      <c r="FZ94" s="216"/>
      <c r="GA94" s="216" t="s">
        <v>156</v>
      </c>
      <c r="GB94" s="216"/>
      <c r="GC94" s="216"/>
      <c r="GD94" s="216">
        <v>1</v>
      </c>
      <c r="GE94" s="216"/>
      <c r="GF94" s="216">
        <v>929402192</v>
      </c>
      <c r="GG94" s="216">
        <v>2</v>
      </c>
      <c r="GH94" s="216">
        <v>1</v>
      </c>
      <c r="GI94" s="216">
        <v>-2</v>
      </c>
      <c r="GJ94" s="216">
        <v>0</v>
      </c>
      <c r="GK94" s="216">
        <v>0</v>
      </c>
      <c r="GL94" s="216">
        <f>ROUND(IF(AND(BH94=3,BI94=3,FS94&lt;&gt;0),P94,0),2)</f>
        <v>0</v>
      </c>
      <c r="GM94" s="216">
        <f>ROUND(O94+X94+Y94,2)+GX94</f>
        <v>61.1</v>
      </c>
      <c r="GN94" s="216">
        <f>IF(OR(BI94=0,BI94=1),ROUND(O94+X94+Y94,2),0)</f>
        <v>0</v>
      </c>
      <c r="GO94" s="216">
        <f>IF(BI94=2,ROUND(O94+X94+Y94,2),0)</f>
        <v>61.1</v>
      </c>
      <c r="GP94" s="216">
        <f>IF(BI94=4,ROUND(O94+X94+Y94,2)+GX94,0)</f>
        <v>0</v>
      </c>
      <c r="GQ94" s="216"/>
      <c r="GR94" s="216">
        <v>0</v>
      </c>
      <c r="GS94" s="216">
        <v>0</v>
      </c>
      <c r="GT94" s="216">
        <v>0</v>
      </c>
      <c r="GU94" s="216" t="s">
        <v>156</v>
      </c>
      <c r="GV94" s="216">
        <f>ROUND((GT94),6)</f>
        <v>0</v>
      </c>
      <c r="GW94" s="216">
        <v>1</v>
      </c>
      <c r="GX94" s="216">
        <f>ROUND(HC94*I94,2)</f>
        <v>0</v>
      </c>
      <c r="GY94" s="216"/>
      <c r="GZ94" s="216"/>
      <c r="HA94" s="216">
        <v>0</v>
      </c>
      <c r="HB94" s="216">
        <v>0</v>
      </c>
      <c r="HC94" s="216">
        <f>GV94*GW94</f>
        <v>0</v>
      </c>
      <c r="HD94" s="216"/>
      <c r="HE94" s="216"/>
      <c r="HF94" s="216"/>
      <c r="HG94" s="216"/>
      <c r="HH94" s="216"/>
      <c r="HI94" s="216"/>
      <c r="HJ94" s="216"/>
      <c r="HK94" s="216"/>
      <c r="HL94" s="216"/>
      <c r="HM94" s="216"/>
      <c r="HN94" s="216"/>
      <c r="HO94" s="216"/>
      <c r="HP94" s="216"/>
      <c r="HQ94" s="216"/>
      <c r="HR94" s="216"/>
      <c r="HS94" s="216"/>
      <c r="HT94" s="216"/>
      <c r="HU94" s="216"/>
      <c r="HV94" s="216"/>
      <c r="HW94" s="216"/>
      <c r="HX94" s="216"/>
      <c r="HY94" s="216"/>
      <c r="HZ94" s="216"/>
      <c r="IA94" s="216"/>
      <c r="IB94" s="216"/>
      <c r="IC94" s="216"/>
      <c r="ID94" s="216"/>
      <c r="IE94" s="216"/>
      <c r="IF94" s="216"/>
      <c r="IG94" s="216"/>
      <c r="IH94" s="216"/>
      <c r="II94" s="216"/>
      <c r="IJ94" s="216"/>
      <c r="IK94" s="216">
        <v>0</v>
      </c>
      <c r="IL94" s="216"/>
      <c r="IM94" s="216"/>
      <c r="IN94" s="216"/>
      <c r="IO94" s="216"/>
      <c r="IP94" s="216"/>
      <c r="IQ94" s="216"/>
      <c r="IR94" s="216"/>
      <c r="IS94" s="216"/>
      <c r="IT94" s="216"/>
      <c r="IU94" s="216"/>
    </row>
    <row r="95" spans="1:255" x14ac:dyDescent="0.2">
      <c r="A95" s="137">
        <v>17</v>
      </c>
      <c r="B95" s="137">
        <v>1</v>
      </c>
      <c r="C95" s="137">
        <f>ROW(SmtRes!A262)</f>
        <v>262</v>
      </c>
      <c r="D95" s="137">
        <f>ROW(EtalonRes!A224)</f>
        <v>224</v>
      </c>
      <c r="E95" s="137" t="s">
        <v>156</v>
      </c>
      <c r="F95" s="137" t="s">
        <v>521</v>
      </c>
      <c r="G95" s="137" t="s">
        <v>548</v>
      </c>
      <c r="H95" s="137" t="s">
        <v>435</v>
      </c>
      <c r="I95" s="137">
        <v>1</v>
      </c>
      <c r="J95" s="137">
        <v>0</v>
      </c>
      <c r="O95" s="137">
        <f>ROUND(CP95,2)</f>
        <v>265.8</v>
      </c>
      <c r="P95" s="137">
        <f>ROUND(CQ95*I95,2)</f>
        <v>7.02</v>
      </c>
      <c r="Q95" s="137">
        <f>ROUND(CR95*I95,2)</f>
        <v>68.14</v>
      </c>
      <c r="R95" s="137">
        <f>ROUND(CS95*I95,2)</f>
        <v>9.07</v>
      </c>
      <c r="S95" s="137">
        <f>ROUND(CT95*I95,2)</f>
        <v>190.64</v>
      </c>
      <c r="T95" s="137">
        <f>ROUND(CU95*I95,2)</f>
        <v>0</v>
      </c>
      <c r="U95" s="137">
        <f>CV95*I95</f>
        <v>1.1299999999999999</v>
      </c>
      <c r="V95" s="137">
        <f>CW95*I95</f>
        <v>0.04</v>
      </c>
      <c r="W95" s="137">
        <f>ROUND(CX95*I95,2)</f>
        <v>0</v>
      </c>
      <c r="X95" s="137">
        <f>ROUND(CY95,2)</f>
        <v>161.77000000000001</v>
      </c>
      <c r="Y95" s="137">
        <f>ROUND(CZ95,2)</f>
        <v>103.85</v>
      </c>
      <c r="AA95" s="137">
        <v>-1</v>
      </c>
      <c r="AB95" s="137">
        <f>ROUND((AC95+AD95+AF95),6)</f>
        <v>32.380000000000003</v>
      </c>
      <c r="AC95" s="137">
        <f>ROUND((ES95),6)</f>
        <v>1.04</v>
      </c>
      <c r="AD95" s="137">
        <f>ROUND((((ET95)-(EU95))+AE95),6)</f>
        <v>10.73</v>
      </c>
      <c r="AE95" s="137">
        <f>ROUND((EU95),6)</f>
        <v>0.98</v>
      </c>
      <c r="AF95" s="137">
        <f>ROUND((EV95),6)</f>
        <v>20.61</v>
      </c>
      <c r="AG95" s="137">
        <f>ROUND((AP95),6)</f>
        <v>0</v>
      </c>
      <c r="AH95" s="137">
        <f>(EW95)</f>
        <v>1.1299999999999999</v>
      </c>
      <c r="AI95" s="137">
        <f>(EX95)</f>
        <v>0.04</v>
      </c>
      <c r="AJ95" s="137">
        <f>(AS95)</f>
        <v>0</v>
      </c>
      <c r="AK95" s="137">
        <v>32.380000000000003</v>
      </c>
      <c r="AL95" s="137">
        <v>1.04</v>
      </c>
      <c r="AM95" s="137">
        <v>10.73</v>
      </c>
      <c r="AN95" s="137">
        <v>0.98</v>
      </c>
      <c r="AO95" s="137">
        <v>20.61</v>
      </c>
      <c r="AP95" s="137">
        <v>0</v>
      </c>
      <c r="AQ95" s="137">
        <v>1.1299999999999999</v>
      </c>
      <c r="AR95" s="137">
        <v>0.04</v>
      </c>
      <c r="AS95" s="137">
        <v>0</v>
      </c>
      <c r="AT95" s="137">
        <v>81</v>
      </c>
      <c r="AU95" s="137">
        <v>52</v>
      </c>
      <c r="AV95" s="137">
        <v>1</v>
      </c>
      <c r="AW95" s="137">
        <v>1</v>
      </c>
      <c r="AZ95" s="137">
        <v>1</v>
      </c>
      <c r="BA95" s="137">
        <v>9.25</v>
      </c>
      <c r="BB95" s="137">
        <v>6.35</v>
      </c>
      <c r="BC95" s="137">
        <v>6.75</v>
      </c>
      <c r="BD95" s="137" t="s">
        <v>156</v>
      </c>
      <c r="BE95" s="137" t="s">
        <v>156</v>
      </c>
      <c r="BF95" s="137" t="s">
        <v>156</v>
      </c>
      <c r="BG95" s="137" t="s">
        <v>156</v>
      </c>
      <c r="BH95" s="137">
        <v>0</v>
      </c>
      <c r="BI95" s="137">
        <v>2</v>
      </c>
      <c r="BJ95" s="137" t="s">
        <v>522</v>
      </c>
      <c r="BM95" s="137">
        <v>108001</v>
      </c>
      <c r="BN95" s="137">
        <v>0</v>
      </c>
      <c r="BO95" s="137" t="s">
        <v>521</v>
      </c>
      <c r="BP95" s="137">
        <v>1</v>
      </c>
      <c r="BQ95" s="137">
        <v>3</v>
      </c>
      <c r="BR95" s="137">
        <v>0</v>
      </c>
      <c r="BS95" s="137">
        <v>9.25</v>
      </c>
      <c r="BT95" s="137">
        <v>1</v>
      </c>
      <c r="BU95" s="137">
        <v>1</v>
      </c>
      <c r="BV95" s="137">
        <v>1</v>
      </c>
      <c r="BW95" s="137">
        <v>1</v>
      </c>
      <c r="BX95" s="137">
        <v>1</v>
      </c>
      <c r="BY95" s="137" t="s">
        <v>156</v>
      </c>
      <c r="BZ95" s="137">
        <v>95</v>
      </c>
      <c r="CA95" s="137">
        <v>65</v>
      </c>
      <c r="CE95" s="137">
        <v>0</v>
      </c>
      <c r="CF95" s="137">
        <v>0</v>
      </c>
      <c r="CG95" s="137">
        <v>0</v>
      </c>
      <c r="CM95" s="137">
        <v>0</v>
      </c>
      <c r="CN95" s="137" t="s">
        <v>156</v>
      </c>
      <c r="CO95" s="137">
        <v>0</v>
      </c>
      <c r="CP95" s="137">
        <f>(P95+Q95+S95)</f>
        <v>265.79999999999995</v>
      </c>
      <c r="CQ95" s="137">
        <f>AC95*BC95</f>
        <v>7.0200000000000005</v>
      </c>
      <c r="CR95" s="137">
        <f>AD95*BB95</f>
        <v>68.135499999999993</v>
      </c>
      <c r="CS95" s="137">
        <f>AE95*BS95</f>
        <v>9.0649999999999995</v>
      </c>
      <c r="CT95" s="137">
        <f>AF95*BA95</f>
        <v>190.64249999999998</v>
      </c>
      <c r="CU95" s="137">
        <f>AG95</f>
        <v>0</v>
      </c>
      <c r="CV95" s="137">
        <f>AH95</f>
        <v>1.1299999999999999</v>
      </c>
      <c r="CW95" s="137">
        <f>AI95</f>
        <v>0.04</v>
      </c>
      <c r="CX95" s="137">
        <f>AJ95</f>
        <v>0</v>
      </c>
      <c r="CY95" s="137">
        <f>(((S95+R95)*AT95)/100)</f>
        <v>161.76509999999999</v>
      </c>
      <c r="CZ95" s="137">
        <f>(((S95+R95)*AU95)/100)</f>
        <v>103.84919999999998</v>
      </c>
      <c r="DC95" s="137" t="s">
        <v>156</v>
      </c>
      <c r="DD95" s="137" t="s">
        <v>156</v>
      </c>
      <c r="DE95" s="137" t="s">
        <v>156</v>
      </c>
      <c r="DF95" s="137" t="s">
        <v>156</v>
      </c>
      <c r="DG95" s="137" t="s">
        <v>156</v>
      </c>
      <c r="DH95" s="137" t="s">
        <v>156</v>
      </c>
      <c r="DI95" s="137" t="s">
        <v>156</v>
      </c>
      <c r="DJ95" s="137" t="s">
        <v>156</v>
      </c>
      <c r="DK95" s="137" t="s">
        <v>156</v>
      </c>
      <c r="DL95" s="137" t="s">
        <v>156</v>
      </c>
      <c r="DM95" s="137" t="s">
        <v>156</v>
      </c>
      <c r="DN95" s="137">
        <v>0</v>
      </c>
      <c r="DO95" s="137">
        <v>0</v>
      </c>
      <c r="DP95" s="137">
        <v>1</v>
      </c>
      <c r="DQ95" s="137">
        <v>1</v>
      </c>
      <c r="DU95" s="137">
        <v>1013</v>
      </c>
      <c r="DV95" s="137" t="s">
        <v>435</v>
      </c>
      <c r="DW95" s="137" t="s">
        <v>435</v>
      </c>
      <c r="DX95" s="137">
        <v>1</v>
      </c>
      <c r="EE95" s="137">
        <v>28297415</v>
      </c>
      <c r="EF95" s="137">
        <v>3</v>
      </c>
      <c r="EG95" s="137" t="s">
        <v>426</v>
      </c>
      <c r="EH95" s="137">
        <v>0</v>
      </c>
      <c r="EI95" s="137" t="s">
        <v>156</v>
      </c>
      <c r="EJ95" s="137">
        <v>2</v>
      </c>
      <c r="EK95" s="137">
        <v>108001</v>
      </c>
      <c r="EL95" s="137" t="s">
        <v>442</v>
      </c>
      <c r="EM95" s="137" t="s">
        <v>441</v>
      </c>
      <c r="EO95" s="137" t="s">
        <v>156</v>
      </c>
      <c r="EQ95" s="137">
        <v>132096</v>
      </c>
      <c r="ER95" s="137">
        <v>32.380000000000003</v>
      </c>
      <c r="ES95" s="137">
        <v>1.04</v>
      </c>
      <c r="ET95" s="137">
        <v>10.73</v>
      </c>
      <c r="EU95" s="137">
        <v>0.98</v>
      </c>
      <c r="EV95" s="137">
        <v>20.61</v>
      </c>
      <c r="EW95" s="137">
        <v>1.1299999999999999</v>
      </c>
      <c r="EX95" s="137">
        <v>0.04</v>
      </c>
      <c r="EY95" s="137">
        <v>0</v>
      </c>
      <c r="FQ95" s="137">
        <v>0</v>
      </c>
      <c r="FR95" s="137">
        <f>ROUND(IF(AND(BH95=3,BI95=3),P95,0),2)</f>
        <v>0</v>
      </c>
      <c r="FS95" s="137">
        <v>0</v>
      </c>
      <c r="FV95" s="137" t="s">
        <v>312</v>
      </c>
      <c r="FW95" s="137" t="s">
        <v>311</v>
      </c>
      <c r="FX95" s="137">
        <v>95</v>
      </c>
      <c r="FY95" s="137">
        <v>65</v>
      </c>
      <c r="GA95" s="137" t="s">
        <v>156</v>
      </c>
      <c r="GD95" s="137">
        <v>1</v>
      </c>
      <c r="GF95" s="137">
        <v>929402192</v>
      </c>
      <c r="GG95" s="137">
        <v>2</v>
      </c>
      <c r="GH95" s="137">
        <v>1</v>
      </c>
      <c r="GI95" s="137">
        <v>2</v>
      </c>
      <c r="GJ95" s="137">
        <v>0</v>
      </c>
      <c r="GK95" s="137">
        <v>0</v>
      </c>
      <c r="GL95" s="137">
        <f>ROUND(IF(AND(BH95=3,BI95=3,FS95&lt;&gt;0),P95,0),2)</f>
        <v>0</v>
      </c>
      <c r="GM95" s="137">
        <f>ROUND(O95+X95+Y95,2)+GX95</f>
        <v>531.41999999999996</v>
      </c>
      <c r="GN95" s="137">
        <f>IF(OR(BI95=0,BI95=1),ROUND(O95+X95+Y95,2),0)</f>
        <v>0</v>
      </c>
      <c r="GO95" s="137">
        <f>IF(BI95=2,ROUND(O95+X95+Y95,2),0)</f>
        <v>531.41999999999996</v>
      </c>
      <c r="GP95" s="137">
        <f>IF(BI95=4,ROUND(O95+X95+Y95,2)+GX95,0)</f>
        <v>0</v>
      </c>
      <c r="GR95" s="137">
        <v>0</v>
      </c>
      <c r="GS95" s="137">
        <v>3</v>
      </c>
      <c r="GT95" s="137">
        <v>0</v>
      </c>
      <c r="GU95" s="137" t="s">
        <v>156</v>
      </c>
      <c r="GV95" s="137">
        <f>ROUND((GT95),6)</f>
        <v>0</v>
      </c>
      <c r="GW95" s="137">
        <v>1</v>
      </c>
      <c r="GX95" s="137">
        <f>ROUND(HC95*I95,2)</f>
        <v>0</v>
      </c>
      <c r="HA95" s="137">
        <v>0</v>
      </c>
      <c r="HB95" s="137">
        <v>0</v>
      </c>
      <c r="HC95" s="137">
        <f>GV95*GW95</f>
        <v>0</v>
      </c>
      <c r="IK95" s="137">
        <v>0</v>
      </c>
    </row>
    <row r="96" spans="1:255" x14ac:dyDescent="0.2">
      <c r="A96" s="216">
        <v>18</v>
      </c>
      <c r="B96" s="216">
        <v>1</v>
      </c>
      <c r="C96" s="216">
        <v>254</v>
      </c>
      <c r="D96" s="216"/>
      <c r="E96" s="216" t="s">
        <v>156</v>
      </c>
      <c r="F96" s="216" t="s">
        <v>395</v>
      </c>
      <c r="G96" s="216" t="s">
        <v>549</v>
      </c>
      <c r="H96" s="216" t="s">
        <v>393</v>
      </c>
      <c r="I96" s="216">
        <f>I94*J96</f>
        <v>1</v>
      </c>
      <c r="J96" s="216">
        <v>1</v>
      </c>
      <c r="K96" s="216"/>
      <c r="L96" s="216"/>
      <c r="M96" s="216"/>
      <c r="N96" s="216"/>
      <c r="O96" s="216">
        <f>ROUND(CP96,2)</f>
        <v>2958.56</v>
      </c>
      <c r="P96" s="216">
        <f>ROUND(CQ96*I96,2)</f>
        <v>2958.56</v>
      </c>
      <c r="Q96" s="216">
        <f>ROUND(CR96*I96,2)</f>
        <v>0</v>
      </c>
      <c r="R96" s="216">
        <f>ROUND(CS96*I96,2)</f>
        <v>0</v>
      </c>
      <c r="S96" s="216">
        <f>ROUND(CT96*I96,2)</f>
        <v>0</v>
      </c>
      <c r="T96" s="216">
        <f>ROUND(CU96*I96,2)</f>
        <v>0</v>
      </c>
      <c r="U96" s="216">
        <f>CV96*I96</f>
        <v>0</v>
      </c>
      <c r="V96" s="216">
        <f>CW96*I96</f>
        <v>0</v>
      </c>
      <c r="W96" s="216">
        <f>ROUND(CX96*I96,2)</f>
        <v>0</v>
      </c>
      <c r="X96" s="216">
        <f>ROUND(CY96,2)</f>
        <v>0</v>
      </c>
      <c r="Y96" s="216">
        <f>ROUND(CZ96,2)</f>
        <v>0</v>
      </c>
      <c r="Z96" s="216"/>
      <c r="AA96" s="216">
        <v>-1</v>
      </c>
      <c r="AB96" s="216">
        <f>ROUND((AC96+AD96+AF96),6)</f>
        <v>2958.56</v>
      </c>
      <c r="AC96" s="216">
        <f>ROUND((ES96),6)</f>
        <v>2958.56</v>
      </c>
      <c r="AD96" s="216">
        <f>ROUND((((ET96)-(EU96))+AE96),6)</f>
        <v>0</v>
      </c>
      <c r="AE96" s="216">
        <f>ROUND((EU96),6)</f>
        <v>0</v>
      </c>
      <c r="AF96" s="216">
        <f>ROUND((EV96),6)</f>
        <v>0</v>
      </c>
      <c r="AG96" s="216">
        <f>ROUND((AP96),6)</f>
        <v>0</v>
      </c>
      <c r="AH96" s="216">
        <f>(EW96)</f>
        <v>0</v>
      </c>
      <c r="AI96" s="216">
        <f>(EX96)</f>
        <v>0</v>
      </c>
      <c r="AJ96" s="216">
        <f>(AS96)</f>
        <v>0</v>
      </c>
      <c r="AK96" s="216">
        <v>2958.56</v>
      </c>
      <c r="AL96" s="216">
        <v>2958.56</v>
      </c>
      <c r="AM96" s="216">
        <v>0</v>
      </c>
      <c r="AN96" s="216">
        <v>0</v>
      </c>
      <c r="AO96" s="216">
        <v>0</v>
      </c>
      <c r="AP96" s="216">
        <v>0</v>
      </c>
      <c r="AQ96" s="216">
        <v>0</v>
      </c>
      <c r="AR96" s="216">
        <v>0</v>
      </c>
      <c r="AS96" s="216">
        <v>0</v>
      </c>
      <c r="AT96" s="216">
        <v>81</v>
      </c>
      <c r="AU96" s="216">
        <v>52</v>
      </c>
      <c r="AV96" s="216">
        <v>1</v>
      </c>
      <c r="AW96" s="216">
        <v>1</v>
      </c>
      <c r="AX96" s="216"/>
      <c r="AY96" s="216"/>
      <c r="AZ96" s="216">
        <v>1</v>
      </c>
      <c r="BA96" s="216">
        <v>1</v>
      </c>
      <c r="BB96" s="216">
        <v>1</v>
      </c>
      <c r="BC96" s="216">
        <v>1</v>
      </c>
      <c r="BD96" s="216" t="s">
        <v>156</v>
      </c>
      <c r="BE96" s="216" t="s">
        <v>156</v>
      </c>
      <c r="BF96" s="216" t="s">
        <v>156</v>
      </c>
      <c r="BG96" s="216" t="s">
        <v>156</v>
      </c>
      <c r="BH96" s="216">
        <v>3</v>
      </c>
      <c r="BI96" s="216">
        <v>2</v>
      </c>
      <c r="BJ96" s="216" t="s">
        <v>156</v>
      </c>
      <c r="BK96" s="216"/>
      <c r="BL96" s="216"/>
      <c r="BM96" s="216">
        <v>108001</v>
      </c>
      <c r="BN96" s="216">
        <v>0</v>
      </c>
      <c r="BO96" s="216" t="s">
        <v>156</v>
      </c>
      <c r="BP96" s="216">
        <v>0</v>
      </c>
      <c r="BQ96" s="216">
        <v>3</v>
      </c>
      <c r="BR96" s="216">
        <v>0</v>
      </c>
      <c r="BS96" s="216">
        <v>1</v>
      </c>
      <c r="BT96" s="216">
        <v>1</v>
      </c>
      <c r="BU96" s="216">
        <v>1</v>
      </c>
      <c r="BV96" s="216">
        <v>1</v>
      </c>
      <c r="BW96" s="216">
        <v>1</v>
      </c>
      <c r="BX96" s="216">
        <v>1</v>
      </c>
      <c r="BY96" s="216" t="s">
        <v>156</v>
      </c>
      <c r="BZ96" s="216">
        <v>95</v>
      </c>
      <c r="CA96" s="216">
        <v>65</v>
      </c>
      <c r="CB96" s="216"/>
      <c r="CC96" s="216"/>
      <c r="CD96" s="216"/>
      <c r="CE96" s="216">
        <v>0</v>
      </c>
      <c r="CF96" s="216">
        <v>0</v>
      </c>
      <c r="CG96" s="216">
        <v>0</v>
      </c>
      <c r="CH96" s="216"/>
      <c r="CI96" s="216"/>
      <c r="CJ96" s="216"/>
      <c r="CK96" s="216"/>
      <c r="CL96" s="216"/>
      <c r="CM96" s="216">
        <v>0</v>
      </c>
      <c r="CN96" s="216" t="s">
        <v>156</v>
      </c>
      <c r="CO96" s="216">
        <v>0</v>
      </c>
      <c r="CP96" s="216">
        <f>(P96+Q96+S96)</f>
        <v>2958.56</v>
      </c>
      <c r="CQ96" s="216">
        <f>AC96*BC96</f>
        <v>2958.56</v>
      </c>
      <c r="CR96" s="216">
        <f>AD96*BB96</f>
        <v>0</v>
      </c>
      <c r="CS96" s="216">
        <f>AE96*BS96</f>
        <v>0</v>
      </c>
      <c r="CT96" s="216">
        <f>AF96*BA96</f>
        <v>0</v>
      </c>
      <c r="CU96" s="216">
        <f>AG96</f>
        <v>0</v>
      </c>
      <c r="CV96" s="216">
        <f>AH96</f>
        <v>0</v>
      </c>
      <c r="CW96" s="216">
        <f>AI96</f>
        <v>0</v>
      </c>
      <c r="CX96" s="216">
        <f>AJ96</f>
        <v>0</v>
      </c>
      <c r="CY96" s="216">
        <f>(((S96+R96)*AT96)/100)</f>
        <v>0</v>
      </c>
      <c r="CZ96" s="216">
        <f>(((S96+R96)*AU96)/100)</f>
        <v>0</v>
      </c>
      <c r="DA96" s="216"/>
      <c r="DB96" s="216"/>
      <c r="DC96" s="216" t="s">
        <v>156</v>
      </c>
      <c r="DD96" s="216" t="s">
        <v>156</v>
      </c>
      <c r="DE96" s="216" t="s">
        <v>156</v>
      </c>
      <c r="DF96" s="216" t="s">
        <v>156</v>
      </c>
      <c r="DG96" s="216" t="s">
        <v>156</v>
      </c>
      <c r="DH96" s="216" t="s">
        <v>156</v>
      </c>
      <c r="DI96" s="216" t="s">
        <v>156</v>
      </c>
      <c r="DJ96" s="216" t="s">
        <v>156</v>
      </c>
      <c r="DK96" s="216" t="s">
        <v>156</v>
      </c>
      <c r="DL96" s="216" t="s">
        <v>156</v>
      </c>
      <c r="DM96" s="216" t="s">
        <v>156</v>
      </c>
      <c r="DN96" s="216">
        <v>0</v>
      </c>
      <c r="DO96" s="216">
        <v>0</v>
      </c>
      <c r="DP96" s="216">
        <v>1</v>
      </c>
      <c r="DQ96" s="216">
        <v>1</v>
      </c>
      <c r="DR96" s="216"/>
      <c r="DS96" s="216"/>
      <c r="DT96" s="216"/>
      <c r="DU96" s="216">
        <v>1013</v>
      </c>
      <c r="DV96" s="216" t="s">
        <v>393</v>
      </c>
      <c r="DW96" s="216" t="s">
        <v>393</v>
      </c>
      <c r="DX96" s="216">
        <v>1</v>
      </c>
      <c r="DY96" s="216"/>
      <c r="DZ96" s="216"/>
      <c r="EA96" s="216"/>
      <c r="EB96" s="216"/>
      <c r="EC96" s="216"/>
      <c r="ED96" s="216"/>
      <c r="EE96" s="216">
        <v>28297415</v>
      </c>
      <c r="EF96" s="216">
        <v>3</v>
      </c>
      <c r="EG96" s="216" t="s">
        <v>426</v>
      </c>
      <c r="EH96" s="216">
        <v>0</v>
      </c>
      <c r="EI96" s="216" t="s">
        <v>156</v>
      </c>
      <c r="EJ96" s="216">
        <v>2</v>
      </c>
      <c r="EK96" s="216">
        <v>108001</v>
      </c>
      <c r="EL96" s="216" t="s">
        <v>442</v>
      </c>
      <c r="EM96" s="216" t="s">
        <v>441</v>
      </c>
      <c r="EN96" s="216"/>
      <c r="EO96" s="216" t="s">
        <v>156</v>
      </c>
      <c r="EP96" s="216"/>
      <c r="EQ96" s="216">
        <v>1024</v>
      </c>
      <c r="ER96" s="216">
        <v>16065</v>
      </c>
      <c r="ES96" s="216">
        <v>2958.56</v>
      </c>
      <c r="ET96" s="216">
        <v>0</v>
      </c>
      <c r="EU96" s="216">
        <v>0</v>
      </c>
      <c r="EV96" s="216">
        <v>0</v>
      </c>
      <c r="EW96" s="216">
        <v>0</v>
      </c>
      <c r="EX96" s="216">
        <v>0</v>
      </c>
      <c r="EY96" s="216"/>
      <c r="EZ96" s="216"/>
      <c r="FA96" s="216"/>
      <c r="FB96" s="216"/>
      <c r="FC96" s="216"/>
      <c r="FD96" s="216"/>
      <c r="FE96" s="216"/>
      <c r="FF96" s="216"/>
      <c r="FG96" s="216"/>
      <c r="FH96" s="216"/>
      <c r="FI96" s="216"/>
      <c r="FJ96" s="216"/>
      <c r="FK96" s="216"/>
      <c r="FL96" s="216"/>
      <c r="FM96" s="216"/>
      <c r="FN96" s="216"/>
      <c r="FO96" s="216"/>
      <c r="FP96" s="216"/>
      <c r="FQ96" s="216">
        <v>0</v>
      </c>
      <c r="FR96" s="216">
        <f>ROUND(IF(AND(BH96=3,BI96=3),P96,0),2)</f>
        <v>0</v>
      </c>
      <c r="FS96" s="216">
        <v>0</v>
      </c>
      <c r="FT96" s="216"/>
      <c r="FU96" s="216"/>
      <c r="FV96" s="216" t="s">
        <v>312</v>
      </c>
      <c r="FW96" s="216" t="s">
        <v>311</v>
      </c>
      <c r="FX96" s="216">
        <v>95</v>
      </c>
      <c r="FY96" s="216">
        <v>65</v>
      </c>
      <c r="FZ96" s="216"/>
      <c r="GA96" s="216" t="s">
        <v>156</v>
      </c>
      <c r="GB96" s="216"/>
      <c r="GC96" s="216"/>
      <c r="GD96" s="216">
        <v>1</v>
      </c>
      <c r="GE96" s="216"/>
      <c r="GF96" s="216">
        <v>135537910</v>
      </c>
      <c r="GG96" s="216">
        <v>2</v>
      </c>
      <c r="GH96" s="216">
        <v>0</v>
      </c>
      <c r="GI96" s="216">
        <v>-2</v>
      </c>
      <c r="GJ96" s="216">
        <v>0</v>
      </c>
      <c r="GK96" s="216">
        <v>0</v>
      </c>
      <c r="GL96" s="216">
        <f>ROUND(IF(AND(BH96=3,BI96=3,FS96&lt;&gt;0),P96,0),2)</f>
        <v>0</v>
      </c>
      <c r="GM96" s="216">
        <f>ROUND(O96+X96+Y96,2)+GX96</f>
        <v>2958.56</v>
      </c>
      <c r="GN96" s="216">
        <f>IF(OR(BI96=0,BI96=1),ROUND(O96+X96+Y96,2),0)</f>
        <v>0</v>
      </c>
      <c r="GO96" s="216">
        <f>IF(BI96=2,ROUND(O96+X96+Y96,2),0)</f>
        <v>2958.56</v>
      </c>
      <c r="GP96" s="216">
        <f>IF(BI96=4,ROUND(O96+X96+Y96,2)+GX96,0)</f>
        <v>0</v>
      </c>
      <c r="GQ96" s="216"/>
      <c r="GR96" s="216">
        <v>0</v>
      </c>
      <c r="GS96" s="216">
        <v>0</v>
      </c>
      <c r="GT96" s="216">
        <v>0</v>
      </c>
      <c r="GU96" s="216" t="s">
        <v>156</v>
      </c>
      <c r="GV96" s="216">
        <f>ROUND((GT96),6)</f>
        <v>0</v>
      </c>
      <c r="GW96" s="216">
        <v>1</v>
      </c>
      <c r="GX96" s="216">
        <f>ROUND(HC96*I96,2)</f>
        <v>0</v>
      </c>
      <c r="GY96" s="216"/>
      <c r="GZ96" s="216"/>
      <c r="HA96" s="216">
        <v>0</v>
      </c>
      <c r="HB96" s="216">
        <v>0</v>
      </c>
      <c r="HC96" s="216">
        <f>GV96*GW96</f>
        <v>0</v>
      </c>
      <c r="HD96" s="216"/>
      <c r="HE96" s="216"/>
      <c r="HF96" s="216"/>
      <c r="HG96" s="216"/>
      <c r="HH96" s="216"/>
      <c r="HI96" s="216"/>
      <c r="HJ96" s="216"/>
      <c r="HK96" s="216"/>
      <c r="HL96" s="216"/>
      <c r="HM96" s="216"/>
      <c r="HN96" s="216"/>
      <c r="HO96" s="216"/>
      <c r="HP96" s="216"/>
      <c r="HQ96" s="216"/>
      <c r="HR96" s="216"/>
      <c r="HS96" s="216"/>
      <c r="HT96" s="216"/>
      <c r="HU96" s="216"/>
      <c r="HV96" s="216"/>
      <c r="HW96" s="216"/>
      <c r="HX96" s="216"/>
      <c r="HY96" s="216"/>
      <c r="HZ96" s="216"/>
      <c r="IA96" s="216"/>
      <c r="IB96" s="216"/>
      <c r="IC96" s="216"/>
      <c r="ID96" s="216"/>
      <c r="IE96" s="216"/>
      <c r="IF96" s="216"/>
      <c r="IG96" s="216"/>
      <c r="IH96" s="216"/>
      <c r="II96" s="216"/>
      <c r="IJ96" s="216"/>
      <c r="IK96" s="216">
        <v>0</v>
      </c>
      <c r="IL96" s="216"/>
      <c r="IM96" s="216"/>
      <c r="IN96" s="216"/>
      <c r="IO96" s="216"/>
      <c r="IP96" s="216"/>
      <c r="IQ96" s="216"/>
      <c r="IR96" s="216"/>
      <c r="IS96" s="216"/>
      <c r="IT96" s="216"/>
      <c r="IU96" s="216"/>
    </row>
    <row r="97" spans="1:255" x14ac:dyDescent="0.2">
      <c r="A97" s="137">
        <v>18</v>
      </c>
      <c r="B97" s="137">
        <v>1</v>
      </c>
      <c r="C97" s="137">
        <v>262</v>
      </c>
      <c r="E97" s="137" t="s">
        <v>156</v>
      </c>
      <c r="F97" s="137" t="s">
        <v>395</v>
      </c>
      <c r="G97" s="137" t="s">
        <v>549</v>
      </c>
      <c r="H97" s="137" t="s">
        <v>393</v>
      </c>
      <c r="I97" s="137">
        <f>I95*J97</f>
        <v>1</v>
      </c>
      <c r="J97" s="137">
        <v>1</v>
      </c>
      <c r="O97" s="137">
        <f>ROUND(CP97,2)</f>
        <v>16064.98</v>
      </c>
      <c r="P97" s="137">
        <f>ROUND(CQ97*I97,2)</f>
        <v>16064.98</v>
      </c>
      <c r="Q97" s="137">
        <f>ROUND(CR97*I97,2)</f>
        <v>0</v>
      </c>
      <c r="R97" s="137">
        <f>ROUND(CS97*I97,2)</f>
        <v>0</v>
      </c>
      <c r="S97" s="137">
        <f>ROUND(CT97*I97,2)</f>
        <v>0</v>
      </c>
      <c r="T97" s="137">
        <f>ROUND(CU97*I97,2)</f>
        <v>0</v>
      </c>
      <c r="U97" s="137">
        <f>CV97*I97</f>
        <v>0</v>
      </c>
      <c r="V97" s="137">
        <f>CW97*I97</f>
        <v>0</v>
      </c>
      <c r="W97" s="137">
        <f>ROUND(CX97*I97,2)</f>
        <v>0</v>
      </c>
      <c r="X97" s="137">
        <f>ROUND(CY97,2)</f>
        <v>0</v>
      </c>
      <c r="Y97" s="137">
        <f>ROUND(CZ97,2)</f>
        <v>0</v>
      </c>
      <c r="AA97" s="137">
        <v>-1</v>
      </c>
      <c r="AB97" s="137">
        <f>ROUND((AC97+AD97+AF97),6)</f>
        <v>2958.56</v>
      </c>
      <c r="AC97" s="137">
        <f>ROUND((ES97),6)</f>
        <v>2958.56</v>
      </c>
      <c r="AD97" s="137">
        <f>ROUND((((ET97)-(EU97))+AE97),6)</f>
        <v>0</v>
      </c>
      <c r="AE97" s="137">
        <f>ROUND((EU97),6)</f>
        <v>0</v>
      </c>
      <c r="AF97" s="137">
        <f>ROUND((EV97),6)</f>
        <v>0</v>
      </c>
      <c r="AG97" s="137">
        <f>ROUND((AP97),6)</f>
        <v>0</v>
      </c>
      <c r="AH97" s="137">
        <f>(EW97)</f>
        <v>0</v>
      </c>
      <c r="AI97" s="137">
        <f>(EX97)</f>
        <v>0</v>
      </c>
      <c r="AJ97" s="137">
        <f>(AS97)</f>
        <v>0</v>
      </c>
      <c r="AK97" s="137">
        <v>2958.56</v>
      </c>
      <c r="AL97" s="137">
        <v>2958.56</v>
      </c>
      <c r="AM97" s="137">
        <v>0</v>
      </c>
      <c r="AN97" s="137">
        <v>0</v>
      </c>
      <c r="AO97" s="137">
        <v>0</v>
      </c>
      <c r="AP97" s="137">
        <v>0</v>
      </c>
      <c r="AQ97" s="137">
        <v>0</v>
      </c>
      <c r="AR97" s="137">
        <v>0</v>
      </c>
      <c r="AS97" s="137">
        <v>0</v>
      </c>
      <c r="AT97" s="137">
        <v>81</v>
      </c>
      <c r="AU97" s="137">
        <v>52</v>
      </c>
      <c r="AV97" s="137">
        <v>1</v>
      </c>
      <c r="AW97" s="137">
        <v>1</v>
      </c>
      <c r="AZ97" s="137">
        <v>1</v>
      </c>
      <c r="BA97" s="137">
        <v>1</v>
      </c>
      <c r="BB97" s="137">
        <v>1</v>
      </c>
      <c r="BC97" s="137">
        <v>5.43</v>
      </c>
      <c r="BD97" s="137" t="s">
        <v>156</v>
      </c>
      <c r="BE97" s="137" t="s">
        <v>156</v>
      </c>
      <c r="BF97" s="137" t="s">
        <v>156</v>
      </c>
      <c r="BG97" s="137" t="s">
        <v>156</v>
      </c>
      <c r="BH97" s="137">
        <v>3</v>
      </c>
      <c r="BI97" s="137">
        <v>2</v>
      </c>
      <c r="BJ97" s="137" t="s">
        <v>156</v>
      </c>
      <c r="BM97" s="137">
        <v>108001</v>
      </c>
      <c r="BN97" s="137">
        <v>0</v>
      </c>
      <c r="BO97" s="137" t="s">
        <v>156</v>
      </c>
      <c r="BP97" s="137">
        <v>0</v>
      </c>
      <c r="BQ97" s="137">
        <v>3</v>
      </c>
      <c r="BR97" s="137">
        <v>0</v>
      </c>
      <c r="BS97" s="137">
        <v>1</v>
      </c>
      <c r="BT97" s="137">
        <v>1</v>
      </c>
      <c r="BU97" s="137">
        <v>1</v>
      </c>
      <c r="BV97" s="137">
        <v>1</v>
      </c>
      <c r="BW97" s="137">
        <v>1</v>
      </c>
      <c r="BX97" s="137">
        <v>1</v>
      </c>
      <c r="BY97" s="137" t="s">
        <v>156</v>
      </c>
      <c r="BZ97" s="137">
        <v>95</v>
      </c>
      <c r="CA97" s="137">
        <v>65</v>
      </c>
      <c r="CE97" s="137">
        <v>0</v>
      </c>
      <c r="CF97" s="137">
        <v>0</v>
      </c>
      <c r="CG97" s="137">
        <v>0</v>
      </c>
      <c r="CM97" s="137">
        <v>0</v>
      </c>
      <c r="CN97" s="137" t="s">
        <v>156</v>
      </c>
      <c r="CO97" s="137">
        <v>0</v>
      </c>
      <c r="CP97" s="137">
        <f>(P97+Q97+S97)</f>
        <v>16064.98</v>
      </c>
      <c r="CQ97" s="137">
        <f>AC97*BC97</f>
        <v>16064.980799999999</v>
      </c>
      <c r="CR97" s="137">
        <f>AD97*BB97</f>
        <v>0</v>
      </c>
      <c r="CS97" s="137">
        <f>AE97*BS97</f>
        <v>0</v>
      </c>
      <c r="CT97" s="137">
        <f>AF97*BA97</f>
        <v>0</v>
      </c>
      <c r="CU97" s="137">
        <f>AG97</f>
        <v>0</v>
      </c>
      <c r="CV97" s="137">
        <f>AH97</f>
        <v>0</v>
      </c>
      <c r="CW97" s="137">
        <f>AI97</f>
        <v>0</v>
      </c>
      <c r="CX97" s="137">
        <f>AJ97</f>
        <v>0</v>
      </c>
      <c r="CY97" s="137">
        <f>(((S97+R97)*AT97)/100)</f>
        <v>0</v>
      </c>
      <c r="CZ97" s="137">
        <f>(((S97+R97)*AU97)/100)</f>
        <v>0</v>
      </c>
      <c r="DC97" s="137" t="s">
        <v>156</v>
      </c>
      <c r="DD97" s="137" t="s">
        <v>156</v>
      </c>
      <c r="DE97" s="137" t="s">
        <v>156</v>
      </c>
      <c r="DF97" s="137" t="s">
        <v>156</v>
      </c>
      <c r="DG97" s="137" t="s">
        <v>156</v>
      </c>
      <c r="DH97" s="137" t="s">
        <v>156</v>
      </c>
      <c r="DI97" s="137" t="s">
        <v>156</v>
      </c>
      <c r="DJ97" s="137" t="s">
        <v>156</v>
      </c>
      <c r="DK97" s="137" t="s">
        <v>156</v>
      </c>
      <c r="DL97" s="137" t="s">
        <v>156</v>
      </c>
      <c r="DM97" s="137" t="s">
        <v>156</v>
      </c>
      <c r="DN97" s="137">
        <v>0</v>
      </c>
      <c r="DO97" s="137">
        <v>0</v>
      </c>
      <c r="DP97" s="137">
        <v>1</v>
      </c>
      <c r="DQ97" s="137">
        <v>1</v>
      </c>
      <c r="DU97" s="137">
        <v>1013</v>
      </c>
      <c r="DV97" s="137" t="s">
        <v>393</v>
      </c>
      <c r="DW97" s="137" t="s">
        <v>393</v>
      </c>
      <c r="DX97" s="137">
        <v>1</v>
      </c>
      <c r="EE97" s="137">
        <v>28297415</v>
      </c>
      <c r="EF97" s="137">
        <v>3</v>
      </c>
      <c r="EG97" s="137" t="s">
        <v>426</v>
      </c>
      <c r="EH97" s="137">
        <v>0</v>
      </c>
      <c r="EI97" s="137" t="s">
        <v>156</v>
      </c>
      <c r="EJ97" s="137">
        <v>2</v>
      </c>
      <c r="EK97" s="137">
        <v>108001</v>
      </c>
      <c r="EL97" s="137" t="s">
        <v>442</v>
      </c>
      <c r="EM97" s="137" t="s">
        <v>441</v>
      </c>
      <c r="EO97" s="137" t="s">
        <v>156</v>
      </c>
      <c r="EQ97" s="137">
        <v>1024</v>
      </c>
      <c r="ER97" s="137">
        <v>16065</v>
      </c>
      <c r="ES97" s="137">
        <v>2958.56</v>
      </c>
      <c r="ET97" s="137">
        <v>0</v>
      </c>
      <c r="EU97" s="137">
        <v>0</v>
      </c>
      <c r="EV97" s="137">
        <v>0</v>
      </c>
      <c r="EW97" s="137">
        <v>0</v>
      </c>
      <c r="EX97" s="137">
        <v>0</v>
      </c>
      <c r="EZ97" s="137">
        <v>5</v>
      </c>
      <c r="FC97" s="137">
        <v>0</v>
      </c>
      <c r="FD97" s="137">
        <v>18</v>
      </c>
      <c r="FF97" s="137">
        <v>16065</v>
      </c>
      <c r="FQ97" s="137">
        <v>0</v>
      </c>
      <c r="FR97" s="137">
        <f>ROUND(IF(AND(BH97=3,BI97=3),P97,0),2)</f>
        <v>0</v>
      </c>
      <c r="FS97" s="137">
        <v>0</v>
      </c>
      <c r="FV97" s="137" t="s">
        <v>312</v>
      </c>
      <c r="FW97" s="137" t="s">
        <v>311</v>
      </c>
      <c r="FX97" s="137">
        <v>95</v>
      </c>
      <c r="FY97" s="137">
        <v>65</v>
      </c>
      <c r="GA97" s="137" t="s">
        <v>541</v>
      </c>
      <c r="GD97" s="137">
        <v>1</v>
      </c>
      <c r="GF97" s="137">
        <v>135537910</v>
      </c>
      <c r="GG97" s="137">
        <v>2</v>
      </c>
      <c r="GH97" s="137">
        <v>3</v>
      </c>
      <c r="GI97" s="137">
        <v>5</v>
      </c>
      <c r="GJ97" s="137">
        <v>0</v>
      </c>
      <c r="GK97" s="137">
        <v>0</v>
      </c>
      <c r="GL97" s="137">
        <f>ROUND(IF(AND(BH97=3,BI97=3,FS97&lt;&gt;0),P97,0),2)</f>
        <v>0</v>
      </c>
      <c r="GM97" s="137">
        <f>ROUND(O97+X97+Y97,2)+GX97</f>
        <v>16064.98</v>
      </c>
      <c r="GN97" s="137">
        <f>IF(OR(BI97=0,BI97=1),ROUND(O97+X97+Y97,2),0)</f>
        <v>0</v>
      </c>
      <c r="GO97" s="137">
        <f>IF(BI97=2,ROUND(O97+X97+Y97,2),0)</f>
        <v>16064.98</v>
      </c>
      <c r="GP97" s="137">
        <f>IF(BI97=4,ROUND(O97+X97+Y97,2)+GX97,0)</f>
        <v>0</v>
      </c>
      <c r="GR97" s="137">
        <v>1</v>
      </c>
      <c r="GS97" s="137">
        <v>1</v>
      </c>
      <c r="GT97" s="137">
        <v>0</v>
      </c>
      <c r="GU97" s="137" t="s">
        <v>156</v>
      </c>
      <c r="GV97" s="137">
        <f>ROUND((GT97),6)</f>
        <v>0</v>
      </c>
      <c r="GW97" s="137">
        <v>1</v>
      </c>
      <c r="GX97" s="137">
        <f>ROUND(HC97*I97,2)</f>
        <v>0</v>
      </c>
      <c r="HA97" s="137">
        <v>0</v>
      </c>
      <c r="HB97" s="137">
        <v>0</v>
      </c>
      <c r="HC97" s="137">
        <f>GV97*GW97</f>
        <v>0</v>
      </c>
      <c r="IK97" s="137">
        <v>0</v>
      </c>
    </row>
    <row r="98" spans="1:255" x14ac:dyDescent="0.2">
      <c r="A98" s="216">
        <v>17</v>
      </c>
      <c r="B98" s="216">
        <v>1</v>
      </c>
      <c r="C98" s="216">
        <f>ROW(SmtRes!A270)</f>
        <v>270</v>
      </c>
      <c r="D98" s="216">
        <f>ROW(EtalonRes!A229)</f>
        <v>229</v>
      </c>
      <c r="E98" s="216" t="s">
        <v>156</v>
      </c>
      <c r="F98" s="216" t="s">
        <v>521</v>
      </c>
      <c r="G98" s="216" t="s">
        <v>548</v>
      </c>
      <c r="H98" s="216" t="s">
        <v>435</v>
      </c>
      <c r="I98" s="216">
        <v>4</v>
      </c>
      <c r="J98" s="216">
        <v>0</v>
      </c>
      <c r="K98" s="216"/>
      <c r="L98" s="216"/>
      <c r="M98" s="216"/>
      <c r="N98" s="216"/>
      <c r="O98" s="216">
        <f>ROUND(CP98,2)</f>
        <v>129.52000000000001</v>
      </c>
      <c r="P98" s="216">
        <f>ROUND(CQ98*I98,2)</f>
        <v>4.16</v>
      </c>
      <c r="Q98" s="216">
        <f>ROUND(CR98*I98,2)</f>
        <v>42.92</v>
      </c>
      <c r="R98" s="216">
        <f>ROUND(CS98*I98,2)</f>
        <v>3.92</v>
      </c>
      <c r="S98" s="216">
        <f>ROUND(CT98*I98,2)</f>
        <v>82.44</v>
      </c>
      <c r="T98" s="216">
        <f>ROUND(CU98*I98,2)</f>
        <v>0</v>
      </c>
      <c r="U98" s="216">
        <f>CV98*I98</f>
        <v>4.5199999999999996</v>
      </c>
      <c r="V98" s="216">
        <f>CW98*I98</f>
        <v>0.16</v>
      </c>
      <c r="W98" s="216">
        <f>ROUND(CX98*I98,2)</f>
        <v>0</v>
      </c>
      <c r="X98" s="216">
        <f>ROUND(CY98,2)</f>
        <v>69.95</v>
      </c>
      <c r="Y98" s="216">
        <f>ROUND(CZ98,2)</f>
        <v>44.91</v>
      </c>
      <c r="Z98" s="216"/>
      <c r="AA98" s="216">
        <v>-1</v>
      </c>
      <c r="AB98" s="216">
        <f>ROUND((AC98+AD98+AF98),6)</f>
        <v>32.380000000000003</v>
      </c>
      <c r="AC98" s="216">
        <f>ROUND((ES98),6)</f>
        <v>1.04</v>
      </c>
      <c r="AD98" s="216">
        <f>ROUND((((ET98)-(EU98))+AE98),6)</f>
        <v>10.73</v>
      </c>
      <c r="AE98" s="216">
        <f>ROUND((EU98),6)</f>
        <v>0.98</v>
      </c>
      <c r="AF98" s="216">
        <f>ROUND((EV98),6)</f>
        <v>20.61</v>
      </c>
      <c r="AG98" s="216">
        <f>ROUND((AP98),6)</f>
        <v>0</v>
      </c>
      <c r="AH98" s="216">
        <f>(EW98)</f>
        <v>1.1299999999999999</v>
      </c>
      <c r="AI98" s="216">
        <f>(EX98)</f>
        <v>0.04</v>
      </c>
      <c r="AJ98" s="216">
        <f>(AS98)</f>
        <v>0</v>
      </c>
      <c r="AK98" s="216">
        <v>32.380000000000003</v>
      </c>
      <c r="AL98" s="216">
        <v>1.04</v>
      </c>
      <c r="AM98" s="216">
        <v>10.73</v>
      </c>
      <c r="AN98" s="216">
        <v>0.98</v>
      </c>
      <c r="AO98" s="216">
        <v>20.61</v>
      </c>
      <c r="AP98" s="216">
        <v>0</v>
      </c>
      <c r="AQ98" s="216">
        <v>1.1299999999999999</v>
      </c>
      <c r="AR98" s="216">
        <v>0.04</v>
      </c>
      <c r="AS98" s="216">
        <v>0</v>
      </c>
      <c r="AT98" s="216">
        <v>81</v>
      </c>
      <c r="AU98" s="216">
        <v>52</v>
      </c>
      <c r="AV98" s="216">
        <v>1</v>
      </c>
      <c r="AW98" s="216">
        <v>1</v>
      </c>
      <c r="AX98" s="216"/>
      <c r="AY98" s="216"/>
      <c r="AZ98" s="216">
        <v>1</v>
      </c>
      <c r="BA98" s="216">
        <v>1</v>
      </c>
      <c r="BB98" s="216">
        <v>1</v>
      </c>
      <c r="BC98" s="216">
        <v>1</v>
      </c>
      <c r="BD98" s="216" t="s">
        <v>156</v>
      </c>
      <c r="BE98" s="216" t="s">
        <v>156</v>
      </c>
      <c r="BF98" s="216" t="s">
        <v>156</v>
      </c>
      <c r="BG98" s="216" t="s">
        <v>156</v>
      </c>
      <c r="BH98" s="216">
        <v>0</v>
      </c>
      <c r="BI98" s="216">
        <v>2</v>
      </c>
      <c r="BJ98" s="216" t="s">
        <v>522</v>
      </c>
      <c r="BK98" s="216"/>
      <c r="BL98" s="216"/>
      <c r="BM98" s="216">
        <v>108001</v>
      </c>
      <c r="BN98" s="216">
        <v>0</v>
      </c>
      <c r="BO98" s="216" t="s">
        <v>156</v>
      </c>
      <c r="BP98" s="216">
        <v>0</v>
      </c>
      <c r="BQ98" s="216">
        <v>3</v>
      </c>
      <c r="BR98" s="216">
        <v>0</v>
      </c>
      <c r="BS98" s="216">
        <v>1</v>
      </c>
      <c r="BT98" s="216">
        <v>1</v>
      </c>
      <c r="BU98" s="216">
        <v>1</v>
      </c>
      <c r="BV98" s="216">
        <v>1</v>
      </c>
      <c r="BW98" s="216">
        <v>1</v>
      </c>
      <c r="BX98" s="216">
        <v>1</v>
      </c>
      <c r="BY98" s="216" t="s">
        <v>156</v>
      </c>
      <c r="BZ98" s="216">
        <v>95</v>
      </c>
      <c r="CA98" s="216">
        <v>65</v>
      </c>
      <c r="CB98" s="216"/>
      <c r="CC98" s="216"/>
      <c r="CD98" s="216"/>
      <c r="CE98" s="216">
        <v>0</v>
      </c>
      <c r="CF98" s="216">
        <v>0</v>
      </c>
      <c r="CG98" s="216">
        <v>0</v>
      </c>
      <c r="CH98" s="216"/>
      <c r="CI98" s="216"/>
      <c r="CJ98" s="216"/>
      <c r="CK98" s="216"/>
      <c r="CL98" s="216"/>
      <c r="CM98" s="216">
        <v>0</v>
      </c>
      <c r="CN98" s="216" t="s">
        <v>156</v>
      </c>
      <c r="CO98" s="216">
        <v>0</v>
      </c>
      <c r="CP98" s="216">
        <f>(P98+Q98+S98)</f>
        <v>129.51999999999998</v>
      </c>
      <c r="CQ98" s="216">
        <f>AC98*BC98</f>
        <v>1.04</v>
      </c>
      <c r="CR98" s="216">
        <f>AD98*BB98</f>
        <v>10.73</v>
      </c>
      <c r="CS98" s="216">
        <f>AE98*BS98</f>
        <v>0.98</v>
      </c>
      <c r="CT98" s="216">
        <f>AF98*BA98</f>
        <v>20.61</v>
      </c>
      <c r="CU98" s="216">
        <f>AG98</f>
        <v>0</v>
      </c>
      <c r="CV98" s="216">
        <f>AH98</f>
        <v>1.1299999999999999</v>
      </c>
      <c r="CW98" s="216">
        <f>AI98</f>
        <v>0.04</v>
      </c>
      <c r="CX98" s="216">
        <f>AJ98</f>
        <v>0</v>
      </c>
      <c r="CY98" s="216">
        <f>(((S98+R98)*AT98)/100)</f>
        <v>69.951599999999999</v>
      </c>
      <c r="CZ98" s="216">
        <f>(((S98+R98)*AU98)/100)</f>
        <v>44.907200000000003</v>
      </c>
      <c r="DA98" s="216"/>
      <c r="DB98" s="216"/>
      <c r="DC98" s="216" t="s">
        <v>156</v>
      </c>
      <c r="DD98" s="216" t="s">
        <v>156</v>
      </c>
      <c r="DE98" s="216" t="s">
        <v>156</v>
      </c>
      <c r="DF98" s="216" t="s">
        <v>156</v>
      </c>
      <c r="DG98" s="216" t="s">
        <v>156</v>
      </c>
      <c r="DH98" s="216" t="s">
        <v>156</v>
      </c>
      <c r="DI98" s="216" t="s">
        <v>156</v>
      </c>
      <c r="DJ98" s="216" t="s">
        <v>156</v>
      </c>
      <c r="DK98" s="216" t="s">
        <v>156</v>
      </c>
      <c r="DL98" s="216" t="s">
        <v>156</v>
      </c>
      <c r="DM98" s="216" t="s">
        <v>156</v>
      </c>
      <c r="DN98" s="216">
        <v>0</v>
      </c>
      <c r="DO98" s="216">
        <v>0</v>
      </c>
      <c r="DP98" s="216">
        <v>1</v>
      </c>
      <c r="DQ98" s="216">
        <v>1</v>
      </c>
      <c r="DR98" s="216"/>
      <c r="DS98" s="216"/>
      <c r="DT98" s="216"/>
      <c r="DU98" s="216">
        <v>1013</v>
      </c>
      <c r="DV98" s="216" t="s">
        <v>435</v>
      </c>
      <c r="DW98" s="216" t="s">
        <v>435</v>
      </c>
      <c r="DX98" s="216">
        <v>1</v>
      </c>
      <c r="DY98" s="216"/>
      <c r="DZ98" s="216"/>
      <c r="EA98" s="216"/>
      <c r="EB98" s="216"/>
      <c r="EC98" s="216"/>
      <c r="ED98" s="216"/>
      <c r="EE98" s="216">
        <v>28297415</v>
      </c>
      <c r="EF98" s="216">
        <v>3</v>
      </c>
      <c r="EG98" s="216" t="s">
        <v>426</v>
      </c>
      <c r="EH98" s="216">
        <v>0</v>
      </c>
      <c r="EI98" s="216" t="s">
        <v>156</v>
      </c>
      <c r="EJ98" s="216">
        <v>2</v>
      </c>
      <c r="EK98" s="216">
        <v>108001</v>
      </c>
      <c r="EL98" s="216" t="s">
        <v>442</v>
      </c>
      <c r="EM98" s="216" t="s">
        <v>441</v>
      </c>
      <c r="EN98" s="216"/>
      <c r="EO98" s="216" t="s">
        <v>156</v>
      </c>
      <c r="EP98" s="216"/>
      <c r="EQ98" s="216">
        <v>132096</v>
      </c>
      <c r="ER98" s="216">
        <v>32.380000000000003</v>
      </c>
      <c r="ES98" s="216">
        <v>1.04</v>
      </c>
      <c r="ET98" s="216">
        <v>10.73</v>
      </c>
      <c r="EU98" s="216">
        <v>0.98</v>
      </c>
      <c r="EV98" s="216">
        <v>20.61</v>
      </c>
      <c r="EW98" s="216">
        <v>1.1299999999999999</v>
      </c>
      <c r="EX98" s="216">
        <v>0.04</v>
      </c>
      <c r="EY98" s="216">
        <v>0</v>
      </c>
      <c r="EZ98" s="216"/>
      <c r="FA98" s="216"/>
      <c r="FB98" s="216"/>
      <c r="FC98" s="216"/>
      <c r="FD98" s="216"/>
      <c r="FE98" s="216"/>
      <c r="FF98" s="216"/>
      <c r="FG98" s="216"/>
      <c r="FH98" s="216"/>
      <c r="FI98" s="216"/>
      <c r="FJ98" s="216"/>
      <c r="FK98" s="216"/>
      <c r="FL98" s="216"/>
      <c r="FM98" s="216"/>
      <c r="FN98" s="216"/>
      <c r="FO98" s="216"/>
      <c r="FP98" s="216"/>
      <c r="FQ98" s="216">
        <v>0</v>
      </c>
      <c r="FR98" s="216">
        <f>ROUND(IF(AND(BH98=3,BI98=3),P98,0),2)</f>
        <v>0</v>
      </c>
      <c r="FS98" s="216">
        <v>0</v>
      </c>
      <c r="FT98" s="216"/>
      <c r="FU98" s="216"/>
      <c r="FV98" s="216" t="s">
        <v>312</v>
      </c>
      <c r="FW98" s="216" t="s">
        <v>311</v>
      </c>
      <c r="FX98" s="216">
        <v>95</v>
      </c>
      <c r="FY98" s="216">
        <v>65</v>
      </c>
      <c r="FZ98" s="216"/>
      <c r="GA98" s="216" t="s">
        <v>156</v>
      </c>
      <c r="GB98" s="216"/>
      <c r="GC98" s="216"/>
      <c r="GD98" s="216">
        <v>1</v>
      </c>
      <c r="GE98" s="216"/>
      <c r="GF98" s="216">
        <v>929402192</v>
      </c>
      <c r="GG98" s="216">
        <v>2</v>
      </c>
      <c r="GH98" s="216">
        <v>1</v>
      </c>
      <c r="GI98" s="216">
        <v>-2</v>
      </c>
      <c r="GJ98" s="216">
        <v>0</v>
      </c>
      <c r="GK98" s="216">
        <v>0</v>
      </c>
      <c r="GL98" s="216">
        <f>ROUND(IF(AND(BH98=3,BI98=3,FS98&lt;&gt;0),P98,0),2)</f>
        <v>0</v>
      </c>
      <c r="GM98" s="216">
        <f>ROUND(O98+X98+Y98,2)+GX98</f>
        <v>244.38</v>
      </c>
      <c r="GN98" s="216">
        <f>IF(OR(BI98=0,BI98=1),ROUND(O98+X98+Y98,2),0)</f>
        <v>0</v>
      </c>
      <c r="GO98" s="216">
        <f>IF(BI98=2,ROUND(O98+X98+Y98,2),0)</f>
        <v>244.38</v>
      </c>
      <c r="GP98" s="216">
        <f>IF(BI98=4,ROUND(O98+X98+Y98,2)+GX98,0)</f>
        <v>0</v>
      </c>
      <c r="GQ98" s="216"/>
      <c r="GR98" s="216">
        <v>0</v>
      </c>
      <c r="GS98" s="216">
        <v>0</v>
      </c>
      <c r="GT98" s="216">
        <v>0</v>
      </c>
      <c r="GU98" s="216" t="s">
        <v>156</v>
      </c>
      <c r="GV98" s="216">
        <f>ROUND((GT98),6)</f>
        <v>0</v>
      </c>
      <c r="GW98" s="216">
        <v>1</v>
      </c>
      <c r="GX98" s="216">
        <f>ROUND(HC98*I98,2)</f>
        <v>0</v>
      </c>
      <c r="GY98" s="216"/>
      <c r="GZ98" s="216"/>
      <c r="HA98" s="216">
        <v>0</v>
      </c>
      <c r="HB98" s="216">
        <v>0</v>
      </c>
      <c r="HC98" s="216">
        <f>GV98*GW98</f>
        <v>0</v>
      </c>
      <c r="HD98" s="216"/>
      <c r="HE98" s="216"/>
      <c r="HF98" s="216"/>
      <c r="HG98" s="216"/>
      <c r="HH98" s="216"/>
      <c r="HI98" s="216"/>
      <c r="HJ98" s="216"/>
      <c r="HK98" s="216"/>
      <c r="HL98" s="216"/>
      <c r="HM98" s="216"/>
      <c r="HN98" s="216"/>
      <c r="HO98" s="216"/>
      <c r="HP98" s="216"/>
      <c r="HQ98" s="216"/>
      <c r="HR98" s="216"/>
      <c r="HS98" s="216"/>
      <c r="HT98" s="216"/>
      <c r="HU98" s="216"/>
      <c r="HV98" s="216"/>
      <c r="HW98" s="216"/>
      <c r="HX98" s="216"/>
      <c r="HY98" s="216"/>
      <c r="HZ98" s="216"/>
      <c r="IA98" s="216"/>
      <c r="IB98" s="216"/>
      <c r="IC98" s="216"/>
      <c r="ID98" s="216"/>
      <c r="IE98" s="216"/>
      <c r="IF98" s="216"/>
      <c r="IG98" s="216"/>
      <c r="IH98" s="216"/>
      <c r="II98" s="216"/>
      <c r="IJ98" s="216"/>
      <c r="IK98" s="216">
        <v>0</v>
      </c>
      <c r="IL98" s="216"/>
      <c r="IM98" s="216"/>
      <c r="IN98" s="216"/>
      <c r="IO98" s="216"/>
      <c r="IP98" s="216"/>
      <c r="IQ98" s="216"/>
      <c r="IR98" s="216"/>
      <c r="IS98" s="216"/>
      <c r="IT98" s="216"/>
      <c r="IU98" s="216"/>
    </row>
    <row r="99" spans="1:255" x14ac:dyDescent="0.2">
      <c r="A99" s="137">
        <v>17</v>
      </c>
      <c r="B99" s="137">
        <v>1</v>
      </c>
      <c r="C99" s="137">
        <f>ROW(SmtRes!A278)</f>
        <v>278</v>
      </c>
      <c r="D99" s="137">
        <f>ROW(EtalonRes!A234)</f>
        <v>234</v>
      </c>
      <c r="E99" s="137" t="s">
        <v>156</v>
      </c>
      <c r="F99" s="137" t="s">
        <v>521</v>
      </c>
      <c r="G99" s="137" t="s">
        <v>548</v>
      </c>
      <c r="H99" s="137" t="s">
        <v>435</v>
      </c>
      <c r="I99" s="137">
        <v>4</v>
      </c>
      <c r="J99" s="137">
        <v>0</v>
      </c>
      <c r="O99" s="137">
        <f>ROUND(CP99,2)</f>
        <v>1063.19</v>
      </c>
      <c r="P99" s="137">
        <f>ROUND(CQ99*I99,2)</f>
        <v>28.08</v>
      </c>
      <c r="Q99" s="137">
        <f>ROUND(CR99*I99,2)</f>
        <v>272.54000000000002</v>
      </c>
      <c r="R99" s="137">
        <f>ROUND(CS99*I99,2)</f>
        <v>36.26</v>
      </c>
      <c r="S99" s="137">
        <f>ROUND(CT99*I99,2)</f>
        <v>762.57</v>
      </c>
      <c r="T99" s="137">
        <f>ROUND(CU99*I99,2)</f>
        <v>0</v>
      </c>
      <c r="U99" s="137">
        <f>CV99*I99</f>
        <v>4.5199999999999996</v>
      </c>
      <c r="V99" s="137">
        <f>CW99*I99</f>
        <v>0.16</v>
      </c>
      <c r="W99" s="137">
        <f>ROUND(CX99*I99,2)</f>
        <v>0</v>
      </c>
      <c r="X99" s="137">
        <f>ROUND(CY99,2)</f>
        <v>647.04999999999995</v>
      </c>
      <c r="Y99" s="137">
        <f>ROUND(CZ99,2)</f>
        <v>415.39</v>
      </c>
      <c r="AA99" s="137">
        <v>-1</v>
      </c>
      <c r="AB99" s="137">
        <f>ROUND((AC99+AD99+AF99),6)</f>
        <v>32.380000000000003</v>
      </c>
      <c r="AC99" s="137">
        <f>ROUND((ES99),6)</f>
        <v>1.04</v>
      </c>
      <c r="AD99" s="137">
        <f>ROUND((((ET99)-(EU99))+AE99),6)</f>
        <v>10.73</v>
      </c>
      <c r="AE99" s="137">
        <f>ROUND((EU99),6)</f>
        <v>0.98</v>
      </c>
      <c r="AF99" s="137">
        <f>ROUND((EV99),6)</f>
        <v>20.61</v>
      </c>
      <c r="AG99" s="137">
        <f>ROUND((AP99),6)</f>
        <v>0</v>
      </c>
      <c r="AH99" s="137">
        <f>(EW99)</f>
        <v>1.1299999999999999</v>
      </c>
      <c r="AI99" s="137">
        <f>(EX99)</f>
        <v>0.04</v>
      </c>
      <c r="AJ99" s="137">
        <f>(AS99)</f>
        <v>0</v>
      </c>
      <c r="AK99" s="137">
        <v>32.380000000000003</v>
      </c>
      <c r="AL99" s="137">
        <v>1.04</v>
      </c>
      <c r="AM99" s="137">
        <v>10.73</v>
      </c>
      <c r="AN99" s="137">
        <v>0.98</v>
      </c>
      <c r="AO99" s="137">
        <v>20.61</v>
      </c>
      <c r="AP99" s="137">
        <v>0</v>
      </c>
      <c r="AQ99" s="137">
        <v>1.1299999999999999</v>
      </c>
      <c r="AR99" s="137">
        <v>0.04</v>
      </c>
      <c r="AS99" s="137">
        <v>0</v>
      </c>
      <c r="AT99" s="137">
        <v>81</v>
      </c>
      <c r="AU99" s="137">
        <v>52</v>
      </c>
      <c r="AV99" s="137">
        <v>1</v>
      </c>
      <c r="AW99" s="137">
        <v>1</v>
      </c>
      <c r="AZ99" s="137">
        <v>1</v>
      </c>
      <c r="BA99" s="137">
        <v>9.25</v>
      </c>
      <c r="BB99" s="137">
        <v>6.35</v>
      </c>
      <c r="BC99" s="137">
        <v>6.75</v>
      </c>
      <c r="BD99" s="137" t="s">
        <v>156</v>
      </c>
      <c r="BE99" s="137" t="s">
        <v>156</v>
      </c>
      <c r="BF99" s="137" t="s">
        <v>156</v>
      </c>
      <c r="BG99" s="137" t="s">
        <v>156</v>
      </c>
      <c r="BH99" s="137">
        <v>0</v>
      </c>
      <c r="BI99" s="137">
        <v>2</v>
      </c>
      <c r="BJ99" s="137" t="s">
        <v>522</v>
      </c>
      <c r="BM99" s="137">
        <v>108001</v>
      </c>
      <c r="BN99" s="137">
        <v>0</v>
      </c>
      <c r="BO99" s="137" t="s">
        <v>521</v>
      </c>
      <c r="BP99" s="137">
        <v>1</v>
      </c>
      <c r="BQ99" s="137">
        <v>3</v>
      </c>
      <c r="BR99" s="137">
        <v>0</v>
      </c>
      <c r="BS99" s="137">
        <v>9.25</v>
      </c>
      <c r="BT99" s="137">
        <v>1</v>
      </c>
      <c r="BU99" s="137">
        <v>1</v>
      </c>
      <c r="BV99" s="137">
        <v>1</v>
      </c>
      <c r="BW99" s="137">
        <v>1</v>
      </c>
      <c r="BX99" s="137">
        <v>1</v>
      </c>
      <c r="BY99" s="137" t="s">
        <v>156</v>
      </c>
      <c r="BZ99" s="137">
        <v>95</v>
      </c>
      <c r="CA99" s="137">
        <v>65</v>
      </c>
      <c r="CE99" s="137">
        <v>0</v>
      </c>
      <c r="CF99" s="137">
        <v>0</v>
      </c>
      <c r="CG99" s="137">
        <v>0</v>
      </c>
      <c r="CM99" s="137">
        <v>0</v>
      </c>
      <c r="CN99" s="137" t="s">
        <v>156</v>
      </c>
      <c r="CO99" s="137">
        <v>0</v>
      </c>
      <c r="CP99" s="137">
        <f>(P99+Q99+S99)</f>
        <v>1063.19</v>
      </c>
      <c r="CQ99" s="137">
        <f>AC99*BC99</f>
        <v>7.0200000000000005</v>
      </c>
      <c r="CR99" s="137">
        <f>AD99*BB99</f>
        <v>68.135499999999993</v>
      </c>
      <c r="CS99" s="137">
        <f>AE99*BS99</f>
        <v>9.0649999999999995</v>
      </c>
      <c r="CT99" s="137">
        <f>AF99*BA99</f>
        <v>190.64249999999998</v>
      </c>
      <c r="CU99" s="137">
        <f>AG99</f>
        <v>0</v>
      </c>
      <c r="CV99" s="137">
        <f>AH99</f>
        <v>1.1299999999999999</v>
      </c>
      <c r="CW99" s="137">
        <f>AI99</f>
        <v>0.04</v>
      </c>
      <c r="CX99" s="137">
        <f>AJ99</f>
        <v>0</v>
      </c>
      <c r="CY99" s="137">
        <f>(((S99+R99)*AT99)/100)</f>
        <v>647.05230000000006</v>
      </c>
      <c r="CZ99" s="137">
        <f>(((S99+R99)*AU99)/100)</f>
        <v>415.39160000000004</v>
      </c>
      <c r="DC99" s="137" t="s">
        <v>156</v>
      </c>
      <c r="DD99" s="137" t="s">
        <v>156</v>
      </c>
      <c r="DE99" s="137" t="s">
        <v>156</v>
      </c>
      <c r="DF99" s="137" t="s">
        <v>156</v>
      </c>
      <c r="DG99" s="137" t="s">
        <v>156</v>
      </c>
      <c r="DH99" s="137" t="s">
        <v>156</v>
      </c>
      <c r="DI99" s="137" t="s">
        <v>156</v>
      </c>
      <c r="DJ99" s="137" t="s">
        <v>156</v>
      </c>
      <c r="DK99" s="137" t="s">
        <v>156</v>
      </c>
      <c r="DL99" s="137" t="s">
        <v>156</v>
      </c>
      <c r="DM99" s="137" t="s">
        <v>156</v>
      </c>
      <c r="DN99" s="137">
        <v>0</v>
      </c>
      <c r="DO99" s="137">
        <v>0</v>
      </c>
      <c r="DP99" s="137">
        <v>1</v>
      </c>
      <c r="DQ99" s="137">
        <v>1</v>
      </c>
      <c r="DU99" s="137">
        <v>1013</v>
      </c>
      <c r="DV99" s="137" t="s">
        <v>435</v>
      </c>
      <c r="DW99" s="137" t="s">
        <v>435</v>
      </c>
      <c r="DX99" s="137">
        <v>1</v>
      </c>
      <c r="EE99" s="137">
        <v>28297415</v>
      </c>
      <c r="EF99" s="137">
        <v>3</v>
      </c>
      <c r="EG99" s="137" t="s">
        <v>426</v>
      </c>
      <c r="EH99" s="137">
        <v>0</v>
      </c>
      <c r="EI99" s="137" t="s">
        <v>156</v>
      </c>
      <c r="EJ99" s="137">
        <v>2</v>
      </c>
      <c r="EK99" s="137">
        <v>108001</v>
      </c>
      <c r="EL99" s="137" t="s">
        <v>442</v>
      </c>
      <c r="EM99" s="137" t="s">
        <v>441</v>
      </c>
      <c r="EO99" s="137" t="s">
        <v>156</v>
      </c>
      <c r="EQ99" s="137">
        <v>132096</v>
      </c>
      <c r="ER99" s="137">
        <v>32.380000000000003</v>
      </c>
      <c r="ES99" s="137">
        <v>1.04</v>
      </c>
      <c r="ET99" s="137">
        <v>10.73</v>
      </c>
      <c r="EU99" s="137">
        <v>0.98</v>
      </c>
      <c r="EV99" s="137">
        <v>20.61</v>
      </c>
      <c r="EW99" s="137">
        <v>1.1299999999999999</v>
      </c>
      <c r="EX99" s="137">
        <v>0.04</v>
      </c>
      <c r="EY99" s="137">
        <v>0</v>
      </c>
      <c r="FQ99" s="137">
        <v>0</v>
      </c>
      <c r="FR99" s="137">
        <f>ROUND(IF(AND(BH99=3,BI99=3),P99,0),2)</f>
        <v>0</v>
      </c>
      <c r="FS99" s="137">
        <v>0</v>
      </c>
      <c r="FV99" s="137" t="s">
        <v>312</v>
      </c>
      <c r="FW99" s="137" t="s">
        <v>311</v>
      </c>
      <c r="FX99" s="137">
        <v>95</v>
      </c>
      <c r="FY99" s="137">
        <v>65</v>
      </c>
      <c r="GA99" s="137" t="s">
        <v>156</v>
      </c>
      <c r="GD99" s="137">
        <v>1</v>
      </c>
      <c r="GF99" s="137">
        <v>929402192</v>
      </c>
      <c r="GG99" s="137">
        <v>2</v>
      </c>
      <c r="GH99" s="137">
        <v>1</v>
      </c>
      <c r="GI99" s="137">
        <v>2</v>
      </c>
      <c r="GJ99" s="137">
        <v>0</v>
      </c>
      <c r="GK99" s="137">
        <v>0</v>
      </c>
      <c r="GL99" s="137">
        <f>ROUND(IF(AND(BH99=3,BI99=3,FS99&lt;&gt;0),P99,0),2)</f>
        <v>0</v>
      </c>
      <c r="GM99" s="137">
        <f>ROUND(O99+X99+Y99,2)+GX99</f>
        <v>2125.63</v>
      </c>
      <c r="GN99" s="137">
        <f>IF(OR(BI99=0,BI99=1),ROUND(O99+X99+Y99,2),0)</f>
        <v>0</v>
      </c>
      <c r="GO99" s="137">
        <f>IF(BI99=2,ROUND(O99+X99+Y99,2),0)</f>
        <v>2125.63</v>
      </c>
      <c r="GP99" s="137">
        <f>IF(BI99=4,ROUND(O99+X99+Y99,2)+GX99,0)</f>
        <v>0</v>
      </c>
      <c r="GR99" s="137">
        <v>0</v>
      </c>
      <c r="GS99" s="137">
        <v>3</v>
      </c>
      <c r="GT99" s="137">
        <v>0</v>
      </c>
      <c r="GU99" s="137" t="s">
        <v>156</v>
      </c>
      <c r="GV99" s="137">
        <f>ROUND((GT99),6)</f>
        <v>0</v>
      </c>
      <c r="GW99" s="137">
        <v>1</v>
      </c>
      <c r="GX99" s="137">
        <f>ROUND(HC99*I99,2)</f>
        <v>0</v>
      </c>
      <c r="HA99" s="137">
        <v>0</v>
      </c>
      <c r="HB99" s="137">
        <v>0</v>
      </c>
      <c r="HC99" s="137">
        <f>GV99*GW99</f>
        <v>0</v>
      </c>
      <c r="IK99" s="137">
        <v>0</v>
      </c>
    </row>
    <row r="100" spans="1:255" x14ac:dyDescent="0.2">
      <c r="A100" s="216">
        <v>18</v>
      </c>
      <c r="B100" s="216">
        <v>1</v>
      </c>
      <c r="C100" s="216">
        <v>270</v>
      </c>
      <c r="D100" s="216"/>
      <c r="E100" s="216" t="s">
        <v>156</v>
      </c>
      <c r="F100" s="216" t="s">
        <v>395</v>
      </c>
      <c r="G100" s="216" t="s">
        <v>537</v>
      </c>
      <c r="H100" s="216" t="s">
        <v>393</v>
      </c>
      <c r="I100" s="216">
        <f>I98*J100</f>
        <v>4</v>
      </c>
      <c r="J100" s="216">
        <v>1</v>
      </c>
      <c r="K100" s="216"/>
      <c r="L100" s="216"/>
      <c r="M100" s="216"/>
      <c r="N100" s="216"/>
      <c r="O100" s="216">
        <f>ROUND(CP100,2)</f>
        <v>1044.2</v>
      </c>
      <c r="P100" s="216">
        <f>ROUND(CQ100*I100,2)</f>
        <v>1044.2</v>
      </c>
      <c r="Q100" s="216">
        <f>ROUND(CR100*I100,2)</f>
        <v>0</v>
      </c>
      <c r="R100" s="216">
        <f>ROUND(CS100*I100,2)</f>
        <v>0</v>
      </c>
      <c r="S100" s="216">
        <f>ROUND(CT100*I100,2)</f>
        <v>0</v>
      </c>
      <c r="T100" s="216">
        <f>ROUND(CU100*I100,2)</f>
        <v>0</v>
      </c>
      <c r="U100" s="216">
        <f>CV100*I100</f>
        <v>0</v>
      </c>
      <c r="V100" s="216">
        <f>CW100*I100</f>
        <v>0</v>
      </c>
      <c r="W100" s="216">
        <f>ROUND(CX100*I100,2)</f>
        <v>0</v>
      </c>
      <c r="X100" s="216">
        <f>ROUND(CY100,2)</f>
        <v>0</v>
      </c>
      <c r="Y100" s="216">
        <f>ROUND(CZ100,2)</f>
        <v>0</v>
      </c>
      <c r="Z100" s="216"/>
      <c r="AA100" s="216">
        <v>-1</v>
      </c>
      <c r="AB100" s="216">
        <f>ROUND((AC100+AD100+AF100),6)</f>
        <v>261.05</v>
      </c>
      <c r="AC100" s="216">
        <f>ROUND((ES100),6)</f>
        <v>261.05</v>
      </c>
      <c r="AD100" s="216">
        <f>ROUND((((ET100)-(EU100))+AE100),6)</f>
        <v>0</v>
      </c>
      <c r="AE100" s="216">
        <f>ROUND((EU100),6)</f>
        <v>0</v>
      </c>
      <c r="AF100" s="216">
        <f>ROUND((EV100),6)</f>
        <v>0</v>
      </c>
      <c r="AG100" s="216">
        <f>ROUND((AP100),6)</f>
        <v>0</v>
      </c>
      <c r="AH100" s="216">
        <f>(EW100)</f>
        <v>0</v>
      </c>
      <c r="AI100" s="216">
        <f>(EX100)</f>
        <v>0</v>
      </c>
      <c r="AJ100" s="216">
        <f>(AS100)</f>
        <v>0</v>
      </c>
      <c r="AK100" s="216">
        <v>261.05</v>
      </c>
      <c r="AL100" s="216">
        <v>261.05</v>
      </c>
      <c r="AM100" s="216">
        <v>0</v>
      </c>
      <c r="AN100" s="216">
        <v>0</v>
      </c>
      <c r="AO100" s="216">
        <v>0</v>
      </c>
      <c r="AP100" s="216">
        <v>0</v>
      </c>
      <c r="AQ100" s="216">
        <v>0</v>
      </c>
      <c r="AR100" s="216">
        <v>0</v>
      </c>
      <c r="AS100" s="216">
        <v>0</v>
      </c>
      <c r="AT100" s="216">
        <v>81</v>
      </c>
      <c r="AU100" s="216">
        <v>52</v>
      </c>
      <c r="AV100" s="216">
        <v>1</v>
      </c>
      <c r="AW100" s="216">
        <v>1</v>
      </c>
      <c r="AX100" s="216"/>
      <c r="AY100" s="216"/>
      <c r="AZ100" s="216">
        <v>1</v>
      </c>
      <c r="BA100" s="216">
        <v>1</v>
      </c>
      <c r="BB100" s="216">
        <v>1</v>
      </c>
      <c r="BC100" s="216">
        <v>1</v>
      </c>
      <c r="BD100" s="216" t="s">
        <v>156</v>
      </c>
      <c r="BE100" s="216" t="s">
        <v>156</v>
      </c>
      <c r="BF100" s="216" t="s">
        <v>156</v>
      </c>
      <c r="BG100" s="216" t="s">
        <v>156</v>
      </c>
      <c r="BH100" s="216">
        <v>3</v>
      </c>
      <c r="BI100" s="216">
        <v>2</v>
      </c>
      <c r="BJ100" s="216" t="s">
        <v>156</v>
      </c>
      <c r="BK100" s="216"/>
      <c r="BL100" s="216"/>
      <c r="BM100" s="216">
        <v>108001</v>
      </c>
      <c r="BN100" s="216">
        <v>0</v>
      </c>
      <c r="BO100" s="216" t="s">
        <v>156</v>
      </c>
      <c r="BP100" s="216">
        <v>0</v>
      </c>
      <c r="BQ100" s="216">
        <v>3</v>
      </c>
      <c r="BR100" s="216">
        <v>0</v>
      </c>
      <c r="BS100" s="216">
        <v>1</v>
      </c>
      <c r="BT100" s="216">
        <v>1</v>
      </c>
      <c r="BU100" s="216">
        <v>1</v>
      </c>
      <c r="BV100" s="216">
        <v>1</v>
      </c>
      <c r="BW100" s="216">
        <v>1</v>
      </c>
      <c r="BX100" s="216">
        <v>1</v>
      </c>
      <c r="BY100" s="216" t="s">
        <v>156</v>
      </c>
      <c r="BZ100" s="216">
        <v>95</v>
      </c>
      <c r="CA100" s="216">
        <v>65</v>
      </c>
      <c r="CB100" s="216"/>
      <c r="CC100" s="216"/>
      <c r="CD100" s="216"/>
      <c r="CE100" s="216">
        <v>0</v>
      </c>
      <c r="CF100" s="216">
        <v>0</v>
      </c>
      <c r="CG100" s="216">
        <v>0</v>
      </c>
      <c r="CH100" s="216"/>
      <c r="CI100" s="216"/>
      <c r="CJ100" s="216"/>
      <c r="CK100" s="216"/>
      <c r="CL100" s="216"/>
      <c r="CM100" s="216">
        <v>0</v>
      </c>
      <c r="CN100" s="216" t="s">
        <v>156</v>
      </c>
      <c r="CO100" s="216">
        <v>0</v>
      </c>
      <c r="CP100" s="216">
        <f>(P100+Q100+S100)</f>
        <v>1044.2</v>
      </c>
      <c r="CQ100" s="216">
        <f>AC100*BC100</f>
        <v>261.05</v>
      </c>
      <c r="CR100" s="216">
        <f>AD100*BB100</f>
        <v>0</v>
      </c>
      <c r="CS100" s="216">
        <f>AE100*BS100</f>
        <v>0</v>
      </c>
      <c r="CT100" s="216">
        <f>AF100*BA100</f>
        <v>0</v>
      </c>
      <c r="CU100" s="216">
        <f>AG100</f>
        <v>0</v>
      </c>
      <c r="CV100" s="216">
        <f>AH100</f>
        <v>0</v>
      </c>
      <c r="CW100" s="216">
        <f>AI100</f>
        <v>0</v>
      </c>
      <c r="CX100" s="216">
        <f>AJ100</f>
        <v>0</v>
      </c>
      <c r="CY100" s="216">
        <f>(((S100+R100)*AT100)/100)</f>
        <v>0</v>
      </c>
      <c r="CZ100" s="216">
        <f>(((S100+R100)*AU100)/100)</f>
        <v>0</v>
      </c>
      <c r="DA100" s="216"/>
      <c r="DB100" s="216"/>
      <c r="DC100" s="216" t="s">
        <v>156</v>
      </c>
      <c r="DD100" s="216" t="s">
        <v>156</v>
      </c>
      <c r="DE100" s="216" t="s">
        <v>156</v>
      </c>
      <c r="DF100" s="216" t="s">
        <v>156</v>
      </c>
      <c r="DG100" s="216" t="s">
        <v>156</v>
      </c>
      <c r="DH100" s="216" t="s">
        <v>156</v>
      </c>
      <c r="DI100" s="216" t="s">
        <v>156</v>
      </c>
      <c r="DJ100" s="216" t="s">
        <v>156</v>
      </c>
      <c r="DK100" s="216" t="s">
        <v>156</v>
      </c>
      <c r="DL100" s="216" t="s">
        <v>156</v>
      </c>
      <c r="DM100" s="216" t="s">
        <v>156</v>
      </c>
      <c r="DN100" s="216">
        <v>0</v>
      </c>
      <c r="DO100" s="216">
        <v>0</v>
      </c>
      <c r="DP100" s="216">
        <v>1</v>
      </c>
      <c r="DQ100" s="216">
        <v>1</v>
      </c>
      <c r="DR100" s="216"/>
      <c r="DS100" s="216"/>
      <c r="DT100" s="216"/>
      <c r="DU100" s="216">
        <v>1013</v>
      </c>
      <c r="DV100" s="216" t="s">
        <v>393</v>
      </c>
      <c r="DW100" s="216" t="s">
        <v>393</v>
      </c>
      <c r="DX100" s="216">
        <v>1</v>
      </c>
      <c r="DY100" s="216"/>
      <c r="DZ100" s="216"/>
      <c r="EA100" s="216"/>
      <c r="EB100" s="216"/>
      <c r="EC100" s="216"/>
      <c r="ED100" s="216"/>
      <c r="EE100" s="216">
        <v>28297415</v>
      </c>
      <c r="EF100" s="216">
        <v>3</v>
      </c>
      <c r="EG100" s="216" t="s">
        <v>426</v>
      </c>
      <c r="EH100" s="216">
        <v>0</v>
      </c>
      <c r="EI100" s="216" t="s">
        <v>156</v>
      </c>
      <c r="EJ100" s="216">
        <v>2</v>
      </c>
      <c r="EK100" s="216">
        <v>108001</v>
      </c>
      <c r="EL100" s="216" t="s">
        <v>442</v>
      </c>
      <c r="EM100" s="216" t="s">
        <v>441</v>
      </c>
      <c r="EN100" s="216"/>
      <c r="EO100" s="216" t="s">
        <v>156</v>
      </c>
      <c r="EP100" s="216"/>
      <c r="EQ100" s="216">
        <v>1024</v>
      </c>
      <c r="ER100" s="216">
        <v>1417.5</v>
      </c>
      <c r="ES100" s="216">
        <v>261.05</v>
      </c>
      <c r="ET100" s="216">
        <v>0</v>
      </c>
      <c r="EU100" s="216">
        <v>0</v>
      </c>
      <c r="EV100" s="216">
        <v>0</v>
      </c>
      <c r="EW100" s="216">
        <v>0</v>
      </c>
      <c r="EX100" s="216">
        <v>0</v>
      </c>
      <c r="EY100" s="216"/>
      <c r="EZ100" s="216"/>
      <c r="FA100" s="216"/>
      <c r="FB100" s="216"/>
      <c r="FC100" s="216"/>
      <c r="FD100" s="216"/>
      <c r="FE100" s="216"/>
      <c r="FF100" s="216"/>
      <c r="FG100" s="216"/>
      <c r="FH100" s="216"/>
      <c r="FI100" s="216"/>
      <c r="FJ100" s="216"/>
      <c r="FK100" s="216"/>
      <c r="FL100" s="216"/>
      <c r="FM100" s="216"/>
      <c r="FN100" s="216"/>
      <c r="FO100" s="216"/>
      <c r="FP100" s="216"/>
      <c r="FQ100" s="216">
        <v>0</v>
      </c>
      <c r="FR100" s="216">
        <f>ROUND(IF(AND(BH100=3,BI100=3),P100,0),2)</f>
        <v>0</v>
      </c>
      <c r="FS100" s="216">
        <v>0</v>
      </c>
      <c r="FT100" s="216"/>
      <c r="FU100" s="216"/>
      <c r="FV100" s="216" t="s">
        <v>312</v>
      </c>
      <c r="FW100" s="216" t="s">
        <v>311</v>
      </c>
      <c r="FX100" s="216">
        <v>95</v>
      </c>
      <c r="FY100" s="216">
        <v>65</v>
      </c>
      <c r="FZ100" s="216"/>
      <c r="GA100" s="216" t="s">
        <v>156</v>
      </c>
      <c r="GB100" s="216"/>
      <c r="GC100" s="216"/>
      <c r="GD100" s="216">
        <v>1</v>
      </c>
      <c r="GE100" s="216"/>
      <c r="GF100" s="216">
        <v>2048579225</v>
      </c>
      <c r="GG100" s="216">
        <v>2</v>
      </c>
      <c r="GH100" s="216">
        <v>0</v>
      </c>
      <c r="GI100" s="216">
        <v>-2</v>
      </c>
      <c r="GJ100" s="216">
        <v>0</v>
      </c>
      <c r="GK100" s="216">
        <v>0</v>
      </c>
      <c r="GL100" s="216">
        <f>ROUND(IF(AND(BH100=3,BI100=3,FS100&lt;&gt;0),P100,0),2)</f>
        <v>0</v>
      </c>
      <c r="GM100" s="216">
        <f>ROUND(O100+X100+Y100,2)+GX100</f>
        <v>1044.2</v>
      </c>
      <c r="GN100" s="216">
        <f>IF(OR(BI100=0,BI100=1),ROUND(O100+X100+Y100,2),0)</f>
        <v>0</v>
      </c>
      <c r="GO100" s="216">
        <f>IF(BI100=2,ROUND(O100+X100+Y100,2),0)</f>
        <v>1044.2</v>
      </c>
      <c r="GP100" s="216">
        <f>IF(BI100=4,ROUND(O100+X100+Y100,2)+GX100,0)</f>
        <v>0</v>
      </c>
      <c r="GQ100" s="216"/>
      <c r="GR100" s="216">
        <v>0</v>
      </c>
      <c r="GS100" s="216">
        <v>0</v>
      </c>
      <c r="GT100" s="216">
        <v>0</v>
      </c>
      <c r="GU100" s="216" t="s">
        <v>156</v>
      </c>
      <c r="GV100" s="216">
        <f>ROUND((GT100),6)</f>
        <v>0</v>
      </c>
      <c r="GW100" s="216">
        <v>1</v>
      </c>
      <c r="GX100" s="216">
        <f>ROUND(HC100*I100,2)</f>
        <v>0</v>
      </c>
      <c r="GY100" s="216"/>
      <c r="GZ100" s="216"/>
      <c r="HA100" s="216">
        <v>0</v>
      </c>
      <c r="HB100" s="216">
        <v>0</v>
      </c>
      <c r="HC100" s="216">
        <f>GV100*GW100</f>
        <v>0</v>
      </c>
      <c r="HD100" s="216"/>
      <c r="HE100" s="216"/>
      <c r="HF100" s="216"/>
      <c r="HG100" s="216"/>
      <c r="HH100" s="216"/>
      <c r="HI100" s="216"/>
      <c r="HJ100" s="216"/>
      <c r="HK100" s="216"/>
      <c r="HL100" s="216"/>
      <c r="HM100" s="216"/>
      <c r="HN100" s="216"/>
      <c r="HO100" s="216"/>
      <c r="HP100" s="216"/>
      <c r="HQ100" s="216"/>
      <c r="HR100" s="216"/>
      <c r="HS100" s="216"/>
      <c r="HT100" s="216"/>
      <c r="HU100" s="216"/>
      <c r="HV100" s="216"/>
      <c r="HW100" s="216"/>
      <c r="HX100" s="216"/>
      <c r="HY100" s="216"/>
      <c r="HZ100" s="216"/>
      <c r="IA100" s="216"/>
      <c r="IB100" s="216"/>
      <c r="IC100" s="216"/>
      <c r="ID100" s="216"/>
      <c r="IE100" s="216"/>
      <c r="IF100" s="216"/>
      <c r="IG100" s="216"/>
      <c r="IH100" s="216"/>
      <c r="II100" s="216"/>
      <c r="IJ100" s="216"/>
      <c r="IK100" s="216">
        <v>0</v>
      </c>
      <c r="IL100" s="216"/>
      <c r="IM100" s="216"/>
      <c r="IN100" s="216"/>
      <c r="IO100" s="216"/>
      <c r="IP100" s="216"/>
      <c r="IQ100" s="216"/>
      <c r="IR100" s="216"/>
      <c r="IS100" s="216"/>
      <c r="IT100" s="216"/>
      <c r="IU100" s="216"/>
    </row>
    <row r="101" spans="1:255" x14ac:dyDescent="0.2">
      <c r="A101" s="137">
        <v>18</v>
      </c>
      <c r="B101" s="137">
        <v>1</v>
      </c>
      <c r="C101" s="137">
        <v>278</v>
      </c>
      <c r="E101" s="137" t="s">
        <v>156</v>
      </c>
      <c r="F101" s="137" t="s">
        <v>395</v>
      </c>
      <c r="G101" s="137" t="s">
        <v>537</v>
      </c>
      <c r="H101" s="137" t="s">
        <v>393</v>
      </c>
      <c r="I101" s="137">
        <f>I99*J101</f>
        <v>4</v>
      </c>
      <c r="J101" s="137">
        <v>1</v>
      </c>
      <c r="O101" s="137">
        <f>ROUND(CP101,2)</f>
        <v>5670.01</v>
      </c>
      <c r="P101" s="137">
        <f>ROUND(CQ101*I101,2)</f>
        <v>5670.01</v>
      </c>
      <c r="Q101" s="137">
        <f>ROUND(CR101*I101,2)</f>
        <v>0</v>
      </c>
      <c r="R101" s="137">
        <f>ROUND(CS101*I101,2)</f>
        <v>0</v>
      </c>
      <c r="S101" s="137">
        <f>ROUND(CT101*I101,2)</f>
        <v>0</v>
      </c>
      <c r="T101" s="137">
        <f>ROUND(CU101*I101,2)</f>
        <v>0</v>
      </c>
      <c r="U101" s="137">
        <f>CV101*I101</f>
        <v>0</v>
      </c>
      <c r="V101" s="137">
        <f>CW101*I101</f>
        <v>0</v>
      </c>
      <c r="W101" s="137">
        <f>ROUND(CX101*I101,2)</f>
        <v>0</v>
      </c>
      <c r="X101" s="137">
        <f>ROUND(CY101,2)</f>
        <v>0</v>
      </c>
      <c r="Y101" s="137">
        <f>ROUND(CZ101,2)</f>
        <v>0</v>
      </c>
      <c r="AA101" s="137">
        <v>-1</v>
      </c>
      <c r="AB101" s="137">
        <f>ROUND((AC101+AD101+AF101),6)</f>
        <v>261.05</v>
      </c>
      <c r="AC101" s="137">
        <f>ROUND((ES101),6)</f>
        <v>261.05</v>
      </c>
      <c r="AD101" s="137">
        <f>ROUND((((ET101)-(EU101))+AE101),6)</f>
        <v>0</v>
      </c>
      <c r="AE101" s="137">
        <f>ROUND((EU101),6)</f>
        <v>0</v>
      </c>
      <c r="AF101" s="137">
        <f>ROUND((EV101),6)</f>
        <v>0</v>
      </c>
      <c r="AG101" s="137">
        <f>ROUND((AP101),6)</f>
        <v>0</v>
      </c>
      <c r="AH101" s="137">
        <f>(EW101)</f>
        <v>0</v>
      </c>
      <c r="AI101" s="137">
        <f>(EX101)</f>
        <v>0</v>
      </c>
      <c r="AJ101" s="137">
        <f>(AS101)</f>
        <v>0</v>
      </c>
      <c r="AK101" s="137">
        <v>261.05</v>
      </c>
      <c r="AL101" s="137">
        <v>261.05</v>
      </c>
      <c r="AM101" s="137">
        <v>0</v>
      </c>
      <c r="AN101" s="137">
        <v>0</v>
      </c>
      <c r="AO101" s="137">
        <v>0</v>
      </c>
      <c r="AP101" s="137">
        <v>0</v>
      </c>
      <c r="AQ101" s="137">
        <v>0</v>
      </c>
      <c r="AR101" s="137">
        <v>0</v>
      </c>
      <c r="AS101" s="137">
        <v>0</v>
      </c>
      <c r="AT101" s="137">
        <v>81</v>
      </c>
      <c r="AU101" s="137">
        <v>52</v>
      </c>
      <c r="AV101" s="137">
        <v>1</v>
      </c>
      <c r="AW101" s="137">
        <v>1</v>
      </c>
      <c r="AZ101" s="137">
        <v>1</v>
      </c>
      <c r="BA101" s="137">
        <v>1</v>
      </c>
      <c r="BB101" s="137">
        <v>1</v>
      </c>
      <c r="BC101" s="137">
        <v>5.43</v>
      </c>
      <c r="BD101" s="137" t="s">
        <v>156</v>
      </c>
      <c r="BE101" s="137" t="s">
        <v>156</v>
      </c>
      <c r="BF101" s="137" t="s">
        <v>156</v>
      </c>
      <c r="BG101" s="137" t="s">
        <v>156</v>
      </c>
      <c r="BH101" s="137">
        <v>3</v>
      </c>
      <c r="BI101" s="137">
        <v>2</v>
      </c>
      <c r="BJ101" s="137" t="s">
        <v>156</v>
      </c>
      <c r="BM101" s="137">
        <v>108001</v>
      </c>
      <c r="BN101" s="137">
        <v>0</v>
      </c>
      <c r="BO101" s="137" t="s">
        <v>156</v>
      </c>
      <c r="BP101" s="137">
        <v>0</v>
      </c>
      <c r="BQ101" s="137">
        <v>3</v>
      </c>
      <c r="BR101" s="137">
        <v>0</v>
      </c>
      <c r="BS101" s="137">
        <v>1</v>
      </c>
      <c r="BT101" s="137">
        <v>1</v>
      </c>
      <c r="BU101" s="137">
        <v>1</v>
      </c>
      <c r="BV101" s="137">
        <v>1</v>
      </c>
      <c r="BW101" s="137">
        <v>1</v>
      </c>
      <c r="BX101" s="137">
        <v>1</v>
      </c>
      <c r="BY101" s="137" t="s">
        <v>156</v>
      </c>
      <c r="BZ101" s="137">
        <v>95</v>
      </c>
      <c r="CA101" s="137">
        <v>65</v>
      </c>
      <c r="CE101" s="137">
        <v>0</v>
      </c>
      <c r="CF101" s="137">
        <v>0</v>
      </c>
      <c r="CG101" s="137">
        <v>0</v>
      </c>
      <c r="CM101" s="137">
        <v>0</v>
      </c>
      <c r="CN101" s="137" t="s">
        <v>156</v>
      </c>
      <c r="CO101" s="137">
        <v>0</v>
      </c>
      <c r="CP101" s="137">
        <f>(P101+Q101+S101)</f>
        <v>5670.01</v>
      </c>
      <c r="CQ101" s="137">
        <f>AC101*BC101</f>
        <v>1417.5015000000001</v>
      </c>
      <c r="CR101" s="137">
        <f>AD101*BB101</f>
        <v>0</v>
      </c>
      <c r="CS101" s="137">
        <f>AE101*BS101</f>
        <v>0</v>
      </c>
      <c r="CT101" s="137">
        <f>AF101*BA101</f>
        <v>0</v>
      </c>
      <c r="CU101" s="137">
        <f>AG101</f>
        <v>0</v>
      </c>
      <c r="CV101" s="137">
        <f>AH101</f>
        <v>0</v>
      </c>
      <c r="CW101" s="137">
        <f>AI101</f>
        <v>0</v>
      </c>
      <c r="CX101" s="137">
        <f>AJ101</f>
        <v>0</v>
      </c>
      <c r="CY101" s="137">
        <f>(((S101+R101)*AT101)/100)</f>
        <v>0</v>
      </c>
      <c r="CZ101" s="137">
        <f>(((S101+R101)*AU101)/100)</f>
        <v>0</v>
      </c>
      <c r="DC101" s="137" t="s">
        <v>156</v>
      </c>
      <c r="DD101" s="137" t="s">
        <v>156</v>
      </c>
      <c r="DE101" s="137" t="s">
        <v>156</v>
      </c>
      <c r="DF101" s="137" t="s">
        <v>156</v>
      </c>
      <c r="DG101" s="137" t="s">
        <v>156</v>
      </c>
      <c r="DH101" s="137" t="s">
        <v>156</v>
      </c>
      <c r="DI101" s="137" t="s">
        <v>156</v>
      </c>
      <c r="DJ101" s="137" t="s">
        <v>156</v>
      </c>
      <c r="DK101" s="137" t="s">
        <v>156</v>
      </c>
      <c r="DL101" s="137" t="s">
        <v>156</v>
      </c>
      <c r="DM101" s="137" t="s">
        <v>156</v>
      </c>
      <c r="DN101" s="137">
        <v>0</v>
      </c>
      <c r="DO101" s="137">
        <v>0</v>
      </c>
      <c r="DP101" s="137">
        <v>1</v>
      </c>
      <c r="DQ101" s="137">
        <v>1</v>
      </c>
      <c r="DU101" s="137">
        <v>1013</v>
      </c>
      <c r="DV101" s="137" t="s">
        <v>393</v>
      </c>
      <c r="DW101" s="137" t="s">
        <v>393</v>
      </c>
      <c r="DX101" s="137">
        <v>1</v>
      </c>
      <c r="EE101" s="137">
        <v>28297415</v>
      </c>
      <c r="EF101" s="137">
        <v>3</v>
      </c>
      <c r="EG101" s="137" t="s">
        <v>426</v>
      </c>
      <c r="EH101" s="137">
        <v>0</v>
      </c>
      <c r="EI101" s="137" t="s">
        <v>156</v>
      </c>
      <c r="EJ101" s="137">
        <v>2</v>
      </c>
      <c r="EK101" s="137">
        <v>108001</v>
      </c>
      <c r="EL101" s="137" t="s">
        <v>442</v>
      </c>
      <c r="EM101" s="137" t="s">
        <v>441</v>
      </c>
      <c r="EO101" s="137" t="s">
        <v>156</v>
      </c>
      <c r="EQ101" s="137">
        <v>1024</v>
      </c>
      <c r="ER101" s="137">
        <v>1417.5</v>
      </c>
      <c r="ES101" s="137">
        <v>261.05</v>
      </c>
      <c r="ET101" s="137">
        <v>0</v>
      </c>
      <c r="EU101" s="137">
        <v>0</v>
      </c>
      <c r="EV101" s="137">
        <v>0</v>
      </c>
      <c r="EW101" s="137">
        <v>0</v>
      </c>
      <c r="EX101" s="137">
        <v>0</v>
      </c>
      <c r="EZ101" s="137">
        <v>5</v>
      </c>
      <c r="FC101" s="137">
        <v>0</v>
      </c>
      <c r="FD101" s="137">
        <v>18</v>
      </c>
      <c r="FF101" s="137">
        <v>1417.5</v>
      </c>
      <c r="FQ101" s="137">
        <v>0</v>
      </c>
      <c r="FR101" s="137">
        <f>ROUND(IF(AND(BH101=3,BI101=3),P101,0),2)</f>
        <v>0</v>
      </c>
      <c r="FS101" s="137">
        <v>0</v>
      </c>
      <c r="FV101" s="137" t="s">
        <v>312</v>
      </c>
      <c r="FW101" s="137" t="s">
        <v>311</v>
      </c>
      <c r="FX101" s="137">
        <v>95</v>
      </c>
      <c r="FY101" s="137">
        <v>65</v>
      </c>
      <c r="GA101" s="137" t="s">
        <v>536</v>
      </c>
      <c r="GD101" s="137">
        <v>1</v>
      </c>
      <c r="GF101" s="137">
        <v>2048579225</v>
      </c>
      <c r="GG101" s="137">
        <v>2</v>
      </c>
      <c r="GH101" s="137">
        <v>3</v>
      </c>
      <c r="GI101" s="137">
        <v>5</v>
      </c>
      <c r="GJ101" s="137">
        <v>0</v>
      </c>
      <c r="GK101" s="137">
        <v>0</v>
      </c>
      <c r="GL101" s="137">
        <f>ROUND(IF(AND(BH101=3,BI101=3,FS101&lt;&gt;0),P101,0),2)</f>
        <v>0</v>
      </c>
      <c r="GM101" s="137">
        <f>ROUND(O101+X101+Y101,2)+GX101</f>
        <v>5670.01</v>
      </c>
      <c r="GN101" s="137">
        <f>IF(OR(BI101=0,BI101=1),ROUND(O101+X101+Y101,2),0)</f>
        <v>0</v>
      </c>
      <c r="GO101" s="137">
        <f>IF(BI101=2,ROUND(O101+X101+Y101,2),0)</f>
        <v>5670.01</v>
      </c>
      <c r="GP101" s="137">
        <f>IF(BI101=4,ROUND(O101+X101+Y101,2)+GX101,0)</f>
        <v>0</v>
      </c>
      <c r="GR101" s="137">
        <v>1</v>
      </c>
      <c r="GS101" s="137">
        <v>1</v>
      </c>
      <c r="GT101" s="137">
        <v>0</v>
      </c>
      <c r="GU101" s="137" t="s">
        <v>156</v>
      </c>
      <c r="GV101" s="137">
        <f>ROUND((GT101),6)</f>
        <v>0</v>
      </c>
      <c r="GW101" s="137">
        <v>1</v>
      </c>
      <c r="GX101" s="137">
        <f>ROUND(HC101*I101,2)</f>
        <v>0</v>
      </c>
      <c r="HA101" s="137">
        <v>0</v>
      </c>
      <c r="HB101" s="137">
        <v>0</v>
      </c>
      <c r="HC101" s="137">
        <f>GV101*GW101</f>
        <v>0</v>
      </c>
      <c r="IK101" s="137">
        <v>0</v>
      </c>
    </row>
    <row r="102" spans="1:255" x14ac:dyDescent="0.2">
      <c r="A102" s="216">
        <v>17</v>
      </c>
      <c r="B102" s="216">
        <v>1</v>
      </c>
      <c r="C102" s="216">
        <f>ROW(SmtRes!A298)</f>
        <v>298</v>
      </c>
      <c r="D102" s="216">
        <f>ROW(EtalonRes!A252)</f>
        <v>252</v>
      </c>
      <c r="E102" s="216" t="s">
        <v>156</v>
      </c>
      <c r="F102" s="216" t="s">
        <v>545</v>
      </c>
      <c r="G102" s="216" t="s">
        <v>547</v>
      </c>
      <c r="H102" s="216" t="s">
        <v>435</v>
      </c>
      <c r="I102" s="216">
        <v>4</v>
      </c>
      <c r="J102" s="216">
        <v>0</v>
      </c>
      <c r="K102" s="216"/>
      <c r="L102" s="216"/>
      <c r="M102" s="216"/>
      <c r="N102" s="216"/>
      <c r="O102" s="216">
        <f>ROUND(CP102,2)</f>
        <v>146.88</v>
      </c>
      <c r="P102" s="216">
        <f>ROUND(CQ102*I102,2)</f>
        <v>85.76</v>
      </c>
      <c r="Q102" s="216">
        <f>ROUND(CR102*I102,2)</f>
        <v>26.64</v>
      </c>
      <c r="R102" s="216">
        <f>ROUND(CS102*I102,2)</f>
        <v>4.4000000000000004</v>
      </c>
      <c r="S102" s="216">
        <f>ROUND(CT102*I102,2)</f>
        <v>34.479999999999997</v>
      </c>
      <c r="T102" s="216">
        <f>ROUND(CU102*I102,2)</f>
        <v>0</v>
      </c>
      <c r="U102" s="216">
        <f>CV102*I102</f>
        <v>2.08</v>
      </c>
      <c r="V102" s="216">
        <f>CW102*I102</f>
        <v>0.24</v>
      </c>
      <c r="W102" s="216">
        <f>ROUND(CX102*I102,2)</f>
        <v>0</v>
      </c>
      <c r="X102" s="216">
        <f>ROUND(CY102,2)</f>
        <v>26.44</v>
      </c>
      <c r="Y102" s="216">
        <f>ROUND(CZ102,2)</f>
        <v>18.66</v>
      </c>
      <c r="Z102" s="216"/>
      <c r="AA102" s="216">
        <v>-1</v>
      </c>
      <c r="AB102" s="216">
        <f>ROUND((AC102+AD102+AF102),6)</f>
        <v>36.72</v>
      </c>
      <c r="AC102" s="216">
        <f>ROUND((ES102),6)</f>
        <v>21.44</v>
      </c>
      <c r="AD102" s="216">
        <f>ROUND((((ET102)-(EU102))+AE102),6)</f>
        <v>6.66</v>
      </c>
      <c r="AE102" s="216">
        <f>ROUND((EU102),6)</f>
        <v>1.1000000000000001</v>
      </c>
      <c r="AF102" s="216">
        <f>ROUND((EV102),6)</f>
        <v>8.6199999999999992</v>
      </c>
      <c r="AG102" s="216">
        <f>ROUND((AP102),6)</f>
        <v>0</v>
      </c>
      <c r="AH102" s="216">
        <f>(EW102)</f>
        <v>0.52</v>
      </c>
      <c r="AI102" s="216">
        <f>(EX102)</f>
        <v>0.06</v>
      </c>
      <c r="AJ102" s="216">
        <f>(AS102)</f>
        <v>0</v>
      </c>
      <c r="AK102" s="216">
        <v>36.72</v>
      </c>
      <c r="AL102" s="216">
        <v>21.44</v>
      </c>
      <c r="AM102" s="216">
        <v>6.66</v>
      </c>
      <c r="AN102" s="216">
        <v>1.1000000000000001</v>
      </c>
      <c r="AO102" s="216">
        <v>8.6199999999999992</v>
      </c>
      <c r="AP102" s="216">
        <v>0</v>
      </c>
      <c r="AQ102" s="216">
        <v>0.52</v>
      </c>
      <c r="AR102" s="216">
        <v>0.06</v>
      </c>
      <c r="AS102" s="216">
        <v>0</v>
      </c>
      <c r="AT102" s="216">
        <v>68</v>
      </c>
      <c r="AU102" s="216">
        <v>48</v>
      </c>
      <c r="AV102" s="216">
        <v>1</v>
      </c>
      <c r="AW102" s="216">
        <v>1</v>
      </c>
      <c r="AX102" s="216"/>
      <c r="AY102" s="216"/>
      <c r="AZ102" s="216">
        <v>1</v>
      </c>
      <c r="BA102" s="216">
        <v>1</v>
      </c>
      <c r="BB102" s="216">
        <v>1</v>
      </c>
      <c r="BC102" s="216">
        <v>1</v>
      </c>
      <c r="BD102" s="216" t="s">
        <v>156</v>
      </c>
      <c r="BE102" s="216" t="s">
        <v>156</v>
      </c>
      <c r="BF102" s="216" t="s">
        <v>156</v>
      </c>
      <c r="BG102" s="216" t="s">
        <v>156</v>
      </c>
      <c r="BH102" s="216">
        <v>0</v>
      </c>
      <c r="BI102" s="216">
        <v>2</v>
      </c>
      <c r="BJ102" s="216" t="s">
        <v>546</v>
      </c>
      <c r="BK102" s="216"/>
      <c r="BL102" s="216"/>
      <c r="BM102" s="216">
        <v>111001</v>
      </c>
      <c r="BN102" s="216">
        <v>0</v>
      </c>
      <c r="BO102" s="216" t="s">
        <v>156</v>
      </c>
      <c r="BP102" s="216">
        <v>0</v>
      </c>
      <c r="BQ102" s="216">
        <v>3</v>
      </c>
      <c r="BR102" s="216">
        <v>0</v>
      </c>
      <c r="BS102" s="216">
        <v>1</v>
      </c>
      <c r="BT102" s="216">
        <v>1</v>
      </c>
      <c r="BU102" s="216">
        <v>1</v>
      </c>
      <c r="BV102" s="216">
        <v>1</v>
      </c>
      <c r="BW102" s="216">
        <v>1</v>
      </c>
      <c r="BX102" s="216">
        <v>1</v>
      </c>
      <c r="BY102" s="216" t="s">
        <v>156</v>
      </c>
      <c r="BZ102" s="216">
        <v>80</v>
      </c>
      <c r="CA102" s="216">
        <v>60</v>
      </c>
      <c r="CB102" s="216"/>
      <c r="CC102" s="216"/>
      <c r="CD102" s="216"/>
      <c r="CE102" s="216">
        <v>0</v>
      </c>
      <c r="CF102" s="216">
        <v>0</v>
      </c>
      <c r="CG102" s="216">
        <v>0</v>
      </c>
      <c r="CH102" s="216"/>
      <c r="CI102" s="216"/>
      <c r="CJ102" s="216"/>
      <c r="CK102" s="216"/>
      <c r="CL102" s="216"/>
      <c r="CM102" s="216">
        <v>0</v>
      </c>
      <c r="CN102" s="216" t="s">
        <v>156</v>
      </c>
      <c r="CO102" s="216">
        <v>0</v>
      </c>
      <c r="CP102" s="216">
        <f>(P102+Q102+S102)</f>
        <v>146.88</v>
      </c>
      <c r="CQ102" s="216">
        <f>AC102*BC102</f>
        <v>21.44</v>
      </c>
      <c r="CR102" s="216">
        <f>AD102*BB102</f>
        <v>6.66</v>
      </c>
      <c r="CS102" s="216">
        <f>AE102*BS102</f>
        <v>1.1000000000000001</v>
      </c>
      <c r="CT102" s="216">
        <f>AF102*BA102</f>
        <v>8.6199999999999992</v>
      </c>
      <c r="CU102" s="216">
        <f>AG102</f>
        <v>0</v>
      </c>
      <c r="CV102" s="216">
        <f>AH102</f>
        <v>0.52</v>
      </c>
      <c r="CW102" s="216">
        <f>AI102</f>
        <v>0.06</v>
      </c>
      <c r="CX102" s="216">
        <f>AJ102</f>
        <v>0</v>
      </c>
      <c r="CY102" s="216">
        <f>(((S102+R102)*AT102)/100)</f>
        <v>26.438399999999998</v>
      </c>
      <c r="CZ102" s="216">
        <f>(((S102+R102)*AU102)/100)</f>
        <v>18.662399999999998</v>
      </c>
      <c r="DA102" s="216"/>
      <c r="DB102" s="216"/>
      <c r="DC102" s="216" t="s">
        <v>156</v>
      </c>
      <c r="DD102" s="216" t="s">
        <v>156</v>
      </c>
      <c r="DE102" s="216" t="s">
        <v>156</v>
      </c>
      <c r="DF102" s="216" t="s">
        <v>156</v>
      </c>
      <c r="DG102" s="216" t="s">
        <v>156</v>
      </c>
      <c r="DH102" s="216" t="s">
        <v>156</v>
      </c>
      <c r="DI102" s="216" t="s">
        <v>156</v>
      </c>
      <c r="DJ102" s="216" t="s">
        <v>156</v>
      </c>
      <c r="DK102" s="216" t="s">
        <v>156</v>
      </c>
      <c r="DL102" s="216" t="s">
        <v>156</v>
      </c>
      <c r="DM102" s="216" t="s">
        <v>156</v>
      </c>
      <c r="DN102" s="216">
        <v>0</v>
      </c>
      <c r="DO102" s="216">
        <v>0</v>
      </c>
      <c r="DP102" s="216">
        <v>1</v>
      </c>
      <c r="DQ102" s="216">
        <v>1</v>
      </c>
      <c r="DR102" s="216"/>
      <c r="DS102" s="216"/>
      <c r="DT102" s="216"/>
      <c r="DU102" s="216">
        <v>1013</v>
      </c>
      <c r="DV102" s="216" t="s">
        <v>435</v>
      </c>
      <c r="DW102" s="216" t="s">
        <v>435</v>
      </c>
      <c r="DX102" s="216">
        <v>1</v>
      </c>
      <c r="DY102" s="216"/>
      <c r="DZ102" s="216"/>
      <c r="EA102" s="216"/>
      <c r="EB102" s="216"/>
      <c r="EC102" s="216"/>
      <c r="ED102" s="216"/>
      <c r="EE102" s="216">
        <v>28297430</v>
      </c>
      <c r="EF102" s="216">
        <v>3</v>
      </c>
      <c r="EG102" s="216" t="s">
        <v>426</v>
      </c>
      <c r="EH102" s="216">
        <v>0</v>
      </c>
      <c r="EI102" s="216" t="s">
        <v>156</v>
      </c>
      <c r="EJ102" s="216">
        <v>2</v>
      </c>
      <c r="EK102" s="216">
        <v>111001</v>
      </c>
      <c r="EL102" s="216" t="s">
        <v>513</v>
      </c>
      <c r="EM102" s="216" t="s">
        <v>433</v>
      </c>
      <c r="EN102" s="216"/>
      <c r="EO102" s="216" t="s">
        <v>156</v>
      </c>
      <c r="EP102" s="216"/>
      <c r="EQ102" s="216">
        <v>132096</v>
      </c>
      <c r="ER102" s="216">
        <v>36.72</v>
      </c>
      <c r="ES102" s="216">
        <v>21.44</v>
      </c>
      <c r="ET102" s="216">
        <v>6.66</v>
      </c>
      <c r="EU102" s="216">
        <v>1.1000000000000001</v>
      </c>
      <c r="EV102" s="216">
        <v>8.6199999999999992</v>
      </c>
      <c r="EW102" s="216">
        <v>0.52</v>
      </c>
      <c r="EX102" s="216">
        <v>0.06</v>
      </c>
      <c r="EY102" s="216">
        <v>0</v>
      </c>
      <c r="EZ102" s="216"/>
      <c r="FA102" s="216"/>
      <c r="FB102" s="216"/>
      <c r="FC102" s="216"/>
      <c r="FD102" s="216"/>
      <c r="FE102" s="216"/>
      <c r="FF102" s="216"/>
      <c r="FG102" s="216"/>
      <c r="FH102" s="216"/>
      <c r="FI102" s="216"/>
      <c r="FJ102" s="216"/>
      <c r="FK102" s="216"/>
      <c r="FL102" s="216"/>
      <c r="FM102" s="216"/>
      <c r="FN102" s="216"/>
      <c r="FO102" s="216"/>
      <c r="FP102" s="216"/>
      <c r="FQ102" s="216">
        <v>0</v>
      </c>
      <c r="FR102" s="216">
        <f>ROUND(IF(AND(BH102=3,BI102=3),P102,0),2)</f>
        <v>0</v>
      </c>
      <c r="FS102" s="216">
        <v>0</v>
      </c>
      <c r="FT102" s="216"/>
      <c r="FU102" s="216"/>
      <c r="FV102" s="216" t="s">
        <v>312</v>
      </c>
      <c r="FW102" s="216" t="s">
        <v>311</v>
      </c>
      <c r="FX102" s="216">
        <v>80</v>
      </c>
      <c r="FY102" s="216">
        <v>60</v>
      </c>
      <c r="FZ102" s="216"/>
      <c r="GA102" s="216" t="s">
        <v>156</v>
      </c>
      <c r="GB102" s="216"/>
      <c r="GC102" s="216"/>
      <c r="GD102" s="216">
        <v>1</v>
      </c>
      <c r="GE102" s="216"/>
      <c r="GF102" s="216">
        <v>465637298</v>
      </c>
      <c r="GG102" s="216">
        <v>2</v>
      </c>
      <c r="GH102" s="216">
        <v>1</v>
      </c>
      <c r="GI102" s="216">
        <v>-2</v>
      </c>
      <c r="GJ102" s="216">
        <v>0</v>
      </c>
      <c r="GK102" s="216">
        <v>0</v>
      </c>
      <c r="GL102" s="216">
        <f>ROUND(IF(AND(BH102=3,BI102=3,FS102&lt;&gt;0),P102,0),2)</f>
        <v>0</v>
      </c>
      <c r="GM102" s="216">
        <f>ROUND(O102+X102+Y102,2)+GX102</f>
        <v>191.98</v>
      </c>
      <c r="GN102" s="216">
        <f>IF(OR(BI102=0,BI102=1),ROUND(O102+X102+Y102,2),0)</f>
        <v>0</v>
      </c>
      <c r="GO102" s="216">
        <f>IF(BI102=2,ROUND(O102+X102+Y102,2),0)</f>
        <v>191.98</v>
      </c>
      <c r="GP102" s="216">
        <f>IF(BI102=4,ROUND(O102+X102+Y102,2)+GX102,0)</f>
        <v>0</v>
      </c>
      <c r="GQ102" s="216"/>
      <c r="GR102" s="216">
        <v>0</v>
      </c>
      <c r="GS102" s="216">
        <v>0</v>
      </c>
      <c r="GT102" s="216">
        <v>0</v>
      </c>
      <c r="GU102" s="216" t="s">
        <v>156</v>
      </c>
      <c r="GV102" s="216">
        <f>ROUND((GT102),6)</f>
        <v>0</v>
      </c>
      <c r="GW102" s="216">
        <v>1</v>
      </c>
      <c r="GX102" s="216">
        <f>ROUND(HC102*I102,2)</f>
        <v>0</v>
      </c>
      <c r="GY102" s="216"/>
      <c r="GZ102" s="216"/>
      <c r="HA102" s="216">
        <v>0</v>
      </c>
      <c r="HB102" s="216">
        <v>0</v>
      </c>
      <c r="HC102" s="216">
        <f>GV102*GW102</f>
        <v>0</v>
      </c>
      <c r="HD102" s="216"/>
      <c r="HE102" s="216"/>
      <c r="HF102" s="216"/>
      <c r="HG102" s="216"/>
      <c r="HH102" s="216"/>
      <c r="HI102" s="216"/>
      <c r="HJ102" s="216"/>
      <c r="HK102" s="216"/>
      <c r="HL102" s="216"/>
      <c r="HM102" s="216"/>
      <c r="HN102" s="216"/>
      <c r="HO102" s="216"/>
      <c r="HP102" s="216"/>
      <c r="HQ102" s="216"/>
      <c r="HR102" s="216"/>
      <c r="HS102" s="216"/>
      <c r="HT102" s="216"/>
      <c r="HU102" s="216"/>
      <c r="HV102" s="216"/>
      <c r="HW102" s="216"/>
      <c r="HX102" s="216"/>
      <c r="HY102" s="216"/>
      <c r="HZ102" s="216"/>
      <c r="IA102" s="216"/>
      <c r="IB102" s="216"/>
      <c r="IC102" s="216"/>
      <c r="ID102" s="216"/>
      <c r="IE102" s="216"/>
      <c r="IF102" s="216"/>
      <c r="IG102" s="216"/>
      <c r="IH102" s="216"/>
      <c r="II102" s="216"/>
      <c r="IJ102" s="216"/>
      <c r="IK102" s="216">
        <v>0</v>
      </c>
      <c r="IL102" s="216"/>
      <c r="IM102" s="216"/>
      <c r="IN102" s="216"/>
      <c r="IO102" s="216"/>
      <c r="IP102" s="216"/>
      <c r="IQ102" s="216"/>
      <c r="IR102" s="216"/>
      <c r="IS102" s="216"/>
      <c r="IT102" s="216"/>
      <c r="IU102" s="216"/>
    </row>
    <row r="103" spans="1:255" x14ac:dyDescent="0.2">
      <c r="A103" s="137">
        <v>17</v>
      </c>
      <c r="B103" s="137">
        <v>1</v>
      </c>
      <c r="C103" s="137">
        <f>ROW(SmtRes!A318)</f>
        <v>318</v>
      </c>
      <c r="D103" s="137">
        <f>ROW(EtalonRes!A270)</f>
        <v>270</v>
      </c>
      <c r="E103" s="137" t="s">
        <v>156</v>
      </c>
      <c r="F103" s="137" t="s">
        <v>545</v>
      </c>
      <c r="G103" s="137" t="s">
        <v>547</v>
      </c>
      <c r="H103" s="137" t="s">
        <v>435</v>
      </c>
      <c r="I103" s="137">
        <v>4</v>
      </c>
      <c r="J103" s="137">
        <v>0</v>
      </c>
      <c r="O103" s="137">
        <f>ROUND(CP103,2)</f>
        <v>959.88</v>
      </c>
      <c r="P103" s="137">
        <f>ROUND(CQ103*I103,2)</f>
        <v>488.83</v>
      </c>
      <c r="Q103" s="137">
        <f>ROUND(CR103*I103,2)</f>
        <v>152.11000000000001</v>
      </c>
      <c r="R103" s="137">
        <f>ROUND(CS103*I103,2)</f>
        <v>40.700000000000003</v>
      </c>
      <c r="S103" s="137">
        <f>ROUND(CT103*I103,2)</f>
        <v>318.94</v>
      </c>
      <c r="T103" s="137">
        <f>ROUND(CU103*I103,2)</f>
        <v>0</v>
      </c>
      <c r="U103" s="137">
        <f>CV103*I103</f>
        <v>2.08</v>
      </c>
      <c r="V103" s="137">
        <f>CW103*I103</f>
        <v>0.24</v>
      </c>
      <c r="W103" s="137">
        <f>ROUND(CX103*I103,2)</f>
        <v>0</v>
      </c>
      <c r="X103" s="137">
        <f>ROUND(CY103,2)</f>
        <v>244.56</v>
      </c>
      <c r="Y103" s="137">
        <f>ROUND(CZ103,2)</f>
        <v>172.63</v>
      </c>
      <c r="AA103" s="137">
        <v>-1</v>
      </c>
      <c r="AB103" s="137">
        <f>ROUND((AC103+AD103+AF103),6)</f>
        <v>36.72</v>
      </c>
      <c r="AC103" s="137">
        <f>ROUND((ES103),6)</f>
        <v>21.44</v>
      </c>
      <c r="AD103" s="137">
        <f>ROUND((((ET103)-(EU103))+AE103),6)</f>
        <v>6.66</v>
      </c>
      <c r="AE103" s="137">
        <f>ROUND((EU103),6)</f>
        <v>1.1000000000000001</v>
      </c>
      <c r="AF103" s="137">
        <f>ROUND((EV103),6)</f>
        <v>8.6199999999999992</v>
      </c>
      <c r="AG103" s="137">
        <f>ROUND((AP103),6)</f>
        <v>0</v>
      </c>
      <c r="AH103" s="137">
        <f>(EW103)</f>
        <v>0.52</v>
      </c>
      <c r="AI103" s="137">
        <f>(EX103)</f>
        <v>0.06</v>
      </c>
      <c r="AJ103" s="137">
        <f>(AS103)</f>
        <v>0</v>
      </c>
      <c r="AK103" s="137">
        <v>36.72</v>
      </c>
      <c r="AL103" s="137">
        <v>21.44</v>
      </c>
      <c r="AM103" s="137">
        <v>6.66</v>
      </c>
      <c r="AN103" s="137">
        <v>1.1000000000000001</v>
      </c>
      <c r="AO103" s="137">
        <v>8.6199999999999992</v>
      </c>
      <c r="AP103" s="137">
        <v>0</v>
      </c>
      <c r="AQ103" s="137">
        <v>0.52</v>
      </c>
      <c r="AR103" s="137">
        <v>0.06</v>
      </c>
      <c r="AS103" s="137">
        <v>0</v>
      </c>
      <c r="AT103" s="137">
        <v>68</v>
      </c>
      <c r="AU103" s="137">
        <v>48</v>
      </c>
      <c r="AV103" s="137">
        <v>1</v>
      </c>
      <c r="AW103" s="137">
        <v>1</v>
      </c>
      <c r="AZ103" s="137">
        <v>1</v>
      </c>
      <c r="BA103" s="137">
        <v>9.25</v>
      </c>
      <c r="BB103" s="137">
        <v>5.71</v>
      </c>
      <c r="BC103" s="137">
        <v>5.7</v>
      </c>
      <c r="BD103" s="137" t="s">
        <v>156</v>
      </c>
      <c r="BE103" s="137" t="s">
        <v>156</v>
      </c>
      <c r="BF103" s="137" t="s">
        <v>156</v>
      </c>
      <c r="BG103" s="137" t="s">
        <v>156</v>
      </c>
      <c r="BH103" s="137">
        <v>0</v>
      </c>
      <c r="BI103" s="137">
        <v>2</v>
      </c>
      <c r="BJ103" s="137" t="s">
        <v>546</v>
      </c>
      <c r="BM103" s="137">
        <v>111001</v>
      </c>
      <c r="BN103" s="137">
        <v>0</v>
      </c>
      <c r="BO103" s="137" t="s">
        <v>545</v>
      </c>
      <c r="BP103" s="137">
        <v>1</v>
      </c>
      <c r="BQ103" s="137">
        <v>3</v>
      </c>
      <c r="BR103" s="137">
        <v>0</v>
      </c>
      <c r="BS103" s="137">
        <v>9.25</v>
      </c>
      <c r="BT103" s="137">
        <v>1</v>
      </c>
      <c r="BU103" s="137">
        <v>1</v>
      </c>
      <c r="BV103" s="137">
        <v>1</v>
      </c>
      <c r="BW103" s="137">
        <v>1</v>
      </c>
      <c r="BX103" s="137">
        <v>1</v>
      </c>
      <c r="BY103" s="137" t="s">
        <v>156</v>
      </c>
      <c r="BZ103" s="137">
        <v>80</v>
      </c>
      <c r="CA103" s="137">
        <v>60</v>
      </c>
      <c r="CE103" s="137">
        <v>0</v>
      </c>
      <c r="CF103" s="137">
        <v>0</v>
      </c>
      <c r="CG103" s="137">
        <v>0</v>
      </c>
      <c r="CM103" s="137">
        <v>0</v>
      </c>
      <c r="CN103" s="137" t="s">
        <v>156</v>
      </c>
      <c r="CO103" s="137">
        <v>0</v>
      </c>
      <c r="CP103" s="137">
        <f>(P103+Q103+S103)</f>
        <v>959.88000000000011</v>
      </c>
      <c r="CQ103" s="137">
        <f>AC103*BC103</f>
        <v>122.20800000000001</v>
      </c>
      <c r="CR103" s="137">
        <f>AD103*BB103</f>
        <v>38.028599999999997</v>
      </c>
      <c r="CS103" s="137">
        <f>AE103*BS103</f>
        <v>10.175000000000001</v>
      </c>
      <c r="CT103" s="137">
        <f>AF103*BA103</f>
        <v>79.734999999999999</v>
      </c>
      <c r="CU103" s="137">
        <f>AG103</f>
        <v>0</v>
      </c>
      <c r="CV103" s="137">
        <f>AH103</f>
        <v>0.52</v>
      </c>
      <c r="CW103" s="137">
        <f>AI103</f>
        <v>0.06</v>
      </c>
      <c r="CX103" s="137">
        <f>AJ103</f>
        <v>0</v>
      </c>
      <c r="CY103" s="137">
        <f>(((S103+R103)*AT103)/100)</f>
        <v>244.55520000000001</v>
      </c>
      <c r="CZ103" s="137">
        <f>(((S103+R103)*AU103)/100)</f>
        <v>172.62720000000002</v>
      </c>
      <c r="DC103" s="137" t="s">
        <v>156</v>
      </c>
      <c r="DD103" s="137" t="s">
        <v>156</v>
      </c>
      <c r="DE103" s="137" t="s">
        <v>156</v>
      </c>
      <c r="DF103" s="137" t="s">
        <v>156</v>
      </c>
      <c r="DG103" s="137" t="s">
        <v>156</v>
      </c>
      <c r="DH103" s="137" t="s">
        <v>156</v>
      </c>
      <c r="DI103" s="137" t="s">
        <v>156</v>
      </c>
      <c r="DJ103" s="137" t="s">
        <v>156</v>
      </c>
      <c r="DK103" s="137" t="s">
        <v>156</v>
      </c>
      <c r="DL103" s="137" t="s">
        <v>156</v>
      </c>
      <c r="DM103" s="137" t="s">
        <v>156</v>
      </c>
      <c r="DN103" s="137">
        <v>0</v>
      </c>
      <c r="DO103" s="137">
        <v>0</v>
      </c>
      <c r="DP103" s="137">
        <v>1</v>
      </c>
      <c r="DQ103" s="137">
        <v>1</v>
      </c>
      <c r="DU103" s="137">
        <v>1013</v>
      </c>
      <c r="DV103" s="137" t="s">
        <v>435</v>
      </c>
      <c r="DW103" s="137" t="s">
        <v>435</v>
      </c>
      <c r="DX103" s="137">
        <v>1</v>
      </c>
      <c r="EE103" s="137">
        <v>28297430</v>
      </c>
      <c r="EF103" s="137">
        <v>3</v>
      </c>
      <c r="EG103" s="137" t="s">
        <v>426</v>
      </c>
      <c r="EH103" s="137">
        <v>0</v>
      </c>
      <c r="EI103" s="137" t="s">
        <v>156</v>
      </c>
      <c r="EJ103" s="137">
        <v>2</v>
      </c>
      <c r="EK103" s="137">
        <v>111001</v>
      </c>
      <c r="EL103" s="137" t="s">
        <v>513</v>
      </c>
      <c r="EM103" s="137" t="s">
        <v>433</v>
      </c>
      <c r="EO103" s="137" t="s">
        <v>156</v>
      </c>
      <c r="EQ103" s="137">
        <v>132096</v>
      </c>
      <c r="ER103" s="137">
        <v>36.72</v>
      </c>
      <c r="ES103" s="137">
        <v>21.44</v>
      </c>
      <c r="ET103" s="137">
        <v>6.66</v>
      </c>
      <c r="EU103" s="137">
        <v>1.1000000000000001</v>
      </c>
      <c r="EV103" s="137">
        <v>8.6199999999999992</v>
      </c>
      <c r="EW103" s="137">
        <v>0.52</v>
      </c>
      <c r="EX103" s="137">
        <v>0.06</v>
      </c>
      <c r="EY103" s="137">
        <v>0</v>
      </c>
      <c r="FQ103" s="137">
        <v>0</v>
      </c>
      <c r="FR103" s="137">
        <f>ROUND(IF(AND(BH103=3,BI103=3),P103,0),2)</f>
        <v>0</v>
      </c>
      <c r="FS103" s="137">
        <v>0</v>
      </c>
      <c r="FV103" s="137" t="s">
        <v>312</v>
      </c>
      <c r="FW103" s="137" t="s">
        <v>311</v>
      </c>
      <c r="FX103" s="137">
        <v>80</v>
      </c>
      <c r="FY103" s="137">
        <v>60</v>
      </c>
      <c r="GA103" s="137" t="s">
        <v>156</v>
      </c>
      <c r="GD103" s="137">
        <v>1</v>
      </c>
      <c r="GF103" s="137">
        <v>465637298</v>
      </c>
      <c r="GG103" s="137">
        <v>2</v>
      </c>
      <c r="GH103" s="137">
        <v>1</v>
      </c>
      <c r="GI103" s="137">
        <v>2</v>
      </c>
      <c r="GJ103" s="137">
        <v>0</v>
      </c>
      <c r="GK103" s="137">
        <v>0</v>
      </c>
      <c r="GL103" s="137">
        <f>ROUND(IF(AND(BH103=3,BI103=3,FS103&lt;&gt;0),P103,0),2)</f>
        <v>0</v>
      </c>
      <c r="GM103" s="137">
        <f>ROUND(O103+X103+Y103,2)+GX103</f>
        <v>1377.07</v>
      </c>
      <c r="GN103" s="137">
        <f>IF(OR(BI103=0,BI103=1),ROUND(O103+X103+Y103,2),0)</f>
        <v>0</v>
      </c>
      <c r="GO103" s="137">
        <f>IF(BI103=2,ROUND(O103+X103+Y103,2),0)</f>
        <v>1377.07</v>
      </c>
      <c r="GP103" s="137">
        <f>IF(BI103=4,ROUND(O103+X103+Y103,2)+GX103,0)</f>
        <v>0</v>
      </c>
      <c r="GR103" s="137">
        <v>0</v>
      </c>
      <c r="GS103" s="137">
        <v>3</v>
      </c>
      <c r="GT103" s="137">
        <v>0</v>
      </c>
      <c r="GU103" s="137" t="s">
        <v>156</v>
      </c>
      <c r="GV103" s="137">
        <f>ROUND((GT103),6)</f>
        <v>0</v>
      </c>
      <c r="GW103" s="137">
        <v>1</v>
      </c>
      <c r="GX103" s="137">
        <f>ROUND(HC103*I103,2)</f>
        <v>0</v>
      </c>
      <c r="HA103" s="137">
        <v>0</v>
      </c>
      <c r="HB103" s="137">
        <v>0</v>
      </c>
      <c r="HC103" s="137">
        <f>GV103*GW103</f>
        <v>0</v>
      </c>
      <c r="IK103" s="137">
        <v>0</v>
      </c>
    </row>
    <row r="104" spans="1:255" x14ac:dyDescent="0.2">
      <c r="A104" s="216">
        <v>18</v>
      </c>
      <c r="B104" s="216">
        <v>1</v>
      </c>
      <c r="C104" s="216">
        <v>298</v>
      </c>
      <c r="D104" s="216"/>
      <c r="E104" s="216" t="s">
        <v>156</v>
      </c>
      <c r="F104" s="216" t="s">
        <v>395</v>
      </c>
      <c r="G104" s="216" t="s">
        <v>537</v>
      </c>
      <c r="H104" s="216" t="s">
        <v>393</v>
      </c>
      <c r="I104" s="216">
        <f>I102*J104</f>
        <v>4</v>
      </c>
      <c r="J104" s="216">
        <v>1</v>
      </c>
      <c r="K104" s="216"/>
      <c r="L104" s="216"/>
      <c r="M104" s="216"/>
      <c r="N104" s="216"/>
      <c r="O104" s="216">
        <f>ROUND(CP104,2)</f>
        <v>1044.2</v>
      </c>
      <c r="P104" s="216">
        <f>ROUND(CQ104*I104,2)</f>
        <v>1044.2</v>
      </c>
      <c r="Q104" s="216">
        <f>ROUND(CR104*I104,2)</f>
        <v>0</v>
      </c>
      <c r="R104" s="216">
        <f>ROUND(CS104*I104,2)</f>
        <v>0</v>
      </c>
      <c r="S104" s="216">
        <f>ROUND(CT104*I104,2)</f>
        <v>0</v>
      </c>
      <c r="T104" s="216">
        <f>ROUND(CU104*I104,2)</f>
        <v>0</v>
      </c>
      <c r="U104" s="216">
        <f>CV104*I104</f>
        <v>0</v>
      </c>
      <c r="V104" s="216">
        <f>CW104*I104</f>
        <v>0</v>
      </c>
      <c r="W104" s="216">
        <f>ROUND(CX104*I104,2)</f>
        <v>0</v>
      </c>
      <c r="X104" s="216">
        <f>ROUND(CY104,2)</f>
        <v>0</v>
      </c>
      <c r="Y104" s="216">
        <f>ROUND(CZ104,2)</f>
        <v>0</v>
      </c>
      <c r="Z104" s="216"/>
      <c r="AA104" s="216">
        <v>-1</v>
      </c>
      <c r="AB104" s="216">
        <f>ROUND((AC104+AD104+AF104),6)</f>
        <v>261.05</v>
      </c>
      <c r="AC104" s="216">
        <f>ROUND((ES104),6)</f>
        <v>261.05</v>
      </c>
      <c r="AD104" s="216">
        <f>ROUND((((ET104)-(EU104))+AE104),6)</f>
        <v>0</v>
      </c>
      <c r="AE104" s="216">
        <f>ROUND((EU104),6)</f>
        <v>0</v>
      </c>
      <c r="AF104" s="216">
        <f>ROUND((EV104),6)</f>
        <v>0</v>
      </c>
      <c r="AG104" s="216">
        <f>ROUND((AP104),6)</f>
        <v>0</v>
      </c>
      <c r="AH104" s="216">
        <f>(EW104)</f>
        <v>0</v>
      </c>
      <c r="AI104" s="216">
        <f>(EX104)</f>
        <v>0</v>
      </c>
      <c r="AJ104" s="216">
        <f>(AS104)</f>
        <v>0</v>
      </c>
      <c r="AK104" s="216">
        <v>261.05</v>
      </c>
      <c r="AL104" s="216">
        <v>261.05</v>
      </c>
      <c r="AM104" s="216">
        <v>0</v>
      </c>
      <c r="AN104" s="216">
        <v>0</v>
      </c>
      <c r="AO104" s="216">
        <v>0</v>
      </c>
      <c r="AP104" s="216">
        <v>0</v>
      </c>
      <c r="AQ104" s="216">
        <v>0</v>
      </c>
      <c r="AR104" s="216">
        <v>0</v>
      </c>
      <c r="AS104" s="216">
        <v>0</v>
      </c>
      <c r="AT104" s="216">
        <v>68</v>
      </c>
      <c r="AU104" s="216">
        <v>48</v>
      </c>
      <c r="AV104" s="216">
        <v>1</v>
      </c>
      <c r="AW104" s="216">
        <v>1</v>
      </c>
      <c r="AX104" s="216"/>
      <c r="AY104" s="216"/>
      <c r="AZ104" s="216">
        <v>1</v>
      </c>
      <c r="BA104" s="216">
        <v>1</v>
      </c>
      <c r="BB104" s="216">
        <v>1</v>
      </c>
      <c r="BC104" s="216">
        <v>1</v>
      </c>
      <c r="BD104" s="216" t="s">
        <v>156</v>
      </c>
      <c r="BE104" s="216" t="s">
        <v>156</v>
      </c>
      <c r="BF104" s="216" t="s">
        <v>156</v>
      </c>
      <c r="BG104" s="216" t="s">
        <v>156</v>
      </c>
      <c r="BH104" s="216">
        <v>3</v>
      </c>
      <c r="BI104" s="216">
        <v>2</v>
      </c>
      <c r="BJ104" s="216" t="s">
        <v>156</v>
      </c>
      <c r="BK104" s="216"/>
      <c r="BL104" s="216"/>
      <c r="BM104" s="216">
        <v>111001</v>
      </c>
      <c r="BN104" s="216">
        <v>0</v>
      </c>
      <c r="BO104" s="216" t="s">
        <v>156</v>
      </c>
      <c r="BP104" s="216">
        <v>0</v>
      </c>
      <c r="BQ104" s="216">
        <v>3</v>
      </c>
      <c r="BR104" s="216">
        <v>0</v>
      </c>
      <c r="BS104" s="216">
        <v>1</v>
      </c>
      <c r="BT104" s="216">
        <v>1</v>
      </c>
      <c r="BU104" s="216">
        <v>1</v>
      </c>
      <c r="BV104" s="216">
        <v>1</v>
      </c>
      <c r="BW104" s="216">
        <v>1</v>
      </c>
      <c r="BX104" s="216">
        <v>1</v>
      </c>
      <c r="BY104" s="216" t="s">
        <v>156</v>
      </c>
      <c r="BZ104" s="216">
        <v>80</v>
      </c>
      <c r="CA104" s="216">
        <v>60</v>
      </c>
      <c r="CB104" s="216"/>
      <c r="CC104" s="216"/>
      <c r="CD104" s="216"/>
      <c r="CE104" s="216">
        <v>0</v>
      </c>
      <c r="CF104" s="216">
        <v>0</v>
      </c>
      <c r="CG104" s="216">
        <v>0</v>
      </c>
      <c r="CH104" s="216"/>
      <c r="CI104" s="216"/>
      <c r="CJ104" s="216"/>
      <c r="CK104" s="216"/>
      <c r="CL104" s="216"/>
      <c r="CM104" s="216">
        <v>0</v>
      </c>
      <c r="CN104" s="216" t="s">
        <v>156</v>
      </c>
      <c r="CO104" s="216">
        <v>0</v>
      </c>
      <c r="CP104" s="216">
        <f>(P104+Q104+S104)</f>
        <v>1044.2</v>
      </c>
      <c r="CQ104" s="216">
        <f>AC104*BC104</f>
        <v>261.05</v>
      </c>
      <c r="CR104" s="216">
        <f>AD104*BB104</f>
        <v>0</v>
      </c>
      <c r="CS104" s="216">
        <f>AE104*BS104</f>
        <v>0</v>
      </c>
      <c r="CT104" s="216">
        <f>AF104*BA104</f>
        <v>0</v>
      </c>
      <c r="CU104" s="216">
        <f>AG104</f>
        <v>0</v>
      </c>
      <c r="CV104" s="216">
        <f>AH104</f>
        <v>0</v>
      </c>
      <c r="CW104" s="216">
        <f>AI104</f>
        <v>0</v>
      </c>
      <c r="CX104" s="216">
        <f>AJ104</f>
        <v>0</v>
      </c>
      <c r="CY104" s="216">
        <f>(((S104+R104)*AT104)/100)</f>
        <v>0</v>
      </c>
      <c r="CZ104" s="216">
        <f>(((S104+R104)*AU104)/100)</f>
        <v>0</v>
      </c>
      <c r="DA104" s="216"/>
      <c r="DB104" s="216"/>
      <c r="DC104" s="216" t="s">
        <v>156</v>
      </c>
      <c r="DD104" s="216" t="s">
        <v>156</v>
      </c>
      <c r="DE104" s="216" t="s">
        <v>156</v>
      </c>
      <c r="DF104" s="216" t="s">
        <v>156</v>
      </c>
      <c r="DG104" s="216" t="s">
        <v>156</v>
      </c>
      <c r="DH104" s="216" t="s">
        <v>156</v>
      </c>
      <c r="DI104" s="216" t="s">
        <v>156</v>
      </c>
      <c r="DJ104" s="216" t="s">
        <v>156</v>
      </c>
      <c r="DK104" s="216" t="s">
        <v>156</v>
      </c>
      <c r="DL104" s="216" t="s">
        <v>156</v>
      </c>
      <c r="DM104" s="216" t="s">
        <v>156</v>
      </c>
      <c r="DN104" s="216">
        <v>0</v>
      </c>
      <c r="DO104" s="216">
        <v>0</v>
      </c>
      <c r="DP104" s="216">
        <v>1</v>
      </c>
      <c r="DQ104" s="216">
        <v>1</v>
      </c>
      <c r="DR104" s="216"/>
      <c r="DS104" s="216"/>
      <c r="DT104" s="216"/>
      <c r="DU104" s="216">
        <v>1013</v>
      </c>
      <c r="DV104" s="216" t="s">
        <v>393</v>
      </c>
      <c r="DW104" s="216" t="s">
        <v>393</v>
      </c>
      <c r="DX104" s="216">
        <v>1</v>
      </c>
      <c r="DY104" s="216"/>
      <c r="DZ104" s="216"/>
      <c r="EA104" s="216"/>
      <c r="EB104" s="216"/>
      <c r="EC104" s="216"/>
      <c r="ED104" s="216"/>
      <c r="EE104" s="216">
        <v>28297430</v>
      </c>
      <c r="EF104" s="216">
        <v>3</v>
      </c>
      <c r="EG104" s="216" t="s">
        <v>426</v>
      </c>
      <c r="EH104" s="216">
        <v>0</v>
      </c>
      <c r="EI104" s="216" t="s">
        <v>156</v>
      </c>
      <c r="EJ104" s="216">
        <v>2</v>
      </c>
      <c r="EK104" s="216">
        <v>111001</v>
      </c>
      <c r="EL104" s="216" t="s">
        <v>513</v>
      </c>
      <c r="EM104" s="216" t="s">
        <v>433</v>
      </c>
      <c r="EN104" s="216"/>
      <c r="EO104" s="216" t="s">
        <v>156</v>
      </c>
      <c r="EP104" s="216"/>
      <c r="EQ104" s="216">
        <v>1024</v>
      </c>
      <c r="ER104" s="216">
        <v>1417.5</v>
      </c>
      <c r="ES104" s="216">
        <v>261.05</v>
      </c>
      <c r="ET104" s="216">
        <v>0</v>
      </c>
      <c r="EU104" s="216">
        <v>0</v>
      </c>
      <c r="EV104" s="216">
        <v>0</v>
      </c>
      <c r="EW104" s="216">
        <v>0</v>
      </c>
      <c r="EX104" s="216">
        <v>0</v>
      </c>
      <c r="EY104" s="216"/>
      <c r="EZ104" s="216"/>
      <c r="FA104" s="216"/>
      <c r="FB104" s="216"/>
      <c r="FC104" s="216"/>
      <c r="FD104" s="216"/>
      <c r="FE104" s="216"/>
      <c r="FF104" s="216"/>
      <c r="FG104" s="216"/>
      <c r="FH104" s="216"/>
      <c r="FI104" s="216"/>
      <c r="FJ104" s="216"/>
      <c r="FK104" s="216"/>
      <c r="FL104" s="216"/>
      <c r="FM104" s="216"/>
      <c r="FN104" s="216"/>
      <c r="FO104" s="216"/>
      <c r="FP104" s="216"/>
      <c r="FQ104" s="216">
        <v>0</v>
      </c>
      <c r="FR104" s="216">
        <f>ROUND(IF(AND(BH104=3,BI104=3),P104,0),2)</f>
        <v>0</v>
      </c>
      <c r="FS104" s="216">
        <v>0</v>
      </c>
      <c r="FT104" s="216"/>
      <c r="FU104" s="216"/>
      <c r="FV104" s="216" t="s">
        <v>312</v>
      </c>
      <c r="FW104" s="216" t="s">
        <v>311</v>
      </c>
      <c r="FX104" s="216">
        <v>80</v>
      </c>
      <c r="FY104" s="216">
        <v>60</v>
      </c>
      <c r="FZ104" s="216"/>
      <c r="GA104" s="216" t="s">
        <v>156</v>
      </c>
      <c r="GB104" s="216"/>
      <c r="GC104" s="216"/>
      <c r="GD104" s="216">
        <v>1</v>
      </c>
      <c r="GE104" s="216"/>
      <c r="GF104" s="216">
        <v>2048579225</v>
      </c>
      <c r="GG104" s="216">
        <v>2</v>
      </c>
      <c r="GH104" s="216">
        <v>0</v>
      </c>
      <c r="GI104" s="216">
        <v>-2</v>
      </c>
      <c r="GJ104" s="216">
        <v>0</v>
      </c>
      <c r="GK104" s="216">
        <v>0</v>
      </c>
      <c r="GL104" s="216">
        <f>ROUND(IF(AND(BH104=3,BI104=3,FS104&lt;&gt;0),P104,0),2)</f>
        <v>0</v>
      </c>
      <c r="GM104" s="216">
        <f>ROUND(O104+X104+Y104,2)+GX104</f>
        <v>1044.2</v>
      </c>
      <c r="GN104" s="216">
        <f>IF(OR(BI104=0,BI104=1),ROUND(O104+X104+Y104,2),0)</f>
        <v>0</v>
      </c>
      <c r="GO104" s="216">
        <f>IF(BI104=2,ROUND(O104+X104+Y104,2),0)</f>
        <v>1044.2</v>
      </c>
      <c r="GP104" s="216">
        <f>IF(BI104=4,ROUND(O104+X104+Y104,2)+GX104,0)</f>
        <v>0</v>
      </c>
      <c r="GQ104" s="216"/>
      <c r="GR104" s="216">
        <v>0</v>
      </c>
      <c r="GS104" s="216">
        <v>0</v>
      </c>
      <c r="GT104" s="216">
        <v>0</v>
      </c>
      <c r="GU104" s="216" t="s">
        <v>156</v>
      </c>
      <c r="GV104" s="216">
        <f>ROUND((GT104),6)</f>
        <v>0</v>
      </c>
      <c r="GW104" s="216">
        <v>1</v>
      </c>
      <c r="GX104" s="216">
        <f>ROUND(HC104*I104,2)</f>
        <v>0</v>
      </c>
      <c r="GY104" s="216"/>
      <c r="GZ104" s="216"/>
      <c r="HA104" s="216">
        <v>0</v>
      </c>
      <c r="HB104" s="216">
        <v>0</v>
      </c>
      <c r="HC104" s="216">
        <f>GV104*GW104</f>
        <v>0</v>
      </c>
      <c r="HD104" s="216"/>
      <c r="HE104" s="216"/>
      <c r="HF104" s="216"/>
      <c r="HG104" s="216"/>
      <c r="HH104" s="216"/>
      <c r="HI104" s="216"/>
      <c r="HJ104" s="216"/>
      <c r="HK104" s="216"/>
      <c r="HL104" s="216"/>
      <c r="HM104" s="216"/>
      <c r="HN104" s="216"/>
      <c r="HO104" s="216"/>
      <c r="HP104" s="216"/>
      <c r="HQ104" s="216"/>
      <c r="HR104" s="216"/>
      <c r="HS104" s="216"/>
      <c r="HT104" s="216"/>
      <c r="HU104" s="216"/>
      <c r="HV104" s="216"/>
      <c r="HW104" s="216"/>
      <c r="HX104" s="216"/>
      <c r="HY104" s="216"/>
      <c r="HZ104" s="216"/>
      <c r="IA104" s="216"/>
      <c r="IB104" s="216"/>
      <c r="IC104" s="216"/>
      <c r="ID104" s="216"/>
      <c r="IE104" s="216"/>
      <c r="IF104" s="216"/>
      <c r="IG104" s="216"/>
      <c r="IH104" s="216"/>
      <c r="II104" s="216"/>
      <c r="IJ104" s="216"/>
      <c r="IK104" s="216">
        <v>0</v>
      </c>
      <c r="IL104" s="216"/>
      <c r="IM104" s="216"/>
      <c r="IN104" s="216"/>
      <c r="IO104" s="216"/>
      <c r="IP104" s="216"/>
      <c r="IQ104" s="216"/>
      <c r="IR104" s="216"/>
      <c r="IS104" s="216"/>
      <c r="IT104" s="216"/>
      <c r="IU104" s="216"/>
    </row>
    <row r="105" spans="1:255" x14ac:dyDescent="0.2">
      <c r="A105" s="137">
        <v>18</v>
      </c>
      <c r="B105" s="137">
        <v>1</v>
      </c>
      <c r="C105" s="137">
        <v>318</v>
      </c>
      <c r="E105" s="137" t="s">
        <v>156</v>
      </c>
      <c r="F105" s="137" t="s">
        <v>395</v>
      </c>
      <c r="G105" s="137" t="s">
        <v>537</v>
      </c>
      <c r="H105" s="137" t="s">
        <v>393</v>
      </c>
      <c r="I105" s="137">
        <f>I103*J105</f>
        <v>4</v>
      </c>
      <c r="J105" s="137">
        <v>1</v>
      </c>
      <c r="O105" s="137">
        <f>ROUND(CP105,2)</f>
        <v>5670.01</v>
      </c>
      <c r="P105" s="137">
        <f>ROUND(CQ105*I105,2)</f>
        <v>5670.01</v>
      </c>
      <c r="Q105" s="137">
        <f>ROUND(CR105*I105,2)</f>
        <v>0</v>
      </c>
      <c r="R105" s="137">
        <f>ROUND(CS105*I105,2)</f>
        <v>0</v>
      </c>
      <c r="S105" s="137">
        <f>ROUND(CT105*I105,2)</f>
        <v>0</v>
      </c>
      <c r="T105" s="137">
        <f>ROUND(CU105*I105,2)</f>
        <v>0</v>
      </c>
      <c r="U105" s="137">
        <f>CV105*I105</f>
        <v>0</v>
      </c>
      <c r="V105" s="137">
        <f>CW105*I105</f>
        <v>0</v>
      </c>
      <c r="W105" s="137">
        <f>ROUND(CX105*I105,2)</f>
        <v>0</v>
      </c>
      <c r="X105" s="137">
        <f>ROUND(CY105,2)</f>
        <v>0</v>
      </c>
      <c r="Y105" s="137">
        <f>ROUND(CZ105,2)</f>
        <v>0</v>
      </c>
      <c r="AA105" s="137">
        <v>-1</v>
      </c>
      <c r="AB105" s="137">
        <f>ROUND((AC105+AD105+AF105),6)</f>
        <v>261.05</v>
      </c>
      <c r="AC105" s="137">
        <f>ROUND((ES105),6)</f>
        <v>261.05</v>
      </c>
      <c r="AD105" s="137">
        <f>ROUND((((ET105)-(EU105))+AE105),6)</f>
        <v>0</v>
      </c>
      <c r="AE105" s="137">
        <f>ROUND((EU105),6)</f>
        <v>0</v>
      </c>
      <c r="AF105" s="137">
        <f>ROUND((EV105),6)</f>
        <v>0</v>
      </c>
      <c r="AG105" s="137">
        <f>ROUND((AP105),6)</f>
        <v>0</v>
      </c>
      <c r="AH105" s="137">
        <f>(EW105)</f>
        <v>0</v>
      </c>
      <c r="AI105" s="137">
        <f>(EX105)</f>
        <v>0</v>
      </c>
      <c r="AJ105" s="137">
        <f>(AS105)</f>
        <v>0</v>
      </c>
      <c r="AK105" s="137">
        <v>261.05</v>
      </c>
      <c r="AL105" s="137">
        <v>261.05</v>
      </c>
      <c r="AM105" s="137">
        <v>0</v>
      </c>
      <c r="AN105" s="137">
        <v>0</v>
      </c>
      <c r="AO105" s="137">
        <v>0</v>
      </c>
      <c r="AP105" s="137">
        <v>0</v>
      </c>
      <c r="AQ105" s="137">
        <v>0</v>
      </c>
      <c r="AR105" s="137">
        <v>0</v>
      </c>
      <c r="AS105" s="137">
        <v>0</v>
      </c>
      <c r="AT105" s="137">
        <v>68</v>
      </c>
      <c r="AU105" s="137">
        <v>48</v>
      </c>
      <c r="AV105" s="137">
        <v>1</v>
      </c>
      <c r="AW105" s="137">
        <v>1</v>
      </c>
      <c r="AZ105" s="137">
        <v>1</v>
      </c>
      <c r="BA105" s="137">
        <v>1</v>
      </c>
      <c r="BB105" s="137">
        <v>1</v>
      </c>
      <c r="BC105" s="137">
        <v>5.43</v>
      </c>
      <c r="BD105" s="137" t="s">
        <v>156</v>
      </c>
      <c r="BE105" s="137" t="s">
        <v>156</v>
      </c>
      <c r="BF105" s="137" t="s">
        <v>156</v>
      </c>
      <c r="BG105" s="137" t="s">
        <v>156</v>
      </c>
      <c r="BH105" s="137">
        <v>3</v>
      </c>
      <c r="BI105" s="137">
        <v>2</v>
      </c>
      <c r="BJ105" s="137" t="s">
        <v>156</v>
      </c>
      <c r="BM105" s="137">
        <v>111001</v>
      </c>
      <c r="BN105" s="137">
        <v>0</v>
      </c>
      <c r="BO105" s="137" t="s">
        <v>156</v>
      </c>
      <c r="BP105" s="137">
        <v>0</v>
      </c>
      <c r="BQ105" s="137">
        <v>3</v>
      </c>
      <c r="BR105" s="137">
        <v>0</v>
      </c>
      <c r="BS105" s="137">
        <v>1</v>
      </c>
      <c r="BT105" s="137">
        <v>1</v>
      </c>
      <c r="BU105" s="137">
        <v>1</v>
      </c>
      <c r="BV105" s="137">
        <v>1</v>
      </c>
      <c r="BW105" s="137">
        <v>1</v>
      </c>
      <c r="BX105" s="137">
        <v>1</v>
      </c>
      <c r="BY105" s="137" t="s">
        <v>156</v>
      </c>
      <c r="BZ105" s="137">
        <v>80</v>
      </c>
      <c r="CA105" s="137">
        <v>60</v>
      </c>
      <c r="CE105" s="137">
        <v>0</v>
      </c>
      <c r="CF105" s="137">
        <v>0</v>
      </c>
      <c r="CG105" s="137">
        <v>0</v>
      </c>
      <c r="CM105" s="137">
        <v>0</v>
      </c>
      <c r="CN105" s="137" t="s">
        <v>156</v>
      </c>
      <c r="CO105" s="137">
        <v>0</v>
      </c>
      <c r="CP105" s="137">
        <f>(P105+Q105+S105)</f>
        <v>5670.01</v>
      </c>
      <c r="CQ105" s="137">
        <f>AC105*BC105</f>
        <v>1417.5015000000001</v>
      </c>
      <c r="CR105" s="137">
        <f>AD105*BB105</f>
        <v>0</v>
      </c>
      <c r="CS105" s="137">
        <f>AE105*BS105</f>
        <v>0</v>
      </c>
      <c r="CT105" s="137">
        <f>AF105*BA105</f>
        <v>0</v>
      </c>
      <c r="CU105" s="137">
        <f>AG105</f>
        <v>0</v>
      </c>
      <c r="CV105" s="137">
        <f>AH105</f>
        <v>0</v>
      </c>
      <c r="CW105" s="137">
        <f>AI105</f>
        <v>0</v>
      </c>
      <c r="CX105" s="137">
        <f>AJ105</f>
        <v>0</v>
      </c>
      <c r="CY105" s="137">
        <f>(((S105+R105)*AT105)/100)</f>
        <v>0</v>
      </c>
      <c r="CZ105" s="137">
        <f>(((S105+R105)*AU105)/100)</f>
        <v>0</v>
      </c>
      <c r="DC105" s="137" t="s">
        <v>156</v>
      </c>
      <c r="DD105" s="137" t="s">
        <v>156</v>
      </c>
      <c r="DE105" s="137" t="s">
        <v>156</v>
      </c>
      <c r="DF105" s="137" t="s">
        <v>156</v>
      </c>
      <c r="DG105" s="137" t="s">
        <v>156</v>
      </c>
      <c r="DH105" s="137" t="s">
        <v>156</v>
      </c>
      <c r="DI105" s="137" t="s">
        <v>156</v>
      </c>
      <c r="DJ105" s="137" t="s">
        <v>156</v>
      </c>
      <c r="DK105" s="137" t="s">
        <v>156</v>
      </c>
      <c r="DL105" s="137" t="s">
        <v>156</v>
      </c>
      <c r="DM105" s="137" t="s">
        <v>156</v>
      </c>
      <c r="DN105" s="137">
        <v>0</v>
      </c>
      <c r="DO105" s="137">
        <v>0</v>
      </c>
      <c r="DP105" s="137">
        <v>1</v>
      </c>
      <c r="DQ105" s="137">
        <v>1</v>
      </c>
      <c r="DU105" s="137">
        <v>1013</v>
      </c>
      <c r="DV105" s="137" t="s">
        <v>393</v>
      </c>
      <c r="DW105" s="137" t="s">
        <v>393</v>
      </c>
      <c r="DX105" s="137">
        <v>1</v>
      </c>
      <c r="EE105" s="137">
        <v>28297430</v>
      </c>
      <c r="EF105" s="137">
        <v>3</v>
      </c>
      <c r="EG105" s="137" t="s">
        <v>426</v>
      </c>
      <c r="EH105" s="137">
        <v>0</v>
      </c>
      <c r="EI105" s="137" t="s">
        <v>156</v>
      </c>
      <c r="EJ105" s="137">
        <v>2</v>
      </c>
      <c r="EK105" s="137">
        <v>111001</v>
      </c>
      <c r="EL105" s="137" t="s">
        <v>513</v>
      </c>
      <c r="EM105" s="137" t="s">
        <v>433</v>
      </c>
      <c r="EO105" s="137" t="s">
        <v>156</v>
      </c>
      <c r="EQ105" s="137">
        <v>1024</v>
      </c>
      <c r="ER105" s="137">
        <v>1417.5</v>
      </c>
      <c r="ES105" s="137">
        <v>261.05</v>
      </c>
      <c r="ET105" s="137">
        <v>0</v>
      </c>
      <c r="EU105" s="137">
        <v>0</v>
      </c>
      <c r="EV105" s="137">
        <v>0</v>
      </c>
      <c r="EW105" s="137">
        <v>0</v>
      </c>
      <c r="EX105" s="137">
        <v>0</v>
      </c>
      <c r="EZ105" s="137">
        <v>5</v>
      </c>
      <c r="FC105" s="137">
        <v>0</v>
      </c>
      <c r="FD105" s="137">
        <v>18</v>
      </c>
      <c r="FF105" s="137">
        <v>1417.5</v>
      </c>
      <c r="FQ105" s="137">
        <v>0</v>
      </c>
      <c r="FR105" s="137">
        <f>ROUND(IF(AND(BH105=3,BI105=3),P105,0),2)</f>
        <v>0</v>
      </c>
      <c r="FS105" s="137">
        <v>0</v>
      </c>
      <c r="FV105" s="137" t="s">
        <v>312</v>
      </c>
      <c r="FW105" s="137" t="s">
        <v>311</v>
      </c>
      <c r="FX105" s="137">
        <v>80</v>
      </c>
      <c r="FY105" s="137">
        <v>60</v>
      </c>
      <c r="GA105" s="137" t="s">
        <v>536</v>
      </c>
      <c r="GD105" s="137">
        <v>1</v>
      </c>
      <c r="GF105" s="137">
        <v>2048579225</v>
      </c>
      <c r="GG105" s="137">
        <v>2</v>
      </c>
      <c r="GH105" s="137">
        <v>3</v>
      </c>
      <c r="GI105" s="137">
        <v>5</v>
      </c>
      <c r="GJ105" s="137">
        <v>0</v>
      </c>
      <c r="GK105" s="137">
        <v>0</v>
      </c>
      <c r="GL105" s="137">
        <f>ROUND(IF(AND(BH105=3,BI105=3,FS105&lt;&gt;0),P105,0),2)</f>
        <v>0</v>
      </c>
      <c r="GM105" s="137">
        <f>ROUND(O105+X105+Y105,2)+GX105</f>
        <v>5670.01</v>
      </c>
      <c r="GN105" s="137">
        <f>IF(OR(BI105=0,BI105=1),ROUND(O105+X105+Y105,2),0)</f>
        <v>0</v>
      </c>
      <c r="GO105" s="137">
        <f>IF(BI105=2,ROUND(O105+X105+Y105,2),0)</f>
        <v>5670.01</v>
      </c>
      <c r="GP105" s="137">
        <f>IF(BI105=4,ROUND(O105+X105+Y105,2)+GX105,0)</f>
        <v>0</v>
      </c>
      <c r="GR105" s="137">
        <v>1</v>
      </c>
      <c r="GS105" s="137">
        <v>1</v>
      </c>
      <c r="GT105" s="137">
        <v>0</v>
      </c>
      <c r="GU105" s="137" t="s">
        <v>156</v>
      </c>
      <c r="GV105" s="137">
        <f>ROUND((GT105),6)</f>
        <v>0</v>
      </c>
      <c r="GW105" s="137">
        <v>1</v>
      </c>
      <c r="GX105" s="137">
        <f>ROUND(HC105*I105,2)</f>
        <v>0</v>
      </c>
      <c r="HA105" s="137">
        <v>0</v>
      </c>
      <c r="HB105" s="137">
        <v>0</v>
      </c>
      <c r="HC105" s="137">
        <f>GV105*GW105</f>
        <v>0</v>
      </c>
      <c r="IK105" s="137">
        <v>0</v>
      </c>
    </row>
    <row r="106" spans="1:255" x14ac:dyDescent="0.2">
      <c r="A106" s="216">
        <v>17</v>
      </c>
      <c r="B106" s="216">
        <v>1</v>
      </c>
      <c r="C106" s="216">
        <f>ROW(SmtRes!A340)</f>
        <v>340</v>
      </c>
      <c r="D106" s="216">
        <f>ROW(EtalonRes!A291)</f>
        <v>291</v>
      </c>
      <c r="E106" s="216" t="s">
        <v>544</v>
      </c>
      <c r="F106" s="216" t="s">
        <v>538</v>
      </c>
      <c r="G106" s="216" t="s">
        <v>540</v>
      </c>
      <c r="H106" s="216" t="s">
        <v>435</v>
      </c>
      <c r="I106" s="216">
        <v>1</v>
      </c>
      <c r="J106" s="216">
        <v>0</v>
      </c>
      <c r="K106" s="216"/>
      <c r="L106" s="216"/>
      <c r="M106" s="216"/>
      <c r="N106" s="216"/>
      <c r="O106" s="216">
        <f>ROUND(CP106,2)</f>
        <v>284.76</v>
      </c>
      <c r="P106" s="216">
        <f>ROUND(CQ106*I106,2)</f>
        <v>179.99</v>
      </c>
      <c r="Q106" s="216">
        <f>ROUND(CR106*I106,2)</f>
        <v>62.47</v>
      </c>
      <c r="R106" s="216">
        <f>ROUND(CS106*I106,2)</f>
        <v>12.78</v>
      </c>
      <c r="S106" s="216">
        <f>ROUND(CT106*I106,2)</f>
        <v>42.3</v>
      </c>
      <c r="T106" s="216">
        <f>ROUND(CU106*I106,2)</f>
        <v>0</v>
      </c>
      <c r="U106" s="216">
        <f>CV106*I106</f>
        <v>2.25</v>
      </c>
      <c r="V106" s="216">
        <f>CW106*I106</f>
        <v>0.7</v>
      </c>
      <c r="W106" s="216">
        <f>ROUND(CX106*I106,2)</f>
        <v>0</v>
      </c>
      <c r="X106" s="216">
        <f>ROUND(CY106,2)</f>
        <v>37.450000000000003</v>
      </c>
      <c r="Y106" s="216">
        <f>ROUND(CZ106,2)</f>
        <v>26.44</v>
      </c>
      <c r="Z106" s="216"/>
      <c r="AA106" s="216">
        <v>31401670</v>
      </c>
      <c r="AB106" s="216">
        <f>ROUND((AC106+AD106+AF106),6)</f>
        <v>284.76</v>
      </c>
      <c r="AC106" s="216">
        <f>ROUND((ES106),6)</f>
        <v>179.99</v>
      </c>
      <c r="AD106" s="216">
        <f>ROUND((((ET106)-(EU106))+AE106),6)</f>
        <v>62.47</v>
      </c>
      <c r="AE106" s="216">
        <f>ROUND((EU106),6)</f>
        <v>12.78</v>
      </c>
      <c r="AF106" s="216">
        <f>ROUND((EV106),6)</f>
        <v>42.3</v>
      </c>
      <c r="AG106" s="216">
        <f>ROUND((AP106),6)</f>
        <v>0</v>
      </c>
      <c r="AH106" s="216">
        <f>(EW106)</f>
        <v>2.25</v>
      </c>
      <c r="AI106" s="216">
        <f>(EX106)</f>
        <v>0.7</v>
      </c>
      <c r="AJ106" s="216">
        <f>(AS106)</f>
        <v>0</v>
      </c>
      <c r="AK106" s="216">
        <v>284.76</v>
      </c>
      <c r="AL106" s="216">
        <v>179.99</v>
      </c>
      <c r="AM106" s="216">
        <v>62.47</v>
      </c>
      <c r="AN106" s="216">
        <v>12.78</v>
      </c>
      <c r="AO106" s="216">
        <v>42.3</v>
      </c>
      <c r="AP106" s="216">
        <v>0</v>
      </c>
      <c r="AQ106" s="216">
        <v>2.25</v>
      </c>
      <c r="AR106" s="216">
        <v>0.7</v>
      </c>
      <c r="AS106" s="216">
        <v>0</v>
      </c>
      <c r="AT106" s="216">
        <v>68</v>
      </c>
      <c r="AU106" s="216">
        <v>48</v>
      </c>
      <c r="AV106" s="216">
        <v>1</v>
      </c>
      <c r="AW106" s="216">
        <v>1</v>
      </c>
      <c r="AX106" s="216"/>
      <c r="AY106" s="216"/>
      <c r="AZ106" s="216">
        <v>1</v>
      </c>
      <c r="BA106" s="216">
        <v>1</v>
      </c>
      <c r="BB106" s="216">
        <v>1</v>
      </c>
      <c r="BC106" s="216">
        <v>1</v>
      </c>
      <c r="BD106" s="216" t="s">
        <v>156</v>
      </c>
      <c r="BE106" s="216" t="s">
        <v>156</v>
      </c>
      <c r="BF106" s="216" t="s">
        <v>156</v>
      </c>
      <c r="BG106" s="216" t="s">
        <v>156</v>
      </c>
      <c r="BH106" s="216">
        <v>0</v>
      </c>
      <c r="BI106" s="216">
        <v>2</v>
      </c>
      <c r="BJ106" s="216" t="s">
        <v>539</v>
      </c>
      <c r="BK106" s="216"/>
      <c r="BL106" s="216"/>
      <c r="BM106" s="216">
        <v>111001</v>
      </c>
      <c r="BN106" s="216">
        <v>0</v>
      </c>
      <c r="BO106" s="216" t="s">
        <v>156</v>
      </c>
      <c r="BP106" s="216">
        <v>0</v>
      </c>
      <c r="BQ106" s="216">
        <v>3</v>
      </c>
      <c r="BR106" s="216">
        <v>0</v>
      </c>
      <c r="BS106" s="216">
        <v>1</v>
      </c>
      <c r="BT106" s="216">
        <v>1</v>
      </c>
      <c r="BU106" s="216">
        <v>1</v>
      </c>
      <c r="BV106" s="216">
        <v>1</v>
      </c>
      <c r="BW106" s="216">
        <v>1</v>
      </c>
      <c r="BX106" s="216">
        <v>1</v>
      </c>
      <c r="BY106" s="216" t="s">
        <v>156</v>
      </c>
      <c r="BZ106" s="216">
        <v>80</v>
      </c>
      <c r="CA106" s="216">
        <v>60</v>
      </c>
      <c r="CB106" s="216"/>
      <c r="CC106" s="216"/>
      <c r="CD106" s="216"/>
      <c r="CE106" s="216">
        <v>0</v>
      </c>
      <c r="CF106" s="216">
        <v>0</v>
      </c>
      <c r="CG106" s="216">
        <v>0</v>
      </c>
      <c r="CH106" s="216"/>
      <c r="CI106" s="216"/>
      <c r="CJ106" s="216"/>
      <c r="CK106" s="216"/>
      <c r="CL106" s="216"/>
      <c r="CM106" s="216">
        <v>0</v>
      </c>
      <c r="CN106" s="216" t="s">
        <v>156</v>
      </c>
      <c r="CO106" s="216">
        <v>0</v>
      </c>
      <c r="CP106" s="216">
        <f>(P106+Q106+S106)</f>
        <v>284.76</v>
      </c>
      <c r="CQ106" s="216">
        <f>AC106*BC106</f>
        <v>179.99</v>
      </c>
      <c r="CR106" s="216">
        <f>AD106*BB106</f>
        <v>62.47</v>
      </c>
      <c r="CS106" s="216">
        <f>AE106*BS106</f>
        <v>12.78</v>
      </c>
      <c r="CT106" s="216">
        <f>AF106*BA106</f>
        <v>42.3</v>
      </c>
      <c r="CU106" s="216">
        <f>AG106</f>
        <v>0</v>
      </c>
      <c r="CV106" s="216">
        <f>AH106</f>
        <v>2.25</v>
      </c>
      <c r="CW106" s="216">
        <f>AI106</f>
        <v>0.7</v>
      </c>
      <c r="CX106" s="216">
        <f>AJ106</f>
        <v>0</v>
      </c>
      <c r="CY106" s="216">
        <f>(((S106+R106)*AT106)/100)</f>
        <v>37.4544</v>
      </c>
      <c r="CZ106" s="216">
        <f>(((S106+R106)*AU106)/100)</f>
        <v>26.438400000000001</v>
      </c>
      <c r="DA106" s="216"/>
      <c r="DB106" s="216"/>
      <c r="DC106" s="216" t="s">
        <v>156</v>
      </c>
      <c r="DD106" s="216" t="s">
        <v>156</v>
      </c>
      <c r="DE106" s="216" t="s">
        <v>156</v>
      </c>
      <c r="DF106" s="216" t="s">
        <v>156</v>
      </c>
      <c r="DG106" s="216" t="s">
        <v>156</v>
      </c>
      <c r="DH106" s="216" t="s">
        <v>156</v>
      </c>
      <c r="DI106" s="216" t="s">
        <v>156</v>
      </c>
      <c r="DJ106" s="216" t="s">
        <v>156</v>
      </c>
      <c r="DK106" s="216" t="s">
        <v>156</v>
      </c>
      <c r="DL106" s="216" t="s">
        <v>156</v>
      </c>
      <c r="DM106" s="216" t="s">
        <v>156</v>
      </c>
      <c r="DN106" s="216">
        <v>0</v>
      </c>
      <c r="DO106" s="216">
        <v>0</v>
      </c>
      <c r="DP106" s="216">
        <v>1</v>
      </c>
      <c r="DQ106" s="216">
        <v>1</v>
      </c>
      <c r="DR106" s="216"/>
      <c r="DS106" s="216"/>
      <c r="DT106" s="216"/>
      <c r="DU106" s="216">
        <v>1013</v>
      </c>
      <c r="DV106" s="216" t="s">
        <v>435</v>
      </c>
      <c r="DW106" s="216" t="s">
        <v>435</v>
      </c>
      <c r="DX106" s="216">
        <v>1</v>
      </c>
      <c r="DY106" s="216"/>
      <c r="DZ106" s="216"/>
      <c r="EA106" s="216"/>
      <c r="EB106" s="216"/>
      <c r="EC106" s="216"/>
      <c r="ED106" s="216"/>
      <c r="EE106" s="216">
        <v>28297430</v>
      </c>
      <c r="EF106" s="216">
        <v>3</v>
      </c>
      <c r="EG106" s="216" t="s">
        <v>426</v>
      </c>
      <c r="EH106" s="216">
        <v>0</v>
      </c>
      <c r="EI106" s="216" t="s">
        <v>156</v>
      </c>
      <c r="EJ106" s="216">
        <v>2</v>
      </c>
      <c r="EK106" s="216">
        <v>111001</v>
      </c>
      <c r="EL106" s="216" t="s">
        <v>513</v>
      </c>
      <c r="EM106" s="216" t="s">
        <v>433</v>
      </c>
      <c r="EN106" s="216"/>
      <c r="EO106" s="216" t="s">
        <v>156</v>
      </c>
      <c r="EP106" s="216"/>
      <c r="EQ106" s="216">
        <v>131072</v>
      </c>
      <c r="ER106" s="216">
        <v>284.76</v>
      </c>
      <c r="ES106" s="216">
        <v>179.99</v>
      </c>
      <c r="ET106" s="216">
        <v>62.47</v>
      </c>
      <c r="EU106" s="216">
        <v>12.78</v>
      </c>
      <c r="EV106" s="216">
        <v>42.3</v>
      </c>
      <c r="EW106" s="216">
        <v>2.25</v>
      </c>
      <c r="EX106" s="216">
        <v>0.7</v>
      </c>
      <c r="EY106" s="216">
        <v>0</v>
      </c>
      <c r="EZ106" s="216"/>
      <c r="FA106" s="216"/>
      <c r="FB106" s="216"/>
      <c r="FC106" s="216"/>
      <c r="FD106" s="216"/>
      <c r="FE106" s="216"/>
      <c r="FF106" s="216"/>
      <c r="FG106" s="216"/>
      <c r="FH106" s="216"/>
      <c r="FI106" s="216"/>
      <c r="FJ106" s="216"/>
      <c r="FK106" s="216"/>
      <c r="FL106" s="216"/>
      <c r="FM106" s="216"/>
      <c r="FN106" s="216"/>
      <c r="FO106" s="216"/>
      <c r="FP106" s="216"/>
      <c r="FQ106" s="216">
        <v>0</v>
      </c>
      <c r="FR106" s="216">
        <f>ROUND(IF(AND(BH106=3,BI106=3),P106,0),2)</f>
        <v>0</v>
      </c>
      <c r="FS106" s="216">
        <v>0</v>
      </c>
      <c r="FT106" s="216"/>
      <c r="FU106" s="216"/>
      <c r="FV106" s="216" t="s">
        <v>312</v>
      </c>
      <c r="FW106" s="216" t="s">
        <v>311</v>
      </c>
      <c r="FX106" s="216">
        <v>80</v>
      </c>
      <c r="FY106" s="216">
        <v>60</v>
      </c>
      <c r="FZ106" s="216"/>
      <c r="GA106" s="216" t="s">
        <v>156</v>
      </c>
      <c r="GB106" s="216"/>
      <c r="GC106" s="216"/>
      <c r="GD106" s="216">
        <v>1</v>
      </c>
      <c r="GE106" s="216"/>
      <c r="GF106" s="216">
        <v>-75218871</v>
      </c>
      <c r="GG106" s="216">
        <v>2</v>
      </c>
      <c r="GH106" s="216">
        <v>1</v>
      </c>
      <c r="GI106" s="216">
        <v>-2</v>
      </c>
      <c r="GJ106" s="216">
        <v>0</v>
      </c>
      <c r="GK106" s="216">
        <v>0</v>
      </c>
      <c r="GL106" s="216">
        <f>ROUND(IF(AND(BH106=3,BI106=3,FS106&lt;&gt;0),P106,0),2)</f>
        <v>0</v>
      </c>
      <c r="GM106" s="216">
        <f>ROUND(O106+X106+Y106,2)+GX106</f>
        <v>348.65</v>
      </c>
      <c r="GN106" s="216">
        <f>IF(OR(BI106=0,BI106=1),ROUND(O106+X106+Y106,2),0)</f>
        <v>0</v>
      </c>
      <c r="GO106" s="216">
        <f>IF(BI106=2,ROUND(O106+X106+Y106,2),0)</f>
        <v>348.65</v>
      </c>
      <c r="GP106" s="216">
        <f>IF(BI106=4,ROUND(O106+X106+Y106,2)+GX106,0)</f>
        <v>0</v>
      </c>
      <c r="GQ106" s="216"/>
      <c r="GR106" s="216">
        <v>0</v>
      </c>
      <c r="GS106" s="216">
        <v>0</v>
      </c>
      <c r="GT106" s="216">
        <v>0</v>
      </c>
      <c r="GU106" s="216" t="s">
        <v>156</v>
      </c>
      <c r="GV106" s="216">
        <f>ROUND((GT106),6)</f>
        <v>0</v>
      </c>
      <c r="GW106" s="216">
        <v>1</v>
      </c>
      <c r="GX106" s="216">
        <f>ROUND(HC106*I106,2)</f>
        <v>0</v>
      </c>
      <c r="GY106" s="216"/>
      <c r="GZ106" s="216"/>
      <c r="HA106" s="216">
        <v>0</v>
      </c>
      <c r="HB106" s="216">
        <v>0</v>
      </c>
      <c r="HC106" s="216">
        <f>GV106*GW106</f>
        <v>0</v>
      </c>
      <c r="HD106" s="216"/>
      <c r="HE106" s="216"/>
      <c r="HF106" s="216"/>
      <c r="HG106" s="216"/>
      <c r="HH106" s="216"/>
      <c r="HI106" s="216"/>
      <c r="HJ106" s="216"/>
      <c r="HK106" s="216"/>
      <c r="HL106" s="216"/>
      <c r="HM106" s="216"/>
      <c r="HN106" s="216"/>
      <c r="HO106" s="216"/>
      <c r="HP106" s="216"/>
      <c r="HQ106" s="216"/>
      <c r="HR106" s="216"/>
      <c r="HS106" s="216"/>
      <c r="HT106" s="216"/>
      <c r="HU106" s="216"/>
      <c r="HV106" s="216"/>
      <c r="HW106" s="216"/>
      <c r="HX106" s="216"/>
      <c r="HY106" s="216"/>
      <c r="HZ106" s="216"/>
      <c r="IA106" s="216"/>
      <c r="IB106" s="216"/>
      <c r="IC106" s="216"/>
      <c r="ID106" s="216"/>
      <c r="IE106" s="216"/>
      <c r="IF106" s="216"/>
      <c r="IG106" s="216"/>
      <c r="IH106" s="216"/>
      <c r="II106" s="216"/>
      <c r="IJ106" s="216"/>
      <c r="IK106" s="216">
        <v>0</v>
      </c>
      <c r="IL106" s="216"/>
      <c r="IM106" s="216"/>
      <c r="IN106" s="216"/>
      <c r="IO106" s="216"/>
      <c r="IP106" s="216"/>
      <c r="IQ106" s="216"/>
      <c r="IR106" s="216"/>
      <c r="IS106" s="216"/>
      <c r="IT106" s="216"/>
      <c r="IU106" s="216"/>
    </row>
    <row r="107" spans="1:255" x14ac:dyDescent="0.2">
      <c r="A107" s="137">
        <v>17</v>
      </c>
      <c r="B107" s="137">
        <v>1</v>
      </c>
      <c r="C107" s="137">
        <f>ROW(SmtRes!A362)</f>
        <v>362</v>
      </c>
      <c r="D107" s="137">
        <f>ROW(EtalonRes!A312)</f>
        <v>312</v>
      </c>
      <c r="E107" s="137" t="s">
        <v>544</v>
      </c>
      <c r="F107" s="137" t="s">
        <v>538</v>
      </c>
      <c r="G107" s="137" t="s">
        <v>540</v>
      </c>
      <c r="H107" s="137" t="s">
        <v>435</v>
      </c>
      <c r="I107" s="137">
        <v>1</v>
      </c>
      <c r="J107" s="137">
        <v>0</v>
      </c>
      <c r="O107" s="137">
        <f>ROUND(CP107,2)</f>
        <v>1729.71</v>
      </c>
      <c r="P107" s="137">
        <f>ROUND(CQ107*I107,2)</f>
        <v>977.35</v>
      </c>
      <c r="Q107" s="137">
        <f>ROUND(CR107*I107,2)</f>
        <v>361.08</v>
      </c>
      <c r="R107" s="137">
        <f>ROUND(CS107*I107,2)</f>
        <v>118.22</v>
      </c>
      <c r="S107" s="137">
        <f>ROUND(CT107*I107,2)</f>
        <v>391.28</v>
      </c>
      <c r="T107" s="137">
        <f>ROUND(CU107*I107,2)</f>
        <v>0</v>
      </c>
      <c r="U107" s="137">
        <f>CV107*I107</f>
        <v>2.25</v>
      </c>
      <c r="V107" s="137">
        <f>CW107*I107</f>
        <v>0.7</v>
      </c>
      <c r="W107" s="137">
        <f>ROUND(CX107*I107,2)</f>
        <v>0</v>
      </c>
      <c r="X107" s="137">
        <f>ROUND(CY107,2)</f>
        <v>346.46</v>
      </c>
      <c r="Y107" s="137">
        <f>ROUND(CZ107,2)</f>
        <v>244.56</v>
      </c>
      <c r="AA107" s="137">
        <v>31401668</v>
      </c>
      <c r="AB107" s="137">
        <f>ROUND((AC107+AD107+AF107),6)</f>
        <v>284.76</v>
      </c>
      <c r="AC107" s="137">
        <f>ROUND((ES107),6)</f>
        <v>179.99</v>
      </c>
      <c r="AD107" s="137">
        <f>ROUND((((ET107)-(EU107))+AE107),6)</f>
        <v>62.47</v>
      </c>
      <c r="AE107" s="137">
        <f>ROUND((EU107),6)</f>
        <v>12.78</v>
      </c>
      <c r="AF107" s="137">
        <f>ROUND((EV107),6)</f>
        <v>42.3</v>
      </c>
      <c r="AG107" s="137">
        <f>ROUND((AP107),6)</f>
        <v>0</v>
      </c>
      <c r="AH107" s="137">
        <f>(EW107)</f>
        <v>2.25</v>
      </c>
      <c r="AI107" s="137">
        <f>(EX107)</f>
        <v>0.7</v>
      </c>
      <c r="AJ107" s="137">
        <f>(AS107)</f>
        <v>0</v>
      </c>
      <c r="AK107" s="137">
        <v>284.76</v>
      </c>
      <c r="AL107" s="137">
        <v>179.99</v>
      </c>
      <c r="AM107" s="137">
        <v>62.47</v>
      </c>
      <c r="AN107" s="137">
        <v>12.78</v>
      </c>
      <c r="AO107" s="137">
        <v>42.3</v>
      </c>
      <c r="AP107" s="137">
        <v>0</v>
      </c>
      <c r="AQ107" s="137">
        <v>2.25</v>
      </c>
      <c r="AR107" s="137">
        <v>0.7</v>
      </c>
      <c r="AS107" s="137">
        <v>0</v>
      </c>
      <c r="AT107" s="137">
        <v>68</v>
      </c>
      <c r="AU107" s="137">
        <v>48</v>
      </c>
      <c r="AV107" s="137">
        <v>1</v>
      </c>
      <c r="AW107" s="137">
        <v>1</v>
      </c>
      <c r="AZ107" s="137">
        <v>1</v>
      </c>
      <c r="BA107" s="137">
        <v>9.25</v>
      </c>
      <c r="BB107" s="137">
        <v>5.78</v>
      </c>
      <c r="BC107" s="137">
        <v>5.43</v>
      </c>
      <c r="BD107" s="137" t="s">
        <v>156</v>
      </c>
      <c r="BE107" s="137" t="s">
        <v>156</v>
      </c>
      <c r="BF107" s="137" t="s">
        <v>156</v>
      </c>
      <c r="BG107" s="137" t="s">
        <v>156</v>
      </c>
      <c r="BH107" s="137">
        <v>0</v>
      </c>
      <c r="BI107" s="137">
        <v>2</v>
      </c>
      <c r="BJ107" s="137" t="s">
        <v>539</v>
      </c>
      <c r="BM107" s="137">
        <v>111001</v>
      </c>
      <c r="BN107" s="137">
        <v>0</v>
      </c>
      <c r="BO107" s="137" t="s">
        <v>538</v>
      </c>
      <c r="BP107" s="137">
        <v>1</v>
      </c>
      <c r="BQ107" s="137">
        <v>3</v>
      </c>
      <c r="BR107" s="137">
        <v>0</v>
      </c>
      <c r="BS107" s="137">
        <v>9.25</v>
      </c>
      <c r="BT107" s="137">
        <v>1</v>
      </c>
      <c r="BU107" s="137">
        <v>1</v>
      </c>
      <c r="BV107" s="137">
        <v>1</v>
      </c>
      <c r="BW107" s="137">
        <v>1</v>
      </c>
      <c r="BX107" s="137">
        <v>1</v>
      </c>
      <c r="BY107" s="137" t="s">
        <v>156</v>
      </c>
      <c r="BZ107" s="137">
        <v>80</v>
      </c>
      <c r="CA107" s="137">
        <v>60</v>
      </c>
      <c r="CE107" s="137">
        <v>0</v>
      </c>
      <c r="CF107" s="137">
        <v>0</v>
      </c>
      <c r="CG107" s="137">
        <v>0</v>
      </c>
      <c r="CM107" s="137">
        <v>0</v>
      </c>
      <c r="CN107" s="137" t="s">
        <v>156</v>
      </c>
      <c r="CO107" s="137">
        <v>0</v>
      </c>
      <c r="CP107" s="137">
        <f>(P107+Q107+S107)</f>
        <v>1729.71</v>
      </c>
      <c r="CQ107" s="137">
        <f>AC107*BC107</f>
        <v>977.34569999999997</v>
      </c>
      <c r="CR107" s="137">
        <f>AD107*BB107</f>
        <v>361.07659999999998</v>
      </c>
      <c r="CS107" s="137">
        <f>AE107*BS107</f>
        <v>118.21499999999999</v>
      </c>
      <c r="CT107" s="137">
        <f>AF107*BA107</f>
        <v>391.27499999999998</v>
      </c>
      <c r="CU107" s="137">
        <f>AG107</f>
        <v>0</v>
      </c>
      <c r="CV107" s="137">
        <f>AH107</f>
        <v>2.25</v>
      </c>
      <c r="CW107" s="137">
        <f>AI107</f>
        <v>0.7</v>
      </c>
      <c r="CX107" s="137">
        <f>AJ107</f>
        <v>0</v>
      </c>
      <c r="CY107" s="137">
        <f>(((S107+R107)*AT107)/100)</f>
        <v>346.46</v>
      </c>
      <c r="CZ107" s="137">
        <f>(((S107+R107)*AU107)/100)</f>
        <v>244.56</v>
      </c>
      <c r="DC107" s="137" t="s">
        <v>156</v>
      </c>
      <c r="DD107" s="137" t="s">
        <v>156</v>
      </c>
      <c r="DE107" s="137" t="s">
        <v>156</v>
      </c>
      <c r="DF107" s="137" t="s">
        <v>156</v>
      </c>
      <c r="DG107" s="137" t="s">
        <v>156</v>
      </c>
      <c r="DH107" s="137" t="s">
        <v>156</v>
      </c>
      <c r="DI107" s="137" t="s">
        <v>156</v>
      </c>
      <c r="DJ107" s="137" t="s">
        <v>156</v>
      </c>
      <c r="DK107" s="137" t="s">
        <v>156</v>
      </c>
      <c r="DL107" s="137" t="s">
        <v>156</v>
      </c>
      <c r="DM107" s="137" t="s">
        <v>156</v>
      </c>
      <c r="DN107" s="137">
        <v>0</v>
      </c>
      <c r="DO107" s="137">
        <v>0</v>
      </c>
      <c r="DP107" s="137">
        <v>1</v>
      </c>
      <c r="DQ107" s="137">
        <v>1</v>
      </c>
      <c r="DU107" s="137">
        <v>1013</v>
      </c>
      <c r="DV107" s="137" t="s">
        <v>435</v>
      </c>
      <c r="DW107" s="137" t="s">
        <v>435</v>
      </c>
      <c r="DX107" s="137">
        <v>1</v>
      </c>
      <c r="EE107" s="137">
        <v>28297430</v>
      </c>
      <c r="EF107" s="137">
        <v>3</v>
      </c>
      <c r="EG107" s="137" t="s">
        <v>426</v>
      </c>
      <c r="EH107" s="137">
        <v>0</v>
      </c>
      <c r="EI107" s="137" t="s">
        <v>156</v>
      </c>
      <c r="EJ107" s="137">
        <v>2</v>
      </c>
      <c r="EK107" s="137">
        <v>111001</v>
      </c>
      <c r="EL107" s="137" t="s">
        <v>513</v>
      </c>
      <c r="EM107" s="137" t="s">
        <v>433</v>
      </c>
      <c r="EO107" s="137" t="s">
        <v>156</v>
      </c>
      <c r="EQ107" s="137">
        <v>131072</v>
      </c>
      <c r="ER107" s="137">
        <v>284.76</v>
      </c>
      <c r="ES107" s="137">
        <v>179.99</v>
      </c>
      <c r="ET107" s="137">
        <v>62.47</v>
      </c>
      <c r="EU107" s="137">
        <v>12.78</v>
      </c>
      <c r="EV107" s="137">
        <v>42.3</v>
      </c>
      <c r="EW107" s="137">
        <v>2.25</v>
      </c>
      <c r="EX107" s="137">
        <v>0.7</v>
      </c>
      <c r="EY107" s="137">
        <v>0</v>
      </c>
      <c r="FQ107" s="137">
        <v>0</v>
      </c>
      <c r="FR107" s="137">
        <f>ROUND(IF(AND(BH107=3,BI107=3),P107,0),2)</f>
        <v>0</v>
      </c>
      <c r="FS107" s="137">
        <v>0</v>
      </c>
      <c r="FV107" s="137" t="s">
        <v>312</v>
      </c>
      <c r="FW107" s="137" t="s">
        <v>311</v>
      </c>
      <c r="FX107" s="137">
        <v>80</v>
      </c>
      <c r="FY107" s="137">
        <v>60</v>
      </c>
      <c r="GA107" s="137" t="s">
        <v>156</v>
      </c>
      <c r="GD107" s="137">
        <v>1</v>
      </c>
      <c r="GF107" s="137">
        <v>-75218871</v>
      </c>
      <c r="GG107" s="137">
        <v>2</v>
      </c>
      <c r="GH107" s="137">
        <v>1</v>
      </c>
      <c r="GI107" s="137">
        <v>2</v>
      </c>
      <c r="GJ107" s="137">
        <v>0</v>
      </c>
      <c r="GK107" s="137">
        <v>0</v>
      </c>
      <c r="GL107" s="137">
        <f>ROUND(IF(AND(BH107=3,BI107=3,FS107&lt;&gt;0),P107,0),2)</f>
        <v>0</v>
      </c>
      <c r="GM107" s="137">
        <f>ROUND(O107+X107+Y107,2)+GX107</f>
        <v>2320.73</v>
      </c>
      <c r="GN107" s="137">
        <f>IF(OR(BI107=0,BI107=1),ROUND(O107+X107+Y107,2),0)</f>
        <v>0</v>
      </c>
      <c r="GO107" s="137">
        <f>IF(BI107=2,ROUND(O107+X107+Y107,2),0)</f>
        <v>2320.73</v>
      </c>
      <c r="GP107" s="137">
        <f>IF(BI107=4,ROUND(O107+X107+Y107,2)+GX107,0)</f>
        <v>0</v>
      </c>
      <c r="GR107" s="137">
        <v>0</v>
      </c>
      <c r="GS107" s="137">
        <v>3</v>
      </c>
      <c r="GT107" s="137">
        <v>0</v>
      </c>
      <c r="GU107" s="137" t="s">
        <v>156</v>
      </c>
      <c r="GV107" s="137">
        <f>ROUND((GT107),6)</f>
        <v>0</v>
      </c>
      <c r="GW107" s="137">
        <v>1</v>
      </c>
      <c r="GX107" s="137">
        <f>ROUND(HC107*I107,2)</f>
        <v>0</v>
      </c>
      <c r="HA107" s="137">
        <v>0</v>
      </c>
      <c r="HB107" s="137">
        <v>0</v>
      </c>
      <c r="HC107" s="137">
        <f>GV107*GW107</f>
        <v>0</v>
      </c>
      <c r="IK107" s="137">
        <v>0</v>
      </c>
    </row>
    <row r="108" spans="1:255" x14ac:dyDescent="0.2">
      <c r="A108" s="216">
        <v>18</v>
      </c>
      <c r="B108" s="216">
        <v>1</v>
      </c>
      <c r="C108" s="216">
        <v>340</v>
      </c>
      <c r="D108" s="216"/>
      <c r="E108" s="216" t="s">
        <v>543</v>
      </c>
      <c r="F108" s="216" t="s">
        <v>395</v>
      </c>
      <c r="G108" s="216" t="s">
        <v>542</v>
      </c>
      <c r="H108" s="216" t="s">
        <v>393</v>
      </c>
      <c r="I108" s="216">
        <f>I106*J108</f>
        <v>1</v>
      </c>
      <c r="J108" s="216">
        <v>1</v>
      </c>
      <c r="K108" s="216"/>
      <c r="L108" s="216"/>
      <c r="M108" s="216"/>
      <c r="N108" s="216"/>
      <c r="O108" s="216">
        <f>ROUND(CP108,2)</f>
        <v>2958.56</v>
      </c>
      <c r="P108" s="216">
        <f>ROUND(CQ108*I108,2)</f>
        <v>2958.56</v>
      </c>
      <c r="Q108" s="216">
        <f>ROUND(CR108*I108,2)</f>
        <v>0</v>
      </c>
      <c r="R108" s="216">
        <f>ROUND(CS108*I108,2)</f>
        <v>0</v>
      </c>
      <c r="S108" s="216">
        <f>ROUND(CT108*I108,2)</f>
        <v>0</v>
      </c>
      <c r="T108" s="216">
        <f>ROUND(CU108*I108,2)</f>
        <v>0</v>
      </c>
      <c r="U108" s="216">
        <f>CV108*I108</f>
        <v>0</v>
      </c>
      <c r="V108" s="216">
        <f>CW108*I108</f>
        <v>0</v>
      </c>
      <c r="W108" s="216">
        <f>ROUND(CX108*I108,2)</f>
        <v>0</v>
      </c>
      <c r="X108" s="216">
        <f>ROUND(CY108,2)</f>
        <v>0</v>
      </c>
      <c r="Y108" s="216">
        <f>ROUND(CZ108,2)</f>
        <v>0</v>
      </c>
      <c r="Z108" s="216"/>
      <c r="AA108" s="216">
        <v>31401670</v>
      </c>
      <c r="AB108" s="216">
        <f>ROUND((AC108+AD108+AF108),6)</f>
        <v>2958.56</v>
      </c>
      <c r="AC108" s="216">
        <f>ROUND((ES108),6)</f>
        <v>2958.56</v>
      </c>
      <c r="AD108" s="216">
        <f>ROUND((((ET108)-(EU108))+AE108),6)</f>
        <v>0</v>
      </c>
      <c r="AE108" s="216">
        <f>ROUND((EU108),6)</f>
        <v>0</v>
      </c>
      <c r="AF108" s="216">
        <f>ROUND((EV108),6)</f>
        <v>0</v>
      </c>
      <c r="AG108" s="216">
        <f>ROUND((AP108),6)</f>
        <v>0</v>
      </c>
      <c r="AH108" s="216">
        <f>(EW108)</f>
        <v>0</v>
      </c>
      <c r="AI108" s="216">
        <f>(EX108)</f>
        <v>0</v>
      </c>
      <c r="AJ108" s="216">
        <f>(AS108)</f>
        <v>0</v>
      </c>
      <c r="AK108" s="216">
        <v>2958.56</v>
      </c>
      <c r="AL108" s="216">
        <v>2958.56</v>
      </c>
      <c r="AM108" s="216">
        <v>0</v>
      </c>
      <c r="AN108" s="216">
        <v>0</v>
      </c>
      <c r="AO108" s="216">
        <v>0</v>
      </c>
      <c r="AP108" s="216">
        <v>0</v>
      </c>
      <c r="AQ108" s="216">
        <v>0</v>
      </c>
      <c r="AR108" s="216">
        <v>0</v>
      </c>
      <c r="AS108" s="216">
        <v>0</v>
      </c>
      <c r="AT108" s="216">
        <v>68</v>
      </c>
      <c r="AU108" s="216">
        <v>48</v>
      </c>
      <c r="AV108" s="216">
        <v>1</v>
      </c>
      <c r="AW108" s="216">
        <v>1</v>
      </c>
      <c r="AX108" s="216"/>
      <c r="AY108" s="216"/>
      <c r="AZ108" s="216">
        <v>1</v>
      </c>
      <c r="BA108" s="216">
        <v>1</v>
      </c>
      <c r="BB108" s="216">
        <v>1</v>
      </c>
      <c r="BC108" s="216">
        <v>1</v>
      </c>
      <c r="BD108" s="216" t="s">
        <v>156</v>
      </c>
      <c r="BE108" s="216" t="s">
        <v>156</v>
      </c>
      <c r="BF108" s="216" t="s">
        <v>156</v>
      </c>
      <c r="BG108" s="216" t="s">
        <v>156</v>
      </c>
      <c r="BH108" s="216">
        <v>3</v>
      </c>
      <c r="BI108" s="216">
        <v>2</v>
      </c>
      <c r="BJ108" s="216" t="s">
        <v>156</v>
      </c>
      <c r="BK108" s="216"/>
      <c r="BL108" s="216"/>
      <c r="BM108" s="216">
        <v>111001</v>
      </c>
      <c r="BN108" s="216">
        <v>0</v>
      </c>
      <c r="BO108" s="216" t="s">
        <v>156</v>
      </c>
      <c r="BP108" s="216">
        <v>0</v>
      </c>
      <c r="BQ108" s="216">
        <v>3</v>
      </c>
      <c r="BR108" s="216">
        <v>0</v>
      </c>
      <c r="BS108" s="216">
        <v>1</v>
      </c>
      <c r="BT108" s="216">
        <v>1</v>
      </c>
      <c r="BU108" s="216">
        <v>1</v>
      </c>
      <c r="BV108" s="216">
        <v>1</v>
      </c>
      <c r="BW108" s="216">
        <v>1</v>
      </c>
      <c r="BX108" s="216">
        <v>1</v>
      </c>
      <c r="BY108" s="216" t="s">
        <v>156</v>
      </c>
      <c r="BZ108" s="216">
        <v>80</v>
      </c>
      <c r="CA108" s="216">
        <v>60</v>
      </c>
      <c r="CB108" s="216"/>
      <c r="CC108" s="216"/>
      <c r="CD108" s="216"/>
      <c r="CE108" s="216">
        <v>0</v>
      </c>
      <c r="CF108" s="216">
        <v>0</v>
      </c>
      <c r="CG108" s="216">
        <v>0</v>
      </c>
      <c r="CH108" s="216"/>
      <c r="CI108" s="216"/>
      <c r="CJ108" s="216"/>
      <c r="CK108" s="216"/>
      <c r="CL108" s="216"/>
      <c r="CM108" s="216">
        <v>0</v>
      </c>
      <c r="CN108" s="216" t="s">
        <v>156</v>
      </c>
      <c r="CO108" s="216">
        <v>0</v>
      </c>
      <c r="CP108" s="216">
        <f>(P108+Q108+S108)</f>
        <v>2958.56</v>
      </c>
      <c r="CQ108" s="216">
        <f>AC108*BC108</f>
        <v>2958.56</v>
      </c>
      <c r="CR108" s="216">
        <f>AD108*BB108</f>
        <v>0</v>
      </c>
      <c r="CS108" s="216">
        <f>AE108*BS108</f>
        <v>0</v>
      </c>
      <c r="CT108" s="216">
        <f>AF108*BA108</f>
        <v>0</v>
      </c>
      <c r="CU108" s="216">
        <f>AG108</f>
        <v>0</v>
      </c>
      <c r="CV108" s="216">
        <f>AH108</f>
        <v>0</v>
      </c>
      <c r="CW108" s="216">
        <f>AI108</f>
        <v>0</v>
      </c>
      <c r="CX108" s="216">
        <f>AJ108</f>
        <v>0</v>
      </c>
      <c r="CY108" s="216">
        <f>(((S108+R108)*AT108)/100)</f>
        <v>0</v>
      </c>
      <c r="CZ108" s="216">
        <f>(((S108+R108)*AU108)/100)</f>
        <v>0</v>
      </c>
      <c r="DA108" s="216"/>
      <c r="DB108" s="216"/>
      <c r="DC108" s="216" t="s">
        <v>156</v>
      </c>
      <c r="DD108" s="216" t="s">
        <v>156</v>
      </c>
      <c r="DE108" s="216" t="s">
        <v>156</v>
      </c>
      <c r="DF108" s="216" t="s">
        <v>156</v>
      </c>
      <c r="DG108" s="216" t="s">
        <v>156</v>
      </c>
      <c r="DH108" s="216" t="s">
        <v>156</v>
      </c>
      <c r="DI108" s="216" t="s">
        <v>156</v>
      </c>
      <c r="DJ108" s="216" t="s">
        <v>156</v>
      </c>
      <c r="DK108" s="216" t="s">
        <v>156</v>
      </c>
      <c r="DL108" s="216" t="s">
        <v>156</v>
      </c>
      <c r="DM108" s="216" t="s">
        <v>156</v>
      </c>
      <c r="DN108" s="216">
        <v>0</v>
      </c>
      <c r="DO108" s="216">
        <v>0</v>
      </c>
      <c r="DP108" s="216">
        <v>1</v>
      </c>
      <c r="DQ108" s="216">
        <v>1</v>
      </c>
      <c r="DR108" s="216"/>
      <c r="DS108" s="216"/>
      <c r="DT108" s="216"/>
      <c r="DU108" s="216">
        <v>1013</v>
      </c>
      <c r="DV108" s="216" t="s">
        <v>393</v>
      </c>
      <c r="DW108" s="216" t="s">
        <v>393</v>
      </c>
      <c r="DX108" s="216">
        <v>1</v>
      </c>
      <c r="DY108" s="216"/>
      <c r="DZ108" s="216"/>
      <c r="EA108" s="216"/>
      <c r="EB108" s="216"/>
      <c r="EC108" s="216"/>
      <c r="ED108" s="216"/>
      <c r="EE108" s="216">
        <v>28297430</v>
      </c>
      <c r="EF108" s="216">
        <v>3</v>
      </c>
      <c r="EG108" s="216" t="s">
        <v>426</v>
      </c>
      <c r="EH108" s="216">
        <v>0</v>
      </c>
      <c r="EI108" s="216" t="s">
        <v>156</v>
      </c>
      <c r="EJ108" s="216">
        <v>2</v>
      </c>
      <c r="EK108" s="216">
        <v>111001</v>
      </c>
      <c r="EL108" s="216" t="s">
        <v>513</v>
      </c>
      <c r="EM108" s="216" t="s">
        <v>433</v>
      </c>
      <c r="EN108" s="216"/>
      <c r="EO108" s="216" t="s">
        <v>156</v>
      </c>
      <c r="EP108" s="216"/>
      <c r="EQ108" s="216">
        <v>0</v>
      </c>
      <c r="ER108" s="216">
        <v>16065</v>
      </c>
      <c r="ES108" s="216">
        <v>2958.56</v>
      </c>
      <c r="ET108" s="216">
        <v>0</v>
      </c>
      <c r="EU108" s="216">
        <v>0</v>
      </c>
      <c r="EV108" s="216">
        <v>0</v>
      </c>
      <c r="EW108" s="216">
        <v>0</v>
      </c>
      <c r="EX108" s="216">
        <v>0</v>
      </c>
      <c r="EY108" s="216"/>
      <c r="EZ108" s="216"/>
      <c r="FA108" s="216"/>
      <c r="FB108" s="216"/>
      <c r="FC108" s="216"/>
      <c r="FD108" s="216"/>
      <c r="FE108" s="216"/>
      <c r="FF108" s="216"/>
      <c r="FG108" s="216"/>
      <c r="FH108" s="216"/>
      <c r="FI108" s="216"/>
      <c r="FJ108" s="216"/>
      <c r="FK108" s="216"/>
      <c r="FL108" s="216"/>
      <c r="FM108" s="216"/>
      <c r="FN108" s="216"/>
      <c r="FO108" s="216"/>
      <c r="FP108" s="216"/>
      <c r="FQ108" s="216">
        <v>0</v>
      </c>
      <c r="FR108" s="216">
        <f>ROUND(IF(AND(BH108=3,BI108=3),P108,0),2)</f>
        <v>0</v>
      </c>
      <c r="FS108" s="216">
        <v>0</v>
      </c>
      <c r="FT108" s="216"/>
      <c r="FU108" s="216"/>
      <c r="FV108" s="216" t="s">
        <v>312</v>
      </c>
      <c r="FW108" s="216" t="s">
        <v>311</v>
      </c>
      <c r="FX108" s="216">
        <v>80</v>
      </c>
      <c r="FY108" s="216">
        <v>60</v>
      </c>
      <c r="FZ108" s="216"/>
      <c r="GA108" s="216" t="s">
        <v>156</v>
      </c>
      <c r="GB108" s="216"/>
      <c r="GC108" s="216"/>
      <c r="GD108" s="216">
        <v>1</v>
      </c>
      <c r="GE108" s="216"/>
      <c r="GF108" s="216">
        <v>-162898281</v>
      </c>
      <c r="GG108" s="216">
        <v>2</v>
      </c>
      <c r="GH108" s="216">
        <v>0</v>
      </c>
      <c r="GI108" s="216">
        <v>-2</v>
      </c>
      <c r="GJ108" s="216">
        <v>0</v>
      </c>
      <c r="GK108" s="216">
        <v>0</v>
      </c>
      <c r="GL108" s="216">
        <f>ROUND(IF(AND(BH108=3,BI108=3,FS108&lt;&gt;0),P108,0),2)</f>
        <v>0</v>
      </c>
      <c r="GM108" s="216">
        <f>ROUND(O108+X108+Y108,2)+GX108</f>
        <v>2958.56</v>
      </c>
      <c r="GN108" s="216">
        <f>IF(OR(BI108=0,BI108=1),ROUND(O108+X108+Y108,2),0)</f>
        <v>0</v>
      </c>
      <c r="GO108" s="216">
        <f>IF(BI108=2,ROUND(O108+X108+Y108,2),0)</f>
        <v>2958.56</v>
      </c>
      <c r="GP108" s="216">
        <f>IF(BI108=4,ROUND(O108+X108+Y108,2)+GX108,0)</f>
        <v>0</v>
      </c>
      <c r="GQ108" s="216"/>
      <c r="GR108" s="216">
        <v>0</v>
      </c>
      <c r="GS108" s="216">
        <v>0</v>
      </c>
      <c r="GT108" s="216">
        <v>0</v>
      </c>
      <c r="GU108" s="216" t="s">
        <v>156</v>
      </c>
      <c r="GV108" s="216">
        <f>ROUND((GT108),6)</f>
        <v>0</v>
      </c>
      <c r="GW108" s="216">
        <v>1</v>
      </c>
      <c r="GX108" s="216">
        <f>ROUND(HC108*I108,2)</f>
        <v>0</v>
      </c>
      <c r="GY108" s="216"/>
      <c r="GZ108" s="216"/>
      <c r="HA108" s="216">
        <v>0</v>
      </c>
      <c r="HB108" s="216">
        <v>0</v>
      </c>
      <c r="HC108" s="216">
        <f>GV108*GW108</f>
        <v>0</v>
      </c>
      <c r="HD108" s="216"/>
      <c r="HE108" s="216"/>
      <c r="HF108" s="216"/>
      <c r="HG108" s="216"/>
      <c r="HH108" s="216"/>
      <c r="HI108" s="216"/>
      <c r="HJ108" s="216"/>
      <c r="HK108" s="216"/>
      <c r="HL108" s="216"/>
      <c r="HM108" s="216"/>
      <c r="HN108" s="216"/>
      <c r="HO108" s="216"/>
      <c r="HP108" s="216"/>
      <c r="HQ108" s="216"/>
      <c r="HR108" s="216"/>
      <c r="HS108" s="216"/>
      <c r="HT108" s="216"/>
      <c r="HU108" s="216"/>
      <c r="HV108" s="216"/>
      <c r="HW108" s="216"/>
      <c r="HX108" s="216"/>
      <c r="HY108" s="216"/>
      <c r="HZ108" s="216"/>
      <c r="IA108" s="216"/>
      <c r="IB108" s="216"/>
      <c r="IC108" s="216"/>
      <c r="ID108" s="216"/>
      <c r="IE108" s="216"/>
      <c r="IF108" s="216"/>
      <c r="IG108" s="216"/>
      <c r="IH108" s="216"/>
      <c r="II108" s="216"/>
      <c r="IJ108" s="216"/>
      <c r="IK108" s="216">
        <v>0</v>
      </c>
      <c r="IL108" s="216"/>
      <c r="IM108" s="216"/>
      <c r="IN108" s="216"/>
      <c r="IO108" s="216"/>
      <c r="IP108" s="216"/>
      <c r="IQ108" s="216"/>
      <c r="IR108" s="216"/>
      <c r="IS108" s="216"/>
      <c r="IT108" s="216"/>
      <c r="IU108" s="216"/>
    </row>
    <row r="109" spans="1:255" x14ac:dyDescent="0.2">
      <c r="A109" s="137">
        <v>18</v>
      </c>
      <c r="B109" s="137">
        <v>1</v>
      </c>
      <c r="C109" s="137">
        <v>362</v>
      </c>
      <c r="E109" s="137" t="s">
        <v>543</v>
      </c>
      <c r="F109" s="137" t="s">
        <v>395</v>
      </c>
      <c r="G109" s="137" t="s">
        <v>542</v>
      </c>
      <c r="H109" s="137" t="s">
        <v>393</v>
      </c>
      <c r="I109" s="137">
        <f>I107*J109</f>
        <v>1</v>
      </c>
      <c r="J109" s="137">
        <v>1</v>
      </c>
      <c r="O109" s="137">
        <f>ROUND(CP109,2)</f>
        <v>16064.98</v>
      </c>
      <c r="P109" s="137">
        <f>ROUND(CQ109*I109,2)</f>
        <v>16064.98</v>
      </c>
      <c r="Q109" s="137">
        <f>ROUND(CR109*I109,2)</f>
        <v>0</v>
      </c>
      <c r="R109" s="137">
        <f>ROUND(CS109*I109,2)</f>
        <v>0</v>
      </c>
      <c r="S109" s="137">
        <f>ROUND(CT109*I109,2)</f>
        <v>0</v>
      </c>
      <c r="T109" s="137">
        <f>ROUND(CU109*I109,2)</f>
        <v>0</v>
      </c>
      <c r="U109" s="137">
        <f>CV109*I109</f>
        <v>0</v>
      </c>
      <c r="V109" s="137">
        <f>CW109*I109</f>
        <v>0</v>
      </c>
      <c r="W109" s="137">
        <f>ROUND(CX109*I109,2)</f>
        <v>0</v>
      </c>
      <c r="X109" s="137">
        <f>ROUND(CY109,2)</f>
        <v>0</v>
      </c>
      <c r="Y109" s="137">
        <f>ROUND(CZ109,2)</f>
        <v>0</v>
      </c>
      <c r="AA109" s="137">
        <v>31401668</v>
      </c>
      <c r="AB109" s="137">
        <f>ROUND((AC109+AD109+AF109),6)</f>
        <v>2958.56</v>
      </c>
      <c r="AC109" s="137">
        <f>ROUND((ES109),6)</f>
        <v>2958.56</v>
      </c>
      <c r="AD109" s="137">
        <f>ROUND((((ET109)-(EU109))+AE109),6)</f>
        <v>0</v>
      </c>
      <c r="AE109" s="137">
        <f>ROUND((EU109),6)</f>
        <v>0</v>
      </c>
      <c r="AF109" s="137">
        <f>ROUND((EV109),6)</f>
        <v>0</v>
      </c>
      <c r="AG109" s="137">
        <f>ROUND((AP109),6)</f>
        <v>0</v>
      </c>
      <c r="AH109" s="137">
        <f>(EW109)</f>
        <v>0</v>
      </c>
      <c r="AI109" s="137">
        <f>(EX109)</f>
        <v>0</v>
      </c>
      <c r="AJ109" s="137">
        <f>(AS109)</f>
        <v>0</v>
      </c>
      <c r="AK109" s="137">
        <v>2958.56</v>
      </c>
      <c r="AL109" s="137">
        <v>2958.56</v>
      </c>
      <c r="AM109" s="137">
        <v>0</v>
      </c>
      <c r="AN109" s="137">
        <v>0</v>
      </c>
      <c r="AO109" s="137">
        <v>0</v>
      </c>
      <c r="AP109" s="137">
        <v>0</v>
      </c>
      <c r="AQ109" s="137">
        <v>0</v>
      </c>
      <c r="AR109" s="137">
        <v>0</v>
      </c>
      <c r="AS109" s="137">
        <v>0</v>
      </c>
      <c r="AT109" s="137">
        <v>68</v>
      </c>
      <c r="AU109" s="137">
        <v>48</v>
      </c>
      <c r="AV109" s="137">
        <v>1</v>
      </c>
      <c r="AW109" s="137">
        <v>1</v>
      </c>
      <c r="AZ109" s="137">
        <v>1</v>
      </c>
      <c r="BA109" s="137">
        <v>1</v>
      </c>
      <c r="BB109" s="137">
        <v>1</v>
      </c>
      <c r="BC109" s="137">
        <v>5.43</v>
      </c>
      <c r="BD109" s="137" t="s">
        <v>156</v>
      </c>
      <c r="BE109" s="137" t="s">
        <v>156</v>
      </c>
      <c r="BF109" s="137" t="s">
        <v>156</v>
      </c>
      <c r="BG109" s="137" t="s">
        <v>156</v>
      </c>
      <c r="BH109" s="137">
        <v>3</v>
      </c>
      <c r="BI109" s="137">
        <v>2</v>
      </c>
      <c r="BJ109" s="137" t="s">
        <v>156</v>
      </c>
      <c r="BM109" s="137">
        <v>111001</v>
      </c>
      <c r="BN109" s="137">
        <v>0</v>
      </c>
      <c r="BO109" s="137" t="s">
        <v>156</v>
      </c>
      <c r="BP109" s="137">
        <v>0</v>
      </c>
      <c r="BQ109" s="137">
        <v>3</v>
      </c>
      <c r="BR109" s="137">
        <v>0</v>
      </c>
      <c r="BS109" s="137">
        <v>1</v>
      </c>
      <c r="BT109" s="137">
        <v>1</v>
      </c>
      <c r="BU109" s="137">
        <v>1</v>
      </c>
      <c r="BV109" s="137">
        <v>1</v>
      </c>
      <c r="BW109" s="137">
        <v>1</v>
      </c>
      <c r="BX109" s="137">
        <v>1</v>
      </c>
      <c r="BY109" s="137" t="s">
        <v>156</v>
      </c>
      <c r="BZ109" s="137">
        <v>80</v>
      </c>
      <c r="CA109" s="137">
        <v>60</v>
      </c>
      <c r="CE109" s="137">
        <v>0</v>
      </c>
      <c r="CF109" s="137">
        <v>0</v>
      </c>
      <c r="CG109" s="137">
        <v>0</v>
      </c>
      <c r="CM109" s="137">
        <v>0</v>
      </c>
      <c r="CN109" s="137" t="s">
        <v>156</v>
      </c>
      <c r="CO109" s="137">
        <v>0</v>
      </c>
      <c r="CP109" s="137">
        <f>(P109+Q109+S109)</f>
        <v>16064.98</v>
      </c>
      <c r="CQ109" s="137">
        <f>AC109*BC109</f>
        <v>16064.980799999999</v>
      </c>
      <c r="CR109" s="137">
        <f>AD109*BB109</f>
        <v>0</v>
      </c>
      <c r="CS109" s="137">
        <f>AE109*BS109</f>
        <v>0</v>
      </c>
      <c r="CT109" s="137">
        <f>AF109*BA109</f>
        <v>0</v>
      </c>
      <c r="CU109" s="137">
        <f>AG109</f>
        <v>0</v>
      </c>
      <c r="CV109" s="137">
        <f>AH109</f>
        <v>0</v>
      </c>
      <c r="CW109" s="137">
        <f>AI109</f>
        <v>0</v>
      </c>
      <c r="CX109" s="137">
        <f>AJ109</f>
        <v>0</v>
      </c>
      <c r="CY109" s="137">
        <f>(((S109+R109)*AT109)/100)</f>
        <v>0</v>
      </c>
      <c r="CZ109" s="137">
        <f>(((S109+R109)*AU109)/100)</f>
        <v>0</v>
      </c>
      <c r="DC109" s="137" t="s">
        <v>156</v>
      </c>
      <c r="DD109" s="137" t="s">
        <v>156</v>
      </c>
      <c r="DE109" s="137" t="s">
        <v>156</v>
      </c>
      <c r="DF109" s="137" t="s">
        <v>156</v>
      </c>
      <c r="DG109" s="137" t="s">
        <v>156</v>
      </c>
      <c r="DH109" s="137" t="s">
        <v>156</v>
      </c>
      <c r="DI109" s="137" t="s">
        <v>156</v>
      </c>
      <c r="DJ109" s="137" t="s">
        <v>156</v>
      </c>
      <c r="DK109" s="137" t="s">
        <v>156</v>
      </c>
      <c r="DL109" s="137" t="s">
        <v>156</v>
      </c>
      <c r="DM109" s="137" t="s">
        <v>156</v>
      </c>
      <c r="DN109" s="137">
        <v>0</v>
      </c>
      <c r="DO109" s="137">
        <v>0</v>
      </c>
      <c r="DP109" s="137">
        <v>1</v>
      </c>
      <c r="DQ109" s="137">
        <v>1</v>
      </c>
      <c r="DU109" s="137">
        <v>1013</v>
      </c>
      <c r="DV109" s="137" t="s">
        <v>393</v>
      </c>
      <c r="DW109" s="137" t="s">
        <v>393</v>
      </c>
      <c r="DX109" s="137">
        <v>1</v>
      </c>
      <c r="EE109" s="137">
        <v>28297430</v>
      </c>
      <c r="EF109" s="137">
        <v>3</v>
      </c>
      <c r="EG109" s="137" t="s">
        <v>426</v>
      </c>
      <c r="EH109" s="137">
        <v>0</v>
      </c>
      <c r="EI109" s="137" t="s">
        <v>156</v>
      </c>
      <c r="EJ109" s="137">
        <v>2</v>
      </c>
      <c r="EK109" s="137">
        <v>111001</v>
      </c>
      <c r="EL109" s="137" t="s">
        <v>513</v>
      </c>
      <c r="EM109" s="137" t="s">
        <v>433</v>
      </c>
      <c r="EO109" s="137" t="s">
        <v>156</v>
      </c>
      <c r="EQ109" s="137">
        <v>0</v>
      </c>
      <c r="ER109" s="137">
        <v>16065</v>
      </c>
      <c r="ES109" s="137">
        <v>2958.56</v>
      </c>
      <c r="ET109" s="137">
        <v>0</v>
      </c>
      <c r="EU109" s="137">
        <v>0</v>
      </c>
      <c r="EV109" s="137">
        <v>0</v>
      </c>
      <c r="EW109" s="137">
        <v>0</v>
      </c>
      <c r="EX109" s="137">
        <v>0</v>
      </c>
      <c r="EZ109" s="137">
        <v>5</v>
      </c>
      <c r="FC109" s="137">
        <v>0</v>
      </c>
      <c r="FD109" s="137">
        <v>18</v>
      </c>
      <c r="FF109" s="137">
        <v>16065</v>
      </c>
      <c r="FQ109" s="137">
        <v>0</v>
      </c>
      <c r="FR109" s="137">
        <f>ROUND(IF(AND(BH109=3,BI109=3),P109,0),2)</f>
        <v>0</v>
      </c>
      <c r="FS109" s="137">
        <v>0</v>
      </c>
      <c r="FV109" s="137" t="s">
        <v>312</v>
      </c>
      <c r="FW109" s="137" t="s">
        <v>311</v>
      </c>
      <c r="FX109" s="137">
        <v>80</v>
      </c>
      <c r="FY109" s="137">
        <v>60</v>
      </c>
      <c r="GA109" s="137" t="s">
        <v>541</v>
      </c>
      <c r="GD109" s="137">
        <v>1</v>
      </c>
      <c r="GF109" s="137">
        <v>-162898281</v>
      </c>
      <c r="GG109" s="137">
        <v>2</v>
      </c>
      <c r="GH109" s="137">
        <v>3</v>
      </c>
      <c r="GI109" s="137">
        <v>5</v>
      </c>
      <c r="GJ109" s="137">
        <v>0</v>
      </c>
      <c r="GK109" s="137">
        <v>0</v>
      </c>
      <c r="GL109" s="137">
        <f>ROUND(IF(AND(BH109=3,BI109=3,FS109&lt;&gt;0),P109,0),2)</f>
        <v>0</v>
      </c>
      <c r="GM109" s="137">
        <f>ROUND(O109+X109+Y109,2)+GX109</f>
        <v>16064.98</v>
      </c>
      <c r="GN109" s="137">
        <f>IF(OR(BI109=0,BI109=1),ROUND(O109+X109+Y109,2),0)</f>
        <v>0</v>
      </c>
      <c r="GO109" s="137">
        <f>IF(BI109=2,ROUND(O109+X109+Y109,2),0)</f>
        <v>16064.98</v>
      </c>
      <c r="GP109" s="137">
        <f>IF(BI109=4,ROUND(O109+X109+Y109,2)+GX109,0)</f>
        <v>0</v>
      </c>
      <c r="GR109" s="137">
        <v>1</v>
      </c>
      <c r="GS109" s="137">
        <v>1</v>
      </c>
      <c r="GT109" s="137">
        <v>0</v>
      </c>
      <c r="GU109" s="137" t="s">
        <v>156</v>
      </c>
      <c r="GV109" s="137">
        <f>ROUND((GT109),6)</f>
        <v>0</v>
      </c>
      <c r="GW109" s="137">
        <v>1</v>
      </c>
      <c r="GX109" s="137">
        <f>ROUND(HC109*I109,2)</f>
        <v>0</v>
      </c>
      <c r="HA109" s="137">
        <v>0</v>
      </c>
      <c r="HB109" s="137">
        <v>0</v>
      </c>
      <c r="HC109" s="137">
        <f>GV109*GW109</f>
        <v>0</v>
      </c>
      <c r="IK109" s="137">
        <v>0</v>
      </c>
    </row>
    <row r="110" spans="1:255" x14ac:dyDescent="0.2">
      <c r="A110" s="216">
        <v>17</v>
      </c>
      <c r="B110" s="216">
        <v>1</v>
      </c>
      <c r="C110" s="216">
        <f>ROW(SmtRes!A384)</f>
        <v>384</v>
      </c>
      <c r="D110" s="216">
        <f>ROW(EtalonRes!A333)</f>
        <v>333</v>
      </c>
      <c r="E110" s="216" t="s">
        <v>156</v>
      </c>
      <c r="F110" s="216" t="s">
        <v>538</v>
      </c>
      <c r="G110" s="216" t="s">
        <v>540</v>
      </c>
      <c r="H110" s="216" t="s">
        <v>435</v>
      </c>
      <c r="I110" s="216">
        <v>15</v>
      </c>
      <c r="J110" s="216">
        <v>0</v>
      </c>
      <c r="K110" s="216"/>
      <c r="L110" s="216"/>
      <c r="M110" s="216"/>
      <c r="N110" s="216"/>
      <c r="O110" s="216">
        <f>ROUND(CP110,2)</f>
        <v>4271.3999999999996</v>
      </c>
      <c r="P110" s="216">
        <f>ROUND(CQ110*I110,2)</f>
        <v>2699.85</v>
      </c>
      <c r="Q110" s="216">
        <f>ROUND(CR110*I110,2)</f>
        <v>937.05</v>
      </c>
      <c r="R110" s="216">
        <f>ROUND(CS110*I110,2)</f>
        <v>191.7</v>
      </c>
      <c r="S110" s="216">
        <f>ROUND(CT110*I110,2)</f>
        <v>634.5</v>
      </c>
      <c r="T110" s="216">
        <f>ROUND(CU110*I110,2)</f>
        <v>0</v>
      </c>
      <c r="U110" s="216">
        <f>CV110*I110</f>
        <v>33.75</v>
      </c>
      <c r="V110" s="216">
        <f>CW110*I110</f>
        <v>10.5</v>
      </c>
      <c r="W110" s="216">
        <f>ROUND(CX110*I110,2)</f>
        <v>0</v>
      </c>
      <c r="X110" s="216">
        <f>ROUND(CY110,2)</f>
        <v>561.82000000000005</v>
      </c>
      <c r="Y110" s="216">
        <f>ROUND(CZ110,2)</f>
        <v>396.58</v>
      </c>
      <c r="Z110" s="216"/>
      <c r="AA110" s="216">
        <v>-1</v>
      </c>
      <c r="AB110" s="216">
        <f>ROUND((AC110+AD110+AF110),6)</f>
        <v>284.76</v>
      </c>
      <c r="AC110" s="216">
        <f>ROUND((ES110),6)</f>
        <v>179.99</v>
      </c>
      <c r="AD110" s="216">
        <f>ROUND((((ET110)-(EU110))+AE110),6)</f>
        <v>62.47</v>
      </c>
      <c r="AE110" s="216">
        <f>ROUND((EU110),6)</f>
        <v>12.78</v>
      </c>
      <c r="AF110" s="216">
        <f>ROUND((EV110),6)</f>
        <v>42.3</v>
      </c>
      <c r="AG110" s="216">
        <f>ROUND((AP110),6)</f>
        <v>0</v>
      </c>
      <c r="AH110" s="216">
        <f>(EW110)</f>
        <v>2.25</v>
      </c>
      <c r="AI110" s="216">
        <f>(EX110)</f>
        <v>0.7</v>
      </c>
      <c r="AJ110" s="216">
        <f>(AS110)</f>
        <v>0</v>
      </c>
      <c r="AK110" s="216">
        <v>284.76</v>
      </c>
      <c r="AL110" s="216">
        <v>179.99</v>
      </c>
      <c r="AM110" s="216">
        <v>62.47</v>
      </c>
      <c r="AN110" s="216">
        <v>12.78</v>
      </c>
      <c r="AO110" s="216">
        <v>42.3</v>
      </c>
      <c r="AP110" s="216">
        <v>0</v>
      </c>
      <c r="AQ110" s="216">
        <v>2.25</v>
      </c>
      <c r="AR110" s="216">
        <v>0.7</v>
      </c>
      <c r="AS110" s="216">
        <v>0</v>
      </c>
      <c r="AT110" s="216">
        <v>68</v>
      </c>
      <c r="AU110" s="216">
        <v>48</v>
      </c>
      <c r="AV110" s="216">
        <v>1</v>
      </c>
      <c r="AW110" s="216">
        <v>1</v>
      </c>
      <c r="AX110" s="216"/>
      <c r="AY110" s="216"/>
      <c r="AZ110" s="216">
        <v>1</v>
      </c>
      <c r="BA110" s="216">
        <v>1</v>
      </c>
      <c r="BB110" s="216">
        <v>1</v>
      </c>
      <c r="BC110" s="216">
        <v>1</v>
      </c>
      <c r="BD110" s="216" t="s">
        <v>156</v>
      </c>
      <c r="BE110" s="216" t="s">
        <v>156</v>
      </c>
      <c r="BF110" s="216" t="s">
        <v>156</v>
      </c>
      <c r="BG110" s="216" t="s">
        <v>156</v>
      </c>
      <c r="BH110" s="216">
        <v>0</v>
      </c>
      <c r="BI110" s="216">
        <v>2</v>
      </c>
      <c r="BJ110" s="216" t="s">
        <v>539</v>
      </c>
      <c r="BK110" s="216"/>
      <c r="BL110" s="216"/>
      <c r="BM110" s="216">
        <v>111001</v>
      </c>
      <c r="BN110" s="216">
        <v>0</v>
      </c>
      <c r="BO110" s="216" t="s">
        <v>156</v>
      </c>
      <c r="BP110" s="216">
        <v>0</v>
      </c>
      <c r="BQ110" s="216">
        <v>3</v>
      </c>
      <c r="BR110" s="216">
        <v>0</v>
      </c>
      <c r="BS110" s="216">
        <v>1</v>
      </c>
      <c r="BT110" s="216">
        <v>1</v>
      </c>
      <c r="BU110" s="216">
        <v>1</v>
      </c>
      <c r="BV110" s="216">
        <v>1</v>
      </c>
      <c r="BW110" s="216">
        <v>1</v>
      </c>
      <c r="BX110" s="216">
        <v>1</v>
      </c>
      <c r="BY110" s="216" t="s">
        <v>156</v>
      </c>
      <c r="BZ110" s="216">
        <v>80</v>
      </c>
      <c r="CA110" s="216">
        <v>60</v>
      </c>
      <c r="CB110" s="216"/>
      <c r="CC110" s="216"/>
      <c r="CD110" s="216"/>
      <c r="CE110" s="216">
        <v>0</v>
      </c>
      <c r="CF110" s="216">
        <v>0</v>
      </c>
      <c r="CG110" s="216">
        <v>0</v>
      </c>
      <c r="CH110" s="216"/>
      <c r="CI110" s="216"/>
      <c r="CJ110" s="216"/>
      <c r="CK110" s="216"/>
      <c r="CL110" s="216"/>
      <c r="CM110" s="216">
        <v>0</v>
      </c>
      <c r="CN110" s="216" t="s">
        <v>156</v>
      </c>
      <c r="CO110" s="216">
        <v>0</v>
      </c>
      <c r="CP110" s="216">
        <f>(P110+Q110+S110)</f>
        <v>4271.3999999999996</v>
      </c>
      <c r="CQ110" s="216">
        <f>AC110*BC110</f>
        <v>179.99</v>
      </c>
      <c r="CR110" s="216">
        <f>AD110*BB110</f>
        <v>62.47</v>
      </c>
      <c r="CS110" s="216">
        <f>AE110*BS110</f>
        <v>12.78</v>
      </c>
      <c r="CT110" s="216">
        <f>AF110*BA110</f>
        <v>42.3</v>
      </c>
      <c r="CU110" s="216">
        <f>AG110</f>
        <v>0</v>
      </c>
      <c r="CV110" s="216">
        <f>AH110</f>
        <v>2.25</v>
      </c>
      <c r="CW110" s="216">
        <f>AI110</f>
        <v>0.7</v>
      </c>
      <c r="CX110" s="216">
        <f>AJ110</f>
        <v>0</v>
      </c>
      <c r="CY110" s="216">
        <f>(((S110+R110)*AT110)/100)</f>
        <v>561.81600000000003</v>
      </c>
      <c r="CZ110" s="216">
        <f>(((S110+R110)*AU110)/100)</f>
        <v>396.57600000000008</v>
      </c>
      <c r="DA110" s="216"/>
      <c r="DB110" s="216"/>
      <c r="DC110" s="216" t="s">
        <v>156</v>
      </c>
      <c r="DD110" s="216" t="s">
        <v>156</v>
      </c>
      <c r="DE110" s="216" t="s">
        <v>156</v>
      </c>
      <c r="DF110" s="216" t="s">
        <v>156</v>
      </c>
      <c r="DG110" s="216" t="s">
        <v>156</v>
      </c>
      <c r="DH110" s="216" t="s">
        <v>156</v>
      </c>
      <c r="DI110" s="216" t="s">
        <v>156</v>
      </c>
      <c r="DJ110" s="216" t="s">
        <v>156</v>
      </c>
      <c r="DK110" s="216" t="s">
        <v>156</v>
      </c>
      <c r="DL110" s="216" t="s">
        <v>156</v>
      </c>
      <c r="DM110" s="216" t="s">
        <v>156</v>
      </c>
      <c r="DN110" s="216">
        <v>0</v>
      </c>
      <c r="DO110" s="216">
        <v>0</v>
      </c>
      <c r="DP110" s="216">
        <v>1</v>
      </c>
      <c r="DQ110" s="216">
        <v>1</v>
      </c>
      <c r="DR110" s="216"/>
      <c r="DS110" s="216"/>
      <c r="DT110" s="216"/>
      <c r="DU110" s="216">
        <v>1013</v>
      </c>
      <c r="DV110" s="216" t="s">
        <v>435</v>
      </c>
      <c r="DW110" s="216" t="s">
        <v>435</v>
      </c>
      <c r="DX110" s="216">
        <v>1</v>
      </c>
      <c r="DY110" s="216"/>
      <c r="DZ110" s="216"/>
      <c r="EA110" s="216"/>
      <c r="EB110" s="216"/>
      <c r="EC110" s="216"/>
      <c r="ED110" s="216"/>
      <c r="EE110" s="216">
        <v>28297430</v>
      </c>
      <c r="EF110" s="216">
        <v>3</v>
      </c>
      <c r="EG110" s="216" t="s">
        <v>426</v>
      </c>
      <c r="EH110" s="216">
        <v>0</v>
      </c>
      <c r="EI110" s="216" t="s">
        <v>156</v>
      </c>
      <c r="EJ110" s="216">
        <v>2</v>
      </c>
      <c r="EK110" s="216">
        <v>111001</v>
      </c>
      <c r="EL110" s="216" t="s">
        <v>513</v>
      </c>
      <c r="EM110" s="216" t="s">
        <v>433</v>
      </c>
      <c r="EN110" s="216"/>
      <c r="EO110" s="216" t="s">
        <v>156</v>
      </c>
      <c r="EP110" s="216"/>
      <c r="EQ110" s="216">
        <v>132096</v>
      </c>
      <c r="ER110" s="216">
        <v>284.76</v>
      </c>
      <c r="ES110" s="216">
        <v>179.99</v>
      </c>
      <c r="ET110" s="216">
        <v>62.47</v>
      </c>
      <c r="EU110" s="216">
        <v>12.78</v>
      </c>
      <c r="EV110" s="216">
        <v>42.3</v>
      </c>
      <c r="EW110" s="216">
        <v>2.25</v>
      </c>
      <c r="EX110" s="216">
        <v>0.7</v>
      </c>
      <c r="EY110" s="216">
        <v>0</v>
      </c>
      <c r="EZ110" s="216"/>
      <c r="FA110" s="216"/>
      <c r="FB110" s="216"/>
      <c r="FC110" s="216"/>
      <c r="FD110" s="216"/>
      <c r="FE110" s="216"/>
      <c r="FF110" s="216"/>
      <c r="FG110" s="216"/>
      <c r="FH110" s="216"/>
      <c r="FI110" s="216"/>
      <c r="FJ110" s="216"/>
      <c r="FK110" s="216"/>
      <c r="FL110" s="216"/>
      <c r="FM110" s="216"/>
      <c r="FN110" s="216"/>
      <c r="FO110" s="216"/>
      <c r="FP110" s="216"/>
      <c r="FQ110" s="216">
        <v>0</v>
      </c>
      <c r="FR110" s="216">
        <f>ROUND(IF(AND(BH110=3,BI110=3),P110,0),2)</f>
        <v>0</v>
      </c>
      <c r="FS110" s="216">
        <v>0</v>
      </c>
      <c r="FT110" s="216"/>
      <c r="FU110" s="216"/>
      <c r="FV110" s="216" t="s">
        <v>312</v>
      </c>
      <c r="FW110" s="216" t="s">
        <v>311</v>
      </c>
      <c r="FX110" s="216">
        <v>80</v>
      </c>
      <c r="FY110" s="216">
        <v>60</v>
      </c>
      <c r="FZ110" s="216"/>
      <c r="GA110" s="216" t="s">
        <v>156</v>
      </c>
      <c r="GB110" s="216"/>
      <c r="GC110" s="216"/>
      <c r="GD110" s="216">
        <v>1</v>
      </c>
      <c r="GE110" s="216"/>
      <c r="GF110" s="216">
        <v>-75218871</v>
      </c>
      <c r="GG110" s="216">
        <v>2</v>
      </c>
      <c r="GH110" s="216">
        <v>1</v>
      </c>
      <c r="GI110" s="216">
        <v>-2</v>
      </c>
      <c r="GJ110" s="216">
        <v>0</v>
      </c>
      <c r="GK110" s="216">
        <v>0</v>
      </c>
      <c r="GL110" s="216">
        <f>ROUND(IF(AND(BH110=3,BI110=3,FS110&lt;&gt;0),P110,0),2)</f>
        <v>0</v>
      </c>
      <c r="GM110" s="216">
        <f>ROUND(O110+X110+Y110,2)+GX110</f>
        <v>5229.8</v>
      </c>
      <c r="GN110" s="216">
        <f>IF(OR(BI110=0,BI110=1),ROUND(O110+X110+Y110,2),0)</f>
        <v>0</v>
      </c>
      <c r="GO110" s="216">
        <f>IF(BI110=2,ROUND(O110+X110+Y110,2),0)</f>
        <v>5229.8</v>
      </c>
      <c r="GP110" s="216">
        <f>IF(BI110=4,ROUND(O110+X110+Y110,2)+GX110,0)</f>
        <v>0</v>
      </c>
      <c r="GQ110" s="216"/>
      <c r="GR110" s="216">
        <v>0</v>
      </c>
      <c r="GS110" s="216">
        <v>0</v>
      </c>
      <c r="GT110" s="216">
        <v>0</v>
      </c>
      <c r="GU110" s="216" t="s">
        <v>156</v>
      </c>
      <c r="GV110" s="216">
        <f>ROUND((GT110),6)</f>
        <v>0</v>
      </c>
      <c r="GW110" s="216">
        <v>1</v>
      </c>
      <c r="GX110" s="216">
        <f>ROUND(HC110*I110,2)</f>
        <v>0</v>
      </c>
      <c r="GY110" s="216"/>
      <c r="GZ110" s="216"/>
      <c r="HA110" s="216">
        <v>0</v>
      </c>
      <c r="HB110" s="216">
        <v>0</v>
      </c>
      <c r="HC110" s="216">
        <f>GV110*GW110</f>
        <v>0</v>
      </c>
      <c r="HD110" s="216"/>
      <c r="HE110" s="216"/>
      <c r="HF110" s="216"/>
      <c r="HG110" s="216"/>
      <c r="HH110" s="216"/>
      <c r="HI110" s="216"/>
      <c r="HJ110" s="216"/>
      <c r="HK110" s="216"/>
      <c r="HL110" s="216"/>
      <c r="HM110" s="216"/>
      <c r="HN110" s="216"/>
      <c r="HO110" s="216"/>
      <c r="HP110" s="216"/>
      <c r="HQ110" s="216"/>
      <c r="HR110" s="216"/>
      <c r="HS110" s="216"/>
      <c r="HT110" s="216"/>
      <c r="HU110" s="216"/>
      <c r="HV110" s="216"/>
      <c r="HW110" s="216"/>
      <c r="HX110" s="216"/>
      <c r="HY110" s="216"/>
      <c r="HZ110" s="216"/>
      <c r="IA110" s="216"/>
      <c r="IB110" s="216"/>
      <c r="IC110" s="216"/>
      <c r="ID110" s="216"/>
      <c r="IE110" s="216"/>
      <c r="IF110" s="216"/>
      <c r="IG110" s="216"/>
      <c r="IH110" s="216"/>
      <c r="II110" s="216"/>
      <c r="IJ110" s="216"/>
      <c r="IK110" s="216">
        <v>0</v>
      </c>
      <c r="IL110" s="216"/>
      <c r="IM110" s="216"/>
      <c r="IN110" s="216"/>
      <c r="IO110" s="216"/>
      <c r="IP110" s="216"/>
      <c r="IQ110" s="216"/>
      <c r="IR110" s="216"/>
      <c r="IS110" s="216"/>
      <c r="IT110" s="216"/>
      <c r="IU110" s="216"/>
    </row>
    <row r="111" spans="1:255" x14ac:dyDescent="0.2">
      <c r="A111" s="137">
        <v>17</v>
      </c>
      <c r="B111" s="137">
        <v>1</v>
      </c>
      <c r="C111" s="137">
        <f>ROW(SmtRes!A406)</f>
        <v>406</v>
      </c>
      <c r="D111" s="137">
        <f>ROW(EtalonRes!A354)</f>
        <v>354</v>
      </c>
      <c r="E111" s="137" t="s">
        <v>156</v>
      </c>
      <c r="F111" s="137" t="s">
        <v>538</v>
      </c>
      <c r="G111" s="137" t="s">
        <v>540</v>
      </c>
      <c r="H111" s="137" t="s">
        <v>435</v>
      </c>
      <c r="I111" s="137">
        <v>15</v>
      </c>
      <c r="J111" s="137">
        <v>0</v>
      </c>
      <c r="O111" s="137">
        <f>ROUND(CP111,2)</f>
        <v>25945.47</v>
      </c>
      <c r="P111" s="137">
        <f>ROUND(CQ111*I111,2)</f>
        <v>14660.19</v>
      </c>
      <c r="Q111" s="137">
        <f>ROUND(CR111*I111,2)</f>
        <v>5416.15</v>
      </c>
      <c r="R111" s="137">
        <f>ROUND(CS111*I111,2)</f>
        <v>1773.23</v>
      </c>
      <c r="S111" s="137">
        <f>ROUND(CT111*I111,2)</f>
        <v>5869.13</v>
      </c>
      <c r="T111" s="137">
        <f>ROUND(CU111*I111,2)</f>
        <v>0</v>
      </c>
      <c r="U111" s="137">
        <f>CV111*I111</f>
        <v>33.75</v>
      </c>
      <c r="V111" s="137">
        <f>CW111*I111</f>
        <v>10.5</v>
      </c>
      <c r="W111" s="137">
        <f>ROUND(CX111*I111,2)</f>
        <v>0</v>
      </c>
      <c r="X111" s="137">
        <f>ROUND(CY111,2)</f>
        <v>5196.8</v>
      </c>
      <c r="Y111" s="137">
        <f>ROUND(CZ111,2)</f>
        <v>3668.33</v>
      </c>
      <c r="AA111" s="137">
        <v>-1</v>
      </c>
      <c r="AB111" s="137">
        <f>ROUND((AC111+AD111+AF111),6)</f>
        <v>284.76</v>
      </c>
      <c r="AC111" s="137">
        <f>ROUND((ES111),6)</f>
        <v>179.99</v>
      </c>
      <c r="AD111" s="137">
        <f>ROUND((((ET111)-(EU111))+AE111),6)</f>
        <v>62.47</v>
      </c>
      <c r="AE111" s="137">
        <f>ROUND((EU111),6)</f>
        <v>12.78</v>
      </c>
      <c r="AF111" s="137">
        <f>ROUND((EV111),6)</f>
        <v>42.3</v>
      </c>
      <c r="AG111" s="137">
        <f>ROUND((AP111),6)</f>
        <v>0</v>
      </c>
      <c r="AH111" s="137">
        <f>(EW111)</f>
        <v>2.25</v>
      </c>
      <c r="AI111" s="137">
        <f>(EX111)</f>
        <v>0.7</v>
      </c>
      <c r="AJ111" s="137">
        <f>(AS111)</f>
        <v>0</v>
      </c>
      <c r="AK111" s="137">
        <v>284.76</v>
      </c>
      <c r="AL111" s="137">
        <v>179.99</v>
      </c>
      <c r="AM111" s="137">
        <v>62.47</v>
      </c>
      <c r="AN111" s="137">
        <v>12.78</v>
      </c>
      <c r="AO111" s="137">
        <v>42.3</v>
      </c>
      <c r="AP111" s="137">
        <v>0</v>
      </c>
      <c r="AQ111" s="137">
        <v>2.25</v>
      </c>
      <c r="AR111" s="137">
        <v>0.7</v>
      </c>
      <c r="AS111" s="137">
        <v>0</v>
      </c>
      <c r="AT111" s="137">
        <v>68</v>
      </c>
      <c r="AU111" s="137">
        <v>48</v>
      </c>
      <c r="AV111" s="137">
        <v>1</v>
      </c>
      <c r="AW111" s="137">
        <v>1</v>
      </c>
      <c r="AZ111" s="137">
        <v>1</v>
      </c>
      <c r="BA111" s="137">
        <v>9.25</v>
      </c>
      <c r="BB111" s="137">
        <v>5.78</v>
      </c>
      <c r="BC111" s="137">
        <v>5.43</v>
      </c>
      <c r="BD111" s="137" t="s">
        <v>156</v>
      </c>
      <c r="BE111" s="137" t="s">
        <v>156</v>
      </c>
      <c r="BF111" s="137" t="s">
        <v>156</v>
      </c>
      <c r="BG111" s="137" t="s">
        <v>156</v>
      </c>
      <c r="BH111" s="137">
        <v>0</v>
      </c>
      <c r="BI111" s="137">
        <v>2</v>
      </c>
      <c r="BJ111" s="137" t="s">
        <v>539</v>
      </c>
      <c r="BM111" s="137">
        <v>111001</v>
      </c>
      <c r="BN111" s="137">
        <v>0</v>
      </c>
      <c r="BO111" s="137" t="s">
        <v>538</v>
      </c>
      <c r="BP111" s="137">
        <v>1</v>
      </c>
      <c r="BQ111" s="137">
        <v>3</v>
      </c>
      <c r="BR111" s="137">
        <v>0</v>
      </c>
      <c r="BS111" s="137">
        <v>9.25</v>
      </c>
      <c r="BT111" s="137">
        <v>1</v>
      </c>
      <c r="BU111" s="137">
        <v>1</v>
      </c>
      <c r="BV111" s="137">
        <v>1</v>
      </c>
      <c r="BW111" s="137">
        <v>1</v>
      </c>
      <c r="BX111" s="137">
        <v>1</v>
      </c>
      <c r="BY111" s="137" t="s">
        <v>156</v>
      </c>
      <c r="BZ111" s="137">
        <v>80</v>
      </c>
      <c r="CA111" s="137">
        <v>60</v>
      </c>
      <c r="CE111" s="137">
        <v>0</v>
      </c>
      <c r="CF111" s="137">
        <v>0</v>
      </c>
      <c r="CG111" s="137">
        <v>0</v>
      </c>
      <c r="CM111" s="137">
        <v>0</v>
      </c>
      <c r="CN111" s="137" t="s">
        <v>156</v>
      </c>
      <c r="CO111" s="137">
        <v>0</v>
      </c>
      <c r="CP111" s="137">
        <f>(P111+Q111+S111)</f>
        <v>25945.47</v>
      </c>
      <c r="CQ111" s="137">
        <f>AC111*BC111</f>
        <v>977.34569999999997</v>
      </c>
      <c r="CR111" s="137">
        <f>AD111*BB111</f>
        <v>361.07659999999998</v>
      </c>
      <c r="CS111" s="137">
        <f>AE111*BS111</f>
        <v>118.21499999999999</v>
      </c>
      <c r="CT111" s="137">
        <f>AF111*BA111</f>
        <v>391.27499999999998</v>
      </c>
      <c r="CU111" s="137">
        <f>AG111</f>
        <v>0</v>
      </c>
      <c r="CV111" s="137">
        <f>AH111</f>
        <v>2.25</v>
      </c>
      <c r="CW111" s="137">
        <f>AI111</f>
        <v>0.7</v>
      </c>
      <c r="CX111" s="137">
        <f>AJ111</f>
        <v>0</v>
      </c>
      <c r="CY111" s="137">
        <f>(((S111+R111)*AT111)/100)</f>
        <v>5196.8048000000008</v>
      </c>
      <c r="CZ111" s="137">
        <f>(((S111+R111)*AU111)/100)</f>
        <v>3668.3328000000001</v>
      </c>
      <c r="DC111" s="137" t="s">
        <v>156</v>
      </c>
      <c r="DD111" s="137" t="s">
        <v>156</v>
      </c>
      <c r="DE111" s="137" t="s">
        <v>156</v>
      </c>
      <c r="DF111" s="137" t="s">
        <v>156</v>
      </c>
      <c r="DG111" s="137" t="s">
        <v>156</v>
      </c>
      <c r="DH111" s="137" t="s">
        <v>156</v>
      </c>
      <c r="DI111" s="137" t="s">
        <v>156</v>
      </c>
      <c r="DJ111" s="137" t="s">
        <v>156</v>
      </c>
      <c r="DK111" s="137" t="s">
        <v>156</v>
      </c>
      <c r="DL111" s="137" t="s">
        <v>156</v>
      </c>
      <c r="DM111" s="137" t="s">
        <v>156</v>
      </c>
      <c r="DN111" s="137">
        <v>0</v>
      </c>
      <c r="DO111" s="137">
        <v>0</v>
      </c>
      <c r="DP111" s="137">
        <v>1</v>
      </c>
      <c r="DQ111" s="137">
        <v>1</v>
      </c>
      <c r="DU111" s="137">
        <v>1013</v>
      </c>
      <c r="DV111" s="137" t="s">
        <v>435</v>
      </c>
      <c r="DW111" s="137" t="s">
        <v>435</v>
      </c>
      <c r="DX111" s="137">
        <v>1</v>
      </c>
      <c r="EE111" s="137">
        <v>28297430</v>
      </c>
      <c r="EF111" s="137">
        <v>3</v>
      </c>
      <c r="EG111" s="137" t="s">
        <v>426</v>
      </c>
      <c r="EH111" s="137">
        <v>0</v>
      </c>
      <c r="EI111" s="137" t="s">
        <v>156</v>
      </c>
      <c r="EJ111" s="137">
        <v>2</v>
      </c>
      <c r="EK111" s="137">
        <v>111001</v>
      </c>
      <c r="EL111" s="137" t="s">
        <v>513</v>
      </c>
      <c r="EM111" s="137" t="s">
        <v>433</v>
      </c>
      <c r="EO111" s="137" t="s">
        <v>156</v>
      </c>
      <c r="EQ111" s="137">
        <v>132096</v>
      </c>
      <c r="ER111" s="137">
        <v>284.76</v>
      </c>
      <c r="ES111" s="137">
        <v>179.99</v>
      </c>
      <c r="ET111" s="137">
        <v>62.47</v>
      </c>
      <c r="EU111" s="137">
        <v>12.78</v>
      </c>
      <c r="EV111" s="137">
        <v>42.3</v>
      </c>
      <c r="EW111" s="137">
        <v>2.25</v>
      </c>
      <c r="EX111" s="137">
        <v>0.7</v>
      </c>
      <c r="EY111" s="137">
        <v>0</v>
      </c>
      <c r="FQ111" s="137">
        <v>0</v>
      </c>
      <c r="FR111" s="137">
        <f>ROUND(IF(AND(BH111=3,BI111=3),P111,0),2)</f>
        <v>0</v>
      </c>
      <c r="FS111" s="137">
        <v>0</v>
      </c>
      <c r="FV111" s="137" t="s">
        <v>312</v>
      </c>
      <c r="FW111" s="137" t="s">
        <v>311</v>
      </c>
      <c r="FX111" s="137">
        <v>80</v>
      </c>
      <c r="FY111" s="137">
        <v>60</v>
      </c>
      <c r="GA111" s="137" t="s">
        <v>156</v>
      </c>
      <c r="GD111" s="137">
        <v>1</v>
      </c>
      <c r="GF111" s="137">
        <v>-75218871</v>
      </c>
      <c r="GG111" s="137">
        <v>2</v>
      </c>
      <c r="GH111" s="137">
        <v>1</v>
      </c>
      <c r="GI111" s="137">
        <v>2</v>
      </c>
      <c r="GJ111" s="137">
        <v>0</v>
      </c>
      <c r="GK111" s="137">
        <v>0</v>
      </c>
      <c r="GL111" s="137">
        <f>ROUND(IF(AND(BH111=3,BI111=3,FS111&lt;&gt;0),P111,0),2)</f>
        <v>0</v>
      </c>
      <c r="GM111" s="137">
        <f>ROUND(O111+X111+Y111,2)+GX111</f>
        <v>34810.6</v>
      </c>
      <c r="GN111" s="137">
        <f>IF(OR(BI111=0,BI111=1),ROUND(O111+X111+Y111,2),0)</f>
        <v>0</v>
      </c>
      <c r="GO111" s="137">
        <f>IF(BI111=2,ROUND(O111+X111+Y111,2),0)</f>
        <v>34810.6</v>
      </c>
      <c r="GP111" s="137">
        <f>IF(BI111=4,ROUND(O111+X111+Y111,2)+GX111,0)</f>
        <v>0</v>
      </c>
      <c r="GR111" s="137">
        <v>0</v>
      </c>
      <c r="GS111" s="137">
        <v>3</v>
      </c>
      <c r="GT111" s="137">
        <v>0</v>
      </c>
      <c r="GU111" s="137" t="s">
        <v>156</v>
      </c>
      <c r="GV111" s="137">
        <f>ROUND((GT111),6)</f>
        <v>0</v>
      </c>
      <c r="GW111" s="137">
        <v>1</v>
      </c>
      <c r="GX111" s="137">
        <f>ROUND(HC111*I111,2)</f>
        <v>0</v>
      </c>
      <c r="HA111" s="137">
        <v>0</v>
      </c>
      <c r="HB111" s="137">
        <v>0</v>
      </c>
      <c r="HC111" s="137">
        <f>GV111*GW111</f>
        <v>0</v>
      </c>
      <c r="IK111" s="137">
        <v>0</v>
      </c>
    </row>
    <row r="112" spans="1:255" x14ac:dyDescent="0.2">
      <c r="A112" s="216">
        <v>18</v>
      </c>
      <c r="B112" s="216">
        <v>1</v>
      </c>
      <c r="C112" s="216">
        <v>384</v>
      </c>
      <c r="D112" s="216"/>
      <c r="E112" s="216" t="s">
        <v>156</v>
      </c>
      <c r="F112" s="216" t="s">
        <v>395</v>
      </c>
      <c r="G112" s="216" t="s">
        <v>537</v>
      </c>
      <c r="H112" s="216" t="s">
        <v>393</v>
      </c>
      <c r="I112" s="216">
        <f>I110*J112</f>
        <v>15</v>
      </c>
      <c r="J112" s="216">
        <v>1</v>
      </c>
      <c r="K112" s="216"/>
      <c r="L112" s="216"/>
      <c r="M112" s="216"/>
      <c r="N112" s="216"/>
      <c r="O112" s="216">
        <f>ROUND(CP112,2)</f>
        <v>3915.75</v>
      </c>
      <c r="P112" s="216">
        <f>ROUND(CQ112*I112,2)</f>
        <v>3915.75</v>
      </c>
      <c r="Q112" s="216">
        <f>ROUND(CR112*I112,2)</f>
        <v>0</v>
      </c>
      <c r="R112" s="216">
        <f>ROUND(CS112*I112,2)</f>
        <v>0</v>
      </c>
      <c r="S112" s="216">
        <f>ROUND(CT112*I112,2)</f>
        <v>0</v>
      </c>
      <c r="T112" s="216">
        <f>ROUND(CU112*I112,2)</f>
        <v>0</v>
      </c>
      <c r="U112" s="216">
        <f>CV112*I112</f>
        <v>0</v>
      </c>
      <c r="V112" s="216">
        <f>CW112*I112</f>
        <v>0</v>
      </c>
      <c r="W112" s="216">
        <f>ROUND(CX112*I112,2)</f>
        <v>0</v>
      </c>
      <c r="X112" s="216">
        <f>ROUND(CY112,2)</f>
        <v>0</v>
      </c>
      <c r="Y112" s="216">
        <f>ROUND(CZ112,2)</f>
        <v>0</v>
      </c>
      <c r="Z112" s="216"/>
      <c r="AA112" s="216">
        <v>-1</v>
      </c>
      <c r="AB112" s="216">
        <f>ROUND((AC112+AD112+AF112),6)</f>
        <v>261.05</v>
      </c>
      <c r="AC112" s="216">
        <f>ROUND((ES112),6)</f>
        <v>261.05</v>
      </c>
      <c r="AD112" s="216">
        <f>ROUND((((ET112)-(EU112))+AE112),6)</f>
        <v>0</v>
      </c>
      <c r="AE112" s="216">
        <f>ROUND((EU112),6)</f>
        <v>0</v>
      </c>
      <c r="AF112" s="216">
        <f>ROUND((EV112),6)</f>
        <v>0</v>
      </c>
      <c r="AG112" s="216">
        <f>ROUND((AP112),6)</f>
        <v>0</v>
      </c>
      <c r="AH112" s="216">
        <f>(EW112)</f>
        <v>0</v>
      </c>
      <c r="AI112" s="216">
        <f>(EX112)</f>
        <v>0</v>
      </c>
      <c r="AJ112" s="216">
        <f>(AS112)</f>
        <v>0</v>
      </c>
      <c r="AK112" s="216">
        <v>261.05</v>
      </c>
      <c r="AL112" s="216">
        <v>261.05</v>
      </c>
      <c r="AM112" s="216">
        <v>0</v>
      </c>
      <c r="AN112" s="216">
        <v>0</v>
      </c>
      <c r="AO112" s="216">
        <v>0</v>
      </c>
      <c r="AP112" s="216">
        <v>0</v>
      </c>
      <c r="AQ112" s="216">
        <v>0</v>
      </c>
      <c r="AR112" s="216">
        <v>0</v>
      </c>
      <c r="AS112" s="216">
        <v>0</v>
      </c>
      <c r="AT112" s="216">
        <v>68</v>
      </c>
      <c r="AU112" s="216">
        <v>48</v>
      </c>
      <c r="AV112" s="216">
        <v>1</v>
      </c>
      <c r="AW112" s="216">
        <v>1</v>
      </c>
      <c r="AX112" s="216"/>
      <c r="AY112" s="216"/>
      <c r="AZ112" s="216">
        <v>1</v>
      </c>
      <c r="BA112" s="216">
        <v>1</v>
      </c>
      <c r="BB112" s="216">
        <v>1</v>
      </c>
      <c r="BC112" s="216">
        <v>1</v>
      </c>
      <c r="BD112" s="216" t="s">
        <v>156</v>
      </c>
      <c r="BE112" s="216" t="s">
        <v>156</v>
      </c>
      <c r="BF112" s="216" t="s">
        <v>156</v>
      </c>
      <c r="BG112" s="216" t="s">
        <v>156</v>
      </c>
      <c r="BH112" s="216">
        <v>3</v>
      </c>
      <c r="BI112" s="216">
        <v>2</v>
      </c>
      <c r="BJ112" s="216" t="s">
        <v>156</v>
      </c>
      <c r="BK112" s="216"/>
      <c r="BL112" s="216"/>
      <c r="BM112" s="216">
        <v>111001</v>
      </c>
      <c r="BN112" s="216">
        <v>0</v>
      </c>
      <c r="BO112" s="216" t="s">
        <v>156</v>
      </c>
      <c r="BP112" s="216">
        <v>0</v>
      </c>
      <c r="BQ112" s="216">
        <v>3</v>
      </c>
      <c r="BR112" s="216">
        <v>0</v>
      </c>
      <c r="BS112" s="216">
        <v>1</v>
      </c>
      <c r="BT112" s="216">
        <v>1</v>
      </c>
      <c r="BU112" s="216">
        <v>1</v>
      </c>
      <c r="BV112" s="216">
        <v>1</v>
      </c>
      <c r="BW112" s="216">
        <v>1</v>
      </c>
      <c r="BX112" s="216">
        <v>1</v>
      </c>
      <c r="BY112" s="216" t="s">
        <v>156</v>
      </c>
      <c r="BZ112" s="216">
        <v>80</v>
      </c>
      <c r="CA112" s="216">
        <v>60</v>
      </c>
      <c r="CB112" s="216"/>
      <c r="CC112" s="216"/>
      <c r="CD112" s="216"/>
      <c r="CE112" s="216">
        <v>0</v>
      </c>
      <c r="CF112" s="216">
        <v>0</v>
      </c>
      <c r="CG112" s="216">
        <v>0</v>
      </c>
      <c r="CH112" s="216"/>
      <c r="CI112" s="216"/>
      <c r="CJ112" s="216"/>
      <c r="CK112" s="216"/>
      <c r="CL112" s="216"/>
      <c r="CM112" s="216">
        <v>0</v>
      </c>
      <c r="CN112" s="216" t="s">
        <v>156</v>
      </c>
      <c r="CO112" s="216">
        <v>0</v>
      </c>
      <c r="CP112" s="216">
        <f>(P112+Q112+S112)</f>
        <v>3915.75</v>
      </c>
      <c r="CQ112" s="216">
        <f>AC112*BC112</f>
        <v>261.05</v>
      </c>
      <c r="CR112" s="216">
        <f>AD112*BB112</f>
        <v>0</v>
      </c>
      <c r="CS112" s="216">
        <f>AE112*BS112</f>
        <v>0</v>
      </c>
      <c r="CT112" s="216">
        <f>AF112*BA112</f>
        <v>0</v>
      </c>
      <c r="CU112" s="216">
        <f>AG112</f>
        <v>0</v>
      </c>
      <c r="CV112" s="216">
        <f>AH112</f>
        <v>0</v>
      </c>
      <c r="CW112" s="216">
        <f>AI112</f>
        <v>0</v>
      </c>
      <c r="CX112" s="216">
        <f>AJ112</f>
        <v>0</v>
      </c>
      <c r="CY112" s="216">
        <f>(((S112+R112)*AT112)/100)</f>
        <v>0</v>
      </c>
      <c r="CZ112" s="216">
        <f>(((S112+R112)*AU112)/100)</f>
        <v>0</v>
      </c>
      <c r="DA112" s="216"/>
      <c r="DB112" s="216"/>
      <c r="DC112" s="216" t="s">
        <v>156</v>
      </c>
      <c r="DD112" s="216" t="s">
        <v>156</v>
      </c>
      <c r="DE112" s="216" t="s">
        <v>156</v>
      </c>
      <c r="DF112" s="216" t="s">
        <v>156</v>
      </c>
      <c r="DG112" s="216" t="s">
        <v>156</v>
      </c>
      <c r="DH112" s="216" t="s">
        <v>156</v>
      </c>
      <c r="DI112" s="216" t="s">
        <v>156</v>
      </c>
      <c r="DJ112" s="216" t="s">
        <v>156</v>
      </c>
      <c r="DK112" s="216" t="s">
        <v>156</v>
      </c>
      <c r="DL112" s="216" t="s">
        <v>156</v>
      </c>
      <c r="DM112" s="216" t="s">
        <v>156</v>
      </c>
      <c r="DN112" s="216">
        <v>0</v>
      </c>
      <c r="DO112" s="216">
        <v>0</v>
      </c>
      <c r="DP112" s="216">
        <v>1</v>
      </c>
      <c r="DQ112" s="216">
        <v>1</v>
      </c>
      <c r="DR112" s="216"/>
      <c r="DS112" s="216"/>
      <c r="DT112" s="216"/>
      <c r="DU112" s="216">
        <v>1013</v>
      </c>
      <c r="DV112" s="216" t="s">
        <v>393</v>
      </c>
      <c r="DW112" s="216" t="s">
        <v>393</v>
      </c>
      <c r="DX112" s="216">
        <v>1</v>
      </c>
      <c r="DY112" s="216"/>
      <c r="DZ112" s="216"/>
      <c r="EA112" s="216"/>
      <c r="EB112" s="216"/>
      <c r="EC112" s="216"/>
      <c r="ED112" s="216"/>
      <c r="EE112" s="216">
        <v>28297430</v>
      </c>
      <c r="EF112" s="216">
        <v>3</v>
      </c>
      <c r="EG112" s="216" t="s">
        <v>426</v>
      </c>
      <c r="EH112" s="216">
        <v>0</v>
      </c>
      <c r="EI112" s="216" t="s">
        <v>156</v>
      </c>
      <c r="EJ112" s="216">
        <v>2</v>
      </c>
      <c r="EK112" s="216">
        <v>111001</v>
      </c>
      <c r="EL112" s="216" t="s">
        <v>513</v>
      </c>
      <c r="EM112" s="216" t="s">
        <v>433</v>
      </c>
      <c r="EN112" s="216"/>
      <c r="EO112" s="216" t="s">
        <v>156</v>
      </c>
      <c r="EP112" s="216"/>
      <c r="EQ112" s="216">
        <v>1024</v>
      </c>
      <c r="ER112" s="216">
        <v>1417.5</v>
      </c>
      <c r="ES112" s="216">
        <v>261.05</v>
      </c>
      <c r="ET112" s="216">
        <v>0</v>
      </c>
      <c r="EU112" s="216">
        <v>0</v>
      </c>
      <c r="EV112" s="216">
        <v>0</v>
      </c>
      <c r="EW112" s="216">
        <v>0</v>
      </c>
      <c r="EX112" s="216">
        <v>0</v>
      </c>
      <c r="EY112" s="216"/>
      <c r="EZ112" s="216"/>
      <c r="FA112" s="216"/>
      <c r="FB112" s="216"/>
      <c r="FC112" s="216"/>
      <c r="FD112" s="216"/>
      <c r="FE112" s="216"/>
      <c r="FF112" s="216"/>
      <c r="FG112" s="216"/>
      <c r="FH112" s="216"/>
      <c r="FI112" s="216"/>
      <c r="FJ112" s="216"/>
      <c r="FK112" s="216"/>
      <c r="FL112" s="216"/>
      <c r="FM112" s="216"/>
      <c r="FN112" s="216"/>
      <c r="FO112" s="216"/>
      <c r="FP112" s="216"/>
      <c r="FQ112" s="216">
        <v>0</v>
      </c>
      <c r="FR112" s="216">
        <f>ROUND(IF(AND(BH112=3,BI112=3),P112,0),2)</f>
        <v>0</v>
      </c>
      <c r="FS112" s="216">
        <v>0</v>
      </c>
      <c r="FT112" s="216"/>
      <c r="FU112" s="216"/>
      <c r="FV112" s="216" t="s">
        <v>312</v>
      </c>
      <c r="FW112" s="216" t="s">
        <v>311</v>
      </c>
      <c r="FX112" s="216">
        <v>80</v>
      </c>
      <c r="FY112" s="216">
        <v>60</v>
      </c>
      <c r="FZ112" s="216"/>
      <c r="GA112" s="216" t="s">
        <v>156</v>
      </c>
      <c r="GB112" s="216"/>
      <c r="GC112" s="216"/>
      <c r="GD112" s="216">
        <v>1</v>
      </c>
      <c r="GE112" s="216"/>
      <c r="GF112" s="216">
        <v>2048579225</v>
      </c>
      <c r="GG112" s="216">
        <v>2</v>
      </c>
      <c r="GH112" s="216">
        <v>0</v>
      </c>
      <c r="GI112" s="216">
        <v>-2</v>
      </c>
      <c r="GJ112" s="216">
        <v>0</v>
      </c>
      <c r="GK112" s="216">
        <v>0</v>
      </c>
      <c r="GL112" s="216">
        <f>ROUND(IF(AND(BH112=3,BI112=3,FS112&lt;&gt;0),P112,0),2)</f>
        <v>0</v>
      </c>
      <c r="GM112" s="216">
        <f>ROUND(O112+X112+Y112,2)+GX112</f>
        <v>3915.75</v>
      </c>
      <c r="GN112" s="216">
        <f>IF(OR(BI112=0,BI112=1),ROUND(O112+X112+Y112,2),0)</f>
        <v>0</v>
      </c>
      <c r="GO112" s="216">
        <f>IF(BI112=2,ROUND(O112+X112+Y112,2),0)</f>
        <v>3915.75</v>
      </c>
      <c r="GP112" s="216">
        <f>IF(BI112=4,ROUND(O112+X112+Y112,2)+GX112,0)</f>
        <v>0</v>
      </c>
      <c r="GQ112" s="216"/>
      <c r="GR112" s="216">
        <v>0</v>
      </c>
      <c r="GS112" s="216">
        <v>0</v>
      </c>
      <c r="GT112" s="216">
        <v>0</v>
      </c>
      <c r="GU112" s="216" t="s">
        <v>156</v>
      </c>
      <c r="GV112" s="216">
        <f>ROUND((GT112),6)</f>
        <v>0</v>
      </c>
      <c r="GW112" s="216">
        <v>1</v>
      </c>
      <c r="GX112" s="216">
        <f>ROUND(HC112*I112,2)</f>
        <v>0</v>
      </c>
      <c r="GY112" s="216"/>
      <c r="GZ112" s="216"/>
      <c r="HA112" s="216">
        <v>0</v>
      </c>
      <c r="HB112" s="216">
        <v>0</v>
      </c>
      <c r="HC112" s="216">
        <f>GV112*GW112</f>
        <v>0</v>
      </c>
      <c r="HD112" s="216"/>
      <c r="HE112" s="216"/>
      <c r="HF112" s="216"/>
      <c r="HG112" s="216"/>
      <c r="HH112" s="216"/>
      <c r="HI112" s="216"/>
      <c r="HJ112" s="216"/>
      <c r="HK112" s="216"/>
      <c r="HL112" s="216"/>
      <c r="HM112" s="216"/>
      <c r="HN112" s="216"/>
      <c r="HO112" s="216"/>
      <c r="HP112" s="216"/>
      <c r="HQ112" s="216"/>
      <c r="HR112" s="216"/>
      <c r="HS112" s="216"/>
      <c r="HT112" s="216"/>
      <c r="HU112" s="216"/>
      <c r="HV112" s="216"/>
      <c r="HW112" s="216"/>
      <c r="HX112" s="216"/>
      <c r="HY112" s="216"/>
      <c r="HZ112" s="216"/>
      <c r="IA112" s="216"/>
      <c r="IB112" s="216"/>
      <c r="IC112" s="216"/>
      <c r="ID112" s="216"/>
      <c r="IE112" s="216"/>
      <c r="IF112" s="216"/>
      <c r="IG112" s="216"/>
      <c r="IH112" s="216"/>
      <c r="II112" s="216"/>
      <c r="IJ112" s="216"/>
      <c r="IK112" s="216">
        <v>0</v>
      </c>
      <c r="IL112" s="216"/>
      <c r="IM112" s="216"/>
      <c r="IN112" s="216"/>
      <c r="IO112" s="216"/>
      <c r="IP112" s="216"/>
      <c r="IQ112" s="216"/>
      <c r="IR112" s="216"/>
      <c r="IS112" s="216"/>
      <c r="IT112" s="216"/>
      <c r="IU112" s="216"/>
    </row>
    <row r="113" spans="1:255" x14ac:dyDescent="0.2">
      <c r="A113" s="137">
        <v>18</v>
      </c>
      <c r="B113" s="137">
        <v>1</v>
      </c>
      <c r="C113" s="137">
        <v>406</v>
      </c>
      <c r="E113" s="137" t="s">
        <v>156</v>
      </c>
      <c r="F113" s="137" t="s">
        <v>395</v>
      </c>
      <c r="G113" s="137" t="s">
        <v>537</v>
      </c>
      <c r="H113" s="137" t="s">
        <v>393</v>
      </c>
      <c r="I113" s="137">
        <f>I111*J113</f>
        <v>15</v>
      </c>
      <c r="J113" s="137">
        <v>1</v>
      </c>
      <c r="O113" s="137">
        <f>ROUND(CP113,2)</f>
        <v>21262.52</v>
      </c>
      <c r="P113" s="137">
        <f>ROUND(CQ113*I113,2)</f>
        <v>21262.52</v>
      </c>
      <c r="Q113" s="137">
        <f>ROUND(CR113*I113,2)</f>
        <v>0</v>
      </c>
      <c r="R113" s="137">
        <f>ROUND(CS113*I113,2)</f>
        <v>0</v>
      </c>
      <c r="S113" s="137">
        <f>ROUND(CT113*I113,2)</f>
        <v>0</v>
      </c>
      <c r="T113" s="137">
        <f>ROUND(CU113*I113,2)</f>
        <v>0</v>
      </c>
      <c r="U113" s="137">
        <f>CV113*I113</f>
        <v>0</v>
      </c>
      <c r="V113" s="137">
        <f>CW113*I113</f>
        <v>0</v>
      </c>
      <c r="W113" s="137">
        <f>ROUND(CX113*I113,2)</f>
        <v>0</v>
      </c>
      <c r="X113" s="137">
        <f>ROUND(CY113,2)</f>
        <v>0</v>
      </c>
      <c r="Y113" s="137">
        <f>ROUND(CZ113,2)</f>
        <v>0</v>
      </c>
      <c r="AA113" s="137">
        <v>-1</v>
      </c>
      <c r="AB113" s="137">
        <f>ROUND((AC113+AD113+AF113),6)</f>
        <v>261.05</v>
      </c>
      <c r="AC113" s="137">
        <f>ROUND((ES113),6)</f>
        <v>261.05</v>
      </c>
      <c r="AD113" s="137">
        <f>ROUND((((ET113)-(EU113))+AE113),6)</f>
        <v>0</v>
      </c>
      <c r="AE113" s="137">
        <f>ROUND((EU113),6)</f>
        <v>0</v>
      </c>
      <c r="AF113" s="137">
        <f>ROUND((EV113),6)</f>
        <v>0</v>
      </c>
      <c r="AG113" s="137">
        <f>ROUND((AP113),6)</f>
        <v>0</v>
      </c>
      <c r="AH113" s="137">
        <f>(EW113)</f>
        <v>0</v>
      </c>
      <c r="AI113" s="137">
        <f>(EX113)</f>
        <v>0</v>
      </c>
      <c r="AJ113" s="137">
        <f>(AS113)</f>
        <v>0</v>
      </c>
      <c r="AK113" s="137">
        <v>261.05</v>
      </c>
      <c r="AL113" s="137">
        <v>261.05</v>
      </c>
      <c r="AM113" s="137">
        <v>0</v>
      </c>
      <c r="AN113" s="137">
        <v>0</v>
      </c>
      <c r="AO113" s="137">
        <v>0</v>
      </c>
      <c r="AP113" s="137">
        <v>0</v>
      </c>
      <c r="AQ113" s="137">
        <v>0</v>
      </c>
      <c r="AR113" s="137">
        <v>0</v>
      </c>
      <c r="AS113" s="137">
        <v>0</v>
      </c>
      <c r="AT113" s="137">
        <v>68</v>
      </c>
      <c r="AU113" s="137">
        <v>48</v>
      </c>
      <c r="AV113" s="137">
        <v>1</v>
      </c>
      <c r="AW113" s="137">
        <v>1</v>
      </c>
      <c r="AZ113" s="137">
        <v>1</v>
      </c>
      <c r="BA113" s="137">
        <v>1</v>
      </c>
      <c r="BB113" s="137">
        <v>1</v>
      </c>
      <c r="BC113" s="137">
        <v>5.43</v>
      </c>
      <c r="BD113" s="137" t="s">
        <v>156</v>
      </c>
      <c r="BE113" s="137" t="s">
        <v>156</v>
      </c>
      <c r="BF113" s="137" t="s">
        <v>156</v>
      </c>
      <c r="BG113" s="137" t="s">
        <v>156</v>
      </c>
      <c r="BH113" s="137">
        <v>3</v>
      </c>
      <c r="BI113" s="137">
        <v>2</v>
      </c>
      <c r="BJ113" s="137" t="s">
        <v>156</v>
      </c>
      <c r="BM113" s="137">
        <v>111001</v>
      </c>
      <c r="BN113" s="137">
        <v>0</v>
      </c>
      <c r="BO113" s="137" t="s">
        <v>156</v>
      </c>
      <c r="BP113" s="137">
        <v>0</v>
      </c>
      <c r="BQ113" s="137">
        <v>3</v>
      </c>
      <c r="BR113" s="137">
        <v>0</v>
      </c>
      <c r="BS113" s="137">
        <v>1</v>
      </c>
      <c r="BT113" s="137">
        <v>1</v>
      </c>
      <c r="BU113" s="137">
        <v>1</v>
      </c>
      <c r="BV113" s="137">
        <v>1</v>
      </c>
      <c r="BW113" s="137">
        <v>1</v>
      </c>
      <c r="BX113" s="137">
        <v>1</v>
      </c>
      <c r="BY113" s="137" t="s">
        <v>156</v>
      </c>
      <c r="BZ113" s="137">
        <v>80</v>
      </c>
      <c r="CA113" s="137">
        <v>60</v>
      </c>
      <c r="CE113" s="137">
        <v>0</v>
      </c>
      <c r="CF113" s="137">
        <v>0</v>
      </c>
      <c r="CG113" s="137">
        <v>0</v>
      </c>
      <c r="CM113" s="137">
        <v>0</v>
      </c>
      <c r="CN113" s="137" t="s">
        <v>156</v>
      </c>
      <c r="CO113" s="137">
        <v>0</v>
      </c>
      <c r="CP113" s="137">
        <f>(P113+Q113+S113)</f>
        <v>21262.52</v>
      </c>
      <c r="CQ113" s="137">
        <f>AC113*BC113</f>
        <v>1417.5015000000001</v>
      </c>
      <c r="CR113" s="137">
        <f>AD113*BB113</f>
        <v>0</v>
      </c>
      <c r="CS113" s="137">
        <f>AE113*BS113</f>
        <v>0</v>
      </c>
      <c r="CT113" s="137">
        <f>AF113*BA113</f>
        <v>0</v>
      </c>
      <c r="CU113" s="137">
        <f>AG113</f>
        <v>0</v>
      </c>
      <c r="CV113" s="137">
        <f>AH113</f>
        <v>0</v>
      </c>
      <c r="CW113" s="137">
        <f>AI113</f>
        <v>0</v>
      </c>
      <c r="CX113" s="137">
        <f>AJ113</f>
        <v>0</v>
      </c>
      <c r="CY113" s="137">
        <f>(((S113+R113)*AT113)/100)</f>
        <v>0</v>
      </c>
      <c r="CZ113" s="137">
        <f>(((S113+R113)*AU113)/100)</f>
        <v>0</v>
      </c>
      <c r="DC113" s="137" t="s">
        <v>156</v>
      </c>
      <c r="DD113" s="137" t="s">
        <v>156</v>
      </c>
      <c r="DE113" s="137" t="s">
        <v>156</v>
      </c>
      <c r="DF113" s="137" t="s">
        <v>156</v>
      </c>
      <c r="DG113" s="137" t="s">
        <v>156</v>
      </c>
      <c r="DH113" s="137" t="s">
        <v>156</v>
      </c>
      <c r="DI113" s="137" t="s">
        <v>156</v>
      </c>
      <c r="DJ113" s="137" t="s">
        <v>156</v>
      </c>
      <c r="DK113" s="137" t="s">
        <v>156</v>
      </c>
      <c r="DL113" s="137" t="s">
        <v>156</v>
      </c>
      <c r="DM113" s="137" t="s">
        <v>156</v>
      </c>
      <c r="DN113" s="137">
        <v>0</v>
      </c>
      <c r="DO113" s="137">
        <v>0</v>
      </c>
      <c r="DP113" s="137">
        <v>1</v>
      </c>
      <c r="DQ113" s="137">
        <v>1</v>
      </c>
      <c r="DU113" s="137">
        <v>1013</v>
      </c>
      <c r="DV113" s="137" t="s">
        <v>393</v>
      </c>
      <c r="DW113" s="137" t="s">
        <v>393</v>
      </c>
      <c r="DX113" s="137">
        <v>1</v>
      </c>
      <c r="EE113" s="137">
        <v>28297430</v>
      </c>
      <c r="EF113" s="137">
        <v>3</v>
      </c>
      <c r="EG113" s="137" t="s">
        <v>426</v>
      </c>
      <c r="EH113" s="137">
        <v>0</v>
      </c>
      <c r="EI113" s="137" t="s">
        <v>156</v>
      </c>
      <c r="EJ113" s="137">
        <v>2</v>
      </c>
      <c r="EK113" s="137">
        <v>111001</v>
      </c>
      <c r="EL113" s="137" t="s">
        <v>513</v>
      </c>
      <c r="EM113" s="137" t="s">
        <v>433</v>
      </c>
      <c r="EO113" s="137" t="s">
        <v>156</v>
      </c>
      <c r="EQ113" s="137">
        <v>1024</v>
      </c>
      <c r="ER113" s="137">
        <v>1417.5</v>
      </c>
      <c r="ES113" s="137">
        <v>261.05</v>
      </c>
      <c r="ET113" s="137">
        <v>0</v>
      </c>
      <c r="EU113" s="137">
        <v>0</v>
      </c>
      <c r="EV113" s="137">
        <v>0</v>
      </c>
      <c r="EW113" s="137">
        <v>0</v>
      </c>
      <c r="EX113" s="137">
        <v>0</v>
      </c>
      <c r="EZ113" s="137">
        <v>5</v>
      </c>
      <c r="FC113" s="137">
        <v>0</v>
      </c>
      <c r="FD113" s="137">
        <v>18</v>
      </c>
      <c r="FF113" s="137">
        <v>1417.5</v>
      </c>
      <c r="FQ113" s="137">
        <v>0</v>
      </c>
      <c r="FR113" s="137">
        <f>ROUND(IF(AND(BH113=3,BI113=3),P113,0),2)</f>
        <v>0</v>
      </c>
      <c r="FS113" s="137">
        <v>0</v>
      </c>
      <c r="FV113" s="137" t="s">
        <v>312</v>
      </c>
      <c r="FW113" s="137" t="s">
        <v>311</v>
      </c>
      <c r="FX113" s="137">
        <v>80</v>
      </c>
      <c r="FY113" s="137">
        <v>60</v>
      </c>
      <c r="GA113" s="137" t="s">
        <v>536</v>
      </c>
      <c r="GD113" s="137">
        <v>1</v>
      </c>
      <c r="GF113" s="137">
        <v>2048579225</v>
      </c>
      <c r="GG113" s="137">
        <v>2</v>
      </c>
      <c r="GH113" s="137">
        <v>3</v>
      </c>
      <c r="GI113" s="137">
        <v>5</v>
      </c>
      <c r="GJ113" s="137">
        <v>0</v>
      </c>
      <c r="GK113" s="137">
        <v>0</v>
      </c>
      <c r="GL113" s="137">
        <f>ROUND(IF(AND(BH113=3,BI113=3,FS113&lt;&gt;0),P113,0),2)</f>
        <v>0</v>
      </c>
      <c r="GM113" s="137">
        <f>ROUND(O113+X113+Y113,2)+GX113</f>
        <v>21262.52</v>
      </c>
      <c r="GN113" s="137">
        <f>IF(OR(BI113=0,BI113=1),ROUND(O113+X113+Y113,2),0)</f>
        <v>0</v>
      </c>
      <c r="GO113" s="137">
        <f>IF(BI113=2,ROUND(O113+X113+Y113,2),0)</f>
        <v>21262.52</v>
      </c>
      <c r="GP113" s="137">
        <f>IF(BI113=4,ROUND(O113+X113+Y113,2)+GX113,0)</f>
        <v>0</v>
      </c>
      <c r="GR113" s="137">
        <v>1</v>
      </c>
      <c r="GS113" s="137">
        <v>1</v>
      </c>
      <c r="GT113" s="137">
        <v>0</v>
      </c>
      <c r="GU113" s="137" t="s">
        <v>156</v>
      </c>
      <c r="GV113" s="137">
        <f>ROUND((GT113),6)</f>
        <v>0</v>
      </c>
      <c r="GW113" s="137">
        <v>1</v>
      </c>
      <c r="GX113" s="137">
        <f>ROUND(HC113*I113,2)</f>
        <v>0</v>
      </c>
      <c r="HA113" s="137">
        <v>0</v>
      </c>
      <c r="HB113" s="137">
        <v>0</v>
      </c>
      <c r="HC113" s="137">
        <f>GV113*GW113</f>
        <v>0</v>
      </c>
      <c r="IK113" s="137">
        <v>0</v>
      </c>
    </row>
    <row r="114" spans="1:255" x14ac:dyDescent="0.2">
      <c r="A114" s="216">
        <v>17</v>
      </c>
      <c r="B114" s="216">
        <v>1</v>
      </c>
      <c r="C114" s="216">
        <f>ROW(SmtRes!A410)</f>
        <v>410</v>
      </c>
      <c r="D114" s="216">
        <f>ROW(EtalonRes!A356)</f>
        <v>356</v>
      </c>
      <c r="E114" s="216" t="s">
        <v>535</v>
      </c>
      <c r="F114" s="216" t="s">
        <v>532</v>
      </c>
      <c r="G114" s="216" t="s">
        <v>534</v>
      </c>
      <c r="H114" s="216" t="s">
        <v>435</v>
      </c>
      <c r="I114" s="216">
        <v>1</v>
      </c>
      <c r="J114" s="216">
        <v>0</v>
      </c>
      <c r="K114" s="216"/>
      <c r="L114" s="216"/>
      <c r="M114" s="216"/>
      <c r="N114" s="216"/>
      <c r="O114" s="216">
        <f>ROUND(CP114,2)</f>
        <v>18.399999999999999</v>
      </c>
      <c r="P114" s="216">
        <f>ROUND(CQ114*I114,2)</f>
        <v>0.34</v>
      </c>
      <c r="Q114" s="216">
        <f>ROUND(CR114*I114,2)</f>
        <v>1.2</v>
      </c>
      <c r="R114" s="216">
        <f>ROUND(CS114*I114,2)</f>
        <v>0</v>
      </c>
      <c r="S114" s="216">
        <f>ROUND(CT114*I114,2)</f>
        <v>16.86</v>
      </c>
      <c r="T114" s="216">
        <f>ROUND(CU114*I114,2)</f>
        <v>0</v>
      </c>
      <c r="U114" s="216">
        <f>CV114*I114</f>
        <v>1.03</v>
      </c>
      <c r="V114" s="216">
        <f>CW114*I114</f>
        <v>0</v>
      </c>
      <c r="W114" s="216">
        <f>ROUND(CX114*I114,2)</f>
        <v>0</v>
      </c>
      <c r="X114" s="216">
        <f>ROUND(CY114,2)</f>
        <v>13.15</v>
      </c>
      <c r="Y114" s="216">
        <f>ROUND(CZ114,2)</f>
        <v>8.77</v>
      </c>
      <c r="Z114" s="216"/>
      <c r="AA114" s="216">
        <v>31401670</v>
      </c>
      <c r="AB114" s="216">
        <f>ROUND((AC114+AD114+AF114),6)</f>
        <v>18.399999999999999</v>
      </c>
      <c r="AC114" s="216">
        <f>ROUND((ES114),6)</f>
        <v>0.34</v>
      </c>
      <c r="AD114" s="216">
        <f>ROUND((((ET114)-(EU114))+AE114),6)</f>
        <v>1.2</v>
      </c>
      <c r="AE114" s="216">
        <f>ROUND((EU114),6)</f>
        <v>0</v>
      </c>
      <c r="AF114" s="216">
        <f>ROUND((EV114),6)</f>
        <v>16.86</v>
      </c>
      <c r="AG114" s="216">
        <f>ROUND((AP114),6)</f>
        <v>0</v>
      </c>
      <c r="AH114" s="216">
        <f>(EW114)</f>
        <v>1.03</v>
      </c>
      <c r="AI114" s="216">
        <f>(EX114)</f>
        <v>0</v>
      </c>
      <c r="AJ114" s="216">
        <f>(AS114)</f>
        <v>0</v>
      </c>
      <c r="AK114" s="216">
        <v>18.399999999999999</v>
      </c>
      <c r="AL114" s="216">
        <v>0.34</v>
      </c>
      <c r="AM114" s="216">
        <v>1.2</v>
      </c>
      <c r="AN114" s="216">
        <v>0</v>
      </c>
      <c r="AO114" s="216">
        <v>16.86</v>
      </c>
      <c r="AP114" s="216">
        <v>0</v>
      </c>
      <c r="AQ114" s="216">
        <v>1.03</v>
      </c>
      <c r="AR114" s="216">
        <v>0</v>
      </c>
      <c r="AS114" s="216">
        <v>0</v>
      </c>
      <c r="AT114" s="216">
        <v>78</v>
      </c>
      <c r="AU114" s="216">
        <v>52</v>
      </c>
      <c r="AV114" s="216">
        <v>1</v>
      </c>
      <c r="AW114" s="216">
        <v>1</v>
      </c>
      <c r="AX114" s="216"/>
      <c r="AY114" s="216"/>
      <c r="AZ114" s="216">
        <v>1</v>
      </c>
      <c r="BA114" s="216">
        <v>1</v>
      </c>
      <c r="BB114" s="216">
        <v>1</v>
      </c>
      <c r="BC114" s="216">
        <v>1</v>
      </c>
      <c r="BD114" s="216" t="s">
        <v>156</v>
      </c>
      <c r="BE114" s="216" t="s">
        <v>156</v>
      </c>
      <c r="BF114" s="216" t="s">
        <v>156</v>
      </c>
      <c r="BG114" s="216" t="s">
        <v>156</v>
      </c>
      <c r="BH114" s="216">
        <v>0</v>
      </c>
      <c r="BI114" s="216">
        <v>2</v>
      </c>
      <c r="BJ114" s="216" t="s">
        <v>533</v>
      </c>
      <c r="BK114" s="216"/>
      <c r="BL114" s="216"/>
      <c r="BM114" s="216">
        <v>111002</v>
      </c>
      <c r="BN114" s="216">
        <v>0</v>
      </c>
      <c r="BO114" s="216" t="s">
        <v>156</v>
      </c>
      <c r="BP114" s="216">
        <v>0</v>
      </c>
      <c r="BQ114" s="216">
        <v>3</v>
      </c>
      <c r="BR114" s="216">
        <v>0</v>
      </c>
      <c r="BS114" s="216">
        <v>1</v>
      </c>
      <c r="BT114" s="216">
        <v>1</v>
      </c>
      <c r="BU114" s="216">
        <v>1</v>
      </c>
      <c r="BV114" s="216">
        <v>1</v>
      </c>
      <c r="BW114" s="216">
        <v>1</v>
      </c>
      <c r="BX114" s="216">
        <v>1</v>
      </c>
      <c r="BY114" s="216" t="s">
        <v>156</v>
      </c>
      <c r="BZ114" s="216">
        <v>92</v>
      </c>
      <c r="CA114" s="216">
        <v>65</v>
      </c>
      <c r="CB114" s="216"/>
      <c r="CC114" s="216"/>
      <c r="CD114" s="216"/>
      <c r="CE114" s="216">
        <v>0</v>
      </c>
      <c r="CF114" s="216">
        <v>0</v>
      </c>
      <c r="CG114" s="216">
        <v>0</v>
      </c>
      <c r="CH114" s="216"/>
      <c r="CI114" s="216"/>
      <c r="CJ114" s="216"/>
      <c r="CK114" s="216"/>
      <c r="CL114" s="216"/>
      <c r="CM114" s="216">
        <v>0</v>
      </c>
      <c r="CN114" s="216" t="s">
        <v>156</v>
      </c>
      <c r="CO114" s="216">
        <v>0</v>
      </c>
      <c r="CP114" s="216">
        <f>(P114+Q114+S114)</f>
        <v>18.399999999999999</v>
      </c>
      <c r="CQ114" s="216">
        <f>AC114*BC114</f>
        <v>0.34</v>
      </c>
      <c r="CR114" s="216">
        <f>AD114*BB114</f>
        <v>1.2</v>
      </c>
      <c r="CS114" s="216">
        <f>AE114*BS114</f>
        <v>0</v>
      </c>
      <c r="CT114" s="216">
        <f>AF114*BA114</f>
        <v>16.86</v>
      </c>
      <c r="CU114" s="216">
        <f>AG114</f>
        <v>0</v>
      </c>
      <c r="CV114" s="216">
        <f>AH114</f>
        <v>1.03</v>
      </c>
      <c r="CW114" s="216">
        <f>AI114</f>
        <v>0</v>
      </c>
      <c r="CX114" s="216">
        <f>AJ114</f>
        <v>0</v>
      </c>
      <c r="CY114" s="216">
        <f>(((S114+R114)*AT114)/100)</f>
        <v>13.150799999999998</v>
      </c>
      <c r="CZ114" s="216">
        <f>(((S114+R114)*AU114)/100)</f>
        <v>8.7672000000000008</v>
      </c>
      <c r="DA114" s="216"/>
      <c r="DB114" s="216"/>
      <c r="DC114" s="216" t="s">
        <v>156</v>
      </c>
      <c r="DD114" s="216" t="s">
        <v>156</v>
      </c>
      <c r="DE114" s="216" t="s">
        <v>156</v>
      </c>
      <c r="DF114" s="216" t="s">
        <v>156</v>
      </c>
      <c r="DG114" s="216" t="s">
        <v>156</v>
      </c>
      <c r="DH114" s="216" t="s">
        <v>156</v>
      </c>
      <c r="DI114" s="216" t="s">
        <v>156</v>
      </c>
      <c r="DJ114" s="216" t="s">
        <v>156</v>
      </c>
      <c r="DK114" s="216" t="s">
        <v>156</v>
      </c>
      <c r="DL114" s="216" t="s">
        <v>156</v>
      </c>
      <c r="DM114" s="216" t="s">
        <v>156</v>
      </c>
      <c r="DN114" s="216">
        <v>0</v>
      </c>
      <c r="DO114" s="216">
        <v>0</v>
      </c>
      <c r="DP114" s="216">
        <v>1</v>
      </c>
      <c r="DQ114" s="216">
        <v>1</v>
      </c>
      <c r="DR114" s="216"/>
      <c r="DS114" s="216"/>
      <c r="DT114" s="216"/>
      <c r="DU114" s="216">
        <v>1013</v>
      </c>
      <c r="DV114" s="216" t="s">
        <v>435</v>
      </c>
      <c r="DW114" s="216" t="s">
        <v>435</v>
      </c>
      <c r="DX114" s="216">
        <v>1</v>
      </c>
      <c r="DY114" s="216"/>
      <c r="DZ114" s="216"/>
      <c r="EA114" s="216"/>
      <c r="EB114" s="216"/>
      <c r="EC114" s="216"/>
      <c r="ED114" s="216"/>
      <c r="EE114" s="216">
        <v>28297431</v>
      </c>
      <c r="EF114" s="216">
        <v>3</v>
      </c>
      <c r="EG114" s="216" t="s">
        <v>426</v>
      </c>
      <c r="EH114" s="216">
        <v>0</v>
      </c>
      <c r="EI114" s="216" t="s">
        <v>156</v>
      </c>
      <c r="EJ114" s="216">
        <v>2</v>
      </c>
      <c r="EK114" s="216">
        <v>111002</v>
      </c>
      <c r="EL114" s="216" t="s">
        <v>434</v>
      </c>
      <c r="EM114" s="216" t="s">
        <v>433</v>
      </c>
      <c r="EN114" s="216"/>
      <c r="EO114" s="216" t="s">
        <v>156</v>
      </c>
      <c r="EP114" s="216"/>
      <c r="EQ114" s="216">
        <v>131072</v>
      </c>
      <c r="ER114" s="216">
        <v>18.399999999999999</v>
      </c>
      <c r="ES114" s="216">
        <v>0.34</v>
      </c>
      <c r="ET114" s="216">
        <v>1.2</v>
      </c>
      <c r="EU114" s="216">
        <v>0</v>
      </c>
      <c r="EV114" s="216">
        <v>16.86</v>
      </c>
      <c r="EW114" s="216">
        <v>1.03</v>
      </c>
      <c r="EX114" s="216">
        <v>0</v>
      </c>
      <c r="EY114" s="216">
        <v>0</v>
      </c>
      <c r="EZ114" s="216"/>
      <c r="FA114" s="216"/>
      <c r="FB114" s="216"/>
      <c r="FC114" s="216"/>
      <c r="FD114" s="216"/>
      <c r="FE114" s="216"/>
      <c r="FF114" s="216"/>
      <c r="FG114" s="216"/>
      <c r="FH114" s="216"/>
      <c r="FI114" s="216"/>
      <c r="FJ114" s="216"/>
      <c r="FK114" s="216"/>
      <c r="FL114" s="216"/>
      <c r="FM114" s="216"/>
      <c r="FN114" s="216"/>
      <c r="FO114" s="216"/>
      <c r="FP114" s="216"/>
      <c r="FQ114" s="216">
        <v>0</v>
      </c>
      <c r="FR114" s="216">
        <f>ROUND(IF(AND(BH114=3,BI114=3),P114,0),2)</f>
        <v>0</v>
      </c>
      <c r="FS114" s="216">
        <v>0</v>
      </c>
      <c r="FT114" s="216"/>
      <c r="FU114" s="216"/>
      <c r="FV114" s="216" t="s">
        <v>312</v>
      </c>
      <c r="FW114" s="216" t="s">
        <v>311</v>
      </c>
      <c r="FX114" s="216">
        <v>92</v>
      </c>
      <c r="FY114" s="216">
        <v>65</v>
      </c>
      <c r="FZ114" s="216"/>
      <c r="GA114" s="216" t="s">
        <v>156</v>
      </c>
      <c r="GB114" s="216"/>
      <c r="GC114" s="216"/>
      <c r="GD114" s="216">
        <v>1</v>
      </c>
      <c r="GE114" s="216"/>
      <c r="GF114" s="216">
        <v>-187298271</v>
      </c>
      <c r="GG114" s="216">
        <v>2</v>
      </c>
      <c r="GH114" s="216">
        <v>1</v>
      </c>
      <c r="GI114" s="216">
        <v>-2</v>
      </c>
      <c r="GJ114" s="216">
        <v>0</v>
      </c>
      <c r="GK114" s="216">
        <v>0</v>
      </c>
      <c r="GL114" s="216">
        <f>ROUND(IF(AND(BH114=3,BI114=3,FS114&lt;&gt;0),P114,0),2)</f>
        <v>0</v>
      </c>
      <c r="GM114" s="216">
        <f>ROUND(O114+X114+Y114,2)+GX114</f>
        <v>40.32</v>
      </c>
      <c r="GN114" s="216">
        <f>IF(OR(BI114=0,BI114=1),ROUND(O114+X114+Y114,2),0)</f>
        <v>0</v>
      </c>
      <c r="GO114" s="216">
        <f>IF(BI114=2,ROUND(O114+X114+Y114,2),0)</f>
        <v>40.32</v>
      </c>
      <c r="GP114" s="216">
        <f>IF(BI114=4,ROUND(O114+X114+Y114,2)+GX114,0)</f>
        <v>0</v>
      </c>
      <c r="GQ114" s="216"/>
      <c r="GR114" s="216">
        <v>0</v>
      </c>
      <c r="GS114" s="216">
        <v>0</v>
      </c>
      <c r="GT114" s="216">
        <v>0</v>
      </c>
      <c r="GU114" s="216" t="s">
        <v>156</v>
      </c>
      <c r="GV114" s="216">
        <f>ROUND((GT114),6)</f>
        <v>0</v>
      </c>
      <c r="GW114" s="216">
        <v>1</v>
      </c>
      <c r="GX114" s="216">
        <f>ROUND(HC114*I114,2)</f>
        <v>0</v>
      </c>
      <c r="GY114" s="216"/>
      <c r="GZ114" s="216"/>
      <c r="HA114" s="216">
        <v>0</v>
      </c>
      <c r="HB114" s="216">
        <v>0</v>
      </c>
      <c r="HC114" s="216">
        <f>GV114*GW114</f>
        <v>0</v>
      </c>
      <c r="HD114" s="216"/>
      <c r="HE114" s="216"/>
      <c r="HF114" s="216"/>
      <c r="HG114" s="216"/>
      <c r="HH114" s="216"/>
      <c r="HI114" s="216"/>
      <c r="HJ114" s="216"/>
      <c r="HK114" s="216"/>
      <c r="HL114" s="216"/>
      <c r="HM114" s="216"/>
      <c r="HN114" s="216"/>
      <c r="HO114" s="216"/>
      <c r="HP114" s="216"/>
      <c r="HQ114" s="216"/>
      <c r="HR114" s="216"/>
      <c r="HS114" s="216"/>
      <c r="HT114" s="216"/>
      <c r="HU114" s="216"/>
      <c r="HV114" s="216"/>
      <c r="HW114" s="216"/>
      <c r="HX114" s="216"/>
      <c r="HY114" s="216"/>
      <c r="HZ114" s="216"/>
      <c r="IA114" s="216"/>
      <c r="IB114" s="216"/>
      <c r="IC114" s="216"/>
      <c r="ID114" s="216"/>
      <c r="IE114" s="216"/>
      <c r="IF114" s="216"/>
      <c r="IG114" s="216"/>
      <c r="IH114" s="216"/>
      <c r="II114" s="216"/>
      <c r="IJ114" s="216"/>
      <c r="IK114" s="216">
        <v>0</v>
      </c>
      <c r="IL114" s="216"/>
      <c r="IM114" s="216"/>
      <c r="IN114" s="216"/>
      <c r="IO114" s="216"/>
      <c r="IP114" s="216"/>
      <c r="IQ114" s="216"/>
      <c r="IR114" s="216"/>
      <c r="IS114" s="216"/>
      <c r="IT114" s="216"/>
      <c r="IU114" s="216"/>
    </row>
    <row r="115" spans="1:255" x14ac:dyDescent="0.2">
      <c r="A115" s="137">
        <v>17</v>
      </c>
      <c r="B115" s="137">
        <v>1</v>
      </c>
      <c r="C115" s="137">
        <f>ROW(SmtRes!A414)</f>
        <v>414</v>
      </c>
      <c r="D115" s="137">
        <f>ROW(EtalonRes!A358)</f>
        <v>358</v>
      </c>
      <c r="E115" s="137" t="s">
        <v>535</v>
      </c>
      <c r="F115" s="137" t="s">
        <v>532</v>
      </c>
      <c r="G115" s="137" t="s">
        <v>534</v>
      </c>
      <c r="H115" s="137" t="s">
        <v>435</v>
      </c>
      <c r="I115" s="137">
        <v>1</v>
      </c>
      <c r="J115" s="137">
        <v>0</v>
      </c>
      <c r="O115" s="137">
        <f>ROUND(CP115,2)</f>
        <v>165.74</v>
      </c>
      <c r="P115" s="137">
        <f>ROUND(CQ115*I115,2)</f>
        <v>3.12</v>
      </c>
      <c r="Q115" s="137">
        <f>ROUND(CR115*I115,2)</f>
        <v>6.66</v>
      </c>
      <c r="R115" s="137">
        <f>ROUND(CS115*I115,2)</f>
        <v>0</v>
      </c>
      <c r="S115" s="137">
        <f>ROUND(CT115*I115,2)</f>
        <v>155.96</v>
      </c>
      <c r="T115" s="137">
        <f>ROUND(CU115*I115,2)</f>
        <v>0</v>
      </c>
      <c r="U115" s="137">
        <f>CV115*I115</f>
        <v>1.03</v>
      </c>
      <c r="V115" s="137">
        <f>CW115*I115</f>
        <v>0</v>
      </c>
      <c r="W115" s="137">
        <f>ROUND(CX115*I115,2)</f>
        <v>0</v>
      </c>
      <c r="X115" s="137">
        <f>ROUND(CY115,2)</f>
        <v>121.65</v>
      </c>
      <c r="Y115" s="137">
        <f>ROUND(CZ115,2)</f>
        <v>81.099999999999994</v>
      </c>
      <c r="AA115" s="137">
        <v>31401668</v>
      </c>
      <c r="AB115" s="137">
        <f>ROUND((AC115+AD115+AF115),6)</f>
        <v>18.399999999999999</v>
      </c>
      <c r="AC115" s="137">
        <f>ROUND((ES115),6)</f>
        <v>0.34</v>
      </c>
      <c r="AD115" s="137">
        <f>ROUND((((ET115)-(EU115))+AE115),6)</f>
        <v>1.2</v>
      </c>
      <c r="AE115" s="137">
        <f>ROUND((EU115),6)</f>
        <v>0</v>
      </c>
      <c r="AF115" s="137">
        <f>ROUND((EV115),6)</f>
        <v>16.86</v>
      </c>
      <c r="AG115" s="137">
        <f>ROUND((AP115),6)</f>
        <v>0</v>
      </c>
      <c r="AH115" s="137">
        <f>(EW115)</f>
        <v>1.03</v>
      </c>
      <c r="AI115" s="137">
        <f>(EX115)</f>
        <v>0</v>
      </c>
      <c r="AJ115" s="137">
        <f>(AS115)</f>
        <v>0</v>
      </c>
      <c r="AK115" s="137">
        <v>18.399999999999999</v>
      </c>
      <c r="AL115" s="137">
        <v>0.34</v>
      </c>
      <c r="AM115" s="137">
        <v>1.2</v>
      </c>
      <c r="AN115" s="137">
        <v>0</v>
      </c>
      <c r="AO115" s="137">
        <v>16.86</v>
      </c>
      <c r="AP115" s="137">
        <v>0</v>
      </c>
      <c r="AQ115" s="137">
        <v>1.03</v>
      </c>
      <c r="AR115" s="137">
        <v>0</v>
      </c>
      <c r="AS115" s="137">
        <v>0</v>
      </c>
      <c r="AT115" s="137">
        <v>78</v>
      </c>
      <c r="AU115" s="137">
        <v>52</v>
      </c>
      <c r="AV115" s="137">
        <v>1</v>
      </c>
      <c r="AW115" s="137">
        <v>1</v>
      </c>
      <c r="AZ115" s="137">
        <v>1</v>
      </c>
      <c r="BA115" s="137">
        <v>9.25</v>
      </c>
      <c r="BB115" s="137">
        <v>5.55</v>
      </c>
      <c r="BC115" s="137">
        <v>9.18</v>
      </c>
      <c r="BD115" s="137" t="s">
        <v>156</v>
      </c>
      <c r="BE115" s="137" t="s">
        <v>156</v>
      </c>
      <c r="BF115" s="137" t="s">
        <v>156</v>
      </c>
      <c r="BG115" s="137" t="s">
        <v>156</v>
      </c>
      <c r="BH115" s="137">
        <v>0</v>
      </c>
      <c r="BI115" s="137">
        <v>2</v>
      </c>
      <c r="BJ115" s="137" t="s">
        <v>533</v>
      </c>
      <c r="BM115" s="137">
        <v>111002</v>
      </c>
      <c r="BN115" s="137">
        <v>0</v>
      </c>
      <c r="BO115" s="137" t="s">
        <v>532</v>
      </c>
      <c r="BP115" s="137">
        <v>1</v>
      </c>
      <c r="BQ115" s="137">
        <v>3</v>
      </c>
      <c r="BR115" s="137">
        <v>0</v>
      </c>
      <c r="BS115" s="137">
        <v>9.25</v>
      </c>
      <c r="BT115" s="137">
        <v>1</v>
      </c>
      <c r="BU115" s="137">
        <v>1</v>
      </c>
      <c r="BV115" s="137">
        <v>1</v>
      </c>
      <c r="BW115" s="137">
        <v>1</v>
      </c>
      <c r="BX115" s="137">
        <v>1</v>
      </c>
      <c r="BY115" s="137" t="s">
        <v>156</v>
      </c>
      <c r="BZ115" s="137">
        <v>92</v>
      </c>
      <c r="CA115" s="137">
        <v>65</v>
      </c>
      <c r="CE115" s="137">
        <v>0</v>
      </c>
      <c r="CF115" s="137">
        <v>0</v>
      </c>
      <c r="CG115" s="137">
        <v>0</v>
      </c>
      <c r="CM115" s="137">
        <v>0</v>
      </c>
      <c r="CN115" s="137" t="s">
        <v>156</v>
      </c>
      <c r="CO115" s="137">
        <v>0</v>
      </c>
      <c r="CP115" s="137">
        <f>(P115+Q115+S115)</f>
        <v>165.74</v>
      </c>
      <c r="CQ115" s="137">
        <f>AC115*BC115</f>
        <v>3.1212</v>
      </c>
      <c r="CR115" s="137">
        <f>AD115*BB115</f>
        <v>6.6599999999999993</v>
      </c>
      <c r="CS115" s="137">
        <f>AE115*BS115</f>
        <v>0</v>
      </c>
      <c r="CT115" s="137">
        <f>AF115*BA115</f>
        <v>155.95499999999998</v>
      </c>
      <c r="CU115" s="137">
        <f>AG115</f>
        <v>0</v>
      </c>
      <c r="CV115" s="137">
        <f>AH115</f>
        <v>1.03</v>
      </c>
      <c r="CW115" s="137">
        <f>AI115</f>
        <v>0</v>
      </c>
      <c r="CX115" s="137">
        <f>AJ115</f>
        <v>0</v>
      </c>
      <c r="CY115" s="137">
        <f>(((S115+R115)*AT115)/100)</f>
        <v>121.64880000000001</v>
      </c>
      <c r="CZ115" s="137">
        <f>(((S115+R115)*AU115)/100)</f>
        <v>81.099199999999996</v>
      </c>
      <c r="DC115" s="137" t="s">
        <v>156</v>
      </c>
      <c r="DD115" s="137" t="s">
        <v>156</v>
      </c>
      <c r="DE115" s="137" t="s">
        <v>156</v>
      </c>
      <c r="DF115" s="137" t="s">
        <v>156</v>
      </c>
      <c r="DG115" s="137" t="s">
        <v>156</v>
      </c>
      <c r="DH115" s="137" t="s">
        <v>156</v>
      </c>
      <c r="DI115" s="137" t="s">
        <v>156</v>
      </c>
      <c r="DJ115" s="137" t="s">
        <v>156</v>
      </c>
      <c r="DK115" s="137" t="s">
        <v>156</v>
      </c>
      <c r="DL115" s="137" t="s">
        <v>156</v>
      </c>
      <c r="DM115" s="137" t="s">
        <v>156</v>
      </c>
      <c r="DN115" s="137">
        <v>0</v>
      </c>
      <c r="DO115" s="137">
        <v>0</v>
      </c>
      <c r="DP115" s="137">
        <v>1</v>
      </c>
      <c r="DQ115" s="137">
        <v>1</v>
      </c>
      <c r="DU115" s="137">
        <v>1013</v>
      </c>
      <c r="DV115" s="137" t="s">
        <v>435</v>
      </c>
      <c r="DW115" s="137" t="s">
        <v>435</v>
      </c>
      <c r="DX115" s="137">
        <v>1</v>
      </c>
      <c r="EE115" s="137">
        <v>28297431</v>
      </c>
      <c r="EF115" s="137">
        <v>3</v>
      </c>
      <c r="EG115" s="137" t="s">
        <v>426</v>
      </c>
      <c r="EH115" s="137">
        <v>0</v>
      </c>
      <c r="EI115" s="137" t="s">
        <v>156</v>
      </c>
      <c r="EJ115" s="137">
        <v>2</v>
      </c>
      <c r="EK115" s="137">
        <v>111002</v>
      </c>
      <c r="EL115" s="137" t="s">
        <v>434</v>
      </c>
      <c r="EM115" s="137" t="s">
        <v>433</v>
      </c>
      <c r="EO115" s="137" t="s">
        <v>156</v>
      </c>
      <c r="EQ115" s="137">
        <v>131072</v>
      </c>
      <c r="ER115" s="137">
        <v>18.399999999999999</v>
      </c>
      <c r="ES115" s="137">
        <v>0.34</v>
      </c>
      <c r="ET115" s="137">
        <v>1.2</v>
      </c>
      <c r="EU115" s="137">
        <v>0</v>
      </c>
      <c r="EV115" s="137">
        <v>16.86</v>
      </c>
      <c r="EW115" s="137">
        <v>1.03</v>
      </c>
      <c r="EX115" s="137">
        <v>0</v>
      </c>
      <c r="EY115" s="137">
        <v>0</v>
      </c>
      <c r="FQ115" s="137">
        <v>0</v>
      </c>
      <c r="FR115" s="137">
        <f>ROUND(IF(AND(BH115=3,BI115=3),P115,0),2)</f>
        <v>0</v>
      </c>
      <c r="FS115" s="137">
        <v>0</v>
      </c>
      <c r="FV115" s="137" t="s">
        <v>312</v>
      </c>
      <c r="FW115" s="137" t="s">
        <v>311</v>
      </c>
      <c r="FX115" s="137">
        <v>92</v>
      </c>
      <c r="FY115" s="137">
        <v>65</v>
      </c>
      <c r="GA115" s="137" t="s">
        <v>156</v>
      </c>
      <c r="GD115" s="137">
        <v>1</v>
      </c>
      <c r="GF115" s="137">
        <v>-187298271</v>
      </c>
      <c r="GG115" s="137">
        <v>2</v>
      </c>
      <c r="GH115" s="137">
        <v>1</v>
      </c>
      <c r="GI115" s="137">
        <v>2</v>
      </c>
      <c r="GJ115" s="137">
        <v>0</v>
      </c>
      <c r="GK115" s="137">
        <v>0</v>
      </c>
      <c r="GL115" s="137">
        <f>ROUND(IF(AND(BH115=3,BI115=3,FS115&lt;&gt;0),P115,0),2)</f>
        <v>0</v>
      </c>
      <c r="GM115" s="137">
        <f>ROUND(O115+X115+Y115,2)+GX115</f>
        <v>368.49</v>
      </c>
      <c r="GN115" s="137">
        <f>IF(OR(BI115=0,BI115=1),ROUND(O115+X115+Y115,2),0)</f>
        <v>0</v>
      </c>
      <c r="GO115" s="137">
        <f>IF(BI115=2,ROUND(O115+X115+Y115,2),0)</f>
        <v>368.49</v>
      </c>
      <c r="GP115" s="137">
        <f>IF(BI115=4,ROUND(O115+X115+Y115,2)+GX115,0)</f>
        <v>0</v>
      </c>
      <c r="GR115" s="137">
        <v>0</v>
      </c>
      <c r="GS115" s="137">
        <v>3</v>
      </c>
      <c r="GT115" s="137">
        <v>0</v>
      </c>
      <c r="GU115" s="137" t="s">
        <v>156</v>
      </c>
      <c r="GV115" s="137">
        <f>ROUND((GT115),6)</f>
        <v>0</v>
      </c>
      <c r="GW115" s="137">
        <v>1</v>
      </c>
      <c r="GX115" s="137">
        <f>ROUND(HC115*I115,2)</f>
        <v>0</v>
      </c>
      <c r="HA115" s="137">
        <v>0</v>
      </c>
      <c r="HB115" s="137">
        <v>0</v>
      </c>
      <c r="HC115" s="137">
        <f>GV115*GW115</f>
        <v>0</v>
      </c>
      <c r="IK115" s="137">
        <v>0</v>
      </c>
    </row>
    <row r="116" spans="1:255" x14ac:dyDescent="0.2">
      <c r="A116" s="216">
        <v>18</v>
      </c>
      <c r="B116" s="216">
        <v>1</v>
      </c>
      <c r="C116" s="216">
        <v>410</v>
      </c>
      <c r="D116" s="216"/>
      <c r="E116" s="216" t="s">
        <v>531</v>
      </c>
      <c r="F116" s="216" t="s">
        <v>395</v>
      </c>
      <c r="G116" s="216" t="s">
        <v>525</v>
      </c>
      <c r="H116" s="216" t="s">
        <v>393</v>
      </c>
      <c r="I116" s="216">
        <f>I114*J116</f>
        <v>1</v>
      </c>
      <c r="J116" s="216">
        <v>1</v>
      </c>
      <c r="K116" s="216"/>
      <c r="L116" s="216"/>
      <c r="M116" s="216"/>
      <c r="N116" s="216"/>
      <c r="O116" s="216">
        <f>ROUND(CP116,2)</f>
        <v>202.21</v>
      </c>
      <c r="P116" s="216">
        <f>ROUND(CQ116*I116,2)</f>
        <v>202.21</v>
      </c>
      <c r="Q116" s="216">
        <f>ROUND(CR116*I116,2)</f>
        <v>0</v>
      </c>
      <c r="R116" s="216">
        <f>ROUND(CS116*I116,2)</f>
        <v>0</v>
      </c>
      <c r="S116" s="216">
        <f>ROUND(CT116*I116,2)</f>
        <v>0</v>
      </c>
      <c r="T116" s="216">
        <f>ROUND(CU116*I116,2)</f>
        <v>0</v>
      </c>
      <c r="U116" s="216">
        <f>CV116*I116</f>
        <v>0</v>
      </c>
      <c r="V116" s="216">
        <f>CW116*I116</f>
        <v>0</v>
      </c>
      <c r="W116" s="216">
        <f>ROUND(CX116*I116,2)</f>
        <v>0</v>
      </c>
      <c r="X116" s="216">
        <f>ROUND(CY116,2)</f>
        <v>0</v>
      </c>
      <c r="Y116" s="216">
        <f>ROUND(CZ116,2)</f>
        <v>0</v>
      </c>
      <c r="Z116" s="216"/>
      <c r="AA116" s="216">
        <v>31401670</v>
      </c>
      <c r="AB116" s="216">
        <f>ROUND((AC116+AD116+AF116),6)</f>
        <v>202.21</v>
      </c>
      <c r="AC116" s="216">
        <f>ROUND((ES116),6)</f>
        <v>202.21</v>
      </c>
      <c r="AD116" s="216">
        <f>ROUND((((ET116)-(EU116))+AE116),6)</f>
        <v>0</v>
      </c>
      <c r="AE116" s="216">
        <f>ROUND((EU116),6)</f>
        <v>0</v>
      </c>
      <c r="AF116" s="216">
        <f>ROUND((EV116),6)</f>
        <v>0</v>
      </c>
      <c r="AG116" s="216">
        <f>ROUND((AP116),6)</f>
        <v>0</v>
      </c>
      <c r="AH116" s="216">
        <f>(EW116)</f>
        <v>0</v>
      </c>
      <c r="AI116" s="216">
        <f>(EX116)</f>
        <v>0</v>
      </c>
      <c r="AJ116" s="216">
        <f>(AS116)</f>
        <v>0</v>
      </c>
      <c r="AK116" s="216">
        <v>202.21</v>
      </c>
      <c r="AL116" s="216">
        <v>202.21</v>
      </c>
      <c r="AM116" s="216">
        <v>0</v>
      </c>
      <c r="AN116" s="216">
        <v>0</v>
      </c>
      <c r="AO116" s="216">
        <v>0</v>
      </c>
      <c r="AP116" s="216">
        <v>0</v>
      </c>
      <c r="AQ116" s="216">
        <v>0</v>
      </c>
      <c r="AR116" s="216">
        <v>0</v>
      </c>
      <c r="AS116" s="216">
        <v>0</v>
      </c>
      <c r="AT116" s="216">
        <v>78</v>
      </c>
      <c r="AU116" s="216">
        <v>52</v>
      </c>
      <c r="AV116" s="216">
        <v>1</v>
      </c>
      <c r="AW116" s="216">
        <v>1</v>
      </c>
      <c r="AX116" s="216"/>
      <c r="AY116" s="216"/>
      <c r="AZ116" s="216">
        <v>1</v>
      </c>
      <c r="BA116" s="216">
        <v>1</v>
      </c>
      <c r="BB116" s="216">
        <v>1</v>
      </c>
      <c r="BC116" s="216">
        <v>1</v>
      </c>
      <c r="BD116" s="216" t="s">
        <v>156</v>
      </c>
      <c r="BE116" s="216" t="s">
        <v>156</v>
      </c>
      <c r="BF116" s="216" t="s">
        <v>156</v>
      </c>
      <c r="BG116" s="216" t="s">
        <v>156</v>
      </c>
      <c r="BH116" s="216">
        <v>3</v>
      </c>
      <c r="BI116" s="216">
        <v>2</v>
      </c>
      <c r="BJ116" s="216" t="s">
        <v>156</v>
      </c>
      <c r="BK116" s="216"/>
      <c r="BL116" s="216"/>
      <c r="BM116" s="216">
        <v>111002</v>
      </c>
      <c r="BN116" s="216">
        <v>0</v>
      </c>
      <c r="BO116" s="216" t="s">
        <v>156</v>
      </c>
      <c r="BP116" s="216">
        <v>0</v>
      </c>
      <c r="BQ116" s="216">
        <v>3</v>
      </c>
      <c r="BR116" s="216">
        <v>0</v>
      </c>
      <c r="BS116" s="216">
        <v>1</v>
      </c>
      <c r="BT116" s="216">
        <v>1</v>
      </c>
      <c r="BU116" s="216">
        <v>1</v>
      </c>
      <c r="BV116" s="216">
        <v>1</v>
      </c>
      <c r="BW116" s="216">
        <v>1</v>
      </c>
      <c r="BX116" s="216">
        <v>1</v>
      </c>
      <c r="BY116" s="216" t="s">
        <v>156</v>
      </c>
      <c r="BZ116" s="216">
        <v>92</v>
      </c>
      <c r="CA116" s="216">
        <v>65</v>
      </c>
      <c r="CB116" s="216"/>
      <c r="CC116" s="216"/>
      <c r="CD116" s="216"/>
      <c r="CE116" s="216">
        <v>0</v>
      </c>
      <c r="CF116" s="216">
        <v>0</v>
      </c>
      <c r="CG116" s="216">
        <v>0</v>
      </c>
      <c r="CH116" s="216"/>
      <c r="CI116" s="216"/>
      <c r="CJ116" s="216"/>
      <c r="CK116" s="216"/>
      <c r="CL116" s="216"/>
      <c r="CM116" s="216">
        <v>0</v>
      </c>
      <c r="CN116" s="216" t="s">
        <v>156</v>
      </c>
      <c r="CO116" s="216">
        <v>0</v>
      </c>
      <c r="CP116" s="216">
        <f>(P116+Q116+S116)</f>
        <v>202.21</v>
      </c>
      <c r="CQ116" s="216">
        <f>AC116*BC116</f>
        <v>202.21</v>
      </c>
      <c r="CR116" s="216">
        <f>AD116*BB116</f>
        <v>0</v>
      </c>
      <c r="CS116" s="216">
        <f>AE116*BS116</f>
        <v>0</v>
      </c>
      <c r="CT116" s="216">
        <f>AF116*BA116</f>
        <v>0</v>
      </c>
      <c r="CU116" s="216">
        <f>AG116</f>
        <v>0</v>
      </c>
      <c r="CV116" s="216">
        <f>AH116</f>
        <v>0</v>
      </c>
      <c r="CW116" s="216">
        <f>AI116</f>
        <v>0</v>
      </c>
      <c r="CX116" s="216">
        <f>AJ116</f>
        <v>0</v>
      </c>
      <c r="CY116" s="216">
        <f>(((S116+R116)*AT116)/100)</f>
        <v>0</v>
      </c>
      <c r="CZ116" s="216">
        <f>(((S116+R116)*AU116)/100)</f>
        <v>0</v>
      </c>
      <c r="DA116" s="216"/>
      <c r="DB116" s="216"/>
      <c r="DC116" s="216" t="s">
        <v>156</v>
      </c>
      <c r="DD116" s="216" t="s">
        <v>156</v>
      </c>
      <c r="DE116" s="216" t="s">
        <v>156</v>
      </c>
      <c r="DF116" s="216" t="s">
        <v>156</v>
      </c>
      <c r="DG116" s="216" t="s">
        <v>156</v>
      </c>
      <c r="DH116" s="216" t="s">
        <v>156</v>
      </c>
      <c r="DI116" s="216" t="s">
        <v>156</v>
      </c>
      <c r="DJ116" s="216" t="s">
        <v>156</v>
      </c>
      <c r="DK116" s="216" t="s">
        <v>156</v>
      </c>
      <c r="DL116" s="216" t="s">
        <v>156</v>
      </c>
      <c r="DM116" s="216" t="s">
        <v>156</v>
      </c>
      <c r="DN116" s="216">
        <v>0</v>
      </c>
      <c r="DO116" s="216">
        <v>0</v>
      </c>
      <c r="DP116" s="216">
        <v>1</v>
      </c>
      <c r="DQ116" s="216">
        <v>1</v>
      </c>
      <c r="DR116" s="216"/>
      <c r="DS116" s="216"/>
      <c r="DT116" s="216"/>
      <c r="DU116" s="216">
        <v>1013</v>
      </c>
      <c r="DV116" s="216" t="s">
        <v>393</v>
      </c>
      <c r="DW116" s="216" t="s">
        <v>393</v>
      </c>
      <c r="DX116" s="216">
        <v>1</v>
      </c>
      <c r="DY116" s="216"/>
      <c r="DZ116" s="216"/>
      <c r="EA116" s="216"/>
      <c r="EB116" s="216"/>
      <c r="EC116" s="216"/>
      <c r="ED116" s="216"/>
      <c r="EE116" s="216">
        <v>28297431</v>
      </c>
      <c r="EF116" s="216">
        <v>3</v>
      </c>
      <c r="EG116" s="216" t="s">
        <v>426</v>
      </c>
      <c r="EH116" s="216">
        <v>0</v>
      </c>
      <c r="EI116" s="216" t="s">
        <v>156</v>
      </c>
      <c r="EJ116" s="216">
        <v>2</v>
      </c>
      <c r="EK116" s="216">
        <v>111002</v>
      </c>
      <c r="EL116" s="216" t="s">
        <v>434</v>
      </c>
      <c r="EM116" s="216" t="s">
        <v>433</v>
      </c>
      <c r="EN116" s="216"/>
      <c r="EO116" s="216" t="s">
        <v>156</v>
      </c>
      <c r="EP116" s="216"/>
      <c r="EQ116" s="216">
        <v>0</v>
      </c>
      <c r="ER116" s="216">
        <v>1098</v>
      </c>
      <c r="ES116" s="216">
        <v>202.21</v>
      </c>
      <c r="ET116" s="216">
        <v>0</v>
      </c>
      <c r="EU116" s="216">
        <v>0</v>
      </c>
      <c r="EV116" s="216">
        <v>0</v>
      </c>
      <c r="EW116" s="216">
        <v>0</v>
      </c>
      <c r="EX116" s="216">
        <v>0</v>
      </c>
      <c r="EY116" s="216"/>
      <c r="EZ116" s="216"/>
      <c r="FA116" s="216"/>
      <c r="FB116" s="216"/>
      <c r="FC116" s="216"/>
      <c r="FD116" s="216"/>
      <c r="FE116" s="216"/>
      <c r="FF116" s="216"/>
      <c r="FG116" s="216"/>
      <c r="FH116" s="216"/>
      <c r="FI116" s="216"/>
      <c r="FJ116" s="216"/>
      <c r="FK116" s="216"/>
      <c r="FL116" s="216"/>
      <c r="FM116" s="216"/>
      <c r="FN116" s="216"/>
      <c r="FO116" s="216"/>
      <c r="FP116" s="216"/>
      <c r="FQ116" s="216">
        <v>0</v>
      </c>
      <c r="FR116" s="216">
        <f>ROUND(IF(AND(BH116=3,BI116=3),P116,0),2)</f>
        <v>0</v>
      </c>
      <c r="FS116" s="216">
        <v>0</v>
      </c>
      <c r="FT116" s="216"/>
      <c r="FU116" s="216"/>
      <c r="FV116" s="216" t="s">
        <v>312</v>
      </c>
      <c r="FW116" s="216" t="s">
        <v>311</v>
      </c>
      <c r="FX116" s="216">
        <v>92</v>
      </c>
      <c r="FY116" s="216">
        <v>65</v>
      </c>
      <c r="FZ116" s="216"/>
      <c r="GA116" s="216" t="s">
        <v>156</v>
      </c>
      <c r="GB116" s="216"/>
      <c r="GC116" s="216"/>
      <c r="GD116" s="216">
        <v>1</v>
      </c>
      <c r="GE116" s="216"/>
      <c r="GF116" s="216">
        <v>-197230651</v>
      </c>
      <c r="GG116" s="216">
        <v>2</v>
      </c>
      <c r="GH116" s="216">
        <v>0</v>
      </c>
      <c r="GI116" s="216">
        <v>-2</v>
      </c>
      <c r="GJ116" s="216">
        <v>0</v>
      </c>
      <c r="GK116" s="216">
        <v>0</v>
      </c>
      <c r="GL116" s="216">
        <f>ROUND(IF(AND(BH116=3,BI116=3,FS116&lt;&gt;0),P116,0),2)</f>
        <v>0</v>
      </c>
      <c r="GM116" s="216">
        <f>ROUND(O116+X116+Y116,2)+GX116</f>
        <v>202.21</v>
      </c>
      <c r="GN116" s="216">
        <f>IF(OR(BI116=0,BI116=1),ROUND(O116+X116+Y116,2),0)</f>
        <v>0</v>
      </c>
      <c r="GO116" s="216">
        <f>IF(BI116=2,ROUND(O116+X116+Y116,2),0)</f>
        <v>202.21</v>
      </c>
      <c r="GP116" s="216">
        <f>IF(BI116=4,ROUND(O116+X116+Y116,2)+GX116,0)</f>
        <v>0</v>
      </c>
      <c r="GQ116" s="216"/>
      <c r="GR116" s="216">
        <v>0</v>
      </c>
      <c r="GS116" s="216">
        <v>0</v>
      </c>
      <c r="GT116" s="216">
        <v>0</v>
      </c>
      <c r="GU116" s="216" t="s">
        <v>156</v>
      </c>
      <c r="GV116" s="216">
        <f>ROUND((GT116),6)</f>
        <v>0</v>
      </c>
      <c r="GW116" s="216">
        <v>1</v>
      </c>
      <c r="GX116" s="216">
        <f>ROUND(HC116*I116,2)</f>
        <v>0</v>
      </c>
      <c r="GY116" s="216"/>
      <c r="GZ116" s="216"/>
      <c r="HA116" s="216">
        <v>0</v>
      </c>
      <c r="HB116" s="216">
        <v>0</v>
      </c>
      <c r="HC116" s="216">
        <f>GV116*GW116</f>
        <v>0</v>
      </c>
      <c r="HD116" s="216"/>
      <c r="HE116" s="216"/>
      <c r="HF116" s="216"/>
      <c r="HG116" s="216"/>
      <c r="HH116" s="216"/>
      <c r="HI116" s="216"/>
      <c r="HJ116" s="216"/>
      <c r="HK116" s="216"/>
      <c r="HL116" s="216"/>
      <c r="HM116" s="216"/>
      <c r="HN116" s="216"/>
      <c r="HO116" s="216"/>
      <c r="HP116" s="216"/>
      <c r="HQ116" s="216"/>
      <c r="HR116" s="216"/>
      <c r="HS116" s="216"/>
      <c r="HT116" s="216"/>
      <c r="HU116" s="216"/>
      <c r="HV116" s="216"/>
      <c r="HW116" s="216"/>
      <c r="HX116" s="216"/>
      <c r="HY116" s="216"/>
      <c r="HZ116" s="216"/>
      <c r="IA116" s="216"/>
      <c r="IB116" s="216"/>
      <c r="IC116" s="216"/>
      <c r="ID116" s="216"/>
      <c r="IE116" s="216"/>
      <c r="IF116" s="216"/>
      <c r="IG116" s="216"/>
      <c r="IH116" s="216"/>
      <c r="II116" s="216"/>
      <c r="IJ116" s="216"/>
      <c r="IK116" s="216">
        <v>0</v>
      </c>
      <c r="IL116" s="216"/>
      <c r="IM116" s="216"/>
      <c r="IN116" s="216"/>
      <c r="IO116" s="216"/>
      <c r="IP116" s="216"/>
      <c r="IQ116" s="216"/>
      <c r="IR116" s="216"/>
      <c r="IS116" s="216"/>
      <c r="IT116" s="216"/>
      <c r="IU116" s="216"/>
    </row>
    <row r="117" spans="1:255" x14ac:dyDescent="0.2">
      <c r="A117" s="137">
        <v>18</v>
      </c>
      <c r="B117" s="137">
        <v>1</v>
      </c>
      <c r="C117" s="137">
        <v>414</v>
      </c>
      <c r="E117" s="137" t="s">
        <v>531</v>
      </c>
      <c r="F117" s="137" t="s">
        <v>395</v>
      </c>
      <c r="G117" s="137" t="s">
        <v>525</v>
      </c>
      <c r="H117" s="137" t="s">
        <v>393</v>
      </c>
      <c r="I117" s="137">
        <f>I115*J117</f>
        <v>1</v>
      </c>
      <c r="J117" s="137">
        <v>1</v>
      </c>
      <c r="O117" s="137">
        <f>ROUND(CP117,2)</f>
        <v>1098</v>
      </c>
      <c r="P117" s="137">
        <f>ROUND(CQ117*I117,2)</f>
        <v>1098</v>
      </c>
      <c r="Q117" s="137">
        <f>ROUND(CR117*I117,2)</f>
        <v>0</v>
      </c>
      <c r="R117" s="137">
        <f>ROUND(CS117*I117,2)</f>
        <v>0</v>
      </c>
      <c r="S117" s="137">
        <f>ROUND(CT117*I117,2)</f>
        <v>0</v>
      </c>
      <c r="T117" s="137">
        <f>ROUND(CU117*I117,2)</f>
        <v>0</v>
      </c>
      <c r="U117" s="137">
        <f>CV117*I117</f>
        <v>0</v>
      </c>
      <c r="V117" s="137">
        <f>CW117*I117</f>
        <v>0</v>
      </c>
      <c r="W117" s="137">
        <f>ROUND(CX117*I117,2)</f>
        <v>0</v>
      </c>
      <c r="X117" s="137">
        <f>ROUND(CY117,2)</f>
        <v>0</v>
      </c>
      <c r="Y117" s="137">
        <f>ROUND(CZ117,2)</f>
        <v>0</v>
      </c>
      <c r="AA117" s="137">
        <v>31401668</v>
      </c>
      <c r="AB117" s="137">
        <f>ROUND((AC117+AD117+AF117),6)</f>
        <v>202.21</v>
      </c>
      <c r="AC117" s="137">
        <f>ROUND((ES117),6)</f>
        <v>202.21</v>
      </c>
      <c r="AD117" s="137">
        <f>ROUND((((ET117)-(EU117))+AE117),6)</f>
        <v>0</v>
      </c>
      <c r="AE117" s="137">
        <f>ROUND((EU117),6)</f>
        <v>0</v>
      </c>
      <c r="AF117" s="137">
        <f>ROUND((EV117),6)</f>
        <v>0</v>
      </c>
      <c r="AG117" s="137">
        <f>ROUND((AP117),6)</f>
        <v>0</v>
      </c>
      <c r="AH117" s="137">
        <f>(EW117)</f>
        <v>0</v>
      </c>
      <c r="AI117" s="137">
        <f>(EX117)</f>
        <v>0</v>
      </c>
      <c r="AJ117" s="137">
        <f>(AS117)</f>
        <v>0</v>
      </c>
      <c r="AK117" s="137">
        <v>202.21</v>
      </c>
      <c r="AL117" s="137">
        <v>202.21</v>
      </c>
      <c r="AM117" s="137">
        <v>0</v>
      </c>
      <c r="AN117" s="137">
        <v>0</v>
      </c>
      <c r="AO117" s="137">
        <v>0</v>
      </c>
      <c r="AP117" s="137">
        <v>0</v>
      </c>
      <c r="AQ117" s="137">
        <v>0</v>
      </c>
      <c r="AR117" s="137">
        <v>0</v>
      </c>
      <c r="AS117" s="137">
        <v>0</v>
      </c>
      <c r="AT117" s="137">
        <v>78</v>
      </c>
      <c r="AU117" s="137">
        <v>52</v>
      </c>
      <c r="AV117" s="137">
        <v>1</v>
      </c>
      <c r="AW117" s="137">
        <v>1</v>
      </c>
      <c r="AZ117" s="137">
        <v>1</v>
      </c>
      <c r="BA117" s="137">
        <v>1</v>
      </c>
      <c r="BB117" s="137">
        <v>1</v>
      </c>
      <c r="BC117" s="137">
        <v>5.43</v>
      </c>
      <c r="BD117" s="137" t="s">
        <v>156</v>
      </c>
      <c r="BE117" s="137" t="s">
        <v>156</v>
      </c>
      <c r="BF117" s="137" t="s">
        <v>156</v>
      </c>
      <c r="BG117" s="137" t="s">
        <v>156</v>
      </c>
      <c r="BH117" s="137">
        <v>3</v>
      </c>
      <c r="BI117" s="137">
        <v>2</v>
      </c>
      <c r="BJ117" s="137" t="s">
        <v>156</v>
      </c>
      <c r="BM117" s="137">
        <v>111002</v>
      </c>
      <c r="BN117" s="137">
        <v>0</v>
      </c>
      <c r="BO117" s="137" t="s">
        <v>156</v>
      </c>
      <c r="BP117" s="137">
        <v>0</v>
      </c>
      <c r="BQ117" s="137">
        <v>3</v>
      </c>
      <c r="BR117" s="137">
        <v>0</v>
      </c>
      <c r="BS117" s="137">
        <v>1</v>
      </c>
      <c r="BT117" s="137">
        <v>1</v>
      </c>
      <c r="BU117" s="137">
        <v>1</v>
      </c>
      <c r="BV117" s="137">
        <v>1</v>
      </c>
      <c r="BW117" s="137">
        <v>1</v>
      </c>
      <c r="BX117" s="137">
        <v>1</v>
      </c>
      <c r="BY117" s="137" t="s">
        <v>156</v>
      </c>
      <c r="BZ117" s="137">
        <v>92</v>
      </c>
      <c r="CA117" s="137">
        <v>65</v>
      </c>
      <c r="CE117" s="137">
        <v>0</v>
      </c>
      <c r="CF117" s="137">
        <v>0</v>
      </c>
      <c r="CG117" s="137">
        <v>0</v>
      </c>
      <c r="CM117" s="137">
        <v>0</v>
      </c>
      <c r="CN117" s="137" t="s">
        <v>156</v>
      </c>
      <c r="CO117" s="137">
        <v>0</v>
      </c>
      <c r="CP117" s="137">
        <f>(P117+Q117+S117)</f>
        <v>1098</v>
      </c>
      <c r="CQ117" s="137">
        <f>AC117*BC117</f>
        <v>1098.0002999999999</v>
      </c>
      <c r="CR117" s="137">
        <f>AD117*BB117</f>
        <v>0</v>
      </c>
      <c r="CS117" s="137">
        <f>AE117*BS117</f>
        <v>0</v>
      </c>
      <c r="CT117" s="137">
        <f>AF117*BA117</f>
        <v>0</v>
      </c>
      <c r="CU117" s="137">
        <f>AG117</f>
        <v>0</v>
      </c>
      <c r="CV117" s="137">
        <f>AH117</f>
        <v>0</v>
      </c>
      <c r="CW117" s="137">
        <f>AI117</f>
        <v>0</v>
      </c>
      <c r="CX117" s="137">
        <f>AJ117</f>
        <v>0</v>
      </c>
      <c r="CY117" s="137">
        <f>(((S117+R117)*AT117)/100)</f>
        <v>0</v>
      </c>
      <c r="CZ117" s="137">
        <f>(((S117+R117)*AU117)/100)</f>
        <v>0</v>
      </c>
      <c r="DC117" s="137" t="s">
        <v>156</v>
      </c>
      <c r="DD117" s="137" t="s">
        <v>156</v>
      </c>
      <c r="DE117" s="137" t="s">
        <v>156</v>
      </c>
      <c r="DF117" s="137" t="s">
        <v>156</v>
      </c>
      <c r="DG117" s="137" t="s">
        <v>156</v>
      </c>
      <c r="DH117" s="137" t="s">
        <v>156</v>
      </c>
      <c r="DI117" s="137" t="s">
        <v>156</v>
      </c>
      <c r="DJ117" s="137" t="s">
        <v>156</v>
      </c>
      <c r="DK117" s="137" t="s">
        <v>156</v>
      </c>
      <c r="DL117" s="137" t="s">
        <v>156</v>
      </c>
      <c r="DM117" s="137" t="s">
        <v>156</v>
      </c>
      <c r="DN117" s="137">
        <v>0</v>
      </c>
      <c r="DO117" s="137">
        <v>0</v>
      </c>
      <c r="DP117" s="137">
        <v>1</v>
      </c>
      <c r="DQ117" s="137">
        <v>1</v>
      </c>
      <c r="DU117" s="137">
        <v>1013</v>
      </c>
      <c r="DV117" s="137" t="s">
        <v>393</v>
      </c>
      <c r="DW117" s="137" t="s">
        <v>393</v>
      </c>
      <c r="DX117" s="137">
        <v>1</v>
      </c>
      <c r="EE117" s="137">
        <v>28297431</v>
      </c>
      <c r="EF117" s="137">
        <v>3</v>
      </c>
      <c r="EG117" s="137" t="s">
        <v>426</v>
      </c>
      <c r="EH117" s="137">
        <v>0</v>
      </c>
      <c r="EI117" s="137" t="s">
        <v>156</v>
      </c>
      <c r="EJ117" s="137">
        <v>2</v>
      </c>
      <c r="EK117" s="137">
        <v>111002</v>
      </c>
      <c r="EL117" s="137" t="s">
        <v>434</v>
      </c>
      <c r="EM117" s="137" t="s">
        <v>433</v>
      </c>
      <c r="EO117" s="137" t="s">
        <v>156</v>
      </c>
      <c r="EQ117" s="137">
        <v>0</v>
      </c>
      <c r="ER117" s="137">
        <v>1098</v>
      </c>
      <c r="ES117" s="137">
        <v>202.21</v>
      </c>
      <c r="ET117" s="137">
        <v>0</v>
      </c>
      <c r="EU117" s="137">
        <v>0</v>
      </c>
      <c r="EV117" s="137">
        <v>0</v>
      </c>
      <c r="EW117" s="137">
        <v>0</v>
      </c>
      <c r="EX117" s="137">
        <v>0</v>
      </c>
      <c r="EZ117" s="137">
        <v>5</v>
      </c>
      <c r="FC117" s="137">
        <v>0</v>
      </c>
      <c r="FD117" s="137">
        <v>18</v>
      </c>
      <c r="FF117" s="137">
        <v>1098</v>
      </c>
      <c r="FQ117" s="137">
        <v>0</v>
      </c>
      <c r="FR117" s="137">
        <f>ROUND(IF(AND(BH117=3,BI117=3),P117,0),2)</f>
        <v>0</v>
      </c>
      <c r="FS117" s="137">
        <v>0</v>
      </c>
      <c r="FV117" s="137" t="s">
        <v>312</v>
      </c>
      <c r="FW117" s="137" t="s">
        <v>311</v>
      </c>
      <c r="FX117" s="137">
        <v>92</v>
      </c>
      <c r="FY117" s="137">
        <v>65</v>
      </c>
      <c r="GA117" s="137" t="s">
        <v>524</v>
      </c>
      <c r="GD117" s="137">
        <v>1</v>
      </c>
      <c r="GF117" s="137">
        <v>-197230651</v>
      </c>
      <c r="GG117" s="137">
        <v>2</v>
      </c>
      <c r="GH117" s="137">
        <v>3</v>
      </c>
      <c r="GI117" s="137">
        <v>5</v>
      </c>
      <c r="GJ117" s="137">
        <v>0</v>
      </c>
      <c r="GK117" s="137">
        <v>0</v>
      </c>
      <c r="GL117" s="137">
        <f>ROUND(IF(AND(BH117=3,BI117=3,FS117&lt;&gt;0),P117,0),2)</f>
        <v>0</v>
      </c>
      <c r="GM117" s="137">
        <f>ROUND(O117+X117+Y117,2)+GX117</f>
        <v>1098</v>
      </c>
      <c r="GN117" s="137">
        <f>IF(OR(BI117=0,BI117=1),ROUND(O117+X117+Y117,2),0)</f>
        <v>0</v>
      </c>
      <c r="GO117" s="137">
        <f>IF(BI117=2,ROUND(O117+X117+Y117,2),0)</f>
        <v>1098</v>
      </c>
      <c r="GP117" s="137">
        <f>IF(BI117=4,ROUND(O117+X117+Y117,2)+GX117,0)</f>
        <v>0</v>
      </c>
      <c r="GR117" s="137">
        <v>1</v>
      </c>
      <c r="GS117" s="137">
        <v>1</v>
      </c>
      <c r="GT117" s="137">
        <v>0</v>
      </c>
      <c r="GU117" s="137" t="s">
        <v>156</v>
      </c>
      <c r="GV117" s="137">
        <f>ROUND((GT117),6)</f>
        <v>0</v>
      </c>
      <c r="GW117" s="137">
        <v>1</v>
      </c>
      <c r="GX117" s="137">
        <f>ROUND(HC117*I117,2)</f>
        <v>0</v>
      </c>
      <c r="HA117" s="137">
        <v>0</v>
      </c>
      <c r="HB117" s="137">
        <v>0</v>
      </c>
      <c r="HC117" s="137">
        <f>GV117*GW117</f>
        <v>0</v>
      </c>
      <c r="IK117" s="137">
        <v>0</v>
      </c>
    </row>
    <row r="118" spans="1:255" x14ac:dyDescent="0.2">
      <c r="A118" s="216">
        <v>17</v>
      </c>
      <c r="B118" s="216">
        <v>1</v>
      </c>
      <c r="C118" s="216">
        <f>ROW(SmtRes!A435)</f>
        <v>435</v>
      </c>
      <c r="D118" s="216">
        <f>ROW(EtalonRes!A372)</f>
        <v>372</v>
      </c>
      <c r="E118" s="216" t="s">
        <v>156</v>
      </c>
      <c r="F118" s="216" t="s">
        <v>528</v>
      </c>
      <c r="G118" s="216" t="s">
        <v>530</v>
      </c>
      <c r="H118" s="216" t="s">
        <v>435</v>
      </c>
      <c r="I118" s="216">
        <v>3</v>
      </c>
      <c r="J118" s="216">
        <v>0</v>
      </c>
      <c r="K118" s="216"/>
      <c r="L118" s="216"/>
      <c r="M118" s="216"/>
      <c r="N118" s="216"/>
      <c r="O118" s="216">
        <f>ROUND(CP118,2)</f>
        <v>207.9</v>
      </c>
      <c r="P118" s="216">
        <f>ROUND(CQ118*I118,2)</f>
        <v>90.06</v>
      </c>
      <c r="Q118" s="216">
        <f>ROUND(CR118*I118,2)</f>
        <v>3.48</v>
      </c>
      <c r="R118" s="216">
        <f>ROUND(CS118*I118,2)</f>
        <v>0</v>
      </c>
      <c r="S118" s="216">
        <f>ROUND(CT118*I118,2)</f>
        <v>114.36</v>
      </c>
      <c r="T118" s="216">
        <f>ROUND(CU118*I118,2)</f>
        <v>0</v>
      </c>
      <c r="U118" s="216">
        <f>CV118*I118</f>
        <v>6.27</v>
      </c>
      <c r="V118" s="216">
        <f>CW118*I118</f>
        <v>0</v>
      </c>
      <c r="W118" s="216">
        <f>ROUND(CX118*I118,2)</f>
        <v>0</v>
      </c>
      <c r="X118" s="216">
        <f>ROUND(CY118,2)</f>
        <v>92.63</v>
      </c>
      <c r="Y118" s="216">
        <f>ROUND(CZ118,2)</f>
        <v>59.47</v>
      </c>
      <c r="Z118" s="216"/>
      <c r="AA118" s="216">
        <v>-1</v>
      </c>
      <c r="AB118" s="216">
        <f>ROUND((AC118+AD118+AF118),6)</f>
        <v>69.3</v>
      </c>
      <c r="AC118" s="216">
        <f>ROUND((ES118),6)</f>
        <v>30.02</v>
      </c>
      <c r="AD118" s="216">
        <f>ROUND((((ET118)-(EU118))+AE118),6)</f>
        <v>1.1599999999999999</v>
      </c>
      <c r="AE118" s="216">
        <f>ROUND((EU118),6)</f>
        <v>0</v>
      </c>
      <c r="AF118" s="216">
        <f>ROUND((EV118),6)</f>
        <v>38.119999999999997</v>
      </c>
      <c r="AG118" s="216">
        <f>ROUND((AP118),6)</f>
        <v>0</v>
      </c>
      <c r="AH118" s="216">
        <f>(EW118)</f>
        <v>2.09</v>
      </c>
      <c r="AI118" s="216">
        <f>(EX118)</f>
        <v>0</v>
      </c>
      <c r="AJ118" s="216">
        <f>(AS118)</f>
        <v>0</v>
      </c>
      <c r="AK118" s="216">
        <v>69.3</v>
      </c>
      <c r="AL118" s="216">
        <v>30.02</v>
      </c>
      <c r="AM118" s="216">
        <v>1.1599999999999999</v>
      </c>
      <c r="AN118" s="216">
        <v>0</v>
      </c>
      <c r="AO118" s="216">
        <v>38.119999999999997</v>
      </c>
      <c r="AP118" s="216">
        <v>0</v>
      </c>
      <c r="AQ118" s="216">
        <v>2.09</v>
      </c>
      <c r="AR118" s="216">
        <v>0</v>
      </c>
      <c r="AS118" s="216">
        <v>0</v>
      </c>
      <c r="AT118" s="216">
        <v>81</v>
      </c>
      <c r="AU118" s="216">
        <v>52</v>
      </c>
      <c r="AV118" s="216">
        <v>1</v>
      </c>
      <c r="AW118" s="216">
        <v>1</v>
      </c>
      <c r="AX118" s="216"/>
      <c r="AY118" s="216"/>
      <c r="AZ118" s="216">
        <v>1</v>
      </c>
      <c r="BA118" s="216">
        <v>1</v>
      </c>
      <c r="BB118" s="216">
        <v>1</v>
      </c>
      <c r="BC118" s="216">
        <v>1</v>
      </c>
      <c r="BD118" s="216" t="s">
        <v>156</v>
      </c>
      <c r="BE118" s="216" t="s">
        <v>156</v>
      </c>
      <c r="BF118" s="216" t="s">
        <v>156</v>
      </c>
      <c r="BG118" s="216" t="s">
        <v>156</v>
      </c>
      <c r="BH118" s="216">
        <v>0</v>
      </c>
      <c r="BI118" s="216">
        <v>2</v>
      </c>
      <c r="BJ118" s="216" t="s">
        <v>529</v>
      </c>
      <c r="BK118" s="216"/>
      <c r="BL118" s="216"/>
      <c r="BM118" s="216">
        <v>108001</v>
      </c>
      <c r="BN118" s="216">
        <v>0</v>
      </c>
      <c r="BO118" s="216" t="s">
        <v>156</v>
      </c>
      <c r="BP118" s="216">
        <v>0</v>
      </c>
      <c r="BQ118" s="216">
        <v>3</v>
      </c>
      <c r="BR118" s="216">
        <v>0</v>
      </c>
      <c r="BS118" s="216">
        <v>1</v>
      </c>
      <c r="BT118" s="216">
        <v>1</v>
      </c>
      <c r="BU118" s="216">
        <v>1</v>
      </c>
      <c r="BV118" s="216">
        <v>1</v>
      </c>
      <c r="BW118" s="216">
        <v>1</v>
      </c>
      <c r="BX118" s="216">
        <v>1</v>
      </c>
      <c r="BY118" s="216" t="s">
        <v>156</v>
      </c>
      <c r="BZ118" s="216">
        <v>95</v>
      </c>
      <c r="CA118" s="216">
        <v>65</v>
      </c>
      <c r="CB118" s="216"/>
      <c r="CC118" s="216"/>
      <c r="CD118" s="216"/>
      <c r="CE118" s="216">
        <v>0</v>
      </c>
      <c r="CF118" s="216">
        <v>0</v>
      </c>
      <c r="CG118" s="216">
        <v>0</v>
      </c>
      <c r="CH118" s="216"/>
      <c r="CI118" s="216"/>
      <c r="CJ118" s="216"/>
      <c r="CK118" s="216"/>
      <c r="CL118" s="216"/>
      <c r="CM118" s="216">
        <v>0</v>
      </c>
      <c r="CN118" s="216" t="s">
        <v>156</v>
      </c>
      <c r="CO118" s="216">
        <v>0</v>
      </c>
      <c r="CP118" s="216">
        <f>(P118+Q118+S118)</f>
        <v>207.9</v>
      </c>
      <c r="CQ118" s="216">
        <f>AC118*BC118</f>
        <v>30.02</v>
      </c>
      <c r="CR118" s="216">
        <f>AD118*BB118</f>
        <v>1.1599999999999999</v>
      </c>
      <c r="CS118" s="216">
        <f>AE118*BS118</f>
        <v>0</v>
      </c>
      <c r="CT118" s="216">
        <f>AF118*BA118</f>
        <v>38.119999999999997</v>
      </c>
      <c r="CU118" s="216">
        <f>AG118</f>
        <v>0</v>
      </c>
      <c r="CV118" s="216">
        <f>AH118</f>
        <v>2.09</v>
      </c>
      <c r="CW118" s="216">
        <f>AI118</f>
        <v>0</v>
      </c>
      <c r="CX118" s="216">
        <f>AJ118</f>
        <v>0</v>
      </c>
      <c r="CY118" s="216">
        <f>(((S118+R118)*AT118)/100)</f>
        <v>92.631599999999992</v>
      </c>
      <c r="CZ118" s="216">
        <f>(((S118+R118)*AU118)/100)</f>
        <v>59.467200000000005</v>
      </c>
      <c r="DA118" s="216"/>
      <c r="DB118" s="216"/>
      <c r="DC118" s="216" t="s">
        <v>156</v>
      </c>
      <c r="DD118" s="216" t="s">
        <v>156</v>
      </c>
      <c r="DE118" s="216" t="s">
        <v>156</v>
      </c>
      <c r="DF118" s="216" t="s">
        <v>156</v>
      </c>
      <c r="DG118" s="216" t="s">
        <v>156</v>
      </c>
      <c r="DH118" s="216" t="s">
        <v>156</v>
      </c>
      <c r="DI118" s="216" t="s">
        <v>156</v>
      </c>
      <c r="DJ118" s="216" t="s">
        <v>156</v>
      </c>
      <c r="DK118" s="216" t="s">
        <v>156</v>
      </c>
      <c r="DL118" s="216" t="s">
        <v>156</v>
      </c>
      <c r="DM118" s="216" t="s">
        <v>156</v>
      </c>
      <c r="DN118" s="216">
        <v>0</v>
      </c>
      <c r="DO118" s="216">
        <v>0</v>
      </c>
      <c r="DP118" s="216">
        <v>1</v>
      </c>
      <c r="DQ118" s="216">
        <v>1</v>
      </c>
      <c r="DR118" s="216"/>
      <c r="DS118" s="216"/>
      <c r="DT118" s="216"/>
      <c r="DU118" s="216">
        <v>1013</v>
      </c>
      <c r="DV118" s="216" t="s">
        <v>435</v>
      </c>
      <c r="DW118" s="216" t="s">
        <v>435</v>
      </c>
      <c r="DX118" s="216">
        <v>1</v>
      </c>
      <c r="DY118" s="216"/>
      <c r="DZ118" s="216"/>
      <c r="EA118" s="216"/>
      <c r="EB118" s="216"/>
      <c r="EC118" s="216"/>
      <c r="ED118" s="216"/>
      <c r="EE118" s="216">
        <v>28297415</v>
      </c>
      <c r="EF118" s="216">
        <v>3</v>
      </c>
      <c r="EG118" s="216" t="s">
        <v>426</v>
      </c>
      <c r="EH118" s="216">
        <v>0</v>
      </c>
      <c r="EI118" s="216" t="s">
        <v>156</v>
      </c>
      <c r="EJ118" s="216">
        <v>2</v>
      </c>
      <c r="EK118" s="216">
        <v>108001</v>
      </c>
      <c r="EL118" s="216" t="s">
        <v>442</v>
      </c>
      <c r="EM118" s="216" t="s">
        <v>441</v>
      </c>
      <c r="EN118" s="216"/>
      <c r="EO118" s="216" t="s">
        <v>156</v>
      </c>
      <c r="EP118" s="216"/>
      <c r="EQ118" s="216">
        <v>132096</v>
      </c>
      <c r="ER118" s="216">
        <v>69.3</v>
      </c>
      <c r="ES118" s="216">
        <v>30.02</v>
      </c>
      <c r="ET118" s="216">
        <v>1.1599999999999999</v>
      </c>
      <c r="EU118" s="216">
        <v>0</v>
      </c>
      <c r="EV118" s="216">
        <v>38.119999999999997</v>
      </c>
      <c r="EW118" s="216">
        <v>2.09</v>
      </c>
      <c r="EX118" s="216">
        <v>0</v>
      </c>
      <c r="EY118" s="216">
        <v>0</v>
      </c>
      <c r="EZ118" s="216"/>
      <c r="FA118" s="216"/>
      <c r="FB118" s="216"/>
      <c r="FC118" s="216"/>
      <c r="FD118" s="216"/>
      <c r="FE118" s="216"/>
      <c r="FF118" s="216"/>
      <c r="FG118" s="216"/>
      <c r="FH118" s="216"/>
      <c r="FI118" s="216"/>
      <c r="FJ118" s="216"/>
      <c r="FK118" s="216"/>
      <c r="FL118" s="216"/>
      <c r="FM118" s="216"/>
      <c r="FN118" s="216"/>
      <c r="FO118" s="216"/>
      <c r="FP118" s="216"/>
      <c r="FQ118" s="216">
        <v>0</v>
      </c>
      <c r="FR118" s="216">
        <f>ROUND(IF(AND(BH118=3,BI118=3),P118,0),2)</f>
        <v>0</v>
      </c>
      <c r="FS118" s="216">
        <v>0</v>
      </c>
      <c r="FT118" s="216"/>
      <c r="FU118" s="216"/>
      <c r="FV118" s="216" t="s">
        <v>312</v>
      </c>
      <c r="FW118" s="216" t="s">
        <v>311</v>
      </c>
      <c r="FX118" s="216">
        <v>95</v>
      </c>
      <c r="FY118" s="216">
        <v>65</v>
      </c>
      <c r="FZ118" s="216"/>
      <c r="GA118" s="216" t="s">
        <v>156</v>
      </c>
      <c r="GB118" s="216"/>
      <c r="GC118" s="216"/>
      <c r="GD118" s="216">
        <v>1</v>
      </c>
      <c r="GE118" s="216"/>
      <c r="GF118" s="216">
        <v>243525040</v>
      </c>
      <c r="GG118" s="216">
        <v>2</v>
      </c>
      <c r="GH118" s="216">
        <v>1</v>
      </c>
      <c r="GI118" s="216">
        <v>-2</v>
      </c>
      <c r="GJ118" s="216">
        <v>0</v>
      </c>
      <c r="GK118" s="216">
        <v>0</v>
      </c>
      <c r="GL118" s="216">
        <f>ROUND(IF(AND(BH118=3,BI118=3,FS118&lt;&gt;0),P118,0),2)</f>
        <v>0</v>
      </c>
      <c r="GM118" s="216">
        <f>ROUND(O118+X118+Y118,2)+GX118</f>
        <v>360</v>
      </c>
      <c r="GN118" s="216">
        <f>IF(OR(BI118=0,BI118=1),ROUND(O118+X118+Y118,2),0)</f>
        <v>0</v>
      </c>
      <c r="GO118" s="216">
        <f>IF(BI118=2,ROUND(O118+X118+Y118,2),0)</f>
        <v>360</v>
      </c>
      <c r="GP118" s="216">
        <f>IF(BI118=4,ROUND(O118+X118+Y118,2)+GX118,0)</f>
        <v>0</v>
      </c>
      <c r="GQ118" s="216"/>
      <c r="GR118" s="216">
        <v>0</v>
      </c>
      <c r="GS118" s="216">
        <v>0</v>
      </c>
      <c r="GT118" s="216">
        <v>0</v>
      </c>
      <c r="GU118" s="216" t="s">
        <v>156</v>
      </c>
      <c r="GV118" s="216">
        <f>ROUND((GT118),6)</f>
        <v>0</v>
      </c>
      <c r="GW118" s="216">
        <v>1</v>
      </c>
      <c r="GX118" s="216">
        <f>ROUND(HC118*I118,2)</f>
        <v>0</v>
      </c>
      <c r="GY118" s="216"/>
      <c r="GZ118" s="216"/>
      <c r="HA118" s="216">
        <v>0</v>
      </c>
      <c r="HB118" s="216">
        <v>0</v>
      </c>
      <c r="HC118" s="216">
        <f>GV118*GW118</f>
        <v>0</v>
      </c>
      <c r="HD118" s="216"/>
      <c r="HE118" s="216"/>
      <c r="HF118" s="216"/>
      <c r="HG118" s="216"/>
      <c r="HH118" s="216"/>
      <c r="HI118" s="216"/>
      <c r="HJ118" s="216"/>
      <c r="HK118" s="216"/>
      <c r="HL118" s="216"/>
      <c r="HM118" s="216"/>
      <c r="HN118" s="216"/>
      <c r="HO118" s="216"/>
      <c r="HP118" s="216"/>
      <c r="HQ118" s="216"/>
      <c r="HR118" s="216"/>
      <c r="HS118" s="216"/>
      <c r="HT118" s="216"/>
      <c r="HU118" s="216"/>
      <c r="HV118" s="216"/>
      <c r="HW118" s="216"/>
      <c r="HX118" s="216"/>
      <c r="HY118" s="216"/>
      <c r="HZ118" s="216"/>
      <c r="IA118" s="216"/>
      <c r="IB118" s="216"/>
      <c r="IC118" s="216"/>
      <c r="ID118" s="216"/>
      <c r="IE118" s="216"/>
      <c r="IF118" s="216"/>
      <c r="IG118" s="216"/>
      <c r="IH118" s="216"/>
      <c r="II118" s="216"/>
      <c r="IJ118" s="216"/>
      <c r="IK118" s="216">
        <v>0</v>
      </c>
      <c r="IL118" s="216"/>
      <c r="IM118" s="216"/>
      <c r="IN118" s="216"/>
      <c r="IO118" s="216"/>
      <c r="IP118" s="216"/>
      <c r="IQ118" s="216"/>
      <c r="IR118" s="216"/>
      <c r="IS118" s="216"/>
      <c r="IT118" s="216"/>
      <c r="IU118" s="216"/>
    </row>
    <row r="119" spans="1:255" x14ac:dyDescent="0.2">
      <c r="A119" s="137">
        <v>17</v>
      </c>
      <c r="B119" s="137">
        <v>1</v>
      </c>
      <c r="C119" s="137">
        <f>ROW(SmtRes!A456)</f>
        <v>456</v>
      </c>
      <c r="D119" s="137">
        <f>ROW(EtalonRes!A386)</f>
        <v>386</v>
      </c>
      <c r="E119" s="137" t="s">
        <v>156</v>
      </c>
      <c r="F119" s="137" t="s">
        <v>528</v>
      </c>
      <c r="G119" s="137" t="s">
        <v>530</v>
      </c>
      <c r="H119" s="137" t="s">
        <v>435</v>
      </c>
      <c r="I119" s="137">
        <v>3</v>
      </c>
      <c r="J119" s="137">
        <v>0</v>
      </c>
      <c r="O119" s="137">
        <f>ROUND(CP119,2)</f>
        <v>1899.9</v>
      </c>
      <c r="P119" s="137">
        <f>ROUND(CQ119*I119,2)</f>
        <v>818.65</v>
      </c>
      <c r="Q119" s="137">
        <f>ROUND(CR119*I119,2)</f>
        <v>23.42</v>
      </c>
      <c r="R119" s="137">
        <f>ROUND(CS119*I119,2)</f>
        <v>0</v>
      </c>
      <c r="S119" s="137">
        <f>ROUND(CT119*I119,2)</f>
        <v>1057.83</v>
      </c>
      <c r="T119" s="137">
        <f>ROUND(CU119*I119,2)</f>
        <v>0</v>
      </c>
      <c r="U119" s="137">
        <f>CV119*I119</f>
        <v>6.27</v>
      </c>
      <c r="V119" s="137">
        <f>CW119*I119</f>
        <v>0</v>
      </c>
      <c r="W119" s="137">
        <f>ROUND(CX119*I119,2)</f>
        <v>0</v>
      </c>
      <c r="X119" s="137">
        <f>ROUND(CY119,2)</f>
        <v>856.84</v>
      </c>
      <c r="Y119" s="137">
        <f>ROUND(CZ119,2)</f>
        <v>550.07000000000005</v>
      </c>
      <c r="AA119" s="137">
        <v>-1</v>
      </c>
      <c r="AB119" s="137">
        <f>ROUND((AC119+AD119+AF119),6)</f>
        <v>69.3</v>
      </c>
      <c r="AC119" s="137">
        <f>ROUND((ES119),6)</f>
        <v>30.02</v>
      </c>
      <c r="AD119" s="137">
        <f>ROUND((((ET119)-(EU119))+AE119),6)</f>
        <v>1.1599999999999999</v>
      </c>
      <c r="AE119" s="137">
        <f>ROUND((EU119),6)</f>
        <v>0</v>
      </c>
      <c r="AF119" s="137">
        <f>ROUND((EV119),6)</f>
        <v>38.119999999999997</v>
      </c>
      <c r="AG119" s="137">
        <f>ROUND((AP119),6)</f>
        <v>0</v>
      </c>
      <c r="AH119" s="137">
        <f>(EW119)</f>
        <v>2.09</v>
      </c>
      <c r="AI119" s="137">
        <f>(EX119)</f>
        <v>0</v>
      </c>
      <c r="AJ119" s="137">
        <f>(AS119)</f>
        <v>0</v>
      </c>
      <c r="AK119" s="137">
        <v>69.3</v>
      </c>
      <c r="AL119" s="137">
        <v>30.02</v>
      </c>
      <c r="AM119" s="137">
        <v>1.1599999999999999</v>
      </c>
      <c r="AN119" s="137">
        <v>0</v>
      </c>
      <c r="AO119" s="137">
        <v>38.119999999999997</v>
      </c>
      <c r="AP119" s="137">
        <v>0</v>
      </c>
      <c r="AQ119" s="137">
        <v>2.09</v>
      </c>
      <c r="AR119" s="137">
        <v>0</v>
      </c>
      <c r="AS119" s="137">
        <v>0</v>
      </c>
      <c r="AT119" s="137">
        <v>81</v>
      </c>
      <c r="AU119" s="137">
        <v>52</v>
      </c>
      <c r="AV119" s="137">
        <v>1</v>
      </c>
      <c r="AW119" s="137">
        <v>1</v>
      </c>
      <c r="AZ119" s="137">
        <v>1</v>
      </c>
      <c r="BA119" s="137">
        <v>9.25</v>
      </c>
      <c r="BB119" s="137">
        <v>6.73</v>
      </c>
      <c r="BC119" s="137">
        <v>9.09</v>
      </c>
      <c r="BD119" s="137" t="s">
        <v>156</v>
      </c>
      <c r="BE119" s="137" t="s">
        <v>156</v>
      </c>
      <c r="BF119" s="137" t="s">
        <v>156</v>
      </c>
      <c r="BG119" s="137" t="s">
        <v>156</v>
      </c>
      <c r="BH119" s="137">
        <v>0</v>
      </c>
      <c r="BI119" s="137">
        <v>2</v>
      </c>
      <c r="BJ119" s="137" t="s">
        <v>529</v>
      </c>
      <c r="BM119" s="137">
        <v>108001</v>
      </c>
      <c r="BN119" s="137">
        <v>0</v>
      </c>
      <c r="BO119" s="137" t="s">
        <v>528</v>
      </c>
      <c r="BP119" s="137">
        <v>1</v>
      </c>
      <c r="BQ119" s="137">
        <v>3</v>
      </c>
      <c r="BR119" s="137">
        <v>0</v>
      </c>
      <c r="BS119" s="137">
        <v>9.25</v>
      </c>
      <c r="BT119" s="137">
        <v>1</v>
      </c>
      <c r="BU119" s="137">
        <v>1</v>
      </c>
      <c r="BV119" s="137">
        <v>1</v>
      </c>
      <c r="BW119" s="137">
        <v>1</v>
      </c>
      <c r="BX119" s="137">
        <v>1</v>
      </c>
      <c r="BY119" s="137" t="s">
        <v>156</v>
      </c>
      <c r="BZ119" s="137">
        <v>95</v>
      </c>
      <c r="CA119" s="137">
        <v>65</v>
      </c>
      <c r="CE119" s="137">
        <v>0</v>
      </c>
      <c r="CF119" s="137">
        <v>0</v>
      </c>
      <c r="CG119" s="137">
        <v>0</v>
      </c>
      <c r="CM119" s="137">
        <v>0</v>
      </c>
      <c r="CN119" s="137" t="s">
        <v>156</v>
      </c>
      <c r="CO119" s="137">
        <v>0</v>
      </c>
      <c r="CP119" s="137">
        <f>(P119+Q119+S119)</f>
        <v>1899.8999999999999</v>
      </c>
      <c r="CQ119" s="137">
        <f>AC119*BC119</f>
        <v>272.8818</v>
      </c>
      <c r="CR119" s="137">
        <f>AD119*BB119</f>
        <v>7.8068</v>
      </c>
      <c r="CS119" s="137">
        <f>AE119*BS119</f>
        <v>0</v>
      </c>
      <c r="CT119" s="137">
        <f>AF119*BA119</f>
        <v>352.60999999999996</v>
      </c>
      <c r="CU119" s="137">
        <f>AG119</f>
        <v>0</v>
      </c>
      <c r="CV119" s="137">
        <f>AH119</f>
        <v>2.09</v>
      </c>
      <c r="CW119" s="137">
        <f>AI119</f>
        <v>0</v>
      </c>
      <c r="CX119" s="137">
        <f>AJ119</f>
        <v>0</v>
      </c>
      <c r="CY119" s="137">
        <f>(((S119+R119)*AT119)/100)</f>
        <v>856.84229999999991</v>
      </c>
      <c r="CZ119" s="137">
        <f>(((S119+R119)*AU119)/100)</f>
        <v>550.07159999999999</v>
      </c>
      <c r="DC119" s="137" t="s">
        <v>156</v>
      </c>
      <c r="DD119" s="137" t="s">
        <v>156</v>
      </c>
      <c r="DE119" s="137" t="s">
        <v>156</v>
      </c>
      <c r="DF119" s="137" t="s">
        <v>156</v>
      </c>
      <c r="DG119" s="137" t="s">
        <v>156</v>
      </c>
      <c r="DH119" s="137" t="s">
        <v>156</v>
      </c>
      <c r="DI119" s="137" t="s">
        <v>156</v>
      </c>
      <c r="DJ119" s="137" t="s">
        <v>156</v>
      </c>
      <c r="DK119" s="137" t="s">
        <v>156</v>
      </c>
      <c r="DL119" s="137" t="s">
        <v>156</v>
      </c>
      <c r="DM119" s="137" t="s">
        <v>156</v>
      </c>
      <c r="DN119" s="137">
        <v>0</v>
      </c>
      <c r="DO119" s="137">
        <v>0</v>
      </c>
      <c r="DP119" s="137">
        <v>1</v>
      </c>
      <c r="DQ119" s="137">
        <v>1</v>
      </c>
      <c r="DU119" s="137">
        <v>1013</v>
      </c>
      <c r="DV119" s="137" t="s">
        <v>435</v>
      </c>
      <c r="DW119" s="137" t="s">
        <v>435</v>
      </c>
      <c r="DX119" s="137">
        <v>1</v>
      </c>
      <c r="EE119" s="137">
        <v>28297415</v>
      </c>
      <c r="EF119" s="137">
        <v>3</v>
      </c>
      <c r="EG119" s="137" t="s">
        <v>426</v>
      </c>
      <c r="EH119" s="137">
        <v>0</v>
      </c>
      <c r="EI119" s="137" t="s">
        <v>156</v>
      </c>
      <c r="EJ119" s="137">
        <v>2</v>
      </c>
      <c r="EK119" s="137">
        <v>108001</v>
      </c>
      <c r="EL119" s="137" t="s">
        <v>442</v>
      </c>
      <c r="EM119" s="137" t="s">
        <v>441</v>
      </c>
      <c r="EO119" s="137" t="s">
        <v>156</v>
      </c>
      <c r="EQ119" s="137">
        <v>132096</v>
      </c>
      <c r="ER119" s="137">
        <v>69.3</v>
      </c>
      <c r="ES119" s="137">
        <v>30.02</v>
      </c>
      <c r="ET119" s="137">
        <v>1.1599999999999999</v>
      </c>
      <c r="EU119" s="137">
        <v>0</v>
      </c>
      <c r="EV119" s="137">
        <v>38.119999999999997</v>
      </c>
      <c r="EW119" s="137">
        <v>2.09</v>
      </c>
      <c r="EX119" s="137">
        <v>0</v>
      </c>
      <c r="EY119" s="137">
        <v>0</v>
      </c>
      <c r="FQ119" s="137">
        <v>0</v>
      </c>
      <c r="FR119" s="137">
        <f>ROUND(IF(AND(BH119=3,BI119=3),P119,0),2)</f>
        <v>0</v>
      </c>
      <c r="FS119" s="137">
        <v>0</v>
      </c>
      <c r="FV119" s="137" t="s">
        <v>312</v>
      </c>
      <c r="FW119" s="137" t="s">
        <v>311</v>
      </c>
      <c r="FX119" s="137">
        <v>95</v>
      </c>
      <c r="FY119" s="137">
        <v>65</v>
      </c>
      <c r="GA119" s="137" t="s">
        <v>156</v>
      </c>
      <c r="GD119" s="137">
        <v>1</v>
      </c>
      <c r="GF119" s="137">
        <v>243525040</v>
      </c>
      <c r="GG119" s="137">
        <v>2</v>
      </c>
      <c r="GH119" s="137">
        <v>1</v>
      </c>
      <c r="GI119" s="137">
        <v>2</v>
      </c>
      <c r="GJ119" s="137">
        <v>0</v>
      </c>
      <c r="GK119" s="137">
        <v>0</v>
      </c>
      <c r="GL119" s="137">
        <f>ROUND(IF(AND(BH119=3,BI119=3,FS119&lt;&gt;0),P119,0),2)</f>
        <v>0</v>
      </c>
      <c r="GM119" s="137">
        <f>ROUND(O119+X119+Y119,2)+GX119</f>
        <v>3306.81</v>
      </c>
      <c r="GN119" s="137">
        <f>IF(OR(BI119=0,BI119=1),ROUND(O119+X119+Y119,2),0)</f>
        <v>0</v>
      </c>
      <c r="GO119" s="137">
        <f>IF(BI119=2,ROUND(O119+X119+Y119,2),0)</f>
        <v>3306.81</v>
      </c>
      <c r="GP119" s="137">
        <f>IF(BI119=4,ROUND(O119+X119+Y119,2)+GX119,0)</f>
        <v>0</v>
      </c>
      <c r="GR119" s="137">
        <v>0</v>
      </c>
      <c r="GS119" s="137">
        <v>3</v>
      </c>
      <c r="GT119" s="137">
        <v>0</v>
      </c>
      <c r="GU119" s="137" t="s">
        <v>156</v>
      </c>
      <c r="GV119" s="137">
        <f>ROUND((GT119),6)</f>
        <v>0</v>
      </c>
      <c r="GW119" s="137">
        <v>1</v>
      </c>
      <c r="GX119" s="137">
        <f>ROUND(HC119*I119,2)</f>
        <v>0</v>
      </c>
      <c r="HA119" s="137">
        <v>0</v>
      </c>
      <c r="HB119" s="137">
        <v>0</v>
      </c>
      <c r="HC119" s="137">
        <f>GV119*GW119</f>
        <v>0</v>
      </c>
      <c r="IK119" s="137">
        <v>0</v>
      </c>
    </row>
    <row r="120" spans="1:255" x14ac:dyDescent="0.2">
      <c r="A120" s="216">
        <v>18</v>
      </c>
      <c r="B120" s="216">
        <v>1</v>
      </c>
      <c r="C120" s="216">
        <v>434</v>
      </c>
      <c r="D120" s="216"/>
      <c r="E120" s="216" t="s">
        <v>156</v>
      </c>
      <c r="F120" s="216" t="s">
        <v>395</v>
      </c>
      <c r="G120" s="216" t="s">
        <v>527</v>
      </c>
      <c r="H120" s="216" t="s">
        <v>393</v>
      </c>
      <c r="I120" s="216">
        <f>I118*J120</f>
        <v>2</v>
      </c>
      <c r="J120" s="216">
        <v>0.66666666666666663</v>
      </c>
      <c r="K120" s="216"/>
      <c r="L120" s="216"/>
      <c r="M120" s="216"/>
      <c r="N120" s="216"/>
      <c r="O120" s="216">
        <f>ROUND(CP120,2)</f>
        <v>180.84</v>
      </c>
      <c r="P120" s="216">
        <f>ROUND(CQ120*I120,2)</f>
        <v>180.84</v>
      </c>
      <c r="Q120" s="216">
        <f>ROUND(CR120*I120,2)</f>
        <v>0</v>
      </c>
      <c r="R120" s="216">
        <f>ROUND(CS120*I120,2)</f>
        <v>0</v>
      </c>
      <c r="S120" s="216">
        <f>ROUND(CT120*I120,2)</f>
        <v>0</v>
      </c>
      <c r="T120" s="216">
        <f>ROUND(CU120*I120,2)</f>
        <v>0</v>
      </c>
      <c r="U120" s="216">
        <f>CV120*I120</f>
        <v>0</v>
      </c>
      <c r="V120" s="216">
        <f>CW120*I120</f>
        <v>0</v>
      </c>
      <c r="W120" s="216">
        <f>ROUND(CX120*I120,2)</f>
        <v>0</v>
      </c>
      <c r="X120" s="216">
        <f>ROUND(CY120,2)</f>
        <v>0</v>
      </c>
      <c r="Y120" s="216">
        <f>ROUND(CZ120,2)</f>
        <v>0</v>
      </c>
      <c r="Z120" s="216"/>
      <c r="AA120" s="216">
        <v>-1</v>
      </c>
      <c r="AB120" s="216">
        <f>ROUND((AC120+AD120+AF120),6)</f>
        <v>90.42</v>
      </c>
      <c r="AC120" s="216">
        <f>ROUND((ES120),6)</f>
        <v>90.42</v>
      </c>
      <c r="AD120" s="216">
        <f>ROUND((((ET120)-(EU120))+AE120),6)</f>
        <v>0</v>
      </c>
      <c r="AE120" s="216">
        <f>ROUND((EU120),6)</f>
        <v>0</v>
      </c>
      <c r="AF120" s="216">
        <f>ROUND((EV120),6)</f>
        <v>0</v>
      </c>
      <c r="AG120" s="216">
        <f>ROUND((AP120),6)</f>
        <v>0</v>
      </c>
      <c r="AH120" s="216">
        <f>(EW120)</f>
        <v>0</v>
      </c>
      <c r="AI120" s="216">
        <f>(EX120)</f>
        <v>0</v>
      </c>
      <c r="AJ120" s="216">
        <f>(AS120)</f>
        <v>0</v>
      </c>
      <c r="AK120" s="216">
        <v>90.42</v>
      </c>
      <c r="AL120" s="216">
        <v>90.42</v>
      </c>
      <c r="AM120" s="216">
        <v>0</v>
      </c>
      <c r="AN120" s="216">
        <v>0</v>
      </c>
      <c r="AO120" s="216">
        <v>0</v>
      </c>
      <c r="AP120" s="216">
        <v>0</v>
      </c>
      <c r="AQ120" s="216">
        <v>0</v>
      </c>
      <c r="AR120" s="216">
        <v>0</v>
      </c>
      <c r="AS120" s="216">
        <v>0</v>
      </c>
      <c r="AT120" s="216">
        <v>81</v>
      </c>
      <c r="AU120" s="216">
        <v>52</v>
      </c>
      <c r="AV120" s="216">
        <v>1</v>
      </c>
      <c r="AW120" s="216">
        <v>1</v>
      </c>
      <c r="AX120" s="216"/>
      <c r="AY120" s="216"/>
      <c r="AZ120" s="216">
        <v>1</v>
      </c>
      <c r="BA120" s="216">
        <v>1</v>
      </c>
      <c r="BB120" s="216">
        <v>1</v>
      </c>
      <c r="BC120" s="216">
        <v>1</v>
      </c>
      <c r="BD120" s="216" t="s">
        <v>156</v>
      </c>
      <c r="BE120" s="216" t="s">
        <v>156</v>
      </c>
      <c r="BF120" s="216" t="s">
        <v>156</v>
      </c>
      <c r="BG120" s="216" t="s">
        <v>156</v>
      </c>
      <c r="BH120" s="216">
        <v>3</v>
      </c>
      <c r="BI120" s="216">
        <v>2</v>
      </c>
      <c r="BJ120" s="216" t="s">
        <v>156</v>
      </c>
      <c r="BK120" s="216"/>
      <c r="BL120" s="216"/>
      <c r="BM120" s="216">
        <v>108001</v>
      </c>
      <c r="BN120" s="216">
        <v>0</v>
      </c>
      <c r="BO120" s="216" t="s">
        <v>156</v>
      </c>
      <c r="BP120" s="216">
        <v>0</v>
      </c>
      <c r="BQ120" s="216">
        <v>3</v>
      </c>
      <c r="BR120" s="216">
        <v>0</v>
      </c>
      <c r="BS120" s="216">
        <v>1</v>
      </c>
      <c r="BT120" s="216">
        <v>1</v>
      </c>
      <c r="BU120" s="216">
        <v>1</v>
      </c>
      <c r="BV120" s="216">
        <v>1</v>
      </c>
      <c r="BW120" s="216">
        <v>1</v>
      </c>
      <c r="BX120" s="216">
        <v>1</v>
      </c>
      <c r="BY120" s="216" t="s">
        <v>156</v>
      </c>
      <c r="BZ120" s="216">
        <v>95</v>
      </c>
      <c r="CA120" s="216">
        <v>65</v>
      </c>
      <c r="CB120" s="216"/>
      <c r="CC120" s="216"/>
      <c r="CD120" s="216"/>
      <c r="CE120" s="216">
        <v>0</v>
      </c>
      <c r="CF120" s="216">
        <v>0</v>
      </c>
      <c r="CG120" s="216">
        <v>0</v>
      </c>
      <c r="CH120" s="216"/>
      <c r="CI120" s="216"/>
      <c r="CJ120" s="216"/>
      <c r="CK120" s="216"/>
      <c r="CL120" s="216"/>
      <c r="CM120" s="216">
        <v>0</v>
      </c>
      <c r="CN120" s="216" t="s">
        <v>156</v>
      </c>
      <c r="CO120" s="216">
        <v>0</v>
      </c>
      <c r="CP120" s="216">
        <f>(P120+Q120+S120)</f>
        <v>180.84</v>
      </c>
      <c r="CQ120" s="216">
        <f>AC120*BC120</f>
        <v>90.42</v>
      </c>
      <c r="CR120" s="216">
        <f>AD120*BB120</f>
        <v>0</v>
      </c>
      <c r="CS120" s="216">
        <f>AE120*BS120</f>
        <v>0</v>
      </c>
      <c r="CT120" s="216">
        <f>AF120*BA120</f>
        <v>0</v>
      </c>
      <c r="CU120" s="216">
        <f>AG120</f>
        <v>0</v>
      </c>
      <c r="CV120" s="216">
        <f>AH120</f>
        <v>0</v>
      </c>
      <c r="CW120" s="216">
        <f>AI120</f>
        <v>0</v>
      </c>
      <c r="CX120" s="216">
        <f>AJ120</f>
        <v>0</v>
      </c>
      <c r="CY120" s="216">
        <f>(((S120+R120)*AT120)/100)</f>
        <v>0</v>
      </c>
      <c r="CZ120" s="216">
        <f>(((S120+R120)*AU120)/100)</f>
        <v>0</v>
      </c>
      <c r="DA120" s="216"/>
      <c r="DB120" s="216"/>
      <c r="DC120" s="216" t="s">
        <v>156</v>
      </c>
      <c r="DD120" s="216" t="s">
        <v>156</v>
      </c>
      <c r="DE120" s="216" t="s">
        <v>156</v>
      </c>
      <c r="DF120" s="216" t="s">
        <v>156</v>
      </c>
      <c r="DG120" s="216" t="s">
        <v>156</v>
      </c>
      <c r="DH120" s="216" t="s">
        <v>156</v>
      </c>
      <c r="DI120" s="216" t="s">
        <v>156</v>
      </c>
      <c r="DJ120" s="216" t="s">
        <v>156</v>
      </c>
      <c r="DK120" s="216" t="s">
        <v>156</v>
      </c>
      <c r="DL120" s="216" t="s">
        <v>156</v>
      </c>
      <c r="DM120" s="216" t="s">
        <v>156</v>
      </c>
      <c r="DN120" s="216">
        <v>0</v>
      </c>
      <c r="DO120" s="216">
        <v>0</v>
      </c>
      <c r="DP120" s="216">
        <v>1</v>
      </c>
      <c r="DQ120" s="216">
        <v>1</v>
      </c>
      <c r="DR120" s="216"/>
      <c r="DS120" s="216"/>
      <c r="DT120" s="216"/>
      <c r="DU120" s="216">
        <v>1013</v>
      </c>
      <c r="DV120" s="216" t="s">
        <v>393</v>
      </c>
      <c r="DW120" s="216" t="s">
        <v>393</v>
      </c>
      <c r="DX120" s="216">
        <v>1</v>
      </c>
      <c r="DY120" s="216"/>
      <c r="DZ120" s="216"/>
      <c r="EA120" s="216"/>
      <c r="EB120" s="216"/>
      <c r="EC120" s="216"/>
      <c r="ED120" s="216"/>
      <c r="EE120" s="216">
        <v>28297415</v>
      </c>
      <c r="EF120" s="216">
        <v>3</v>
      </c>
      <c r="EG120" s="216" t="s">
        <v>426</v>
      </c>
      <c r="EH120" s="216">
        <v>0</v>
      </c>
      <c r="EI120" s="216" t="s">
        <v>156</v>
      </c>
      <c r="EJ120" s="216">
        <v>2</v>
      </c>
      <c r="EK120" s="216">
        <v>108001</v>
      </c>
      <c r="EL120" s="216" t="s">
        <v>442</v>
      </c>
      <c r="EM120" s="216" t="s">
        <v>441</v>
      </c>
      <c r="EN120" s="216"/>
      <c r="EO120" s="216" t="s">
        <v>156</v>
      </c>
      <c r="EP120" s="216"/>
      <c r="EQ120" s="216">
        <v>1024</v>
      </c>
      <c r="ER120" s="216">
        <v>491</v>
      </c>
      <c r="ES120" s="216">
        <v>90.42</v>
      </c>
      <c r="ET120" s="216">
        <v>0</v>
      </c>
      <c r="EU120" s="216">
        <v>0</v>
      </c>
      <c r="EV120" s="216">
        <v>0</v>
      </c>
      <c r="EW120" s="216">
        <v>0</v>
      </c>
      <c r="EX120" s="216">
        <v>0</v>
      </c>
      <c r="EY120" s="216"/>
      <c r="EZ120" s="216"/>
      <c r="FA120" s="216"/>
      <c r="FB120" s="216"/>
      <c r="FC120" s="216"/>
      <c r="FD120" s="216"/>
      <c r="FE120" s="216"/>
      <c r="FF120" s="216"/>
      <c r="FG120" s="216"/>
      <c r="FH120" s="216"/>
      <c r="FI120" s="216"/>
      <c r="FJ120" s="216"/>
      <c r="FK120" s="216"/>
      <c r="FL120" s="216"/>
      <c r="FM120" s="216"/>
      <c r="FN120" s="216"/>
      <c r="FO120" s="216"/>
      <c r="FP120" s="216"/>
      <c r="FQ120" s="216">
        <v>0</v>
      </c>
      <c r="FR120" s="216">
        <f>ROUND(IF(AND(BH120=3,BI120=3),P120,0),2)</f>
        <v>0</v>
      </c>
      <c r="FS120" s="216">
        <v>0</v>
      </c>
      <c r="FT120" s="216"/>
      <c r="FU120" s="216"/>
      <c r="FV120" s="216" t="s">
        <v>312</v>
      </c>
      <c r="FW120" s="216" t="s">
        <v>311</v>
      </c>
      <c r="FX120" s="216">
        <v>95</v>
      </c>
      <c r="FY120" s="216">
        <v>65</v>
      </c>
      <c r="FZ120" s="216"/>
      <c r="GA120" s="216" t="s">
        <v>156</v>
      </c>
      <c r="GB120" s="216"/>
      <c r="GC120" s="216"/>
      <c r="GD120" s="216">
        <v>1</v>
      </c>
      <c r="GE120" s="216"/>
      <c r="GF120" s="216">
        <v>-1511563473</v>
      </c>
      <c r="GG120" s="216">
        <v>2</v>
      </c>
      <c r="GH120" s="216">
        <v>0</v>
      </c>
      <c r="GI120" s="216">
        <v>-2</v>
      </c>
      <c r="GJ120" s="216">
        <v>0</v>
      </c>
      <c r="GK120" s="216">
        <v>0</v>
      </c>
      <c r="GL120" s="216">
        <f>ROUND(IF(AND(BH120=3,BI120=3,FS120&lt;&gt;0),P120,0),2)</f>
        <v>0</v>
      </c>
      <c r="GM120" s="216">
        <f>ROUND(O120+X120+Y120,2)+GX120</f>
        <v>180.84</v>
      </c>
      <c r="GN120" s="216">
        <f>IF(OR(BI120=0,BI120=1),ROUND(O120+X120+Y120,2),0)</f>
        <v>0</v>
      </c>
      <c r="GO120" s="216">
        <f>IF(BI120=2,ROUND(O120+X120+Y120,2),0)</f>
        <v>180.84</v>
      </c>
      <c r="GP120" s="216">
        <f>IF(BI120=4,ROUND(O120+X120+Y120,2)+GX120,0)</f>
        <v>0</v>
      </c>
      <c r="GQ120" s="216"/>
      <c r="GR120" s="216">
        <v>0</v>
      </c>
      <c r="GS120" s="216">
        <v>0</v>
      </c>
      <c r="GT120" s="216">
        <v>0</v>
      </c>
      <c r="GU120" s="216" t="s">
        <v>156</v>
      </c>
      <c r="GV120" s="216">
        <f>ROUND((GT120),6)</f>
        <v>0</v>
      </c>
      <c r="GW120" s="216">
        <v>1</v>
      </c>
      <c r="GX120" s="216">
        <f>ROUND(HC120*I120,2)</f>
        <v>0</v>
      </c>
      <c r="GY120" s="216"/>
      <c r="GZ120" s="216"/>
      <c r="HA120" s="216">
        <v>0</v>
      </c>
      <c r="HB120" s="216">
        <v>0</v>
      </c>
      <c r="HC120" s="216">
        <f>GV120*GW120</f>
        <v>0</v>
      </c>
      <c r="HD120" s="216"/>
      <c r="HE120" s="216"/>
      <c r="HF120" s="216"/>
      <c r="HG120" s="216"/>
      <c r="HH120" s="216"/>
      <c r="HI120" s="216"/>
      <c r="HJ120" s="216"/>
      <c r="HK120" s="216"/>
      <c r="HL120" s="216"/>
      <c r="HM120" s="216"/>
      <c r="HN120" s="216"/>
      <c r="HO120" s="216"/>
      <c r="HP120" s="216"/>
      <c r="HQ120" s="216"/>
      <c r="HR120" s="216"/>
      <c r="HS120" s="216"/>
      <c r="HT120" s="216"/>
      <c r="HU120" s="216"/>
      <c r="HV120" s="216"/>
      <c r="HW120" s="216"/>
      <c r="HX120" s="216"/>
      <c r="HY120" s="216"/>
      <c r="HZ120" s="216"/>
      <c r="IA120" s="216"/>
      <c r="IB120" s="216"/>
      <c r="IC120" s="216"/>
      <c r="ID120" s="216"/>
      <c r="IE120" s="216"/>
      <c r="IF120" s="216"/>
      <c r="IG120" s="216"/>
      <c r="IH120" s="216"/>
      <c r="II120" s="216"/>
      <c r="IJ120" s="216"/>
      <c r="IK120" s="216">
        <v>0</v>
      </c>
      <c r="IL120" s="216"/>
      <c r="IM120" s="216"/>
      <c r="IN120" s="216"/>
      <c r="IO120" s="216"/>
      <c r="IP120" s="216"/>
      <c r="IQ120" s="216"/>
      <c r="IR120" s="216"/>
      <c r="IS120" s="216"/>
      <c r="IT120" s="216"/>
      <c r="IU120" s="216"/>
    </row>
    <row r="121" spans="1:255" x14ac:dyDescent="0.2">
      <c r="A121" s="137">
        <v>18</v>
      </c>
      <c r="B121" s="137">
        <v>1</v>
      </c>
      <c r="C121" s="137">
        <v>455</v>
      </c>
      <c r="E121" s="137" t="s">
        <v>156</v>
      </c>
      <c r="F121" s="137" t="s">
        <v>395</v>
      </c>
      <c r="G121" s="137" t="s">
        <v>527</v>
      </c>
      <c r="H121" s="137" t="s">
        <v>393</v>
      </c>
      <c r="I121" s="137">
        <f>I119*J121</f>
        <v>2</v>
      </c>
      <c r="J121" s="137">
        <v>0.66666666666666663</v>
      </c>
      <c r="O121" s="137">
        <f>ROUND(CP121,2)</f>
        <v>981.96</v>
      </c>
      <c r="P121" s="137">
        <f>ROUND(CQ121*I121,2)</f>
        <v>981.96</v>
      </c>
      <c r="Q121" s="137">
        <f>ROUND(CR121*I121,2)</f>
        <v>0</v>
      </c>
      <c r="R121" s="137">
        <f>ROUND(CS121*I121,2)</f>
        <v>0</v>
      </c>
      <c r="S121" s="137">
        <f>ROUND(CT121*I121,2)</f>
        <v>0</v>
      </c>
      <c r="T121" s="137">
        <f>ROUND(CU121*I121,2)</f>
        <v>0</v>
      </c>
      <c r="U121" s="137">
        <f>CV121*I121</f>
        <v>0</v>
      </c>
      <c r="V121" s="137">
        <f>CW121*I121</f>
        <v>0</v>
      </c>
      <c r="W121" s="137">
        <f>ROUND(CX121*I121,2)</f>
        <v>0</v>
      </c>
      <c r="X121" s="137">
        <f>ROUND(CY121,2)</f>
        <v>0</v>
      </c>
      <c r="Y121" s="137">
        <f>ROUND(CZ121,2)</f>
        <v>0</v>
      </c>
      <c r="AA121" s="137">
        <v>-1</v>
      </c>
      <c r="AB121" s="137">
        <f>ROUND((AC121+AD121+AF121),6)</f>
        <v>90.42</v>
      </c>
      <c r="AC121" s="137">
        <f>ROUND((ES121),6)</f>
        <v>90.42</v>
      </c>
      <c r="AD121" s="137">
        <f>ROUND((((ET121)-(EU121))+AE121),6)</f>
        <v>0</v>
      </c>
      <c r="AE121" s="137">
        <f>ROUND((EU121),6)</f>
        <v>0</v>
      </c>
      <c r="AF121" s="137">
        <f>ROUND((EV121),6)</f>
        <v>0</v>
      </c>
      <c r="AG121" s="137">
        <f>ROUND((AP121),6)</f>
        <v>0</v>
      </c>
      <c r="AH121" s="137">
        <f>(EW121)</f>
        <v>0</v>
      </c>
      <c r="AI121" s="137">
        <f>(EX121)</f>
        <v>0</v>
      </c>
      <c r="AJ121" s="137">
        <f>(AS121)</f>
        <v>0</v>
      </c>
      <c r="AK121" s="137">
        <v>90.42</v>
      </c>
      <c r="AL121" s="137">
        <v>90.42</v>
      </c>
      <c r="AM121" s="137">
        <v>0</v>
      </c>
      <c r="AN121" s="137">
        <v>0</v>
      </c>
      <c r="AO121" s="137">
        <v>0</v>
      </c>
      <c r="AP121" s="137">
        <v>0</v>
      </c>
      <c r="AQ121" s="137">
        <v>0</v>
      </c>
      <c r="AR121" s="137">
        <v>0</v>
      </c>
      <c r="AS121" s="137">
        <v>0</v>
      </c>
      <c r="AT121" s="137">
        <v>81</v>
      </c>
      <c r="AU121" s="137">
        <v>52</v>
      </c>
      <c r="AV121" s="137">
        <v>1</v>
      </c>
      <c r="AW121" s="137">
        <v>1</v>
      </c>
      <c r="AZ121" s="137">
        <v>1</v>
      </c>
      <c r="BA121" s="137">
        <v>1</v>
      </c>
      <c r="BB121" s="137">
        <v>1</v>
      </c>
      <c r="BC121" s="137">
        <v>5.43</v>
      </c>
      <c r="BD121" s="137" t="s">
        <v>156</v>
      </c>
      <c r="BE121" s="137" t="s">
        <v>156</v>
      </c>
      <c r="BF121" s="137" t="s">
        <v>156</v>
      </c>
      <c r="BG121" s="137" t="s">
        <v>156</v>
      </c>
      <c r="BH121" s="137">
        <v>3</v>
      </c>
      <c r="BI121" s="137">
        <v>2</v>
      </c>
      <c r="BJ121" s="137" t="s">
        <v>156</v>
      </c>
      <c r="BM121" s="137">
        <v>108001</v>
      </c>
      <c r="BN121" s="137">
        <v>0</v>
      </c>
      <c r="BO121" s="137" t="s">
        <v>156</v>
      </c>
      <c r="BP121" s="137">
        <v>0</v>
      </c>
      <c r="BQ121" s="137">
        <v>3</v>
      </c>
      <c r="BR121" s="137">
        <v>0</v>
      </c>
      <c r="BS121" s="137">
        <v>1</v>
      </c>
      <c r="BT121" s="137">
        <v>1</v>
      </c>
      <c r="BU121" s="137">
        <v>1</v>
      </c>
      <c r="BV121" s="137">
        <v>1</v>
      </c>
      <c r="BW121" s="137">
        <v>1</v>
      </c>
      <c r="BX121" s="137">
        <v>1</v>
      </c>
      <c r="BY121" s="137" t="s">
        <v>156</v>
      </c>
      <c r="BZ121" s="137">
        <v>95</v>
      </c>
      <c r="CA121" s="137">
        <v>65</v>
      </c>
      <c r="CE121" s="137">
        <v>0</v>
      </c>
      <c r="CF121" s="137">
        <v>0</v>
      </c>
      <c r="CG121" s="137">
        <v>0</v>
      </c>
      <c r="CM121" s="137">
        <v>0</v>
      </c>
      <c r="CN121" s="137" t="s">
        <v>156</v>
      </c>
      <c r="CO121" s="137">
        <v>0</v>
      </c>
      <c r="CP121" s="137">
        <f>(P121+Q121+S121)</f>
        <v>981.96</v>
      </c>
      <c r="CQ121" s="137">
        <f>AC121*BC121</f>
        <v>490.98059999999998</v>
      </c>
      <c r="CR121" s="137">
        <f>AD121*BB121</f>
        <v>0</v>
      </c>
      <c r="CS121" s="137">
        <f>AE121*BS121</f>
        <v>0</v>
      </c>
      <c r="CT121" s="137">
        <f>AF121*BA121</f>
        <v>0</v>
      </c>
      <c r="CU121" s="137">
        <f>AG121</f>
        <v>0</v>
      </c>
      <c r="CV121" s="137">
        <f>AH121</f>
        <v>0</v>
      </c>
      <c r="CW121" s="137">
        <f>AI121</f>
        <v>0</v>
      </c>
      <c r="CX121" s="137">
        <f>AJ121</f>
        <v>0</v>
      </c>
      <c r="CY121" s="137">
        <f>(((S121+R121)*AT121)/100)</f>
        <v>0</v>
      </c>
      <c r="CZ121" s="137">
        <f>(((S121+R121)*AU121)/100)</f>
        <v>0</v>
      </c>
      <c r="DC121" s="137" t="s">
        <v>156</v>
      </c>
      <c r="DD121" s="137" t="s">
        <v>156</v>
      </c>
      <c r="DE121" s="137" t="s">
        <v>156</v>
      </c>
      <c r="DF121" s="137" t="s">
        <v>156</v>
      </c>
      <c r="DG121" s="137" t="s">
        <v>156</v>
      </c>
      <c r="DH121" s="137" t="s">
        <v>156</v>
      </c>
      <c r="DI121" s="137" t="s">
        <v>156</v>
      </c>
      <c r="DJ121" s="137" t="s">
        <v>156</v>
      </c>
      <c r="DK121" s="137" t="s">
        <v>156</v>
      </c>
      <c r="DL121" s="137" t="s">
        <v>156</v>
      </c>
      <c r="DM121" s="137" t="s">
        <v>156</v>
      </c>
      <c r="DN121" s="137">
        <v>0</v>
      </c>
      <c r="DO121" s="137">
        <v>0</v>
      </c>
      <c r="DP121" s="137">
        <v>1</v>
      </c>
      <c r="DQ121" s="137">
        <v>1</v>
      </c>
      <c r="DU121" s="137">
        <v>1013</v>
      </c>
      <c r="DV121" s="137" t="s">
        <v>393</v>
      </c>
      <c r="DW121" s="137" t="s">
        <v>393</v>
      </c>
      <c r="DX121" s="137">
        <v>1</v>
      </c>
      <c r="EE121" s="137">
        <v>28297415</v>
      </c>
      <c r="EF121" s="137">
        <v>3</v>
      </c>
      <c r="EG121" s="137" t="s">
        <v>426</v>
      </c>
      <c r="EH121" s="137">
        <v>0</v>
      </c>
      <c r="EI121" s="137" t="s">
        <v>156</v>
      </c>
      <c r="EJ121" s="137">
        <v>2</v>
      </c>
      <c r="EK121" s="137">
        <v>108001</v>
      </c>
      <c r="EL121" s="137" t="s">
        <v>442</v>
      </c>
      <c r="EM121" s="137" t="s">
        <v>441</v>
      </c>
      <c r="EO121" s="137" t="s">
        <v>156</v>
      </c>
      <c r="EQ121" s="137">
        <v>1024</v>
      </c>
      <c r="ER121" s="137">
        <v>491</v>
      </c>
      <c r="ES121" s="137">
        <v>90.42</v>
      </c>
      <c r="ET121" s="137">
        <v>0</v>
      </c>
      <c r="EU121" s="137">
        <v>0</v>
      </c>
      <c r="EV121" s="137">
        <v>0</v>
      </c>
      <c r="EW121" s="137">
        <v>0</v>
      </c>
      <c r="EX121" s="137">
        <v>0</v>
      </c>
      <c r="EZ121" s="137">
        <v>5</v>
      </c>
      <c r="FC121" s="137">
        <v>0</v>
      </c>
      <c r="FD121" s="137">
        <v>18</v>
      </c>
      <c r="FF121" s="137">
        <v>491</v>
      </c>
      <c r="FQ121" s="137">
        <v>0</v>
      </c>
      <c r="FR121" s="137">
        <f>ROUND(IF(AND(BH121=3,BI121=3),P121,0),2)</f>
        <v>0</v>
      </c>
      <c r="FS121" s="137">
        <v>0</v>
      </c>
      <c r="FV121" s="137" t="s">
        <v>312</v>
      </c>
      <c r="FW121" s="137" t="s">
        <v>311</v>
      </c>
      <c r="FX121" s="137">
        <v>95</v>
      </c>
      <c r="FY121" s="137">
        <v>65</v>
      </c>
      <c r="GA121" s="137" t="s">
        <v>526</v>
      </c>
      <c r="GD121" s="137">
        <v>1</v>
      </c>
      <c r="GF121" s="137">
        <v>-1511563473</v>
      </c>
      <c r="GG121" s="137">
        <v>2</v>
      </c>
      <c r="GH121" s="137">
        <v>3</v>
      </c>
      <c r="GI121" s="137">
        <v>5</v>
      </c>
      <c r="GJ121" s="137">
        <v>0</v>
      </c>
      <c r="GK121" s="137">
        <v>0</v>
      </c>
      <c r="GL121" s="137">
        <f>ROUND(IF(AND(BH121=3,BI121=3,FS121&lt;&gt;0),P121,0),2)</f>
        <v>0</v>
      </c>
      <c r="GM121" s="137">
        <f>ROUND(O121+X121+Y121,2)+GX121</f>
        <v>981.96</v>
      </c>
      <c r="GN121" s="137">
        <f>IF(OR(BI121=0,BI121=1),ROUND(O121+X121+Y121,2),0)</f>
        <v>0</v>
      </c>
      <c r="GO121" s="137">
        <f>IF(BI121=2,ROUND(O121+X121+Y121,2),0)</f>
        <v>981.96</v>
      </c>
      <c r="GP121" s="137">
        <f>IF(BI121=4,ROUND(O121+X121+Y121,2)+GX121,0)</f>
        <v>0</v>
      </c>
      <c r="GR121" s="137">
        <v>1</v>
      </c>
      <c r="GS121" s="137">
        <v>1</v>
      </c>
      <c r="GT121" s="137">
        <v>0</v>
      </c>
      <c r="GU121" s="137" t="s">
        <v>156</v>
      </c>
      <c r="GV121" s="137">
        <f>ROUND((GT121),6)</f>
        <v>0</v>
      </c>
      <c r="GW121" s="137">
        <v>1</v>
      </c>
      <c r="GX121" s="137">
        <f>ROUND(HC121*I121,2)</f>
        <v>0</v>
      </c>
      <c r="HA121" s="137">
        <v>0</v>
      </c>
      <c r="HB121" s="137">
        <v>0</v>
      </c>
      <c r="HC121" s="137">
        <f>GV121*GW121</f>
        <v>0</v>
      </c>
      <c r="IK121" s="137">
        <v>0</v>
      </c>
    </row>
    <row r="122" spans="1:255" x14ac:dyDescent="0.2">
      <c r="A122" s="216">
        <v>18</v>
      </c>
      <c r="B122" s="216">
        <v>1</v>
      </c>
      <c r="C122" s="216">
        <v>435</v>
      </c>
      <c r="D122" s="216"/>
      <c r="E122" s="216" t="s">
        <v>156</v>
      </c>
      <c r="F122" s="216" t="s">
        <v>395</v>
      </c>
      <c r="G122" s="216" t="s">
        <v>525</v>
      </c>
      <c r="H122" s="216" t="s">
        <v>393</v>
      </c>
      <c r="I122" s="216">
        <f>I118*J122</f>
        <v>1</v>
      </c>
      <c r="J122" s="216">
        <v>0.33333333333333331</v>
      </c>
      <c r="K122" s="216"/>
      <c r="L122" s="216"/>
      <c r="M122" s="216"/>
      <c r="N122" s="216"/>
      <c r="O122" s="216">
        <f>ROUND(CP122,2)</f>
        <v>202.21</v>
      </c>
      <c r="P122" s="216">
        <f>ROUND(CQ122*I122,2)</f>
        <v>202.21</v>
      </c>
      <c r="Q122" s="216">
        <f>ROUND(CR122*I122,2)</f>
        <v>0</v>
      </c>
      <c r="R122" s="216">
        <f>ROUND(CS122*I122,2)</f>
        <v>0</v>
      </c>
      <c r="S122" s="216">
        <f>ROUND(CT122*I122,2)</f>
        <v>0</v>
      </c>
      <c r="T122" s="216">
        <f>ROUND(CU122*I122,2)</f>
        <v>0</v>
      </c>
      <c r="U122" s="216">
        <f>CV122*I122</f>
        <v>0</v>
      </c>
      <c r="V122" s="216">
        <f>CW122*I122</f>
        <v>0</v>
      </c>
      <c r="W122" s="216">
        <f>ROUND(CX122*I122,2)</f>
        <v>0</v>
      </c>
      <c r="X122" s="216">
        <f>ROUND(CY122,2)</f>
        <v>0</v>
      </c>
      <c r="Y122" s="216">
        <f>ROUND(CZ122,2)</f>
        <v>0</v>
      </c>
      <c r="Z122" s="216"/>
      <c r="AA122" s="216">
        <v>-1</v>
      </c>
      <c r="AB122" s="216">
        <f>ROUND((AC122+AD122+AF122),6)</f>
        <v>202.21</v>
      </c>
      <c r="AC122" s="216">
        <f>ROUND((ES122),6)</f>
        <v>202.21</v>
      </c>
      <c r="AD122" s="216">
        <f>ROUND((((ET122)-(EU122))+AE122),6)</f>
        <v>0</v>
      </c>
      <c r="AE122" s="216">
        <f>ROUND((EU122),6)</f>
        <v>0</v>
      </c>
      <c r="AF122" s="216">
        <f>ROUND((EV122),6)</f>
        <v>0</v>
      </c>
      <c r="AG122" s="216">
        <f>ROUND((AP122),6)</f>
        <v>0</v>
      </c>
      <c r="AH122" s="216">
        <f>(EW122)</f>
        <v>0</v>
      </c>
      <c r="AI122" s="216">
        <f>(EX122)</f>
        <v>0</v>
      </c>
      <c r="AJ122" s="216">
        <f>(AS122)</f>
        <v>0</v>
      </c>
      <c r="AK122" s="216">
        <v>202.21</v>
      </c>
      <c r="AL122" s="216">
        <v>202.21</v>
      </c>
      <c r="AM122" s="216">
        <v>0</v>
      </c>
      <c r="AN122" s="216">
        <v>0</v>
      </c>
      <c r="AO122" s="216">
        <v>0</v>
      </c>
      <c r="AP122" s="216">
        <v>0</v>
      </c>
      <c r="AQ122" s="216">
        <v>0</v>
      </c>
      <c r="AR122" s="216">
        <v>0</v>
      </c>
      <c r="AS122" s="216">
        <v>0</v>
      </c>
      <c r="AT122" s="216">
        <v>81</v>
      </c>
      <c r="AU122" s="216">
        <v>52</v>
      </c>
      <c r="AV122" s="216">
        <v>1</v>
      </c>
      <c r="AW122" s="216">
        <v>1</v>
      </c>
      <c r="AX122" s="216"/>
      <c r="AY122" s="216"/>
      <c r="AZ122" s="216">
        <v>1</v>
      </c>
      <c r="BA122" s="216">
        <v>1</v>
      </c>
      <c r="BB122" s="216">
        <v>1</v>
      </c>
      <c r="BC122" s="216">
        <v>1</v>
      </c>
      <c r="BD122" s="216" t="s">
        <v>156</v>
      </c>
      <c r="BE122" s="216" t="s">
        <v>156</v>
      </c>
      <c r="BF122" s="216" t="s">
        <v>156</v>
      </c>
      <c r="BG122" s="216" t="s">
        <v>156</v>
      </c>
      <c r="BH122" s="216">
        <v>3</v>
      </c>
      <c r="BI122" s="216">
        <v>2</v>
      </c>
      <c r="BJ122" s="216" t="s">
        <v>156</v>
      </c>
      <c r="BK122" s="216"/>
      <c r="BL122" s="216"/>
      <c r="BM122" s="216">
        <v>108001</v>
      </c>
      <c r="BN122" s="216">
        <v>0</v>
      </c>
      <c r="BO122" s="216" t="s">
        <v>156</v>
      </c>
      <c r="BP122" s="216">
        <v>0</v>
      </c>
      <c r="BQ122" s="216">
        <v>3</v>
      </c>
      <c r="BR122" s="216">
        <v>0</v>
      </c>
      <c r="BS122" s="216">
        <v>1</v>
      </c>
      <c r="BT122" s="216">
        <v>1</v>
      </c>
      <c r="BU122" s="216">
        <v>1</v>
      </c>
      <c r="BV122" s="216">
        <v>1</v>
      </c>
      <c r="BW122" s="216">
        <v>1</v>
      </c>
      <c r="BX122" s="216">
        <v>1</v>
      </c>
      <c r="BY122" s="216" t="s">
        <v>156</v>
      </c>
      <c r="BZ122" s="216">
        <v>95</v>
      </c>
      <c r="CA122" s="216">
        <v>65</v>
      </c>
      <c r="CB122" s="216"/>
      <c r="CC122" s="216"/>
      <c r="CD122" s="216"/>
      <c r="CE122" s="216">
        <v>0</v>
      </c>
      <c r="CF122" s="216">
        <v>0</v>
      </c>
      <c r="CG122" s="216">
        <v>0</v>
      </c>
      <c r="CH122" s="216"/>
      <c r="CI122" s="216"/>
      <c r="CJ122" s="216"/>
      <c r="CK122" s="216"/>
      <c r="CL122" s="216"/>
      <c r="CM122" s="216">
        <v>0</v>
      </c>
      <c r="CN122" s="216" t="s">
        <v>156</v>
      </c>
      <c r="CO122" s="216">
        <v>0</v>
      </c>
      <c r="CP122" s="216">
        <f>(P122+Q122+S122)</f>
        <v>202.21</v>
      </c>
      <c r="CQ122" s="216">
        <f>AC122*BC122</f>
        <v>202.21</v>
      </c>
      <c r="CR122" s="216">
        <f>AD122*BB122</f>
        <v>0</v>
      </c>
      <c r="CS122" s="216">
        <f>AE122*BS122</f>
        <v>0</v>
      </c>
      <c r="CT122" s="216">
        <f>AF122*BA122</f>
        <v>0</v>
      </c>
      <c r="CU122" s="216">
        <f>AG122</f>
        <v>0</v>
      </c>
      <c r="CV122" s="216">
        <f>AH122</f>
        <v>0</v>
      </c>
      <c r="CW122" s="216">
        <f>AI122</f>
        <v>0</v>
      </c>
      <c r="CX122" s="216">
        <f>AJ122</f>
        <v>0</v>
      </c>
      <c r="CY122" s="216">
        <f>(((S122+R122)*AT122)/100)</f>
        <v>0</v>
      </c>
      <c r="CZ122" s="216">
        <f>(((S122+R122)*AU122)/100)</f>
        <v>0</v>
      </c>
      <c r="DA122" s="216"/>
      <c r="DB122" s="216"/>
      <c r="DC122" s="216" t="s">
        <v>156</v>
      </c>
      <c r="DD122" s="216" t="s">
        <v>156</v>
      </c>
      <c r="DE122" s="216" t="s">
        <v>156</v>
      </c>
      <c r="DF122" s="216" t="s">
        <v>156</v>
      </c>
      <c r="DG122" s="216" t="s">
        <v>156</v>
      </c>
      <c r="DH122" s="216" t="s">
        <v>156</v>
      </c>
      <c r="DI122" s="216" t="s">
        <v>156</v>
      </c>
      <c r="DJ122" s="216" t="s">
        <v>156</v>
      </c>
      <c r="DK122" s="216" t="s">
        <v>156</v>
      </c>
      <c r="DL122" s="216" t="s">
        <v>156</v>
      </c>
      <c r="DM122" s="216" t="s">
        <v>156</v>
      </c>
      <c r="DN122" s="216">
        <v>0</v>
      </c>
      <c r="DO122" s="216">
        <v>0</v>
      </c>
      <c r="DP122" s="216">
        <v>1</v>
      </c>
      <c r="DQ122" s="216">
        <v>1</v>
      </c>
      <c r="DR122" s="216"/>
      <c r="DS122" s="216"/>
      <c r="DT122" s="216"/>
      <c r="DU122" s="216">
        <v>1013</v>
      </c>
      <c r="DV122" s="216" t="s">
        <v>393</v>
      </c>
      <c r="DW122" s="216" t="s">
        <v>393</v>
      </c>
      <c r="DX122" s="216">
        <v>1</v>
      </c>
      <c r="DY122" s="216"/>
      <c r="DZ122" s="216"/>
      <c r="EA122" s="216"/>
      <c r="EB122" s="216"/>
      <c r="EC122" s="216"/>
      <c r="ED122" s="216"/>
      <c r="EE122" s="216">
        <v>28297415</v>
      </c>
      <c r="EF122" s="216">
        <v>3</v>
      </c>
      <c r="EG122" s="216" t="s">
        <v>426</v>
      </c>
      <c r="EH122" s="216">
        <v>0</v>
      </c>
      <c r="EI122" s="216" t="s">
        <v>156</v>
      </c>
      <c r="EJ122" s="216">
        <v>2</v>
      </c>
      <c r="EK122" s="216">
        <v>108001</v>
      </c>
      <c r="EL122" s="216" t="s">
        <v>442</v>
      </c>
      <c r="EM122" s="216" t="s">
        <v>441</v>
      </c>
      <c r="EN122" s="216"/>
      <c r="EO122" s="216" t="s">
        <v>156</v>
      </c>
      <c r="EP122" s="216"/>
      <c r="EQ122" s="216">
        <v>1024</v>
      </c>
      <c r="ER122" s="216">
        <v>1098</v>
      </c>
      <c r="ES122" s="216">
        <v>202.21</v>
      </c>
      <c r="ET122" s="216">
        <v>0</v>
      </c>
      <c r="EU122" s="216">
        <v>0</v>
      </c>
      <c r="EV122" s="216">
        <v>0</v>
      </c>
      <c r="EW122" s="216">
        <v>0</v>
      </c>
      <c r="EX122" s="216">
        <v>0</v>
      </c>
      <c r="EY122" s="216"/>
      <c r="EZ122" s="216"/>
      <c r="FA122" s="216"/>
      <c r="FB122" s="216"/>
      <c r="FC122" s="216"/>
      <c r="FD122" s="216"/>
      <c r="FE122" s="216"/>
      <c r="FF122" s="216"/>
      <c r="FG122" s="216"/>
      <c r="FH122" s="216"/>
      <c r="FI122" s="216"/>
      <c r="FJ122" s="216"/>
      <c r="FK122" s="216"/>
      <c r="FL122" s="216"/>
      <c r="FM122" s="216"/>
      <c r="FN122" s="216"/>
      <c r="FO122" s="216"/>
      <c r="FP122" s="216"/>
      <c r="FQ122" s="216">
        <v>0</v>
      </c>
      <c r="FR122" s="216">
        <f>ROUND(IF(AND(BH122=3,BI122=3),P122,0),2)</f>
        <v>0</v>
      </c>
      <c r="FS122" s="216">
        <v>0</v>
      </c>
      <c r="FT122" s="216"/>
      <c r="FU122" s="216"/>
      <c r="FV122" s="216" t="s">
        <v>312</v>
      </c>
      <c r="FW122" s="216" t="s">
        <v>311</v>
      </c>
      <c r="FX122" s="216">
        <v>95</v>
      </c>
      <c r="FY122" s="216">
        <v>65</v>
      </c>
      <c r="FZ122" s="216"/>
      <c r="GA122" s="216" t="s">
        <v>156</v>
      </c>
      <c r="GB122" s="216"/>
      <c r="GC122" s="216"/>
      <c r="GD122" s="216">
        <v>1</v>
      </c>
      <c r="GE122" s="216"/>
      <c r="GF122" s="216">
        <v>-197230651</v>
      </c>
      <c r="GG122" s="216">
        <v>2</v>
      </c>
      <c r="GH122" s="216">
        <v>0</v>
      </c>
      <c r="GI122" s="216">
        <v>-2</v>
      </c>
      <c r="GJ122" s="216">
        <v>0</v>
      </c>
      <c r="GK122" s="216">
        <v>0</v>
      </c>
      <c r="GL122" s="216">
        <f>ROUND(IF(AND(BH122=3,BI122=3,FS122&lt;&gt;0),P122,0),2)</f>
        <v>0</v>
      </c>
      <c r="GM122" s="216">
        <f>ROUND(O122+X122+Y122,2)+GX122</f>
        <v>202.21</v>
      </c>
      <c r="GN122" s="216">
        <f>IF(OR(BI122=0,BI122=1),ROUND(O122+X122+Y122,2),0)</f>
        <v>0</v>
      </c>
      <c r="GO122" s="216">
        <f>IF(BI122=2,ROUND(O122+X122+Y122,2),0)</f>
        <v>202.21</v>
      </c>
      <c r="GP122" s="216">
        <f>IF(BI122=4,ROUND(O122+X122+Y122,2)+GX122,0)</f>
        <v>0</v>
      </c>
      <c r="GQ122" s="216"/>
      <c r="GR122" s="216">
        <v>0</v>
      </c>
      <c r="GS122" s="216">
        <v>0</v>
      </c>
      <c r="GT122" s="216">
        <v>0</v>
      </c>
      <c r="GU122" s="216" t="s">
        <v>156</v>
      </c>
      <c r="GV122" s="216">
        <f>ROUND((GT122),6)</f>
        <v>0</v>
      </c>
      <c r="GW122" s="216">
        <v>1</v>
      </c>
      <c r="GX122" s="216">
        <f>ROUND(HC122*I122,2)</f>
        <v>0</v>
      </c>
      <c r="GY122" s="216"/>
      <c r="GZ122" s="216"/>
      <c r="HA122" s="216">
        <v>0</v>
      </c>
      <c r="HB122" s="216">
        <v>0</v>
      </c>
      <c r="HC122" s="216">
        <f>GV122*GW122</f>
        <v>0</v>
      </c>
      <c r="HD122" s="216"/>
      <c r="HE122" s="216"/>
      <c r="HF122" s="216"/>
      <c r="HG122" s="216"/>
      <c r="HH122" s="216"/>
      <c r="HI122" s="216"/>
      <c r="HJ122" s="216"/>
      <c r="HK122" s="216"/>
      <c r="HL122" s="216"/>
      <c r="HM122" s="216"/>
      <c r="HN122" s="216"/>
      <c r="HO122" s="216"/>
      <c r="HP122" s="216"/>
      <c r="HQ122" s="216"/>
      <c r="HR122" s="216"/>
      <c r="HS122" s="216"/>
      <c r="HT122" s="216"/>
      <c r="HU122" s="216"/>
      <c r="HV122" s="216"/>
      <c r="HW122" s="216"/>
      <c r="HX122" s="216"/>
      <c r="HY122" s="216"/>
      <c r="HZ122" s="216"/>
      <c r="IA122" s="216"/>
      <c r="IB122" s="216"/>
      <c r="IC122" s="216"/>
      <c r="ID122" s="216"/>
      <c r="IE122" s="216"/>
      <c r="IF122" s="216"/>
      <c r="IG122" s="216"/>
      <c r="IH122" s="216"/>
      <c r="II122" s="216"/>
      <c r="IJ122" s="216"/>
      <c r="IK122" s="216">
        <v>0</v>
      </c>
      <c r="IL122" s="216"/>
      <c r="IM122" s="216"/>
      <c r="IN122" s="216"/>
      <c r="IO122" s="216"/>
      <c r="IP122" s="216"/>
      <c r="IQ122" s="216"/>
      <c r="IR122" s="216"/>
      <c r="IS122" s="216"/>
      <c r="IT122" s="216"/>
      <c r="IU122" s="216"/>
    </row>
    <row r="123" spans="1:255" x14ac:dyDescent="0.2">
      <c r="A123" s="137">
        <v>18</v>
      </c>
      <c r="B123" s="137">
        <v>1</v>
      </c>
      <c r="C123" s="137">
        <v>456</v>
      </c>
      <c r="E123" s="137" t="s">
        <v>156</v>
      </c>
      <c r="F123" s="137" t="s">
        <v>395</v>
      </c>
      <c r="G123" s="137" t="s">
        <v>525</v>
      </c>
      <c r="H123" s="137" t="s">
        <v>393</v>
      </c>
      <c r="I123" s="137">
        <f>I119*J123</f>
        <v>1</v>
      </c>
      <c r="J123" s="137">
        <v>0.33333333333333331</v>
      </c>
      <c r="O123" s="137">
        <f>ROUND(CP123,2)</f>
        <v>1098</v>
      </c>
      <c r="P123" s="137">
        <f>ROUND(CQ123*I123,2)</f>
        <v>1098</v>
      </c>
      <c r="Q123" s="137">
        <f>ROUND(CR123*I123,2)</f>
        <v>0</v>
      </c>
      <c r="R123" s="137">
        <f>ROUND(CS123*I123,2)</f>
        <v>0</v>
      </c>
      <c r="S123" s="137">
        <f>ROUND(CT123*I123,2)</f>
        <v>0</v>
      </c>
      <c r="T123" s="137">
        <f>ROUND(CU123*I123,2)</f>
        <v>0</v>
      </c>
      <c r="U123" s="137">
        <f>CV123*I123</f>
        <v>0</v>
      </c>
      <c r="V123" s="137">
        <f>CW123*I123</f>
        <v>0</v>
      </c>
      <c r="W123" s="137">
        <f>ROUND(CX123*I123,2)</f>
        <v>0</v>
      </c>
      <c r="X123" s="137">
        <f>ROUND(CY123,2)</f>
        <v>0</v>
      </c>
      <c r="Y123" s="137">
        <f>ROUND(CZ123,2)</f>
        <v>0</v>
      </c>
      <c r="AA123" s="137">
        <v>-1</v>
      </c>
      <c r="AB123" s="137">
        <f>ROUND((AC123+AD123+AF123),6)</f>
        <v>202.21</v>
      </c>
      <c r="AC123" s="137">
        <f>ROUND((ES123),6)</f>
        <v>202.21</v>
      </c>
      <c r="AD123" s="137">
        <f>ROUND((((ET123)-(EU123))+AE123),6)</f>
        <v>0</v>
      </c>
      <c r="AE123" s="137">
        <f>ROUND((EU123),6)</f>
        <v>0</v>
      </c>
      <c r="AF123" s="137">
        <f>ROUND((EV123),6)</f>
        <v>0</v>
      </c>
      <c r="AG123" s="137">
        <f>ROUND((AP123),6)</f>
        <v>0</v>
      </c>
      <c r="AH123" s="137">
        <f>(EW123)</f>
        <v>0</v>
      </c>
      <c r="AI123" s="137">
        <f>(EX123)</f>
        <v>0</v>
      </c>
      <c r="AJ123" s="137">
        <f>(AS123)</f>
        <v>0</v>
      </c>
      <c r="AK123" s="137">
        <v>202.21</v>
      </c>
      <c r="AL123" s="137">
        <v>202.21</v>
      </c>
      <c r="AM123" s="137">
        <v>0</v>
      </c>
      <c r="AN123" s="137">
        <v>0</v>
      </c>
      <c r="AO123" s="137">
        <v>0</v>
      </c>
      <c r="AP123" s="137">
        <v>0</v>
      </c>
      <c r="AQ123" s="137">
        <v>0</v>
      </c>
      <c r="AR123" s="137">
        <v>0</v>
      </c>
      <c r="AS123" s="137">
        <v>0</v>
      </c>
      <c r="AT123" s="137">
        <v>81</v>
      </c>
      <c r="AU123" s="137">
        <v>52</v>
      </c>
      <c r="AV123" s="137">
        <v>1</v>
      </c>
      <c r="AW123" s="137">
        <v>1</v>
      </c>
      <c r="AZ123" s="137">
        <v>1</v>
      </c>
      <c r="BA123" s="137">
        <v>1</v>
      </c>
      <c r="BB123" s="137">
        <v>1</v>
      </c>
      <c r="BC123" s="137">
        <v>5.43</v>
      </c>
      <c r="BD123" s="137" t="s">
        <v>156</v>
      </c>
      <c r="BE123" s="137" t="s">
        <v>156</v>
      </c>
      <c r="BF123" s="137" t="s">
        <v>156</v>
      </c>
      <c r="BG123" s="137" t="s">
        <v>156</v>
      </c>
      <c r="BH123" s="137">
        <v>3</v>
      </c>
      <c r="BI123" s="137">
        <v>2</v>
      </c>
      <c r="BJ123" s="137" t="s">
        <v>156</v>
      </c>
      <c r="BM123" s="137">
        <v>108001</v>
      </c>
      <c r="BN123" s="137">
        <v>0</v>
      </c>
      <c r="BO123" s="137" t="s">
        <v>156</v>
      </c>
      <c r="BP123" s="137">
        <v>0</v>
      </c>
      <c r="BQ123" s="137">
        <v>3</v>
      </c>
      <c r="BR123" s="137">
        <v>0</v>
      </c>
      <c r="BS123" s="137">
        <v>1</v>
      </c>
      <c r="BT123" s="137">
        <v>1</v>
      </c>
      <c r="BU123" s="137">
        <v>1</v>
      </c>
      <c r="BV123" s="137">
        <v>1</v>
      </c>
      <c r="BW123" s="137">
        <v>1</v>
      </c>
      <c r="BX123" s="137">
        <v>1</v>
      </c>
      <c r="BY123" s="137" t="s">
        <v>156</v>
      </c>
      <c r="BZ123" s="137">
        <v>95</v>
      </c>
      <c r="CA123" s="137">
        <v>65</v>
      </c>
      <c r="CE123" s="137">
        <v>0</v>
      </c>
      <c r="CF123" s="137">
        <v>0</v>
      </c>
      <c r="CG123" s="137">
        <v>0</v>
      </c>
      <c r="CM123" s="137">
        <v>0</v>
      </c>
      <c r="CN123" s="137" t="s">
        <v>156</v>
      </c>
      <c r="CO123" s="137">
        <v>0</v>
      </c>
      <c r="CP123" s="137">
        <f>(P123+Q123+S123)</f>
        <v>1098</v>
      </c>
      <c r="CQ123" s="137">
        <f>AC123*BC123</f>
        <v>1098.0002999999999</v>
      </c>
      <c r="CR123" s="137">
        <f>AD123*BB123</f>
        <v>0</v>
      </c>
      <c r="CS123" s="137">
        <f>AE123*BS123</f>
        <v>0</v>
      </c>
      <c r="CT123" s="137">
        <f>AF123*BA123</f>
        <v>0</v>
      </c>
      <c r="CU123" s="137">
        <f>AG123</f>
        <v>0</v>
      </c>
      <c r="CV123" s="137">
        <f>AH123</f>
        <v>0</v>
      </c>
      <c r="CW123" s="137">
        <f>AI123</f>
        <v>0</v>
      </c>
      <c r="CX123" s="137">
        <f>AJ123</f>
        <v>0</v>
      </c>
      <c r="CY123" s="137">
        <f>(((S123+R123)*AT123)/100)</f>
        <v>0</v>
      </c>
      <c r="CZ123" s="137">
        <f>(((S123+R123)*AU123)/100)</f>
        <v>0</v>
      </c>
      <c r="DC123" s="137" t="s">
        <v>156</v>
      </c>
      <c r="DD123" s="137" t="s">
        <v>156</v>
      </c>
      <c r="DE123" s="137" t="s">
        <v>156</v>
      </c>
      <c r="DF123" s="137" t="s">
        <v>156</v>
      </c>
      <c r="DG123" s="137" t="s">
        <v>156</v>
      </c>
      <c r="DH123" s="137" t="s">
        <v>156</v>
      </c>
      <c r="DI123" s="137" t="s">
        <v>156</v>
      </c>
      <c r="DJ123" s="137" t="s">
        <v>156</v>
      </c>
      <c r="DK123" s="137" t="s">
        <v>156</v>
      </c>
      <c r="DL123" s="137" t="s">
        <v>156</v>
      </c>
      <c r="DM123" s="137" t="s">
        <v>156</v>
      </c>
      <c r="DN123" s="137">
        <v>0</v>
      </c>
      <c r="DO123" s="137">
        <v>0</v>
      </c>
      <c r="DP123" s="137">
        <v>1</v>
      </c>
      <c r="DQ123" s="137">
        <v>1</v>
      </c>
      <c r="DU123" s="137">
        <v>1013</v>
      </c>
      <c r="DV123" s="137" t="s">
        <v>393</v>
      </c>
      <c r="DW123" s="137" t="s">
        <v>393</v>
      </c>
      <c r="DX123" s="137">
        <v>1</v>
      </c>
      <c r="EE123" s="137">
        <v>28297415</v>
      </c>
      <c r="EF123" s="137">
        <v>3</v>
      </c>
      <c r="EG123" s="137" t="s">
        <v>426</v>
      </c>
      <c r="EH123" s="137">
        <v>0</v>
      </c>
      <c r="EI123" s="137" t="s">
        <v>156</v>
      </c>
      <c r="EJ123" s="137">
        <v>2</v>
      </c>
      <c r="EK123" s="137">
        <v>108001</v>
      </c>
      <c r="EL123" s="137" t="s">
        <v>442</v>
      </c>
      <c r="EM123" s="137" t="s">
        <v>441</v>
      </c>
      <c r="EO123" s="137" t="s">
        <v>156</v>
      </c>
      <c r="EQ123" s="137">
        <v>1024</v>
      </c>
      <c r="ER123" s="137">
        <v>1098</v>
      </c>
      <c r="ES123" s="137">
        <v>202.21</v>
      </c>
      <c r="ET123" s="137">
        <v>0</v>
      </c>
      <c r="EU123" s="137">
        <v>0</v>
      </c>
      <c r="EV123" s="137">
        <v>0</v>
      </c>
      <c r="EW123" s="137">
        <v>0</v>
      </c>
      <c r="EX123" s="137">
        <v>0</v>
      </c>
      <c r="EZ123" s="137">
        <v>5</v>
      </c>
      <c r="FC123" s="137">
        <v>0</v>
      </c>
      <c r="FD123" s="137">
        <v>18</v>
      </c>
      <c r="FF123" s="137">
        <v>1098</v>
      </c>
      <c r="FQ123" s="137">
        <v>0</v>
      </c>
      <c r="FR123" s="137">
        <f>ROUND(IF(AND(BH123=3,BI123=3),P123,0),2)</f>
        <v>0</v>
      </c>
      <c r="FS123" s="137">
        <v>0</v>
      </c>
      <c r="FV123" s="137" t="s">
        <v>312</v>
      </c>
      <c r="FW123" s="137" t="s">
        <v>311</v>
      </c>
      <c r="FX123" s="137">
        <v>95</v>
      </c>
      <c r="FY123" s="137">
        <v>65</v>
      </c>
      <c r="GA123" s="137" t="s">
        <v>524</v>
      </c>
      <c r="GD123" s="137">
        <v>1</v>
      </c>
      <c r="GF123" s="137">
        <v>-197230651</v>
      </c>
      <c r="GG123" s="137">
        <v>2</v>
      </c>
      <c r="GH123" s="137">
        <v>3</v>
      </c>
      <c r="GI123" s="137">
        <v>5</v>
      </c>
      <c r="GJ123" s="137">
        <v>0</v>
      </c>
      <c r="GK123" s="137">
        <v>0</v>
      </c>
      <c r="GL123" s="137">
        <f>ROUND(IF(AND(BH123=3,BI123=3,FS123&lt;&gt;0),P123,0),2)</f>
        <v>0</v>
      </c>
      <c r="GM123" s="137">
        <f>ROUND(O123+X123+Y123,2)+GX123</f>
        <v>1098</v>
      </c>
      <c r="GN123" s="137">
        <f>IF(OR(BI123=0,BI123=1),ROUND(O123+X123+Y123,2),0)</f>
        <v>0</v>
      </c>
      <c r="GO123" s="137">
        <f>IF(BI123=2,ROUND(O123+X123+Y123,2),0)</f>
        <v>1098</v>
      </c>
      <c r="GP123" s="137">
        <f>IF(BI123=4,ROUND(O123+X123+Y123,2)+GX123,0)</f>
        <v>0</v>
      </c>
      <c r="GR123" s="137">
        <v>1</v>
      </c>
      <c r="GS123" s="137">
        <v>1</v>
      </c>
      <c r="GT123" s="137">
        <v>0</v>
      </c>
      <c r="GU123" s="137" t="s">
        <v>156</v>
      </c>
      <c r="GV123" s="137">
        <f>ROUND((GT123),6)</f>
        <v>0</v>
      </c>
      <c r="GW123" s="137">
        <v>1</v>
      </c>
      <c r="GX123" s="137">
        <f>ROUND(HC123*I123,2)</f>
        <v>0</v>
      </c>
      <c r="HA123" s="137">
        <v>0</v>
      </c>
      <c r="HB123" s="137">
        <v>0</v>
      </c>
      <c r="HC123" s="137">
        <f>GV123*GW123</f>
        <v>0</v>
      </c>
      <c r="IK123" s="137">
        <v>0</v>
      </c>
    </row>
    <row r="124" spans="1:255" x14ac:dyDescent="0.2">
      <c r="A124" s="216">
        <v>17</v>
      </c>
      <c r="B124" s="216">
        <v>1</v>
      </c>
      <c r="C124" s="216">
        <f>ROW(SmtRes!A463)</f>
        <v>463</v>
      </c>
      <c r="D124" s="216">
        <f>ROW(EtalonRes!A391)</f>
        <v>391</v>
      </c>
      <c r="E124" s="216" t="s">
        <v>156</v>
      </c>
      <c r="F124" s="216" t="s">
        <v>521</v>
      </c>
      <c r="G124" s="216" t="s">
        <v>523</v>
      </c>
      <c r="H124" s="216" t="s">
        <v>435</v>
      </c>
      <c r="I124" s="216">
        <v>1</v>
      </c>
      <c r="J124" s="216">
        <v>0</v>
      </c>
      <c r="K124" s="216"/>
      <c r="L124" s="216"/>
      <c r="M124" s="216"/>
      <c r="N124" s="216"/>
      <c r="O124" s="216">
        <f>ROUND(CP124,2)</f>
        <v>32.380000000000003</v>
      </c>
      <c r="P124" s="216">
        <f>ROUND(CQ124*I124,2)</f>
        <v>1.04</v>
      </c>
      <c r="Q124" s="216">
        <f>ROUND(CR124*I124,2)</f>
        <v>10.73</v>
      </c>
      <c r="R124" s="216">
        <f>ROUND(CS124*I124,2)</f>
        <v>0.98</v>
      </c>
      <c r="S124" s="216">
        <f>ROUND(CT124*I124,2)</f>
        <v>20.61</v>
      </c>
      <c r="T124" s="216">
        <f>ROUND(CU124*I124,2)</f>
        <v>0</v>
      </c>
      <c r="U124" s="216">
        <f>CV124*I124</f>
        <v>1.1299999999999999</v>
      </c>
      <c r="V124" s="216">
        <f>CW124*I124</f>
        <v>0.04</v>
      </c>
      <c r="W124" s="216">
        <f>ROUND(CX124*I124,2)</f>
        <v>0</v>
      </c>
      <c r="X124" s="216">
        <f>ROUND(CY124,2)</f>
        <v>17.489999999999998</v>
      </c>
      <c r="Y124" s="216">
        <f>ROUND(CZ124,2)</f>
        <v>11.23</v>
      </c>
      <c r="Z124" s="216"/>
      <c r="AA124" s="216">
        <v>-1</v>
      </c>
      <c r="AB124" s="216">
        <f>ROUND((AC124+AD124+AF124),6)</f>
        <v>32.380000000000003</v>
      </c>
      <c r="AC124" s="216">
        <f>ROUND((ES124),6)</f>
        <v>1.04</v>
      </c>
      <c r="AD124" s="216">
        <f>ROUND((((ET124)-(EU124))+AE124),6)</f>
        <v>10.73</v>
      </c>
      <c r="AE124" s="216">
        <f>ROUND((EU124),6)</f>
        <v>0.98</v>
      </c>
      <c r="AF124" s="216">
        <f>ROUND((EV124),6)</f>
        <v>20.61</v>
      </c>
      <c r="AG124" s="216">
        <f>ROUND((AP124),6)</f>
        <v>0</v>
      </c>
      <c r="AH124" s="216">
        <f>(EW124)</f>
        <v>1.1299999999999999</v>
      </c>
      <c r="AI124" s="216">
        <f>(EX124)</f>
        <v>0.04</v>
      </c>
      <c r="AJ124" s="216">
        <f>(AS124)</f>
        <v>0</v>
      </c>
      <c r="AK124" s="216">
        <v>32.380000000000003</v>
      </c>
      <c r="AL124" s="216">
        <v>1.04</v>
      </c>
      <c r="AM124" s="216">
        <v>10.73</v>
      </c>
      <c r="AN124" s="216">
        <v>0.98</v>
      </c>
      <c r="AO124" s="216">
        <v>20.61</v>
      </c>
      <c r="AP124" s="216">
        <v>0</v>
      </c>
      <c r="AQ124" s="216">
        <v>1.1299999999999999</v>
      </c>
      <c r="AR124" s="216">
        <v>0.04</v>
      </c>
      <c r="AS124" s="216">
        <v>0</v>
      </c>
      <c r="AT124" s="216">
        <v>81</v>
      </c>
      <c r="AU124" s="216">
        <v>52</v>
      </c>
      <c r="AV124" s="216">
        <v>1</v>
      </c>
      <c r="AW124" s="216">
        <v>1</v>
      </c>
      <c r="AX124" s="216"/>
      <c r="AY124" s="216"/>
      <c r="AZ124" s="216">
        <v>1</v>
      </c>
      <c r="BA124" s="216">
        <v>1</v>
      </c>
      <c r="BB124" s="216">
        <v>1</v>
      </c>
      <c r="BC124" s="216">
        <v>1</v>
      </c>
      <c r="BD124" s="216" t="s">
        <v>156</v>
      </c>
      <c r="BE124" s="216" t="s">
        <v>156</v>
      </c>
      <c r="BF124" s="216" t="s">
        <v>156</v>
      </c>
      <c r="BG124" s="216" t="s">
        <v>156</v>
      </c>
      <c r="BH124" s="216">
        <v>0</v>
      </c>
      <c r="BI124" s="216">
        <v>2</v>
      </c>
      <c r="BJ124" s="216" t="s">
        <v>522</v>
      </c>
      <c r="BK124" s="216"/>
      <c r="BL124" s="216"/>
      <c r="BM124" s="216">
        <v>108001</v>
      </c>
      <c r="BN124" s="216">
        <v>0</v>
      </c>
      <c r="BO124" s="216" t="s">
        <v>156</v>
      </c>
      <c r="BP124" s="216">
        <v>0</v>
      </c>
      <c r="BQ124" s="216">
        <v>3</v>
      </c>
      <c r="BR124" s="216">
        <v>0</v>
      </c>
      <c r="BS124" s="216">
        <v>1</v>
      </c>
      <c r="BT124" s="216">
        <v>1</v>
      </c>
      <c r="BU124" s="216">
        <v>1</v>
      </c>
      <c r="BV124" s="216">
        <v>1</v>
      </c>
      <c r="BW124" s="216">
        <v>1</v>
      </c>
      <c r="BX124" s="216">
        <v>1</v>
      </c>
      <c r="BY124" s="216" t="s">
        <v>156</v>
      </c>
      <c r="BZ124" s="216">
        <v>95</v>
      </c>
      <c r="CA124" s="216">
        <v>65</v>
      </c>
      <c r="CB124" s="216"/>
      <c r="CC124" s="216"/>
      <c r="CD124" s="216"/>
      <c r="CE124" s="216">
        <v>0</v>
      </c>
      <c r="CF124" s="216">
        <v>0</v>
      </c>
      <c r="CG124" s="216">
        <v>0</v>
      </c>
      <c r="CH124" s="216"/>
      <c r="CI124" s="216"/>
      <c r="CJ124" s="216"/>
      <c r="CK124" s="216"/>
      <c r="CL124" s="216"/>
      <c r="CM124" s="216">
        <v>0</v>
      </c>
      <c r="CN124" s="216" t="s">
        <v>156</v>
      </c>
      <c r="CO124" s="216">
        <v>0</v>
      </c>
      <c r="CP124" s="216">
        <f>(P124+Q124+S124)</f>
        <v>32.379999999999995</v>
      </c>
      <c r="CQ124" s="216">
        <f>AC124*BC124</f>
        <v>1.04</v>
      </c>
      <c r="CR124" s="216">
        <f>AD124*BB124</f>
        <v>10.73</v>
      </c>
      <c r="CS124" s="216">
        <f>AE124*BS124</f>
        <v>0.98</v>
      </c>
      <c r="CT124" s="216">
        <f>AF124*BA124</f>
        <v>20.61</v>
      </c>
      <c r="CU124" s="216">
        <f>AG124</f>
        <v>0</v>
      </c>
      <c r="CV124" s="216">
        <f>AH124</f>
        <v>1.1299999999999999</v>
      </c>
      <c r="CW124" s="216">
        <f>AI124</f>
        <v>0.04</v>
      </c>
      <c r="CX124" s="216">
        <f>AJ124</f>
        <v>0</v>
      </c>
      <c r="CY124" s="216">
        <f>(((S124+R124)*AT124)/100)</f>
        <v>17.4879</v>
      </c>
      <c r="CZ124" s="216">
        <f>(((S124+R124)*AU124)/100)</f>
        <v>11.226800000000001</v>
      </c>
      <c r="DA124" s="216"/>
      <c r="DB124" s="216"/>
      <c r="DC124" s="216" t="s">
        <v>156</v>
      </c>
      <c r="DD124" s="216" t="s">
        <v>156</v>
      </c>
      <c r="DE124" s="216" t="s">
        <v>156</v>
      </c>
      <c r="DF124" s="216" t="s">
        <v>156</v>
      </c>
      <c r="DG124" s="216" t="s">
        <v>156</v>
      </c>
      <c r="DH124" s="216" t="s">
        <v>156</v>
      </c>
      <c r="DI124" s="216" t="s">
        <v>156</v>
      </c>
      <c r="DJ124" s="216" t="s">
        <v>156</v>
      </c>
      <c r="DK124" s="216" t="s">
        <v>156</v>
      </c>
      <c r="DL124" s="216" t="s">
        <v>156</v>
      </c>
      <c r="DM124" s="216" t="s">
        <v>156</v>
      </c>
      <c r="DN124" s="216">
        <v>0</v>
      </c>
      <c r="DO124" s="216">
        <v>0</v>
      </c>
      <c r="DP124" s="216">
        <v>1</v>
      </c>
      <c r="DQ124" s="216">
        <v>1</v>
      </c>
      <c r="DR124" s="216"/>
      <c r="DS124" s="216"/>
      <c r="DT124" s="216"/>
      <c r="DU124" s="216">
        <v>1013</v>
      </c>
      <c r="DV124" s="216" t="s">
        <v>435</v>
      </c>
      <c r="DW124" s="216" t="s">
        <v>435</v>
      </c>
      <c r="DX124" s="216">
        <v>1</v>
      </c>
      <c r="DY124" s="216"/>
      <c r="DZ124" s="216"/>
      <c r="EA124" s="216"/>
      <c r="EB124" s="216"/>
      <c r="EC124" s="216"/>
      <c r="ED124" s="216"/>
      <c r="EE124" s="216">
        <v>28297415</v>
      </c>
      <c r="EF124" s="216">
        <v>3</v>
      </c>
      <c r="EG124" s="216" t="s">
        <v>426</v>
      </c>
      <c r="EH124" s="216">
        <v>0</v>
      </c>
      <c r="EI124" s="216" t="s">
        <v>156</v>
      </c>
      <c r="EJ124" s="216">
        <v>2</v>
      </c>
      <c r="EK124" s="216">
        <v>108001</v>
      </c>
      <c r="EL124" s="216" t="s">
        <v>442</v>
      </c>
      <c r="EM124" s="216" t="s">
        <v>441</v>
      </c>
      <c r="EN124" s="216"/>
      <c r="EO124" s="216" t="s">
        <v>156</v>
      </c>
      <c r="EP124" s="216"/>
      <c r="EQ124" s="216">
        <v>132096</v>
      </c>
      <c r="ER124" s="216">
        <v>32.380000000000003</v>
      </c>
      <c r="ES124" s="216">
        <v>1.04</v>
      </c>
      <c r="ET124" s="216">
        <v>10.73</v>
      </c>
      <c r="EU124" s="216">
        <v>0.98</v>
      </c>
      <c r="EV124" s="216">
        <v>20.61</v>
      </c>
      <c r="EW124" s="216">
        <v>1.1299999999999999</v>
      </c>
      <c r="EX124" s="216">
        <v>0.04</v>
      </c>
      <c r="EY124" s="216">
        <v>0</v>
      </c>
      <c r="EZ124" s="216"/>
      <c r="FA124" s="216"/>
      <c r="FB124" s="216"/>
      <c r="FC124" s="216"/>
      <c r="FD124" s="216"/>
      <c r="FE124" s="216"/>
      <c r="FF124" s="216"/>
      <c r="FG124" s="216"/>
      <c r="FH124" s="216"/>
      <c r="FI124" s="216"/>
      <c r="FJ124" s="216"/>
      <c r="FK124" s="216"/>
      <c r="FL124" s="216"/>
      <c r="FM124" s="216"/>
      <c r="FN124" s="216"/>
      <c r="FO124" s="216"/>
      <c r="FP124" s="216"/>
      <c r="FQ124" s="216">
        <v>0</v>
      </c>
      <c r="FR124" s="216">
        <f>ROUND(IF(AND(BH124=3,BI124=3),P124,0),2)</f>
        <v>0</v>
      </c>
      <c r="FS124" s="216">
        <v>0</v>
      </c>
      <c r="FT124" s="216"/>
      <c r="FU124" s="216"/>
      <c r="FV124" s="216" t="s">
        <v>312</v>
      </c>
      <c r="FW124" s="216" t="s">
        <v>311</v>
      </c>
      <c r="FX124" s="216">
        <v>95</v>
      </c>
      <c r="FY124" s="216">
        <v>65</v>
      </c>
      <c r="FZ124" s="216"/>
      <c r="GA124" s="216" t="s">
        <v>156</v>
      </c>
      <c r="GB124" s="216"/>
      <c r="GC124" s="216"/>
      <c r="GD124" s="216">
        <v>1</v>
      </c>
      <c r="GE124" s="216"/>
      <c r="GF124" s="216">
        <v>1318677885</v>
      </c>
      <c r="GG124" s="216">
        <v>2</v>
      </c>
      <c r="GH124" s="216">
        <v>1</v>
      </c>
      <c r="GI124" s="216">
        <v>-2</v>
      </c>
      <c r="GJ124" s="216">
        <v>0</v>
      </c>
      <c r="GK124" s="216">
        <v>0</v>
      </c>
      <c r="GL124" s="216">
        <f>ROUND(IF(AND(BH124=3,BI124=3,FS124&lt;&gt;0),P124,0),2)</f>
        <v>0</v>
      </c>
      <c r="GM124" s="216">
        <f>ROUND(O124+X124+Y124,2)+GX124</f>
        <v>61.1</v>
      </c>
      <c r="GN124" s="216">
        <f>IF(OR(BI124=0,BI124=1),ROUND(O124+X124+Y124,2),0)</f>
        <v>0</v>
      </c>
      <c r="GO124" s="216">
        <f>IF(BI124=2,ROUND(O124+X124+Y124,2),0)</f>
        <v>61.1</v>
      </c>
      <c r="GP124" s="216">
        <f>IF(BI124=4,ROUND(O124+X124+Y124,2)+GX124,0)</f>
        <v>0</v>
      </c>
      <c r="GQ124" s="216"/>
      <c r="GR124" s="216">
        <v>0</v>
      </c>
      <c r="GS124" s="216">
        <v>0</v>
      </c>
      <c r="GT124" s="216">
        <v>0</v>
      </c>
      <c r="GU124" s="216" t="s">
        <v>156</v>
      </c>
      <c r="GV124" s="216">
        <f>ROUND((GT124),6)</f>
        <v>0</v>
      </c>
      <c r="GW124" s="216">
        <v>1</v>
      </c>
      <c r="GX124" s="216">
        <f>ROUND(HC124*I124,2)</f>
        <v>0</v>
      </c>
      <c r="GY124" s="216"/>
      <c r="GZ124" s="216"/>
      <c r="HA124" s="216">
        <v>0</v>
      </c>
      <c r="HB124" s="216">
        <v>0</v>
      </c>
      <c r="HC124" s="216">
        <f>GV124*GW124</f>
        <v>0</v>
      </c>
      <c r="HD124" s="216"/>
      <c r="HE124" s="216"/>
      <c r="HF124" s="216"/>
      <c r="HG124" s="216"/>
      <c r="HH124" s="216"/>
      <c r="HI124" s="216"/>
      <c r="HJ124" s="216"/>
      <c r="HK124" s="216"/>
      <c r="HL124" s="216"/>
      <c r="HM124" s="216"/>
      <c r="HN124" s="216"/>
      <c r="HO124" s="216"/>
      <c r="HP124" s="216"/>
      <c r="HQ124" s="216"/>
      <c r="HR124" s="216"/>
      <c r="HS124" s="216"/>
      <c r="HT124" s="216"/>
      <c r="HU124" s="216"/>
      <c r="HV124" s="216"/>
      <c r="HW124" s="216"/>
      <c r="HX124" s="216"/>
      <c r="HY124" s="216"/>
      <c r="HZ124" s="216"/>
      <c r="IA124" s="216"/>
      <c r="IB124" s="216"/>
      <c r="IC124" s="216"/>
      <c r="ID124" s="216"/>
      <c r="IE124" s="216"/>
      <c r="IF124" s="216"/>
      <c r="IG124" s="216"/>
      <c r="IH124" s="216"/>
      <c r="II124" s="216"/>
      <c r="IJ124" s="216"/>
      <c r="IK124" s="216">
        <v>0</v>
      </c>
      <c r="IL124" s="216"/>
      <c r="IM124" s="216"/>
      <c r="IN124" s="216"/>
      <c r="IO124" s="216"/>
      <c r="IP124" s="216"/>
      <c r="IQ124" s="216"/>
      <c r="IR124" s="216"/>
      <c r="IS124" s="216"/>
      <c r="IT124" s="216"/>
      <c r="IU124" s="216"/>
    </row>
    <row r="125" spans="1:255" x14ac:dyDescent="0.2">
      <c r="A125" s="137">
        <v>17</v>
      </c>
      <c r="B125" s="137">
        <v>1</v>
      </c>
      <c r="C125" s="137">
        <f>ROW(SmtRes!A470)</f>
        <v>470</v>
      </c>
      <c r="D125" s="137">
        <f>ROW(EtalonRes!A396)</f>
        <v>396</v>
      </c>
      <c r="E125" s="137" t="s">
        <v>156</v>
      </c>
      <c r="F125" s="137" t="s">
        <v>521</v>
      </c>
      <c r="G125" s="137" t="s">
        <v>523</v>
      </c>
      <c r="H125" s="137" t="s">
        <v>435</v>
      </c>
      <c r="I125" s="137">
        <v>1</v>
      </c>
      <c r="J125" s="137">
        <v>0</v>
      </c>
      <c r="O125" s="137">
        <f>ROUND(CP125,2)</f>
        <v>265.8</v>
      </c>
      <c r="P125" s="137">
        <f>ROUND(CQ125*I125,2)</f>
        <v>7.02</v>
      </c>
      <c r="Q125" s="137">
        <f>ROUND(CR125*I125,2)</f>
        <v>68.14</v>
      </c>
      <c r="R125" s="137">
        <f>ROUND(CS125*I125,2)</f>
        <v>9.07</v>
      </c>
      <c r="S125" s="137">
        <f>ROUND(CT125*I125,2)</f>
        <v>190.64</v>
      </c>
      <c r="T125" s="137">
        <f>ROUND(CU125*I125,2)</f>
        <v>0</v>
      </c>
      <c r="U125" s="137">
        <f>CV125*I125</f>
        <v>1.1299999999999999</v>
      </c>
      <c r="V125" s="137">
        <f>CW125*I125</f>
        <v>0.04</v>
      </c>
      <c r="W125" s="137">
        <f>ROUND(CX125*I125,2)</f>
        <v>0</v>
      </c>
      <c r="X125" s="137">
        <f>ROUND(CY125,2)</f>
        <v>161.77000000000001</v>
      </c>
      <c r="Y125" s="137">
        <f>ROUND(CZ125,2)</f>
        <v>103.85</v>
      </c>
      <c r="AA125" s="137">
        <v>-1</v>
      </c>
      <c r="AB125" s="137">
        <f>ROUND((AC125+AD125+AF125),6)</f>
        <v>32.380000000000003</v>
      </c>
      <c r="AC125" s="137">
        <f>ROUND((ES125),6)</f>
        <v>1.04</v>
      </c>
      <c r="AD125" s="137">
        <f>ROUND((((ET125)-(EU125))+AE125),6)</f>
        <v>10.73</v>
      </c>
      <c r="AE125" s="137">
        <f>ROUND((EU125),6)</f>
        <v>0.98</v>
      </c>
      <c r="AF125" s="137">
        <f>ROUND((EV125),6)</f>
        <v>20.61</v>
      </c>
      <c r="AG125" s="137">
        <f>ROUND((AP125),6)</f>
        <v>0</v>
      </c>
      <c r="AH125" s="137">
        <f>(EW125)</f>
        <v>1.1299999999999999</v>
      </c>
      <c r="AI125" s="137">
        <f>(EX125)</f>
        <v>0.04</v>
      </c>
      <c r="AJ125" s="137">
        <f>(AS125)</f>
        <v>0</v>
      </c>
      <c r="AK125" s="137">
        <v>32.380000000000003</v>
      </c>
      <c r="AL125" s="137">
        <v>1.04</v>
      </c>
      <c r="AM125" s="137">
        <v>10.73</v>
      </c>
      <c r="AN125" s="137">
        <v>0.98</v>
      </c>
      <c r="AO125" s="137">
        <v>20.61</v>
      </c>
      <c r="AP125" s="137">
        <v>0</v>
      </c>
      <c r="AQ125" s="137">
        <v>1.1299999999999999</v>
      </c>
      <c r="AR125" s="137">
        <v>0.04</v>
      </c>
      <c r="AS125" s="137">
        <v>0</v>
      </c>
      <c r="AT125" s="137">
        <v>81</v>
      </c>
      <c r="AU125" s="137">
        <v>52</v>
      </c>
      <c r="AV125" s="137">
        <v>1</v>
      </c>
      <c r="AW125" s="137">
        <v>1</v>
      </c>
      <c r="AZ125" s="137">
        <v>1</v>
      </c>
      <c r="BA125" s="137">
        <v>9.25</v>
      </c>
      <c r="BB125" s="137">
        <v>6.35</v>
      </c>
      <c r="BC125" s="137">
        <v>6.75</v>
      </c>
      <c r="BD125" s="137" t="s">
        <v>156</v>
      </c>
      <c r="BE125" s="137" t="s">
        <v>156</v>
      </c>
      <c r="BF125" s="137" t="s">
        <v>156</v>
      </c>
      <c r="BG125" s="137" t="s">
        <v>156</v>
      </c>
      <c r="BH125" s="137">
        <v>0</v>
      </c>
      <c r="BI125" s="137">
        <v>2</v>
      </c>
      <c r="BJ125" s="137" t="s">
        <v>522</v>
      </c>
      <c r="BM125" s="137">
        <v>108001</v>
      </c>
      <c r="BN125" s="137">
        <v>0</v>
      </c>
      <c r="BO125" s="137" t="s">
        <v>521</v>
      </c>
      <c r="BP125" s="137">
        <v>1</v>
      </c>
      <c r="BQ125" s="137">
        <v>3</v>
      </c>
      <c r="BR125" s="137">
        <v>0</v>
      </c>
      <c r="BS125" s="137">
        <v>9.25</v>
      </c>
      <c r="BT125" s="137">
        <v>1</v>
      </c>
      <c r="BU125" s="137">
        <v>1</v>
      </c>
      <c r="BV125" s="137">
        <v>1</v>
      </c>
      <c r="BW125" s="137">
        <v>1</v>
      </c>
      <c r="BX125" s="137">
        <v>1</v>
      </c>
      <c r="BY125" s="137" t="s">
        <v>156</v>
      </c>
      <c r="BZ125" s="137">
        <v>95</v>
      </c>
      <c r="CA125" s="137">
        <v>65</v>
      </c>
      <c r="CE125" s="137">
        <v>0</v>
      </c>
      <c r="CF125" s="137">
        <v>0</v>
      </c>
      <c r="CG125" s="137">
        <v>0</v>
      </c>
      <c r="CM125" s="137">
        <v>0</v>
      </c>
      <c r="CN125" s="137" t="s">
        <v>156</v>
      </c>
      <c r="CO125" s="137">
        <v>0</v>
      </c>
      <c r="CP125" s="137">
        <f>(P125+Q125+S125)</f>
        <v>265.79999999999995</v>
      </c>
      <c r="CQ125" s="137">
        <f>AC125*BC125</f>
        <v>7.0200000000000005</v>
      </c>
      <c r="CR125" s="137">
        <f>AD125*BB125</f>
        <v>68.135499999999993</v>
      </c>
      <c r="CS125" s="137">
        <f>AE125*BS125</f>
        <v>9.0649999999999995</v>
      </c>
      <c r="CT125" s="137">
        <f>AF125*BA125</f>
        <v>190.64249999999998</v>
      </c>
      <c r="CU125" s="137">
        <f>AG125</f>
        <v>0</v>
      </c>
      <c r="CV125" s="137">
        <f>AH125</f>
        <v>1.1299999999999999</v>
      </c>
      <c r="CW125" s="137">
        <f>AI125</f>
        <v>0.04</v>
      </c>
      <c r="CX125" s="137">
        <f>AJ125</f>
        <v>0</v>
      </c>
      <c r="CY125" s="137">
        <f>(((S125+R125)*AT125)/100)</f>
        <v>161.76509999999999</v>
      </c>
      <c r="CZ125" s="137">
        <f>(((S125+R125)*AU125)/100)</f>
        <v>103.84919999999998</v>
      </c>
      <c r="DC125" s="137" t="s">
        <v>156</v>
      </c>
      <c r="DD125" s="137" t="s">
        <v>156</v>
      </c>
      <c r="DE125" s="137" t="s">
        <v>156</v>
      </c>
      <c r="DF125" s="137" t="s">
        <v>156</v>
      </c>
      <c r="DG125" s="137" t="s">
        <v>156</v>
      </c>
      <c r="DH125" s="137" t="s">
        <v>156</v>
      </c>
      <c r="DI125" s="137" t="s">
        <v>156</v>
      </c>
      <c r="DJ125" s="137" t="s">
        <v>156</v>
      </c>
      <c r="DK125" s="137" t="s">
        <v>156</v>
      </c>
      <c r="DL125" s="137" t="s">
        <v>156</v>
      </c>
      <c r="DM125" s="137" t="s">
        <v>156</v>
      </c>
      <c r="DN125" s="137">
        <v>0</v>
      </c>
      <c r="DO125" s="137">
        <v>0</v>
      </c>
      <c r="DP125" s="137">
        <v>1</v>
      </c>
      <c r="DQ125" s="137">
        <v>1</v>
      </c>
      <c r="DU125" s="137">
        <v>1013</v>
      </c>
      <c r="DV125" s="137" t="s">
        <v>435</v>
      </c>
      <c r="DW125" s="137" t="s">
        <v>435</v>
      </c>
      <c r="DX125" s="137">
        <v>1</v>
      </c>
      <c r="EE125" s="137">
        <v>28297415</v>
      </c>
      <c r="EF125" s="137">
        <v>3</v>
      </c>
      <c r="EG125" s="137" t="s">
        <v>426</v>
      </c>
      <c r="EH125" s="137">
        <v>0</v>
      </c>
      <c r="EI125" s="137" t="s">
        <v>156</v>
      </c>
      <c r="EJ125" s="137">
        <v>2</v>
      </c>
      <c r="EK125" s="137">
        <v>108001</v>
      </c>
      <c r="EL125" s="137" t="s">
        <v>442</v>
      </c>
      <c r="EM125" s="137" t="s">
        <v>441</v>
      </c>
      <c r="EO125" s="137" t="s">
        <v>156</v>
      </c>
      <c r="EQ125" s="137">
        <v>132096</v>
      </c>
      <c r="ER125" s="137">
        <v>32.380000000000003</v>
      </c>
      <c r="ES125" s="137">
        <v>1.04</v>
      </c>
      <c r="ET125" s="137">
        <v>10.73</v>
      </c>
      <c r="EU125" s="137">
        <v>0.98</v>
      </c>
      <c r="EV125" s="137">
        <v>20.61</v>
      </c>
      <c r="EW125" s="137">
        <v>1.1299999999999999</v>
      </c>
      <c r="EX125" s="137">
        <v>0.04</v>
      </c>
      <c r="EY125" s="137">
        <v>0</v>
      </c>
      <c r="FQ125" s="137">
        <v>0</v>
      </c>
      <c r="FR125" s="137">
        <f>ROUND(IF(AND(BH125=3,BI125=3),P125,0),2)</f>
        <v>0</v>
      </c>
      <c r="FS125" s="137">
        <v>0</v>
      </c>
      <c r="FV125" s="137" t="s">
        <v>312</v>
      </c>
      <c r="FW125" s="137" t="s">
        <v>311</v>
      </c>
      <c r="FX125" s="137">
        <v>95</v>
      </c>
      <c r="FY125" s="137">
        <v>65</v>
      </c>
      <c r="GA125" s="137" t="s">
        <v>156</v>
      </c>
      <c r="GD125" s="137">
        <v>1</v>
      </c>
      <c r="GF125" s="137">
        <v>1318677885</v>
      </c>
      <c r="GG125" s="137">
        <v>2</v>
      </c>
      <c r="GH125" s="137">
        <v>1</v>
      </c>
      <c r="GI125" s="137">
        <v>2</v>
      </c>
      <c r="GJ125" s="137">
        <v>0</v>
      </c>
      <c r="GK125" s="137">
        <v>0</v>
      </c>
      <c r="GL125" s="137">
        <f>ROUND(IF(AND(BH125=3,BI125=3,FS125&lt;&gt;0),P125,0),2)</f>
        <v>0</v>
      </c>
      <c r="GM125" s="137">
        <f>ROUND(O125+X125+Y125,2)+GX125</f>
        <v>531.41999999999996</v>
      </c>
      <c r="GN125" s="137">
        <f>IF(OR(BI125=0,BI125=1),ROUND(O125+X125+Y125,2),0)</f>
        <v>0</v>
      </c>
      <c r="GO125" s="137">
        <f>IF(BI125=2,ROUND(O125+X125+Y125,2),0)</f>
        <v>531.41999999999996</v>
      </c>
      <c r="GP125" s="137">
        <f>IF(BI125=4,ROUND(O125+X125+Y125,2)+GX125,0)</f>
        <v>0</v>
      </c>
      <c r="GR125" s="137">
        <v>0</v>
      </c>
      <c r="GS125" s="137">
        <v>3</v>
      </c>
      <c r="GT125" s="137">
        <v>0</v>
      </c>
      <c r="GU125" s="137" t="s">
        <v>156</v>
      </c>
      <c r="GV125" s="137">
        <f>ROUND((GT125),6)</f>
        <v>0</v>
      </c>
      <c r="GW125" s="137">
        <v>1</v>
      </c>
      <c r="GX125" s="137">
        <f>ROUND(HC125*I125,2)</f>
        <v>0</v>
      </c>
      <c r="HA125" s="137">
        <v>0</v>
      </c>
      <c r="HB125" s="137">
        <v>0</v>
      </c>
      <c r="HC125" s="137">
        <f>GV125*GW125</f>
        <v>0</v>
      </c>
      <c r="IK125" s="137">
        <v>0</v>
      </c>
    </row>
    <row r="126" spans="1:255" x14ac:dyDescent="0.2">
      <c r="A126" s="216">
        <v>17</v>
      </c>
      <c r="B126" s="216">
        <v>1</v>
      </c>
      <c r="C126" s="216">
        <f>ROW(SmtRes!A476)</f>
        <v>476</v>
      </c>
      <c r="D126" s="216">
        <f>ROW(EtalonRes!A402)</f>
        <v>402</v>
      </c>
      <c r="E126" s="216" t="s">
        <v>156</v>
      </c>
      <c r="F126" s="216" t="s">
        <v>518</v>
      </c>
      <c r="G126" s="216" t="s">
        <v>520</v>
      </c>
      <c r="H126" s="216" t="s">
        <v>517</v>
      </c>
      <c r="I126" s="216">
        <v>1</v>
      </c>
      <c r="J126" s="216">
        <v>0</v>
      </c>
      <c r="K126" s="216"/>
      <c r="L126" s="216"/>
      <c r="M126" s="216"/>
      <c r="N126" s="216"/>
      <c r="O126" s="216">
        <f>ROUND(CP126,2)</f>
        <v>136.27000000000001</v>
      </c>
      <c r="P126" s="216">
        <f>ROUND(CQ126*I126,2)</f>
        <v>12.91</v>
      </c>
      <c r="Q126" s="216">
        <f>ROUND(CR126*I126,2)</f>
        <v>40.25</v>
      </c>
      <c r="R126" s="216">
        <f>ROUND(CS126*I126,2)</f>
        <v>3.68</v>
      </c>
      <c r="S126" s="216">
        <f>ROUND(CT126*I126,2)</f>
        <v>83.11</v>
      </c>
      <c r="T126" s="216">
        <f>ROUND(CU126*I126,2)</f>
        <v>0</v>
      </c>
      <c r="U126" s="216">
        <f>CV126*I126</f>
        <v>4.49</v>
      </c>
      <c r="V126" s="216">
        <f>CW126*I126</f>
        <v>0.15</v>
      </c>
      <c r="W126" s="216">
        <f>ROUND(CX126*I126,2)</f>
        <v>0</v>
      </c>
      <c r="X126" s="216">
        <f>ROUND(CY126,2)</f>
        <v>59.02</v>
      </c>
      <c r="Y126" s="216">
        <f>ROUND(CZ126,2)</f>
        <v>41.66</v>
      </c>
      <c r="Z126" s="216"/>
      <c r="AA126" s="216">
        <v>-1</v>
      </c>
      <c r="AB126" s="216">
        <f>ROUND((AC126+AD126+AF126),6)</f>
        <v>136.27000000000001</v>
      </c>
      <c r="AC126" s="216">
        <f>ROUND((ES126),6)</f>
        <v>12.91</v>
      </c>
      <c r="AD126" s="216">
        <f>ROUND((((ET126)-(EU126))+AE126),6)</f>
        <v>40.25</v>
      </c>
      <c r="AE126" s="216">
        <f>ROUND((EU126),6)</f>
        <v>3.68</v>
      </c>
      <c r="AF126" s="216">
        <f>ROUND((EV126),6)</f>
        <v>83.11</v>
      </c>
      <c r="AG126" s="216">
        <f>ROUND((AP126),6)</f>
        <v>0</v>
      </c>
      <c r="AH126" s="216">
        <f>(EW126)</f>
        <v>4.49</v>
      </c>
      <c r="AI126" s="216">
        <f>(EX126)</f>
        <v>0.15</v>
      </c>
      <c r="AJ126" s="216">
        <f>(AS126)</f>
        <v>0</v>
      </c>
      <c r="AK126" s="216">
        <v>136.27000000000001</v>
      </c>
      <c r="AL126" s="216">
        <v>12.91</v>
      </c>
      <c r="AM126" s="216">
        <v>40.25</v>
      </c>
      <c r="AN126" s="216">
        <v>3.68</v>
      </c>
      <c r="AO126" s="216">
        <v>83.11</v>
      </c>
      <c r="AP126" s="216">
        <v>0</v>
      </c>
      <c r="AQ126" s="216">
        <v>4.49</v>
      </c>
      <c r="AR126" s="216">
        <v>0.15</v>
      </c>
      <c r="AS126" s="216">
        <v>0</v>
      </c>
      <c r="AT126" s="216">
        <v>68</v>
      </c>
      <c r="AU126" s="216">
        <v>48</v>
      </c>
      <c r="AV126" s="216">
        <v>1</v>
      </c>
      <c r="AW126" s="216">
        <v>1</v>
      </c>
      <c r="AX126" s="216"/>
      <c r="AY126" s="216"/>
      <c r="AZ126" s="216">
        <v>1</v>
      </c>
      <c r="BA126" s="216">
        <v>1</v>
      </c>
      <c r="BB126" s="216">
        <v>1</v>
      </c>
      <c r="BC126" s="216">
        <v>1</v>
      </c>
      <c r="BD126" s="216" t="s">
        <v>156</v>
      </c>
      <c r="BE126" s="216" t="s">
        <v>156</v>
      </c>
      <c r="BF126" s="216" t="s">
        <v>156</v>
      </c>
      <c r="BG126" s="216" t="s">
        <v>156</v>
      </c>
      <c r="BH126" s="216">
        <v>0</v>
      </c>
      <c r="BI126" s="216">
        <v>2</v>
      </c>
      <c r="BJ126" s="216" t="s">
        <v>519</v>
      </c>
      <c r="BK126" s="216"/>
      <c r="BL126" s="216"/>
      <c r="BM126" s="216">
        <v>111001</v>
      </c>
      <c r="BN126" s="216">
        <v>0</v>
      </c>
      <c r="BO126" s="216" t="s">
        <v>156</v>
      </c>
      <c r="BP126" s="216">
        <v>0</v>
      </c>
      <c r="BQ126" s="216">
        <v>3</v>
      </c>
      <c r="BR126" s="216">
        <v>0</v>
      </c>
      <c r="BS126" s="216">
        <v>1</v>
      </c>
      <c r="BT126" s="216">
        <v>1</v>
      </c>
      <c r="BU126" s="216">
        <v>1</v>
      </c>
      <c r="BV126" s="216">
        <v>1</v>
      </c>
      <c r="BW126" s="216">
        <v>1</v>
      </c>
      <c r="BX126" s="216">
        <v>1</v>
      </c>
      <c r="BY126" s="216" t="s">
        <v>156</v>
      </c>
      <c r="BZ126" s="216">
        <v>80</v>
      </c>
      <c r="CA126" s="216">
        <v>60</v>
      </c>
      <c r="CB126" s="216"/>
      <c r="CC126" s="216"/>
      <c r="CD126" s="216"/>
      <c r="CE126" s="216">
        <v>0</v>
      </c>
      <c r="CF126" s="216">
        <v>0</v>
      </c>
      <c r="CG126" s="216">
        <v>0</v>
      </c>
      <c r="CH126" s="216"/>
      <c r="CI126" s="216"/>
      <c r="CJ126" s="216"/>
      <c r="CK126" s="216"/>
      <c r="CL126" s="216"/>
      <c r="CM126" s="216">
        <v>0</v>
      </c>
      <c r="CN126" s="216" t="s">
        <v>156</v>
      </c>
      <c r="CO126" s="216">
        <v>0</v>
      </c>
      <c r="CP126" s="216">
        <f>(P126+Q126+S126)</f>
        <v>136.26999999999998</v>
      </c>
      <c r="CQ126" s="216">
        <f>AC126*BC126</f>
        <v>12.91</v>
      </c>
      <c r="CR126" s="216">
        <f>AD126*BB126</f>
        <v>40.25</v>
      </c>
      <c r="CS126" s="216">
        <f>AE126*BS126</f>
        <v>3.68</v>
      </c>
      <c r="CT126" s="216">
        <f>AF126*BA126</f>
        <v>83.11</v>
      </c>
      <c r="CU126" s="216">
        <f>AG126</f>
        <v>0</v>
      </c>
      <c r="CV126" s="216">
        <f>AH126</f>
        <v>4.49</v>
      </c>
      <c r="CW126" s="216">
        <f>AI126</f>
        <v>0.15</v>
      </c>
      <c r="CX126" s="216">
        <f>AJ126</f>
        <v>0</v>
      </c>
      <c r="CY126" s="216">
        <f>(((S126+R126)*AT126)/100)</f>
        <v>59.017200000000003</v>
      </c>
      <c r="CZ126" s="216">
        <f>(((S126+R126)*AU126)/100)</f>
        <v>41.659199999999998</v>
      </c>
      <c r="DA126" s="216"/>
      <c r="DB126" s="216"/>
      <c r="DC126" s="216" t="s">
        <v>156</v>
      </c>
      <c r="DD126" s="216" t="s">
        <v>156</v>
      </c>
      <c r="DE126" s="216" t="s">
        <v>156</v>
      </c>
      <c r="DF126" s="216" t="s">
        <v>156</v>
      </c>
      <c r="DG126" s="216" t="s">
        <v>156</v>
      </c>
      <c r="DH126" s="216" t="s">
        <v>156</v>
      </c>
      <c r="DI126" s="216" t="s">
        <v>156</v>
      </c>
      <c r="DJ126" s="216" t="s">
        <v>156</v>
      </c>
      <c r="DK126" s="216" t="s">
        <v>156</v>
      </c>
      <c r="DL126" s="216" t="s">
        <v>156</v>
      </c>
      <c r="DM126" s="216" t="s">
        <v>156</v>
      </c>
      <c r="DN126" s="216">
        <v>0</v>
      </c>
      <c r="DO126" s="216">
        <v>0</v>
      </c>
      <c r="DP126" s="216">
        <v>1</v>
      </c>
      <c r="DQ126" s="216">
        <v>1</v>
      </c>
      <c r="DR126" s="216"/>
      <c r="DS126" s="216"/>
      <c r="DT126" s="216"/>
      <c r="DU126" s="216">
        <v>1013</v>
      </c>
      <c r="DV126" s="216" t="s">
        <v>517</v>
      </c>
      <c r="DW126" s="216" t="s">
        <v>517</v>
      </c>
      <c r="DX126" s="216">
        <v>1</v>
      </c>
      <c r="DY126" s="216"/>
      <c r="DZ126" s="216"/>
      <c r="EA126" s="216"/>
      <c r="EB126" s="216"/>
      <c r="EC126" s="216"/>
      <c r="ED126" s="216"/>
      <c r="EE126" s="216">
        <v>28297430</v>
      </c>
      <c r="EF126" s="216">
        <v>3</v>
      </c>
      <c r="EG126" s="216" t="s">
        <v>426</v>
      </c>
      <c r="EH126" s="216">
        <v>0</v>
      </c>
      <c r="EI126" s="216" t="s">
        <v>156</v>
      </c>
      <c r="EJ126" s="216">
        <v>2</v>
      </c>
      <c r="EK126" s="216">
        <v>111001</v>
      </c>
      <c r="EL126" s="216" t="s">
        <v>513</v>
      </c>
      <c r="EM126" s="216" t="s">
        <v>433</v>
      </c>
      <c r="EN126" s="216"/>
      <c r="EO126" s="216" t="s">
        <v>156</v>
      </c>
      <c r="EP126" s="216"/>
      <c r="EQ126" s="216">
        <v>132096</v>
      </c>
      <c r="ER126" s="216">
        <v>136.27000000000001</v>
      </c>
      <c r="ES126" s="216">
        <v>12.91</v>
      </c>
      <c r="ET126" s="216">
        <v>40.25</v>
      </c>
      <c r="EU126" s="216">
        <v>3.68</v>
      </c>
      <c r="EV126" s="216">
        <v>83.11</v>
      </c>
      <c r="EW126" s="216">
        <v>4.49</v>
      </c>
      <c r="EX126" s="216">
        <v>0.15</v>
      </c>
      <c r="EY126" s="216">
        <v>0</v>
      </c>
      <c r="EZ126" s="216"/>
      <c r="FA126" s="216"/>
      <c r="FB126" s="216"/>
      <c r="FC126" s="216"/>
      <c r="FD126" s="216"/>
      <c r="FE126" s="216"/>
      <c r="FF126" s="216"/>
      <c r="FG126" s="216"/>
      <c r="FH126" s="216"/>
      <c r="FI126" s="216"/>
      <c r="FJ126" s="216"/>
      <c r="FK126" s="216"/>
      <c r="FL126" s="216"/>
      <c r="FM126" s="216"/>
      <c r="FN126" s="216"/>
      <c r="FO126" s="216"/>
      <c r="FP126" s="216"/>
      <c r="FQ126" s="216">
        <v>0</v>
      </c>
      <c r="FR126" s="216">
        <f>ROUND(IF(AND(BH126=3,BI126=3),P126,0),2)</f>
        <v>0</v>
      </c>
      <c r="FS126" s="216">
        <v>0</v>
      </c>
      <c r="FT126" s="216"/>
      <c r="FU126" s="216"/>
      <c r="FV126" s="216" t="s">
        <v>312</v>
      </c>
      <c r="FW126" s="216" t="s">
        <v>311</v>
      </c>
      <c r="FX126" s="216">
        <v>80</v>
      </c>
      <c r="FY126" s="216">
        <v>60</v>
      </c>
      <c r="FZ126" s="216"/>
      <c r="GA126" s="216" t="s">
        <v>156</v>
      </c>
      <c r="GB126" s="216"/>
      <c r="GC126" s="216"/>
      <c r="GD126" s="216">
        <v>1</v>
      </c>
      <c r="GE126" s="216"/>
      <c r="GF126" s="216">
        <v>-2114289073</v>
      </c>
      <c r="GG126" s="216">
        <v>2</v>
      </c>
      <c r="GH126" s="216">
        <v>1</v>
      </c>
      <c r="GI126" s="216">
        <v>-2</v>
      </c>
      <c r="GJ126" s="216">
        <v>0</v>
      </c>
      <c r="GK126" s="216">
        <v>0</v>
      </c>
      <c r="GL126" s="216">
        <f>ROUND(IF(AND(BH126=3,BI126=3,FS126&lt;&gt;0),P126,0),2)</f>
        <v>0</v>
      </c>
      <c r="GM126" s="216">
        <f>ROUND(O126+X126+Y126,2)+GX126</f>
        <v>236.95</v>
      </c>
      <c r="GN126" s="216">
        <f>IF(OR(BI126=0,BI126=1),ROUND(O126+X126+Y126,2),0)</f>
        <v>0</v>
      </c>
      <c r="GO126" s="216">
        <f>IF(BI126=2,ROUND(O126+X126+Y126,2),0)</f>
        <v>236.95</v>
      </c>
      <c r="GP126" s="216">
        <f>IF(BI126=4,ROUND(O126+X126+Y126,2)+GX126,0)</f>
        <v>0</v>
      </c>
      <c r="GQ126" s="216"/>
      <c r="GR126" s="216">
        <v>0</v>
      </c>
      <c r="GS126" s="216">
        <v>0</v>
      </c>
      <c r="GT126" s="216">
        <v>0</v>
      </c>
      <c r="GU126" s="216" t="s">
        <v>156</v>
      </c>
      <c r="GV126" s="216">
        <f>ROUND((GT126),6)</f>
        <v>0</v>
      </c>
      <c r="GW126" s="216">
        <v>1</v>
      </c>
      <c r="GX126" s="216">
        <f>ROUND(HC126*I126,2)</f>
        <v>0</v>
      </c>
      <c r="GY126" s="216"/>
      <c r="GZ126" s="216"/>
      <c r="HA126" s="216">
        <v>0</v>
      </c>
      <c r="HB126" s="216">
        <v>0</v>
      </c>
      <c r="HC126" s="216">
        <f>GV126*GW126</f>
        <v>0</v>
      </c>
      <c r="HD126" s="216"/>
      <c r="HE126" s="216"/>
      <c r="HF126" s="216"/>
      <c r="HG126" s="216"/>
      <c r="HH126" s="216"/>
      <c r="HI126" s="216"/>
      <c r="HJ126" s="216"/>
      <c r="HK126" s="216"/>
      <c r="HL126" s="216"/>
      <c r="HM126" s="216"/>
      <c r="HN126" s="216"/>
      <c r="HO126" s="216"/>
      <c r="HP126" s="216"/>
      <c r="HQ126" s="216"/>
      <c r="HR126" s="216"/>
      <c r="HS126" s="216"/>
      <c r="HT126" s="216"/>
      <c r="HU126" s="216"/>
      <c r="HV126" s="216"/>
      <c r="HW126" s="216"/>
      <c r="HX126" s="216"/>
      <c r="HY126" s="216"/>
      <c r="HZ126" s="216"/>
      <c r="IA126" s="216"/>
      <c r="IB126" s="216"/>
      <c r="IC126" s="216"/>
      <c r="ID126" s="216"/>
      <c r="IE126" s="216"/>
      <c r="IF126" s="216"/>
      <c r="IG126" s="216"/>
      <c r="IH126" s="216"/>
      <c r="II126" s="216"/>
      <c r="IJ126" s="216"/>
      <c r="IK126" s="216">
        <v>0</v>
      </c>
      <c r="IL126" s="216"/>
      <c r="IM126" s="216"/>
      <c r="IN126" s="216"/>
      <c r="IO126" s="216"/>
      <c r="IP126" s="216"/>
      <c r="IQ126" s="216"/>
      <c r="IR126" s="216"/>
      <c r="IS126" s="216"/>
      <c r="IT126" s="216"/>
      <c r="IU126" s="216"/>
    </row>
    <row r="127" spans="1:255" x14ac:dyDescent="0.2">
      <c r="A127" s="137">
        <v>17</v>
      </c>
      <c r="B127" s="137">
        <v>1</v>
      </c>
      <c r="C127" s="137">
        <f>ROW(SmtRes!A482)</f>
        <v>482</v>
      </c>
      <c r="D127" s="137">
        <f>ROW(EtalonRes!A408)</f>
        <v>408</v>
      </c>
      <c r="E127" s="137" t="s">
        <v>156</v>
      </c>
      <c r="F127" s="137" t="s">
        <v>518</v>
      </c>
      <c r="G127" s="137" t="s">
        <v>520</v>
      </c>
      <c r="H127" s="137" t="s">
        <v>517</v>
      </c>
      <c r="I127" s="137">
        <v>1</v>
      </c>
      <c r="J127" s="137">
        <v>0</v>
      </c>
      <c r="O127" s="137">
        <f>ROUND(CP127,2)</f>
        <v>1075.74</v>
      </c>
      <c r="P127" s="137">
        <f>ROUND(CQ127*I127,2)</f>
        <v>51.38</v>
      </c>
      <c r="Q127" s="137">
        <f>ROUND(CR127*I127,2)</f>
        <v>255.59</v>
      </c>
      <c r="R127" s="137">
        <f>ROUND(CS127*I127,2)</f>
        <v>34.04</v>
      </c>
      <c r="S127" s="137">
        <f>ROUND(CT127*I127,2)</f>
        <v>768.77</v>
      </c>
      <c r="T127" s="137">
        <f>ROUND(CU127*I127,2)</f>
        <v>0</v>
      </c>
      <c r="U127" s="137">
        <f>CV127*I127</f>
        <v>4.49</v>
      </c>
      <c r="V127" s="137">
        <f>CW127*I127</f>
        <v>0.15</v>
      </c>
      <c r="W127" s="137">
        <f>ROUND(CX127*I127,2)</f>
        <v>0</v>
      </c>
      <c r="X127" s="137">
        <f>ROUND(CY127,2)</f>
        <v>545.91</v>
      </c>
      <c r="Y127" s="137">
        <f>ROUND(CZ127,2)</f>
        <v>385.35</v>
      </c>
      <c r="AA127" s="137">
        <v>-1</v>
      </c>
      <c r="AB127" s="137">
        <f>ROUND((AC127+AD127+AF127),6)</f>
        <v>136.27000000000001</v>
      </c>
      <c r="AC127" s="137">
        <f>ROUND((ES127),6)</f>
        <v>12.91</v>
      </c>
      <c r="AD127" s="137">
        <f>ROUND((((ET127)-(EU127))+AE127),6)</f>
        <v>40.25</v>
      </c>
      <c r="AE127" s="137">
        <f>ROUND((EU127),6)</f>
        <v>3.68</v>
      </c>
      <c r="AF127" s="137">
        <f>ROUND((EV127),6)</f>
        <v>83.11</v>
      </c>
      <c r="AG127" s="137">
        <f>ROUND((AP127),6)</f>
        <v>0</v>
      </c>
      <c r="AH127" s="137">
        <f>(EW127)</f>
        <v>4.49</v>
      </c>
      <c r="AI127" s="137">
        <f>(EX127)</f>
        <v>0.15</v>
      </c>
      <c r="AJ127" s="137">
        <f>(AS127)</f>
        <v>0</v>
      </c>
      <c r="AK127" s="137">
        <v>136.27000000000001</v>
      </c>
      <c r="AL127" s="137">
        <v>12.91</v>
      </c>
      <c r="AM127" s="137">
        <v>40.25</v>
      </c>
      <c r="AN127" s="137">
        <v>3.68</v>
      </c>
      <c r="AO127" s="137">
        <v>83.11</v>
      </c>
      <c r="AP127" s="137">
        <v>0</v>
      </c>
      <c r="AQ127" s="137">
        <v>4.49</v>
      </c>
      <c r="AR127" s="137">
        <v>0.15</v>
      </c>
      <c r="AS127" s="137">
        <v>0</v>
      </c>
      <c r="AT127" s="137">
        <v>68</v>
      </c>
      <c r="AU127" s="137">
        <v>48</v>
      </c>
      <c r="AV127" s="137">
        <v>1</v>
      </c>
      <c r="AW127" s="137">
        <v>1</v>
      </c>
      <c r="AZ127" s="137">
        <v>1</v>
      </c>
      <c r="BA127" s="137">
        <v>9.25</v>
      </c>
      <c r="BB127" s="137">
        <v>6.35</v>
      </c>
      <c r="BC127" s="137">
        <v>3.98</v>
      </c>
      <c r="BD127" s="137" t="s">
        <v>156</v>
      </c>
      <c r="BE127" s="137" t="s">
        <v>156</v>
      </c>
      <c r="BF127" s="137" t="s">
        <v>156</v>
      </c>
      <c r="BG127" s="137" t="s">
        <v>156</v>
      </c>
      <c r="BH127" s="137">
        <v>0</v>
      </c>
      <c r="BI127" s="137">
        <v>2</v>
      </c>
      <c r="BJ127" s="137" t="s">
        <v>519</v>
      </c>
      <c r="BM127" s="137">
        <v>111001</v>
      </c>
      <c r="BN127" s="137">
        <v>0</v>
      </c>
      <c r="BO127" s="137" t="s">
        <v>518</v>
      </c>
      <c r="BP127" s="137">
        <v>1</v>
      </c>
      <c r="BQ127" s="137">
        <v>3</v>
      </c>
      <c r="BR127" s="137">
        <v>0</v>
      </c>
      <c r="BS127" s="137">
        <v>9.25</v>
      </c>
      <c r="BT127" s="137">
        <v>1</v>
      </c>
      <c r="BU127" s="137">
        <v>1</v>
      </c>
      <c r="BV127" s="137">
        <v>1</v>
      </c>
      <c r="BW127" s="137">
        <v>1</v>
      </c>
      <c r="BX127" s="137">
        <v>1</v>
      </c>
      <c r="BY127" s="137" t="s">
        <v>156</v>
      </c>
      <c r="BZ127" s="137">
        <v>80</v>
      </c>
      <c r="CA127" s="137">
        <v>60</v>
      </c>
      <c r="CE127" s="137">
        <v>0</v>
      </c>
      <c r="CF127" s="137">
        <v>0</v>
      </c>
      <c r="CG127" s="137">
        <v>0</v>
      </c>
      <c r="CM127" s="137">
        <v>0</v>
      </c>
      <c r="CN127" s="137" t="s">
        <v>156</v>
      </c>
      <c r="CO127" s="137">
        <v>0</v>
      </c>
      <c r="CP127" s="137">
        <f>(P127+Q127+S127)</f>
        <v>1075.74</v>
      </c>
      <c r="CQ127" s="137">
        <f>AC127*BC127</f>
        <v>51.381799999999998</v>
      </c>
      <c r="CR127" s="137">
        <f>AD127*BB127</f>
        <v>255.58749999999998</v>
      </c>
      <c r="CS127" s="137">
        <f>AE127*BS127</f>
        <v>34.04</v>
      </c>
      <c r="CT127" s="137">
        <f>AF127*BA127</f>
        <v>768.76750000000004</v>
      </c>
      <c r="CU127" s="137">
        <f>AG127</f>
        <v>0</v>
      </c>
      <c r="CV127" s="137">
        <f>AH127</f>
        <v>4.49</v>
      </c>
      <c r="CW127" s="137">
        <f>AI127</f>
        <v>0.15</v>
      </c>
      <c r="CX127" s="137">
        <f>AJ127</f>
        <v>0</v>
      </c>
      <c r="CY127" s="137">
        <f>(((S127+R127)*AT127)/100)</f>
        <v>545.91079999999999</v>
      </c>
      <c r="CZ127" s="137">
        <f>(((S127+R127)*AU127)/100)</f>
        <v>385.34879999999998</v>
      </c>
      <c r="DC127" s="137" t="s">
        <v>156</v>
      </c>
      <c r="DD127" s="137" t="s">
        <v>156</v>
      </c>
      <c r="DE127" s="137" t="s">
        <v>156</v>
      </c>
      <c r="DF127" s="137" t="s">
        <v>156</v>
      </c>
      <c r="DG127" s="137" t="s">
        <v>156</v>
      </c>
      <c r="DH127" s="137" t="s">
        <v>156</v>
      </c>
      <c r="DI127" s="137" t="s">
        <v>156</v>
      </c>
      <c r="DJ127" s="137" t="s">
        <v>156</v>
      </c>
      <c r="DK127" s="137" t="s">
        <v>156</v>
      </c>
      <c r="DL127" s="137" t="s">
        <v>156</v>
      </c>
      <c r="DM127" s="137" t="s">
        <v>156</v>
      </c>
      <c r="DN127" s="137">
        <v>0</v>
      </c>
      <c r="DO127" s="137">
        <v>0</v>
      </c>
      <c r="DP127" s="137">
        <v>1</v>
      </c>
      <c r="DQ127" s="137">
        <v>1</v>
      </c>
      <c r="DU127" s="137">
        <v>1013</v>
      </c>
      <c r="DV127" s="137" t="s">
        <v>517</v>
      </c>
      <c r="DW127" s="137" t="s">
        <v>517</v>
      </c>
      <c r="DX127" s="137">
        <v>1</v>
      </c>
      <c r="EE127" s="137">
        <v>28297430</v>
      </c>
      <c r="EF127" s="137">
        <v>3</v>
      </c>
      <c r="EG127" s="137" t="s">
        <v>426</v>
      </c>
      <c r="EH127" s="137">
        <v>0</v>
      </c>
      <c r="EI127" s="137" t="s">
        <v>156</v>
      </c>
      <c r="EJ127" s="137">
        <v>2</v>
      </c>
      <c r="EK127" s="137">
        <v>111001</v>
      </c>
      <c r="EL127" s="137" t="s">
        <v>513</v>
      </c>
      <c r="EM127" s="137" t="s">
        <v>433</v>
      </c>
      <c r="EO127" s="137" t="s">
        <v>156</v>
      </c>
      <c r="EQ127" s="137">
        <v>132096</v>
      </c>
      <c r="ER127" s="137">
        <v>136.27000000000001</v>
      </c>
      <c r="ES127" s="137">
        <v>12.91</v>
      </c>
      <c r="ET127" s="137">
        <v>40.25</v>
      </c>
      <c r="EU127" s="137">
        <v>3.68</v>
      </c>
      <c r="EV127" s="137">
        <v>83.11</v>
      </c>
      <c r="EW127" s="137">
        <v>4.49</v>
      </c>
      <c r="EX127" s="137">
        <v>0.15</v>
      </c>
      <c r="EY127" s="137">
        <v>0</v>
      </c>
      <c r="FQ127" s="137">
        <v>0</v>
      </c>
      <c r="FR127" s="137">
        <f>ROUND(IF(AND(BH127=3,BI127=3),P127,0),2)</f>
        <v>0</v>
      </c>
      <c r="FS127" s="137">
        <v>0</v>
      </c>
      <c r="FV127" s="137" t="s">
        <v>312</v>
      </c>
      <c r="FW127" s="137" t="s">
        <v>311</v>
      </c>
      <c r="FX127" s="137">
        <v>80</v>
      </c>
      <c r="FY127" s="137">
        <v>60</v>
      </c>
      <c r="GA127" s="137" t="s">
        <v>156</v>
      </c>
      <c r="GD127" s="137">
        <v>1</v>
      </c>
      <c r="GF127" s="137">
        <v>-2114289073</v>
      </c>
      <c r="GG127" s="137">
        <v>2</v>
      </c>
      <c r="GH127" s="137">
        <v>1</v>
      </c>
      <c r="GI127" s="137">
        <v>2</v>
      </c>
      <c r="GJ127" s="137">
        <v>0</v>
      </c>
      <c r="GK127" s="137">
        <v>0</v>
      </c>
      <c r="GL127" s="137">
        <f>ROUND(IF(AND(BH127=3,BI127=3,FS127&lt;&gt;0),P127,0),2)</f>
        <v>0</v>
      </c>
      <c r="GM127" s="137">
        <f>ROUND(O127+X127+Y127,2)+GX127</f>
        <v>2007</v>
      </c>
      <c r="GN127" s="137">
        <f>IF(OR(BI127=0,BI127=1),ROUND(O127+X127+Y127,2),0)</f>
        <v>0</v>
      </c>
      <c r="GO127" s="137">
        <f>IF(BI127=2,ROUND(O127+X127+Y127,2),0)</f>
        <v>2007</v>
      </c>
      <c r="GP127" s="137">
        <f>IF(BI127=4,ROUND(O127+X127+Y127,2)+GX127,0)</f>
        <v>0</v>
      </c>
      <c r="GR127" s="137">
        <v>0</v>
      </c>
      <c r="GS127" s="137">
        <v>3</v>
      </c>
      <c r="GT127" s="137">
        <v>0</v>
      </c>
      <c r="GU127" s="137" t="s">
        <v>156</v>
      </c>
      <c r="GV127" s="137">
        <f>ROUND((GT127),6)</f>
        <v>0</v>
      </c>
      <c r="GW127" s="137">
        <v>1</v>
      </c>
      <c r="GX127" s="137">
        <f>ROUND(HC127*I127,2)</f>
        <v>0</v>
      </c>
      <c r="HA127" s="137">
        <v>0</v>
      </c>
      <c r="HB127" s="137">
        <v>0</v>
      </c>
      <c r="HC127" s="137">
        <f>GV127*GW127</f>
        <v>0</v>
      </c>
      <c r="IK127" s="137">
        <v>0</v>
      </c>
    </row>
    <row r="128" spans="1:255" x14ac:dyDescent="0.2">
      <c r="A128" s="216">
        <v>17</v>
      </c>
      <c r="B128" s="216">
        <v>1</v>
      </c>
      <c r="C128" s="216">
        <f>ROW(SmtRes!A486)</f>
        <v>486</v>
      </c>
      <c r="D128" s="216">
        <f>ROW(EtalonRes!A410)</f>
        <v>410</v>
      </c>
      <c r="E128" s="216" t="s">
        <v>156</v>
      </c>
      <c r="F128" s="216" t="s">
        <v>514</v>
      </c>
      <c r="G128" s="216" t="s">
        <v>516</v>
      </c>
      <c r="H128" s="216" t="s">
        <v>435</v>
      </c>
      <c r="I128" s="216">
        <v>16</v>
      </c>
      <c r="J128" s="216">
        <v>0</v>
      </c>
      <c r="K128" s="216"/>
      <c r="L128" s="216"/>
      <c r="M128" s="216"/>
      <c r="N128" s="216"/>
      <c r="O128" s="216">
        <f>ROUND(CP128,2)</f>
        <v>331.84</v>
      </c>
      <c r="P128" s="216">
        <f>ROUND(CQ128*I128,2)</f>
        <v>22.08</v>
      </c>
      <c r="Q128" s="216">
        <f>ROUND(CR128*I128,2)</f>
        <v>0</v>
      </c>
      <c r="R128" s="216">
        <f>ROUND(CS128*I128,2)</f>
        <v>0</v>
      </c>
      <c r="S128" s="216">
        <f>ROUND(CT128*I128,2)</f>
        <v>309.76</v>
      </c>
      <c r="T128" s="216">
        <f>ROUND(CU128*I128,2)</f>
        <v>0</v>
      </c>
      <c r="U128" s="216">
        <f>CV128*I128</f>
        <v>16.48</v>
      </c>
      <c r="V128" s="216">
        <f>CW128*I128</f>
        <v>0</v>
      </c>
      <c r="W128" s="216">
        <f>ROUND(CX128*I128,2)</f>
        <v>0</v>
      </c>
      <c r="X128" s="216">
        <f>ROUND(CY128,2)</f>
        <v>210.64</v>
      </c>
      <c r="Y128" s="216">
        <f>ROUND(CZ128,2)</f>
        <v>148.68</v>
      </c>
      <c r="Z128" s="216"/>
      <c r="AA128" s="216">
        <v>-1</v>
      </c>
      <c r="AB128" s="216">
        <f>ROUND((AC128+AD128+AF128),6)</f>
        <v>20.74</v>
      </c>
      <c r="AC128" s="216">
        <f>ROUND((ES128),6)</f>
        <v>1.38</v>
      </c>
      <c r="AD128" s="216">
        <f>ROUND((((ET128)-(EU128))+AE128),6)</f>
        <v>0</v>
      </c>
      <c r="AE128" s="216">
        <f>ROUND((EU128),6)</f>
        <v>0</v>
      </c>
      <c r="AF128" s="216">
        <f>ROUND((EV128),6)</f>
        <v>19.36</v>
      </c>
      <c r="AG128" s="216">
        <f>ROUND((AP128),6)</f>
        <v>0</v>
      </c>
      <c r="AH128" s="216">
        <f>(EW128)</f>
        <v>1.03</v>
      </c>
      <c r="AI128" s="216">
        <f>(EX128)</f>
        <v>0</v>
      </c>
      <c r="AJ128" s="216">
        <f>(AS128)</f>
        <v>0</v>
      </c>
      <c r="AK128" s="216">
        <v>20.74</v>
      </c>
      <c r="AL128" s="216">
        <v>1.38</v>
      </c>
      <c r="AM128" s="216">
        <v>0</v>
      </c>
      <c r="AN128" s="216">
        <v>0</v>
      </c>
      <c r="AO128" s="216">
        <v>19.36</v>
      </c>
      <c r="AP128" s="216">
        <v>0</v>
      </c>
      <c r="AQ128" s="216">
        <v>1.03</v>
      </c>
      <c r="AR128" s="216">
        <v>0</v>
      </c>
      <c r="AS128" s="216">
        <v>0</v>
      </c>
      <c r="AT128" s="216">
        <v>68</v>
      </c>
      <c r="AU128" s="216">
        <v>48</v>
      </c>
      <c r="AV128" s="216">
        <v>1</v>
      </c>
      <c r="AW128" s="216">
        <v>1</v>
      </c>
      <c r="AX128" s="216"/>
      <c r="AY128" s="216"/>
      <c r="AZ128" s="216">
        <v>1</v>
      </c>
      <c r="BA128" s="216">
        <v>1</v>
      </c>
      <c r="BB128" s="216">
        <v>1</v>
      </c>
      <c r="BC128" s="216">
        <v>1</v>
      </c>
      <c r="BD128" s="216" t="s">
        <v>156</v>
      </c>
      <c r="BE128" s="216" t="s">
        <v>156</v>
      </c>
      <c r="BF128" s="216" t="s">
        <v>156</v>
      </c>
      <c r="BG128" s="216" t="s">
        <v>156</v>
      </c>
      <c r="BH128" s="216">
        <v>0</v>
      </c>
      <c r="BI128" s="216">
        <v>2</v>
      </c>
      <c r="BJ128" s="216" t="s">
        <v>515</v>
      </c>
      <c r="BK128" s="216"/>
      <c r="BL128" s="216"/>
      <c r="BM128" s="216">
        <v>111001</v>
      </c>
      <c r="BN128" s="216">
        <v>0</v>
      </c>
      <c r="BO128" s="216" t="s">
        <v>156</v>
      </c>
      <c r="BP128" s="216">
        <v>0</v>
      </c>
      <c r="BQ128" s="216">
        <v>3</v>
      </c>
      <c r="BR128" s="216">
        <v>0</v>
      </c>
      <c r="BS128" s="216">
        <v>1</v>
      </c>
      <c r="BT128" s="216">
        <v>1</v>
      </c>
      <c r="BU128" s="216">
        <v>1</v>
      </c>
      <c r="BV128" s="216">
        <v>1</v>
      </c>
      <c r="BW128" s="216">
        <v>1</v>
      </c>
      <c r="BX128" s="216">
        <v>1</v>
      </c>
      <c r="BY128" s="216" t="s">
        <v>156</v>
      </c>
      <c r="BZ128" s="216">
        <v>80</v>
      </c>
      <c r="CA128" s="216">
        <v>60</v>
      </c>
      <c r="CB128" s="216"/>
      <c r="CC128" s="216"/>
      <c r="CD128" s="216"/>
      <c r="CE128" s="216">
        <v>0</v>
      </c>
      <c r="CF128" s="216">
        <v>0</v>
      </c>
      <c r="CG128" s="216">
        <v>0</v>
      </c>
      <c r="CH128" s="216"/>
      <c r="CI128" s="216"/>
      <c r="CJ128" s="216"/>
      <c r="CK128" s="216"/>
      <c r="CL128" s="216"/>
      <c r="CM128" s="216">
        <v>0</v>
      </c>
      <c r="CN128" s="216" t="s">
        <v>156</v>
      </c>
      <c r="CO128" s="216">
        <v>0</v>
      </c>
      <c r="CP128" s="216">
        <f>(P128+Q128+S128)</f>
        <v>331.84</v>
      </c>
      <c r="CQ128" s="216">
        <f>AC128*BC128</f>
        <v>1.38</v>
      </c>
      <c r="CR128" s="216">
        <f>AD128*BB128</f>
        <v>0</v>
      </c>
      <c r="CS128" s="216">
        <f>AE128*BS128</f>
        <v>0</v>
      </c>
      <c r="CT128" s="216">
        <f>AF128*BA128</f>
        <v>19.36</v>
      </c>
      <c r="CU128" s="216">
        <f>AG128</f>
        <v>0</v>
      </c>
      <c r="CV128" s="216">
        <f>AH128</f>
        <v>1.03</v>
      </c>
      <c r="CW128" s="216">
        <f>AI128</f>
        <v>0</v>
      </c>
      <c r="CX128" s="216">
        <f>AJ128</f>
        <v>0</v>
      </c>
      <c r="CY128" s="216">
        <f>(((S128+R128)*AT128)/100)</f>
        <v>210.63679999999999</v>
      </c>
      <c r="CZ128" s="216">
        <f>(((S128+R128)*AU128)/100)</f>
        <v>148.6848</v>
      </c>
      <c r="DA128" s="216"/>
      <c r="DB128" s="216"/>
      <c r="DC128" s="216" t="s">
        <v>156</v>
      </c>
      <c r="DD128" s="216" t="s">
        <v>156</v>
      </c>
      <c r="DE128" s="216" t="s">
        <v>156</v>
      </c>
      <c r="DF128" s="216" t="s">
        <v>156</v>
      </c>
      <c r="DG128" s="216" t="s">
        <v>156</v>
      </c>
      <c r="DH128" s="216" t="s">
        <v>156</v>
      </c>
      <c r="DI128" s="216" t="s">
        <v>156</v>
      </c>
      <c r="DJ128" s="216" t="s">
        <v>156</v>
      </c>
      <c r="DK128" s="216" t="s">
        <v>156</v>
      </c>
      <c r="DL128" s="216" t="s">
        <v>156</v>
      </c>
      <c r="DM128" s="216" t="s">
        <v>156</v>
      </c>
      <c r="DN128" s="216">
        <v>0</v>
      </c>
      <c r="DO128" s="216">
        <v>0</v>
      </c>
      <c r="DP128" s="216">
        <v>1</v>
      </c>
      <c r="DQ128" s="216">
        <v>1</v>
      </c>
      <c r="DR128" s="216"/>
      <c r="DS128" s="216"/>
      <c r="DT128" s="216"/>
      <c r="DU128" s="216">
        <v>1013</v>
      </c>
      <c r="DV128" s="216" t="s">
        <v>435</v>
      </c>
      <c r="DW128" s="216" t="s">
        <v>435</v>
      </c>
      <c r="DX128" s="216">
        <v>1</v>
      </c>
      <c r="DY128" s="216"/>
      <c r="DZ128" s="216"/>
      <c r="EA128" s="216"/>
      <c r="EB128" s="216"/>
      <c r="EC128" s="216"/>
      <c r="ED128" s="216"/>
      <c r="EE128" s="216">
        <v>28297430</v>
      </c>
      <c r="EF128" s="216">
        <v>3</v>
      </c>
      <c r="EG128" s="216" t="s">
        <v>426</v>
      </c>
      <c r="EH128" s="216">
        <v>0</v>
      </c>
      <c r="EI128" s="216" t="s">
        <v>156</v>
      </c>
      <c r="EJ128" s="216">
        <v>2</v>
      </c>
      <c r="EK128" s="216">
        <v>111001</v>
      </c>
      <c r="EL128" s="216" t="s">
        <v>513</v>
      </c>
      <c r="EM128" s="216" t="s">
        <v>433</v>
      </c>
      <c r="EN128" s="216"/>
      <c r="EO128" s="216" t="s">
        <v>156</v>
      </c>
      <c r="EP128" s="216"/>
      <c r="EQ128" s="216">
        <v>132096</v>
      </c>
      <c r="ER128" s="216">
        <v>20.74</v>
      </c>
      <c r="ES128" s="216">
        <v>1.38</v>
      </c>
      <c r="ET128" s="216">
        <v>0</v>
      </c>
      <c r="EU128" s="216">
        <v>0</v>
      </c>
      <c r="EV128" s="216">
        <v>19.36</v>
      </c>
      <c r="EW128" s="216">
        <v>1.03</v>
      </c>
      <c r="EX128" s="216">
        <v>0</v>
      </c>
      <c r="EY128" s="216">
        <v>0</v>
      </c>
      <c r="EZ128" s="216"/>
      <c r="FA128" s="216"/>
      <c r="FB128" s="216"/>
      <c r="FC128" s="216"/>
      <c r="FD128" s="216"/>
      <c r="FE128" s="216"/>
      <c r="FF128" s="216"/>
      <c r="FG128" s="216"/>
      <c r="FH128" s="216"/>
      <c r="FI128" s="216"/>
      <c r="FJ128" s="216"/>
      <c r="FK128" s="216"/>
      <c r="FL128" s="216"/>
      <c r="FM128" s="216"/>
      <c r="FN128" s="216"/>
      <c r="FO128" s="216"/>
      <c r="FP128" s="216"/>
      <c r="FQ128" s="216">
        <v>0</v>
      </c>
      <c r="FR128" s="216">
        <f>ROUND(IF(AND(BH128=3,BI128=3),P128,0),2)</f>
        <v>0</v>
      </c>
      <c r="FS128" s="216">
        <v>0</v>
      </c>
      <c r="FT128" s="216"/>
      <c r="FU128" s="216"/>
      <c r="FV128" s="216" t="s">
        <v>312</v>
      </c>
      <c r="FW128" s="216" t="s">
        <v>311</v>
      </c>
      <c r="FX128" s="216">
        <v>80</v>
      </c>
      <c r="FY128" s="216">
        <v>60</v>
      </c>
      <c r="FZ128" s="216"/>
      <c r="GA128" s="216" t="s">
        <v>156</v>
      </c>
      <c r="GB128" s="216"/>
      <c r="GC128" s="216"/>
      <c r="GD128" s="216">
        <v>1</v>
      </c>
      <c r="GE128" s="216"/>
      <c r="GF128" s="216">
        <v>-1864659754</v>
      </c>
      <c r="GG128" s="216">
        <v>2</v>
      </c>
      <c r="GH128" s="216">
        <v>1</v>
      </c>
      <c r="GI128" s="216">
        <v>-2</v>
      </c>
      <c r="GJ128" s="216">
        <v>0</v>
      </c>
      <c r="GK128" s="216">
        <v>0</v>
      </c>
      <c r="GL128" s="216">
        <f>ROUND(IF(AND(BH128=3,BI128=3,FS128&lt;&gt;0),P128,0),2)</f>
        <v>0</v>
      </c>
      <c r="GM128" s="216">
        <f>ROUND(O128+X128+Y128,2)+GX128</f>
        <v>691.16</v>
      </c>
      <c r="GN128" s="216">
        <f>IF(OR(BI128=0,BI128=1),ROUND(O128+X128+Y128,2),0)</f>
        <v>0</v>
      </c>
      <c r="GO128" s="216">
        <f>IF(BI128=2,ROUND(O128+X128+Y128,2),0)</f>
        <v>691.16</v>
      </c>
      <c r="GP128" s="216">
        <f>IF(BI128=4,ROUND(O128+X128+Y128,2)+GX128,0)</f>
        <v>0</v>
      </c>
      <c r="GQ128" s="216"/>
      <c r="GR128" s="216">
        <v>0</v>
      </c>
      <c r="GS128" s="216">
        <v>0</v>
      </c>
      <c r="GT128" s="216">
        <v>0</v>
      </c>
      <c r="GU128" s="216" t="s">
        <v>156</v>
      </c>
      <c r="GV128" s="216">
        <f>ROUND((GT128),6)</f>
        <v>0</v>
      </c>
      <c r="GW128" s="216">
        <v>1</v>
      </c>
      <c r="GX128" s="216">
        <f>ROUND(HC128*I128,2)</f>
        <v>0</v>
      </c>
      <c r="GY128" s="216"/>
      <c r="GZ128" s="216"/>
      <c r="HA128" s="216">
        <v>0</v>
      </c>
      <c r="HB128" s="216">
        <v>0</v>
      </c>
      <c r="HC128" s="216">
        <f>GV128*GW128</f>
        <v>0</v>
      </c>
      <c r="HD128" s="216"/>
      <c r="HE128" s="216"/>
      <c r="HF128" s="216"/>
      <c r="HG128" s="216"/>
      <c r="HH128" s="216"/>
      <c r="HI128" s="216"/>
      <c r="HJ128" s="216"/>
      <c r="HK128" s="216"/>
      <c r="HL128" s="216"/>
      <c r="HM128" s="216"/>
      <c r="HN128" s="216"/>
      <c r="HO128" s="216"/>
      <c r="HP128" s="216"/>
      <c r="HQ128" s="216"/>
      <c r="HR128" s="216"/>
      <c r="HS128" s="216"/>
      <c r="HT128" s="216"/>
      <c r="HU128" s="216"/>
      <c r="HV128" s="216"/>
      <c r="HW128" s="216"/>
      <c r="HX128" s="216"/>
      <c r="HY128" s="216"/>
      <c r="HZ128" s="216"/>
      <c r="IA128" s="216"/>
      <c r="IB128" s="216"/>
      <c r="IC128" s="216"/>
      <c r="ID128" s="216"/>
      <c r="IE128" s="216"/>
      <c r="IF128" s="216"/>
      <c r="IG128" s="216"/>
      <c r="IH128" s="216"/>
      <c r="II128" s="216"/>
      <c r="IJ128" s="216"/>
      <c r="IK128" s="216">
        <v>0</v>
      </c>
      <c r="IL128" s="216"/>
      <c r="IM128" s="216"/>
      <c r="IN128" s="216"/>
      <c r="IO128" s="216"/>
      <c r="IP128" s="216"/>
      <c r="IQ128" s="216"/>
      <c r="IR128" s="216"/>
      <c r="IS128" s="216"/>
      <c r="IT128" s="216"/>
      <c r="IU128" s="216"/>
    </row>
    <row r="129" spans="1:255" x14ac:dyDescent="0.2">
      <c r="A129" s="137">
        <v>17</v>
      </c>
      <c r="B129" s="137">
        <v>1</v>
      </c>
      <c r="C129" s="137">
        <f>ROW(SmtRes!A490)</f>
        <v>490</v>
      </c>
      <c r="D129" s="137">
        <f>ROW(EtalonRes!A412)</f>
        <v>412</v>
      </c>
      <c r="E129" s="137" t="s">
        <v>156</v>
      </c>
      <c r="F129" s="137" t="s">
        <v>514</v>
      </c>
      <c r="G129" s="137" t="s">
        <v>516</v>
      </c>
      <c r="H129" s="137" t="s">
        <v>435</v>
      </c>
      <c r="I129" s="137">
        <v>16</v>
      </c>
      <c r="J129" s="137">
        <v>0</v>
      </c>
      <c r="O129" s="137">
        <f>ROUND(CP129,2)</f>
        <v>3073.27</v>
      </c>
      <c r="P129" s="137">
        <f>ROUND(CQ129*I129,2)</f>
        <v>207.99</v>
      </c>
      <c r="Q129" s="137">
        <f>ROUND(CR129*I129,2)</f>
        <v>0</v>
      </c>
      <c r="R129" s="137">
        <f>ROUND(CS129*I129,2)</f>
        <v>0</v>
      </c>
      <c r="S129" s="137">
        <f>ROUND(CT129*I129,2)</f>
        <v>2865.28</v>
      </c>
      <c r="T129" s="137">
        <f>ROUND(CU129*I129,2)</f>
        <v>0</v>
      </c>
      <c r="U129" s="137">
        <f>CV129*I129</f>
        <v>16.48</v>
      </c>
      <c r="V129" s="137">
        <f>CW129*I129</f>
        <v>0</v>
      </c>
      <c r="W129" s="137">
        <f>ROUND(CX129*I129,2)</f>
        <v>0</v>
      </c>
      <c r="X129" s="137">
        <f>ROUND(CY129,2)</f>
        <v>1948.39</v>
      </c>
      <c r="Y129" s="137">
        <f>ROUND(CZ129,2)</f>
        <v>1375.33</v>
      </c>
      <c r="AA129" s="137">
        <v>-1</v>
      </c>
      <c r="AB129" s="137">
        <f>ROUND((AC129+AD129+AF129),6)</f>
        <v>20.74</v>
      </c>
      <c r="AC129" s="137">
        <f>ROUND((ES129),6)</f>
        <v>1.38</v>
      </c>
      <c r="AD129" s="137">
        <f>ROUND((((ET129)-(EU129))+AE129),6)</f>
        <v>0</v>
      </c>
      <c r="AE129" s="137">
        <f>ROUND((EU129),6)</f>
        <v>0</v>
      </c>
      <c r="AF129" s="137">
        <f>ROUND((EV129),6)</f>
        <v>19.36</v>
      </c>
      <c r="AG129" s="137">
        <f>ROUND((AP129),6)</f>
        <v>0</v>
      </c>
      <c r="AH129" s="137">
        <f>(EW129)</f>
        <v>1.03</v>
      </c>
      <c r="AI129" s="137">
        <f>(EX129)</f>
        <v>0</v>
      </c>
      <c r="AJ129" s="137">
        <f>(AS129)</f>
        <v>0</v>
      </c>
      <c r="AK129" s="137">
        <v>20.74</v>
      </c>
      <c r="AL129" s="137">
        <v>1.38</v>
      </c>
      <c r="AM129" s="137">
        <v>0</v>
      </c>
      <c r="AN129" s="137">
        <v>0</v>
      </c>
      <c r="AO129" s="137">
        <v>19.36</v>
      </c>
      <c r="AP129" s="137">
        <v>0</v>
      </c>
      <c r="AQ129" s="137">
        <v>1.03</v>
      </c>
      <c r="AR129" s="137">
        <v>0</v>
      </c>
      <c r="AS129" s="137">
        <v>0</v>
      </c>
      <c r="AT129" s="137">
        <v>68</v>
      </c>
      <c r="AU129" s="137">
        <v>48</v>
      </c>
      <c r="AV129" s="137">
        <v>1</v>
      </c>
      <c r="AW129" s="137">
        <v>1</v>
      </c>
      <c r="AZ129" s="137">
        <v>1</v>
      </c>
      <c r="BA129" s="137">
        <v>9.25</v>
      </c>
      <c r="BB129" s="137">
        <v>1</v>
      </c>
      <c r="BC129" s="137">
        <v>9.42</v>
      </c>
      <c r="BD129" s="137" t="s">
        <v>156</v>
      </c>
      <c r="BE129" s="137" t="s">
        <v>156</v>
      </c>
      <c r="BF129" s="137" t="s">
        <v>156</v>
      </c>
      <c r="BG129" s="137" t="s">
        <v>156</v>
      </c>
      <c r="BH129" s="137">
        <v>0</v>
      </c>
      <c r="BI129" s="137">
        <v>2</v>
      </c>
      <c r="BJ129" s="137" t="s">
        <v>515</v>
      </c>
      <c r="BM129" s="137">
        <v>111001</v>
      </c>
      <c r="BN129" s="137">
        <v>0</v>
      </c>
      <c r="BO129" s="137" t="s">
        <v>514</v>
      </c>
      <c r="BP129" s="137">
        <v>1</v>
      </c>
      <c r="BQ129" s="137">
        <v>3</v>
      </c>
      <c r="BR129" s="137">
        <v>0</v>
      </c>
      <c r="BS129" s="137">
        <v>9.25</v>
      </c>
      <c r="BT129" s="137">
        <v>1</v>
      </c>
      <c r="BU129" s="137">
        <v>1</v>
      </c>
      <c r="BV129" s="137">
        <v>1</v>
      </c>
      <c r="BW129" s="137">
        <v>1</v>
      </c>
      <c r="BX129" s="137">
        <v>1</v>
      </c>
      <c r="BY129" s="137" t="s">
        <v>156</v>
      </c>
      <c r="BZ129" s="137">
        <v>80</v>
      </c>
      <c r="CA129" s="137">
        <v>60</v>
      </c>
      <c r="CE129" s="137">
        <v>0</v>
      </c>
      <c r="CF129" s="137">
        <v>0</v>
      </c>
      <c r="CG129" s="137">
        <v>0</v>
      </c>
      <c r="CM129" s="137">
        <v>0</v>
      </c>
      <c r="CN129" s="137" t="s">
        <v>156</v>
      </c>
      <c r="CO129" s="137">
        <v>0</v>
      </c>
      <c r="CP129" s="137">
        <f>(P129+Q129+S129)</f>
        <v>3073.2700000000004</v>
      </c>
      <c r="CQ129" s="137">
        <f>AC129*BC129</f>
        <v>12.999599999999999</v>
      </c>
      <c r="CR129" s="137">
        <f>AD129*BB129</f>
        <v>0</v>
      </c>
      <c r="CS129" s="137">
        <f>AE129*BS129</f>
        <v>0</v>
      </c>
      <c r="CT129" s="137">
        <f>AF129*BA129</f>
        <v>179.07999999999998</v>
      </c>
      <c r="CU129" s="137">
        <f>AG129</f>
        <v>0</v>
      </c>
      <c r="CV129" s="137">
        <f>AH129</f>
        <v>1.03</v>
      </c>
      <c r="CW129" s="137">
        <f>AI129</f>
        <v>0</v>
      </c>
      <c r="CX129" s="137">
        <f>AJ129</f>
        <v>0</v>
      </c>
      <c r="CY129" s="137">
        <f>(((S129+R129)*AT129)/100)</f>
        <v>1948.3904</v>
      </c>
      <c r="CZ129" s="137">
        <f>(((S129+R129)*AU129)/100)</f>
        <v>1375.3344</v>
      </c>
      <c r="DC129" s="137" t="s">
        <v>156</v>
      </c>
      <c r="DD129" s="137" t="s">
        <v>156</v>
      </c>
      <c r="DE129" s="137" t="s">
        <v>156</v>
      </c>
      <c r="DF129" s="137" t="s">
        <v>156</v>
      </c>
      <c r="DG129" s="137" t="s">
        <v>156</v>
      </c>
      <c r="DH129" s="137" t="s">
        <v>156</v>
      </c>
      <c r="DI129" s="137" t="s">
        <v>156</v>
      </c>
      <c r="DJ129" s="137" t="s">
        <v>156</v>
      </c>
      <c r="DK129" s="137" t="s">
        <v>156</v>
      </c>
      <c r="DL129" s="137" t="s">
        <v>156</v>
      </c>
      <c r="DM129" s="137" t="s">
        <v>156</v>
      </c>
      <c r="DN129" s="137">
        <v>0</v>
      </c>
      <c r="DO129" s="137">
        <v>0</v>
      </c>
      <c r="DP129" s="137">
        <v>1</v>
      </c>
      <c r="DQ129" s="137">
        <v>1</v>
      </c>
      <c r="DU129" s="137">
        <v>1013</v>
      </c>
      <c r="DV129" s="137" t="s">
        <v>435</v>
      </c>
      <c r="DW129" s="137" t="s">
        <v>435</v>
      </c>
      <c r="DX129" s="137">
        <v>1</v>
      </c>
      <c r="EE129" s="137">
        <v>28297430</v>
      </c>
      <c r="EF129" s="137">
        <v>3</v>
      </c>
      <c r="EG129" s="137" t="s">
        <v>426</v>
      </c>
      <c r="EH129" s="137">
        <v>0</v>
      </c>
      <c r="EI129" s="137" t="s">
        <v>156</v>
      </c>
      <c r="EJ129" s="137">
        <v>2</v>
      </c>
      <c r="EK129" s="137">
        <v>111001</v>
      </c>
      <c r="EL129" s="137" t="s">
        <v>513</v>
      </c>
      <c r="EM129" s="137" t="s">
        <v>433</v>
      </c>
      <c r="EO129" s="137" t="s">
        <v>156</v>
      </c>
      <c r="EQ129" s="137">
        <v>132096</v>
      </c>
      <c r="ER129" s="137">
        <v>20.74</v>
      </c>
      <c r="ES129" s="137">
        <v>1.38</v>
      </c>
      <c r="ET129" s="137">
        <v>0</v>
      </c>
      <c r="EU129" s="137">
        <v>0</v>
      </c>
      <c r="EV129" s="137">
        <v>19.36</v>
      </c>
      <c r="EW129" s="137">
        <v>1.03</v>
      </c>
      <c r="EX129" s="137">
        <v>0</v>
      </c>
      <c r="EY129" s="137">
        <v>0</v>
      </c>
      <c r="FQ129" s="137">
        <v>0</v>
      </c>
      <c r="FR129" s="137">
        <f>ROUND(IF(AND(BH129=3,BI129=3),P129,0),2)</f>
        <v>0</v>
      </c>
      <c r="FS129" s="137">
        <v>0</v>
      </c>
      <c r="FV129" s="137" t="s">
        <v>312</v>
      </c>
      <c r="FW129" s="137" t="s">
        <v>311</v>
      </c>
      <c r="FX129" s="137">
        <v>80</v>
      </c>
      <c r="FY129" s="137">
        <v>60</v>
      </c>
      <c r="GA129" s="137" t="s">
        <v>156</v>
      </c>
      <c r="GD129" s="137">
        <v>1</v>
      </c>
      <c r="GF129" s="137">
        <v>-1864659754</v>
      </c>
      <c r="GG129" s="137">
        <v>2</v>
      </c>
      <c r="GH129" s="137">
        <v>1</v>
      </c>
      <c r="GI129" s="137">
        <v>2</v>
      </c>
      <c r="GJ129" s="137">
        <v>0</v>
      </c>
      <c r="GK129" s="137">
        <v>0</v>
      </c>
      <c r="GL129" s="137">
        <f>ROUND(IF(AND(BH129=3,BI129=3,FS129&lt;&gt;0),P129,0),2)</f>
        <v>0</v>
      </c>
      <c r="GM129" s="137">
        <f>ROUND(O129+X129+Y129,2)+GX129</f>
        <v>6396.99</v>
      </c>
      <c r="GN129" s="137">
        <f>IF(OR(BI129=0,BI129=1),ROUND(O129+X129+Y129,2),0)</f>
        <v>0</v>
      </c>
      <c r="GO129" s="137">
        <f>IF(BI129=2,ROUND(O129+X129+Y129,2),0)</f>
        <v>6396.99</v>
      </c>
      <c r="GP129" s="137">
        <f>IF(BI129=4,ROUND(O129+X129+Y129,2)+GX129,0)</f>
        <v>0</v>
      </c>
      <c r="GR129" s="137">
        <v>0</v>
      </c>
      <c r="GS129" s="137">
        <v>3</v>
      </c>
      <c r="GT129" s="137">
        <v>0</v>
      </c>
      <c r="GU129" s="137" t="s">
        <v>156</v>
      </c>
      <c r="GV129" s="137">
        <f>ROUND((GT129),6)</f>
        <v>0</v>
      </c>
      <c r="GW129" s="137">
        <v>1</v>
      </c>
      <c r="GX129" s="137">
        <f>ROUND(HC129*I129,2)</f>
        <v>0</v>
      </c>
      <c r="HA129" s="137">
        <v>0</v>
      </c>
      <c r="HB129" s="137">
        <v>0</v>
      </c>
      <c r="HC129" s="137">
        <f>GV129*GW129</f>
        <v>0</v>
      </c>
      <c r="IK129" s="137">
        <v>0</v>
      </c>
    </row>
    <row r="130" spans="1:255" x14ac:dyDescent="0.2">
      <c r="A130" s="216">
        <v>18</v>
      </c>
      <c r="B130" s="216">
        <v>1</v>
      </c>
      <c r="C130" s="216">
        <v>486</v>
      </c>
      <c r="D130" s="216"/>
      <c r="E130" s="216" t="s">
        <v>156</v>
      </c>
      <c r="F130" s="216" t="s">
        <v>395</v>
      </c>
      <c r="G130" s="216" t="s">
        <v>508</v>
      </c>
      <c r="H130" s="216" t="s">
        <v>507</v>
      </c>
      <c r="I130" s="216">
        <f>I128*J130</f>
        <v>16</v>
      </c>
      <c r="J130" s="216">
        <v>1</v>
      </c>
      <c r="K130" s="216"/>
      <c r="L130" s="216"/>
      <c r="M130" s="216"/>
      <c r="N130" s="216"/>
      <c r="O130" s="216">
        <f>ROUND(CP130,2)</f>
        <v>14732.96</v>
      </c>
      <c r="P130" s="216">
        <f>ROUND(CQ130*I130,2)</f>
        <v>14732.96</v>
      </c>
      <c r="Q130" s="216">
        <f>ROUND(CR130*I130,2)</f>
        <v>0</v>
      </c>
      <c r="R130" s="216">
        <f>ROUND(CS130*I130,2)</f>
        <v>0</v>
      </c>
      <c r="S130" s="216">
        <f>ROUND(CT130*I130,2)</f>
        <v>0</v>
      </c>
      <c r="T130" s="216">
        <f>ROUND(CU130*I130,2)</f>
        <v>0</v>
      </c>
      <c r="U130" s="216">
        <f>CV130*I130</f>
        <v>0</v>
      </c>
      <c r="V130" s="216">
        <f>CW130*I130</f>
        <v>0</v>
      </c>
      <c r="W130" s="216">
        <f>ROUND(CX130*I130,2)</f>
        <v>0</v>
      </c>
      <c r="X130" s="216">
        <f>ROUND(CY130,2)</f>
        <v>0</v>
      </c>
      <c r="Y130" s="216">
        <f>ROUND(CZ130,2)</f>
        <v>0</v>
      </c>
      <c r="Z130" s="216"/>
      <c r="AA130" s="216">
        <v>-1</v>
      </c>
      <c r="AB130" s="216">
        <f>ROUND((AC130+AD130+AF130),6)</f>
        <v>920.81</v>
      </c>
      <c r="AC130" s="216">
        <f>ROUND((ES130),6)</f>
        <v>920.81</v>
      </c>
      <c r="AD130" s="216">
        <f>ROUND((((ET130)-(EU130))+AE130),6)</f>
        <v>0</v>
      </c>
      <c r="AE130" s="216">
        <f>ROUND((EU130),6)</f>
        <v>0</v>
      </c>
      <c r="AF130" s="216">
        <f>ROUND((EV130),6)</f>
        <v>0</v>
      </c>
      <c r="AG130" s="216">
        <f>ROUND((AP130),6)</f>
        <v>0</v>
      </c>
      <c r="AH130" s="216">
        <f>(EW130)</f>
        <v>0</v>
      </c>
      <c r="AI130" s="216">
        <f>(EX130)</f>
        <v>0</v>
      </c>
      <c r="AJ130" s="216">
        <f>(AS130)</f>
        <v>0</v>
      </c>
      <c r="AK130" s="216">
        <v>920.81</v>
      </c>
      <c r="AL130" s="216">
        <v>920.81</v>
      </c>
      <c r="AM130" s="216">
        <v>0</v>
      </c>
      <c r="AN130" s="216">
        <v>0</v>
      </c>
      <c r="AO130" s="216">
        <v>0</v>
      </c>
      <c r="AP130" s="216">
        <v>0</v>
      </c>
      <c r="AQ130" s="216">
        <v>0</v>
      </c>
      <c r="AR130" s="216">
        <v>0</v>
      </c>
      <c r="AS130" s="216">
        <v>0</v>
      </c>
      <c r="AT130" s="216">
        <v>68</v>
      </c>
      <c r="AU130" s="216">
        <v>48</v>
      </c>
      <c r="AV130" s="216">
        <v>1</v>
      </c>
      <c r="AW130" s="216">
        <v>1</v>
      </c>
      <c r="AX130" s="216"/>
      <c r="AY130" s="216"/>
      <c r="AZ130" s="216">
        <v>1</v>
      </c>
      <c r="BA130" s="216">
        <v>1</v>
      </c>
      <c r="BB130" s="216">
        <v>1</v>
      </c>
      <c r="BC130" s="216">
        <v>1</v>
      </c>
      <c r="BD130" s="216" t="s">
        <v>156</v>
      </c>
      <c r="BE130" s="216" t="s">
        <v>156</v>
      </c>
      <c r="BF130" s="216" t="s">
        <v>156</v>
      </c>
      <c r="BG130" s="216" t="s">
        <v>156</v>
      </c>
      <c r="BH130" s="216">
        <v>3</v>
      </c>
      <c r="BI130" s="216">
        <v>2</v>
      </c>
      <c r="BJ130" s="216" t="s">
        <v>156</v>
      </c>
      <c r="BK130" s="216"/>
      <c r="BL130" s="216"/>
      <c r="BM130" s="216">
        <v>111001</v>
      </c>
      <c r="BN130" s="216">
        <v>0</v>
      </c>
      <c r="BO130" s="216" t="s">
        <v>156</v>
      </c>
      <c r="BP130" s="216">
        <v>0</v>
      </c>
      <c r="BQ130" s="216">
        <v>3</v>
      </c>
      <c r="BR130" s="216">
        <v>0</v>
      </c>
      <c r="BS130" s="216">
        <v>1</v>
      </c>
      <c r="BT130" s="216">
        <v>1</v>
      </c>
      <c r="BU130" s="216">
        <v>1</v>
      </c>
      <c r="BV130" s="216">
        <v>1</v>
      </c>
      <c r="BW130" s="216">
        <v>1</v>
      </c>
      <c r="BX130" s="216">
        <v>1</v>
      </c>
      <c r="BY130" s="216" t="s">
        <v>156</v>
      </c>
      <c r="BZ130" s="216">
        <v>80</v>
      </c>
      <c r="CA130" s="216">
        <v>60</v>
      </c>
      <c r="CB130" s="216"/>
      <c r="CC130" s="216"/>
      <c r="CD130" s="216"/>
      <c r="CE130" s="216">
        <v>0</v>
      </c>
      <c r="CF130" s="216">
        <v>0</v>
      </c>
      <c r="CG130" s="216">
        <v>0</v>
      </c>
      <c r="CH130" s="216"/>
      <c r="CI130" s="216"/>
      <c r="CJ130" s="216"/>
      <c r="CK130" s="216"/>
      <c r="CL130" s="216"/>
      <c r="CM130" s="216">
        <v>0</v>
      </c>
      <c r="CN130" s="216" t="s">
        <v>156</v>
      </c>
      <c r="CO130" s="216">
        <v>0</v>
      </c>
      <c r="CP130" s="216">
        <f>(P130+Q130+S130)</f>
        <v>14732.96</v>
      </c>
      <c r="CQ130" s="216">
        <f>AC130*BC130</f>
        <v>920.81</v>
      </c>
      <c r="CR130" s="216">
        <f>AD130*BB130</f>
        <v>0</v>
      </c>
      <c r="CS130" s="216">
        <f>AE130*BS130</f>
        <v>0</v>
      </c>
      <c r="CT130" s="216">
        <f>AF130*BA130</f>
        <v>0</v>
      </c>
      <c r="CU130" s="216">
        <f>AG130</f>
        <v>0</v>
      </c>
      <c r="CV130" s="216">
        <f>AH130</f>
        <v>0</v>
      </c>
      <c r="CW130" s="216">
        <f>AI130</f>
        <v>0</v>
      </c>
      <c r="CX130" s="216">
        <f>AJ130</f>
        <v>0</v>
      </c>
      <c r="CY130" s="216">
        <f>(((S130+R130)*AT130)/100)</f>
        <v>0</v>
      </c>
      <c r="CZ130" s="216">
        <f>(((S130+R130)*AU130)/100)</f>
        <v>0</v>
      </c>
      <c r="DA130" s="216"/>
      <c r="DB130" s="216"/>
      <c r="DC130" s="216" t="s">
        <v>156</v>
      </c>
      <c r="DD130" s="216" t="s">
        <v>156</v>
      </c>
      <c r="DE130" s="216" t="s">
        <v>156</v>
      </c>
      <c r="DF130" s="216" t="s">
        <v>156</v>
      </c>
      <c r="DG130" s="216" t="s">
        <v>156</v>
      </c>
      <c r="DH130" s="216" t="s">
        <v>156</v>
      </c>
      <c r="DI130" s="216" t="s">
        <v>156</v>
      </c>
      <c r="DJ130" s="216" t="s">
        <v>156</v>
      </c>
      <c r="DK130" s="216" t="s">
        <v>156</v>
      </c>
      <c r="DL130" s="216" t="s">
        <v>156</v>
      </c>
      <c r="DM130" s="216" t="s">
        <v>156</v>
      </c>
      <c r="DN130" s="216">
        <v>0</v>
      </c>
      <c r="DO130" s="216">
        <v>0</v>
      </c>
      <c r="DP130" s="216">
        <v>1</v>
      </c>
      <c r="DQ130" s="216">
        <v>1</v>
      </c>
      <c r="DR130" s="216"/>
      <c r="DS130" s="216"/>
      <c r="DT130" s="216"/>
      <c r="DU130" s="216">
        <v>1013</v>
      </c>
      <c r="DV130" s="216" t="s">
        <v>507</v>
      </c>
      <c r="DW130" s="216" t="s">
        <v>507</v>
      </c>
      <c r="DX130" s="216">
        <v>1</v>
      </c>
      <c r="DY130" s="216"/>
      <c r="DZ130" s="216"/>
      <c r="EA130" s="216"/>
      <c r="EB130" s="216"/>
      <c r="EC130" s="216"/>
      <c r="ED130" s="216"/>
      <c r="EE130" s="216">
        <v>28297430</v>
      </c>
      <c r="EF130" s="216">
        <v>3</v>
      </c>
      <c r="EG130" s="216" t="s">
        <v>426</v>
      </c>
      <c r="EH130" s="216">
        <v>0</v>
      </c>
      <c r="EI130" s="216" t="s">
        <v>156</v>
      </c>
      <c r="EJ130" s="216">
        <v>2</v>
      </c>
      <c r="EK130" s="216">
        <v>111001</v>
      </c>
      <c r="EL130" s="216" t="s">
        <v>513</v>
      </c>
      <c r="EM130" s="216" t="s">
        <v>433</v>
      </c>
      <c r="EN130" s="216"/>
      <c r="EO130" s="216" t="s">
        <v>156</v>
      </c>
      <c r="EP130" s="216"/>
      <c r="EQ130" s="216">
        <v>1024</v>
      </c>
      <c r="ER130" s="216">
        <v>5000</v>
      </c>
      <c r="ES130" s="216">
        <v>920.81</v>
      </c>
      <c r="ET130" s="216">
        <v>0</v>
      </c>
      <c r="EU130" s="216">
        <v>0</v>
      </c>
      <c r="EV130" s="216">
        <v>0</v>
      </c>
      <c r="EW130" s="216">
        <v>0</v>
      </c>
      <c r="EX130" s="216">
        <v>0</v>
      </c>
      <c r="EY130" s="216"/>
      <c r="EZ130" s="216"/>
      <c r="FA130" s="216"/>
      <c r="FB130" s="216"/>
      <c r="FC130" s="216"/>
      <c r="FD130" s="216"/>
      <c r="FE130" s="216"/>
      <c r="FF130" s="216"/>
      <c r="FG130" s="216"/>
      <c r="FH130" s="216"/>
      <c r="FI130" s="216"/>
      <c r="FJ130" s="216"/>
      <c r="FK130" s="216"/>
      <c r="FL130" s="216"/>
      <c r="FM130" s="216"/>
      <c r="FN130" s="216"/>
      <c r="FO130" s="216"/>
      <c r="FP130" s="216"/>
      <c r="FQ130" s="216">
        <v>0</v>
      </c>
      <c r="FR130" s="216">
        <f>ROUND(IF(AND(BH130=3,BI130=3),P130,0),2)</f>
        <v>0</v>
      </c>
      <c r="FS130" s="216">
        <v>0</v>
      </c>
      <c r="FT130" s="216"/>
      <c r="FU130" s="216"/>
      <c r="FV130" s="216" t="s">
        <v>312</v>
      </c>
      <c r="FW130" s="216" t="s">
        <v>311</v>
      </c>
      <c r="FX130" s="216">
        <v>80</v>
      </c>
      <c r="FY130" s="216">
        <v>60</v>
      </c>
      <c r="FZ130" s="216"/>
      <c r="GA130" s="216" t="s">
        <v>156</v>
      </c>
      <c r="GB130" s="216"/>
      <c r="GC130" s="216"/>
      <c r="GD130" s="216">
        <v>1</v>
      </c>
      <c r="GE130" s="216"/>
      <c r="GF130" s="216">
        <v>-688753042</v>
      </c>
      <c r="GG130" s="216">
        <v>2</v>
      </c>
      <c r="GH130" s="216">
        <v>0</v>
      </c>
      <c r="GI130" s="216">
        <v>-2</v>
      </c>
      <c r="GJ130" s="216">
        <v>0</v>
      </c>
      <c r="GK130" s="216">
        <v>0</v>
      </c>
      <c r="GL130" s="216">
        <f>ROUND(IF(AND(BH130=3,BI130=3,FS130&lt;&gt;0),P130,0),2)</f>
        <v>0</v>
      </c>
      <c r="GM130" s="216">
        <f>ROUND(O130+X130+Y130,2)+GX130</f>
        <v>14732.96</v>
      </c>
      <c r="GN130" s="216">
        <f>IF(OR(BI130=0,BI130=1),ROUND(O130+X130+Y130,2),0)</f>
        <v>0</v>
      </c>
      <c r="GO130" s="216">
        <f>IF(BI130=2,ROUND(O130+X130+Y130,2),0)</f>
        <v>14732.96</v>
      </c>
      <c r="GP130" s="216">
        <f>IF(BI130=4,ROUND(O130+X130+Y130,2)+GX130,0)</f>
        <v>0</v>
      </c>
      <c r="GQ130" s="216"/>
      <c r="GR130" s="216">
        <v>0</v>
      </c>
      <c r="GS130" s="216">
        <v>0</v>
      </c>
      <c r="GT130" s="216">
        <v>0</v>
      </c>
      <c r="GU130" s="216" t="s">
        <v>156</v>
      </c>
      <c r="GV130" s="216">
        <f>ROUND((GT130),6)</f>
        <v>0</v>
      </c>
      <c r="GW130" s="216">
        <v>1</v>
      </c>
      <c r="GX130" s="216">
        <f>ROUND(HC130*I130,2)</f>
        <v>0</v>
      </c>
      <c r="GY130" s="216"/>
      <c r="GZ130" s="216"/>
      <c r="HA130" s="216">
        <v>0</v>
      </c>
      <c r="HB130" s="216">
        <v>0</v>
      </c>
      <c r="HC130" s="216">
        <f>GV130*GW130</f>
        <v>0</v>
      </c>
      <c r="HD130" s="216"/>
      <c r="HE130" s="216"/>
      <c r="HF130" s="216"/>
      <c r="HG130" s="216"/>
      <c r="HH130" s="216"/>
      <c r="HI130" s="216"/>
      <c r="HJ130" s="216"/>
      <c r="HK130" s="216"/>
      <c r="HL130" s="216"/>
      <c r="HM130" s="216"/>
      <c r="HN130" s="216"/>
      <c r="HO130" s="216"/>
      <c r="HP130" s="216"/>
      <c r="HQ130" s="216"/>
      <c r="HR130" s="216"/>
      <c r="HS130" s="216"/>
      <c r="HT130" s="216"/>
      <c r="HU130" s="216"/>
      <c r="HV130" s="216"/>
      <c r="HW130" s="216"/>
      <c r="HX130" s="216"/>
      <c r="HY130" s="216"/>
      <c r="HZ130" s="216"/>
      <c r="IA130" s="216"/>
      <c r="IB130" s="216"/>
      <c r="IC130" s="216"/>
      <c r="ID130" s="216"/>
      <c r="IE130" s="216"/>
      <c r="IF130" s="216"/>
      <c r="IG130" s="216"/>
      <c r="IH130" s="216"/>
      <c r="II130" s="216"/>
      <c r="IJ130" s="216"/>
      <c r="IK130" s="216">
        <v>0</v>
      </c>
      <c r="IL130" s="216"/>
      <c r="IM130" s="216"/>
      <c r="IN130" s="216"/>
      <c r="IO130" s="216"/>
      <c r="IP130" s="216"/>
      <c r="IQ130" s="216"/>
      <c r="IR130" s="216"/>
      <c r="IS130" s="216"/>
      <c r="IT130" s="216"/>
      <c r="IU130" s="216"/>
    </row>
    <row r="131" spans="1:255" x14ac:dyDescent="0.2">
      <c r="A131" s="137">
        <v>18</v>
      </c>
      <c r="B131" s="137">
        <v>1</v>
      </c>
      <c r="C131" s="137">
        <v>490</v>
      </c>
      <c r="E131" s="137" t="s">
        <v>156</v>
      </c>
      <c r="F131" s="137" t="s">
        <v>395</v>
      </c>
      <c r="G131" s="137" t="s">
        <v>508</v>
      </c>
      <c r="H131" s="137" t="s">
        <v>507</v>
      </c>
      <c r="I131" s="137">
        <f>I129*J131</f>
        <v>16</v>
      </c>
      <c r="J131" s="137">
        <v>1</v>
      </c>
      <c r="O131" s="137">
        <f>ROUND(CP131,2)</f>
        <v>28799.85</v>
      </c>
      <c r="P131" s="137">
        <f>ROUND(CQ131*I131,2)</f>
        <v>28799.85</v>
      </c>
      <c r="Q131" s="137">
        <f>ROUND(CR131*I131,2)</f>
        <v>0</v>
      </c>
      <c r="R131" s="137">
        <f>ROUND(CS131*I131,2)</f>
        <v>0</v>
      </c>
      <c r="S131" s="137">
        <f>ROUND(CT131*I131,2)</f>
        <v>0</v>
      </c>
      <c r="T131" s="137">
        <f>ROUND(CU131*I131,2)</f>
        <v>0</v>
      </c>
      <c r="U131" s="137">
        <f>CV131*I131</f>
        <v>0</v>
      </c>
      <c r="V131" s="137">
        <f>CW131*I131</f>
        <v>0</v>
      </c>
      <c r="W131" s="137">
        <f>ROUND(CX131*I131,2)</f>
        <v>0</v>
      </c>
      <c r="X131" s="137">
        <f>ROUND(CY131,2)</f>
        <v>0</v>
      </c>
      <c r="Y131" s="137">
        <f>ROUND(CZ131,2)</f>
        <v>0</v>
      </c>
      <c r="AA131" s="137">
        <v>-1</v>
      </c>
      <c r="AB131" s="137">
        <f>ROUND((AC131+AD131+AF131),6)</f>
        <v>331.49</v>
      </c>
      <c r="AC131" s="137">
        <f>ROUND((ES131),6)</f>
        <v>331.49</v>
      </c>
      <c r="AD131" s="137">
        <f>ROUND((((ET131)-(EU131))+AE131),6)</f>
        <v>0</v>
      </c>
      <c r="AE131" s="137">
        <f>ROUND((EU131),6)</f>
        <v>0</v>
      </c>
      <c r="AF131" s="137">
        <f>ROUND((EV131),6)</f>
        <v>0</v>
      </c>
      <c r="AG131" s="137">
        <f>ROUND((AP131),6)</f>
        <v>0</v>
      </c>
      <c r="AH131" s="137">
        <f>(EW131)</f>
        <v>0</v>
      </c>
      <c r="AI131" s="137">
        <f>(EX131)</f>
        <v>0</v>
      </c>
      <c r="AJ131" s="137">
        <f>(AS131)</f>
        <v>0</v>
      </c>
      <c r="AK131" s="137">
        <v>331.49</v>
      </c>
      <c r="AL131" s="137">
        <v>331.49</v>
      </c>
      <c r="AM131" s="137">
        <v>0</v>
      </c>
      <c r="AN131" s="137">
        <v>0</v>
      </c>
      <c r="AO131" s="137">
        <v>0</v>
      </c>
      <c r="AP131" s="137">
        <v>0</v>
      </c>
      <c r="AQ131" s="137">
        <v>0</v>
      </c>
      <c r="AR131" s="137">
        <v>0</v>
      </c>
      <c r="AS131" s="137">
        <v>0</v>
      </c>
      <c r="AT131" s="137">
        <v>68</v>
      </c>
      <c r="AU131" s="137">
        <v>48</v>
      </c>
      <c r="AV131" s="137">
        <v>1</v>
      </c>
      <c r="AW131" s="137">
        <v>1</v>
      </c>
      <c r="AZ131" s="137">
        <v>1</v>
      </c>
      <c r="BA131" s="137">
        <v>1</v>
      </c>
      <c r="BB131" s="137">
        <v>1</v>
      </c>
      <c r="BC131" s="137">
        <v>5.43</v>
      </c>
      <c r="BD131" s="137" t="s">
        <v>156</v>
      </c>
      <c r="BE131" s="137" t="s">
        <v>156</v>
      </c>
      <c r="BF131" s="137" t="s">
        <v>156</v>
      </c>
      <c r="BG131" s="137" t="s">
        <v>156</v>
      </c>
      <c r="BH131" s="137">
        <v>3</v>
      </c>
      <c r="BI131" s="137">
        <v>2</v>
      </c>
      <c r="BJ131" s="137" t="s">
        <v>156</v>
      </c>
      <c r="BM131" s="137">
        <v>111001</v>
      </c>
      <c r="BN131" s="137">
        <v>0</v>
      </c>
      <c r="BO131" s="137" t="s">
        <v>156</v>
      </c>
      <c r="BP131" s="137">
        <v>0</v>
      </c>
      <c r="BQ131" s="137">
        <v>3</v>
      </c>
      <c r="BR131" s="137">
        <v>0</v>
      </c>
      <c r="BS131" s="137">
        <v>1</v>
      </c>
      <c r="BT131" s="137">
        <v>1</v>
      </c>
      <c r="BU131" s="137">
        <v>1</v>
      </c>
      <c r="BV131" s="137">
        <v>1</v>
      </c>
      <c r="BW131" s="137">
        <v>1</v>
      </c>
      <c r="BX131" s="137">
        <v>1</v>
      </c>
      <c r="BY131" s="137" t="s">
        <v>156</v>
      </c>
      <c r="BZ131" s="137">
        <v>80</v>
      </c>
      <c r="CA131" s="137">
        <v>60</v>
      </c>
      <c r="CE131" s="137">
        <v>0</v>
      </c>
      <c r="CF131" s="137">
        <v>0</v>
      </c>
      <c r="CG131" s="137">
        <v>0</v>
      </c>
      <c r="CM131" s="137">
        <v>0</v>
      </c>
      <c r="CN131" s="137" t="s">
        <v>156</v>
      </c>
      <c r="CO131" s="137">
        <v>0</v>
      </c>
      <c r="CP131" s="137">
        <f>(P131+Q131+S131)</f>
        <v>28799.85</v>
      </c>
      <c r="CQ131" s="137">
        <f>AC131*BC131</f>
        <v>1799.9907000000001</v>
      </c>
      <c r="CR131" s="137">
        <f>AD131*BB131</f>
        <v>0</v>
      </c>
      <c r="CS131" s="137">
        <f>AE131*BS131</f>
        <v>0</v>
      </c>
      <c r="CT131" s="137">
        <f>AF131*BA131</f>
        <v>0</v>
      </c>
      <c r="CU131" s="137">
        <f>AG131</f>
        <v>0</v>
      </c>
      <c r="CV131" s="137">
        <f>AH131</f>
        <v>0</v>
      </c>
      <c r="CW131" s="137">
        <f>AI131</f>
        <v>0</v>
      </c>
      <c r="CX131" s="137">
        <f>AJ131</f>
        <v>0</v>
      </c>
      <c r="CY131" s="137">
        <f>(((S131+R131)*AT131)/100)</f>
        <v>0</v>
      </c>
      <c r="CZ131" s="137">
        <f>(((S131+R131)*AU131)/100)</f>
        <v>0</v>
      </c>
      <c r="DC131" s="137" t="s">
        <v>156</v>
      </c>
      <c r="DD131" s="137" t="s">
        <v>156</v>
      </c>
      <c r="DE131" s="137" t="s">
        <v>156</v>
      </c>
      <c r="DF131" s="137" t="s">
        <v>156</v>
      </c>
      <c r="DG131" s="137" t="s">
        <v>156</v>
      </c>
      <c r="DH131" s="137" t="s">
        <v>156</v>
      </c>
      <c r="DI131" s="137" t="s">
        <v>156</v>
      </c>
      <c r="DJ131" s="137" t="s">
        <v>156</v>
      </c>
      <c r="DK131" s="137" t="s">
        <v>156</v>
      </c>
      <c r="DL131" s="137" t="s">
        <v>156</v>
      </c>
      <c r="DM131" s="137" t="s">
        <v>156</v>
      </c>
      <c r="DN131" s="137">
        <v>0</v>
      </c>
      <c r="DO131" s="137">
        <v>0</v>
      </c>
      <c r="DP131" s="137">
        <v>1</v>
      </c>
      <c r="DQ131" s="137">
        <v>1</v>
      </c>
      <c r="DU131" s="137">
        <v>1013</v>
      </c>
      <c r="DV131" s="137" t="s">
        <v>507</v>
      </c>
      <c r="DW131" s="137" t="s">
        <v>507</v>
      </c>
      <c r="DX131" s="137">
        <v>1</v>
      </c>
      <c r="EE131" s="137">
        <v>28297430</v>
      </c>
      <c r="EF131" s="137">
        <v>3</v>
      </c>
      <c r="EG131" s="137" t="s">
        <v>426</v>
      </c>
      <c r="EH131" s="137">
        <v>0</v>
      </c>
      <c r="EI131" s="137" t="s">
        <v>156</v>
      </c>
      <c r="EJ131" s="137">
        <v>2</v>
      </c>
      <c r="EK131" s="137">
        <v>111001</v>
      </c>
      <c r="EL131" s="137" t="s">
        <v>513</v>
      </c>
      <c r="EM131" s="137" t="s">
        <v>433</v>
      </c>
      <c r="EO131" s="137" t="s">
        <v>156</v>
      </c>
      <c r="EQ131" s="137">
        <v>1024</v>
      </c>
      <c r="ER131" s="137">
        <v>331.49</v>
      </c>
      <c r="ES131" s="137">
        <v>331.49</v>
      </c>
      <c r="ET131" s="137">
        <v>0</v>
      </c>
      <c r="EU131" s="137">
        <v>0</v>
      </c>
      <c r="EV131" s="137">
        <v>0</v>
      </c>
      <c r="EW131" s="137">
        <v>0</v>
      </c>
      <c r="EX131" s="137">
        <v>0</v>
      </c>
      <c r="EZ131" s="137">
        <v>5</v>
      </c>
      <c r="FC131" s="137">
        <v>0</v>
      </c>
      <c r="FD131" s="137">
        <v>18</v>
      </c>
      <c r="FF131" s="137">
        <v>1800</v>
      </c>
      <c r="FQ131" s="137">
        <v>0</v>
      </c>
      <c r="FR131" s="137">
        <f>ROUND(IF(AND(BH131=3,BI131=3),P131,0),2)</f>
        <v>0</v>
      </c>
      <c r="FS131" s="137">
        <v>0</v>
      </c>
      <c r="FV131" s="137" t="s">
        <v>312</v>
      </c>
      <c r="FW131" s="137" t="s">
        <v>311</v>
      </c>
      <c r="FX131" s="137">
        <v>80</v>
      </c>
      <c r="FY131" s="137">
        <v>60</v>
      </c>
      <c r="GA131" s="137" t="s">
        <v>512</v>
      </c>
      <c r="GD131" s="137">
        <v>1</v>
      </c>
      <c r="GF131" s="137">
        <v>-688753042</v>
      </c>
      <c r="GG131" s="137">
        <v>2</v>
      </c>
      <c r="GH131" s="137">
        <v>3</v>
      </c>
      <c r="GI131" s="137">
        <v>5</v>
      </c>
      <c r="GJ131" s="137">
        <v>0</v>
      </c>
      <c r="GK131" s="137">
        <v>0</v>
      </c>
      <c r="GL131" s="137">
        <f>ROUND(IF(AND(BH131=3,BI131=3,FS131&lt;&gt;0),P131,0),2)</f>
        <v>0</v>
      </c>
      <c r="GM131" s="137">
        <f>ROUND(O131+X131+Y131,2)+GX131</f>
        <v>28799.85</v>
      </c>
      <c r="GN131" s="137">
        <f>IF(OR(BI131=0,BI131=1),ROUND(O131+X131+Y131,2),0)</f>
        <v>0</v>
      </c>
      <c r="GO131" s="137">
        <f>IF(BI131=2,ROUND(O131+X131+Y131,2),0)</f>
        <v>28799.85</v>
      </c>
      <c r="GP131" s="137">
        <f>IF(BI131=4,ROUND(O131+X131+Y131,2)+GX131,0)</f>
        <v>0</v>
      </c>
      <c r="GR131" s="137">
        <v>1</v>
      </c>
      <c r="GS131" s="137">
        <v>1</v>
      </c>
      <c r="GT131" s="137">
        <v>0</v>
      </c>
      <c r="GU131" s="137" t="s">
        <v>156</v>
      </c>
      <c r="GV131" s="137">
        <f>ROUND((GT131),6)</f>
        <v>0</v>
      </c>
      <c r="GW131" s="137">
        <v>1</v>
      </c>
      <c r="GX131" s="137">
        <f>ROUND(HC131*I131,2)</f>
        <v>0</v>
      </c>
      <c r="HA131" s="137">
        <v>0</v>
      </c>
      <c r="HB131" s="137">
        <v>0</v>
      </c>
      <c r="HC131" s="137">
        <f>GV131*GW131</f>
        <v>0</v>
      </c>
      <c r="IK131" s="137">
        <v>0</v>
      </c>
    </row>
    <row r="132" spans="1:255" x14ac:dyDescent="0.2">
      <c r="A132" s="216">
        <v>17</v>
      </c>
      <c r="B132" s="216">
        <v>1</v>
      </c>
      <c r="C132" s="216">
        <f>ROW(SmtRes!A496)</f>
        <v>496</v>
      </c>
      <c r="D132" s="216">
        <f>ROW(EtalonRes!A417)</f>
        <v>417</v>
      </c>
      <c r="E132" s="216" t="s">
        <v>156</v>
      </c>
      <c r="F132" s="216" t="s">
        <v>509</v>
      </c>
      <c r="G132" s="216" t="s">
        <v>511</v>
      </c>
      <c r="H132" s="216" t="s">
        <v>435</v>
      </c>
      <c r="I132" s="216">
        <v>6</v>
      </c>
      <c r="J132" s="216">
        <v>0</v>
      </c>
      <c r="K132" s="216"/>
      <c r="L132" s="216"/>
      <c r="M132" s="216"/>
      <c r="N132" s="216"/>
      <c r="O132" s="216">
        <f>ROUND(CP132,2)</f>
        <v>174.48</v>
      </c>
      <c r="P132" s="216">
        <f>ROUND(CQ132*I132,2)</f>
        <v>81.599999999999994</v>
      </c>
      <c r="Q132" s="216">
        <f>ROUND(CR132*I132,2)</f>
        <v>0</v>
      </c>
      <c r="R132" s="216">
        <f>ROUND(CS132*I132,2)</f>
        <v>0</v>
      </c>
      <c r="S132" s="216">
        <f>ROUND(CT132*I132,2)</f>
        <v>92.88</v>
      </c>
      <c r="T132" s="216">
        <f>ROUND(CU132*I132,2)</f>
        <v>0</v>
      </c>
      <c r="U132" s="216">
        <f>CV132*I132</f>
        <v>6</v>
      </c>
      <c r="V132" s="216">
        <f>CW132*I132</f>
        <v>0</v>
      </c>
      <c r="W132" s="216">
        <f>ROUND(CX132*I132,2)</f>
        <v>0</v>
      </c>
      <c r="X132" s="216">
        <f>ROUND(CY132,2)</f>
        <v>72.45</v>
      </c>
      <c r="Y132" s="216">
        <f>ROUND(CZ132,2)</f>
        <v>48.3</v>
      </c>
      <c r="Z132" s="216"/>
      <c r="AA132" s="216">
        <v>-1</v>
      </c>
      <c r="AB132" s="216">
        <f>ROUND((AC132+AD132+AF132),6)</f>
        <v>29.08</v>
      </c>
      <c r="AC132" s="216">
        <f>ROUND((ES132),6)</f>
        <v>13.6</v>
      </c>
      <c r="AD132" s="216">
        <f>ROUND((((ET132)-(EU132))+AE132),6)</f>
        <v>0</v>
      </c>
      <c r="AE132" s="216">
        <f>ROUND((EU132),6)</f>
        <v>0</v>
      </c>
      <c r="AF132" s="216">
        <f>ROUND((EV132),6)</f>
        <v>15.48</v>
      </c>
      <c r="AG132" s="216">
        <f>ROUND((AP132),6)</f>
        <v>0</v>
      </c>
      <c r="AH132" s="216">
        <f>(EW132)</f>
        <v>1</v>
      </c>
      <c r="AI132" s="216">
        <f>(EX132)</f>
        <v>0</v>
      </c>
      <c r="AJ132" s="216">
        <f>(AS132)</f>
        <v>0</v>
      </c>
      <c r="AK132" s="216">
        <v>29.08</v>
      </c>
      <c r="AL132" s="216">
        <v>13.6</v>
      </c>
      <c r="AM132" s="216">
        <v>0</v>
      </c>
      <c r="AN132" s="216">
        <v>0</v>
      </c>
      <c r="AO132" s="216">
        <v>15.48</v>
      </c>
      <c r="AP132" s="216">
        <v>0</v>
      </c>
      <c r="AQ132" s="216">
        <v>1</v>
      </c>
      <c r="AR132" s="216">
        <v>0</v>
      </c>
      <c r="AS132" s="216">
        <v>0</v>
      </c>
      <c r="AT132" s="216">
        <v>78</v>
      </c>
      <c r="AU132" s="216">
        <v>52</v>
      </c>
      <c r="AV132" s="216">
        <v>1</v>
      </c>
      <c r="AW132" s="216">
        <v>1</v>
      </c>
      <c r="AX132" s="216"/>
      <c r="AY132" s="216"/>
      <c r="AZ132" s="216">
        <v>1</v>
      </c>
      <c r="BA132" s="216">
        <v>1</v>
      </c>
      <c r="BB132" s="216">
        <v>1</v>
      </c>
      <c r="BC132" s="216">
        <v>1</v>
      </c>
      <c r="BD132" s="216" t="s">
        <v>156</v>
      </c>
      <c r="BE132" s="216" t="s">
        <v>156</v>
      </c>
      <c r="BF132" s="216" t="s">
        <v>156</v>
      </c>
      <c r="BG132" s="216" t="s">
        <v>156</v>
      </c>
      <c r="BH132" s="216">
        <v>0</v>
      </c>
      <c r="BI132" s="216">
        <v>2</v>
      </c>
      <c r="BJ132" s="216" t="s">
        <v>510</v>
      </c>
      <c r="BK132" s="216"/>
      <c r="BL132" s="216"/>
      <c r="BM132" s="216">
        <v>110004</v>
      </c>
      <c r="BN132" s="216">
        <v>0</v>
      </c>
      <c r="BO132" s="216" t="s">
        <v>156</v>
      </c>
      <c r="BP132" s="216">
        <v>0</v>
      </c>
      <c r="BQ132" s="216">
        <v>3</v>
      </c>
      <c r="BR132" s="216">
        <v>0</v>
      </c>
      <c r="BS132" s="216">
        <v>1</v>
      </c>
      <c r="BT132" s="216">
        <v>1</v>
      </c>
      <c r="BU132" s="216">
        <v>1</v>
      </c>
      <c r="BV132" s="216">
        <v>1</v>
      </c>
      <c r="BW132" s="216">
        <v>1</v>
      </c>
      <c r="BX132" s="216">
        <v>1</v>
      </c>
      <c r="BY132" s="216" t="s">
        <v>156</v>
      </c>
      <c r="BZ132" s="216">
        <v>92</v>
      </c>
      <c r="CA132" s="216">
        <v>65</v>
      </c>
      <c r="CB132" s="216"/>
      <c r="CC132" s="216"/>
      <c r="CD132" s="216"/>
      <c r="CE132" s="216">
        <v>0</v>
      </c>
      <c r="CF132" s="216">
        <v>0</v>
      </c>
      <c r="CG132" s="216">
        <v>0</v>
      </c>
      <c r="CH132" s="216"/>
      <c r="CI132" s="216"/>
      <c r="CJ132" s="216"/>
      <c r="CK132" s="216"/>
      <c r="CL132" s="216"/>
      <c r="CM132" s="216">
        <v>0</v>
      </c>
      <c r="CN132" s="216" t="s">
        <v>156</v>
      </c>
      <c r="CO132" s="216">
        <v>0</v>
      </c>
      <c r="CP132" s="216">
        <f>(P132+Q132+S132)</f>
        <v>174.48</v>
      </c>
      <c r="CQ132" s="216">
        <f>AC132*BC132</f>
        <v>13.6</v>
      </c>
      <c r="CR132" s="216">
        <f>AD132*BB132</f>
        <v>0</v>
      </c>
      <c r="CS132" s="216">
        <f>AE132*BS132</f>
        <v>0</v>
      </c>
      <c r="CT132" s="216">
        <f>AF132*BA132</f>
        <v>15.48</v>
      </c>
      <c r="CU132" s="216">
        <f>AG132</f>
        <v>0</v>
      </c>
      <c r="CV132" s="216">
        <f>AH132</f>
        <v>1</v>
      </c>
      <c r="CW132" s="216">
        <f>AI132</f>
        <v>0</v>
      </c>
      <c r="CX132" s="216">
        <f>AJ132</f>
        <v>0</v>
      </c>
      <c r="CY132" s="216">
        <f>(((S132+R132)*AT132)/100)</f>
        <v>72.446399999999997</v>
      </c>
      <c r="CZ132" s="216">
        <f>(((S132+R132)*AU132)/100)</f>
        <v>48.297600000000003</v>
      </c>
      <c r="DA132" s="216"/>
      <c r="DB132" s="216"/>
      <c r="DC132" s="216" t="s">
        <v>156</v>
      </c>
      <c r="DD132" s="216" t="s">
        <v>156</v>
      </c>
      <c r="DE132" s="216" t="s">
        <v>156</v>
      </c>
      <c r="DF132" s="216" t="s">
        <v>156</v>
      </c>
      <c r="DG132" s="216" t="s">
        <v>156</v>
      </c>
      <c r="DH132" s="216" t="s">
        <v>156</v>
      </c>
      <c r="DI132" s="216" t="s">
        <v>156</v>
      </c>
      <c r="DJ132" s="216" t="s">
        <v>156</v>
      </c>
      <c r="DK132" s="216" t="s">
        <v>156</v>
      </c>
      <c r="DL132" s="216" t="s">
        <v>156</v>
      </c>
      <c r="DM132" s="216" t="s">
        <v>156</v>
      </c>
      <c r="DN132" s="216">
        <v>0</v>
      </c>
      <c r="DO132" s="216">
        <v>0</v>
      </c>
      <c r="DP132" s="216">
        <v>1</v>
      </c>
      <c r="DQ132" s="216">
        <v>1</v>
      </c>
      <c r="DR132" s="216"/>
      <c r="DS132" s="216"/>
      <c r="DT132" s="216"/>
      <c r="DU132" s="216">
        <v>1013</v>
      </c>
      <c r="DV132" s="216" t="s">
        <v>435</v>
      </c>
      <c r="DW132" s="216" t="s">
        <v>435</v>
      </c>
      <c r="DX132" s="216">
        <v>1</v>
      </c>
      <c r="DY132" s="216"/>
      <c r="DZ132" s="216"/>
      <c r="EA132" s="216"/>
      <c r="EB132" s="216"/>
      <c r="EC132" s="216"/>
      <c r="ED132" s="216"/>
      <c r="EE132" s="216">
        <v>28297420</v>
      </c>
      <c r="EF132" s="216">
        <v>3</v>
      </c>
      <c r="EG132" s="216" t="s">
        <v>426</v>
      </c>
      <c r="EH132" s="216">
        <v>0</v>
      </c>
      <c r="EI132" s="216" t="s">
        <v>156</v>
      </c>
      <c r="EJ132" s="216">
        <v>2</v>
      </c>
      <c r="EK132" s="216">
        <v>110004</v>
      </c>
      <c r="EL132" s="216" t="s">
        <v>506</v>
      </c>
      <c r="EM132" s="216" t="s">
        <v>424</v>
      </c>
      <c r="EN132" s="216"/>
      <c r="EO132" s="216" t="s">
        <v>156</v>
      </c>
      <c r="EP132" s="216"/>
      <c r="EQ132" s="216">
        <v>132096</v>
      </c>
      <c r="ER132" s="216">
        <v>29.08</v>
      </c>
      <c r="ES132" s="216">
        <v>13.6</v>
      </c>
      <c r="ET132" s="216">
        <v>0</v>
      </c>
      <c r="EU132" s="216">
        <v>0</v>
      </c>
      <c r="EV132" s="216">
        <v>15.48</v>
      </c>
      <c r="EW132" s="216">
        <v>1</v>
      </c>
      <c r="EX132" s="216">
        <v>0</v>
      </c>
      <c r="EY132" s="216">
        <v>0</v>
      </c>
      <c r="EZ132" s="216"/>
      <c r="FA132" s="216"/>
      <c r="FB132" s="216"/>
      <c r="FC132" s="216"/>
      <c r="FD132" s="216"/>
      <c r="FE132" s="216"/>
      <c r="FF132" s="216"/>
      <c r="FG132" s="216"/>
      <c r="FH132" s="216"/>
      <c r="FI132" s="216"/>
      <c r="FJ132" s="216"/>
      <c r="FK132" s="216"/>
      <c r="FL132" s="216"/>
      <c r="FM132" s="216"/>
      <c r="FN132" s="216"/>
      <c r="FO132" s="216"/>
      <c r="FP132" s="216"/>
      <c r="FQ132" s="216">
        <v>0</v>
      </c>
      <c r="FR132" s="216">
        <f>ROUND(IF(AND(BH132=3,BI132=3),P132,0),2)</f>
        <v>0</v>
      </c>
      <c r="FS132" s="216">
        <v>0</v>
      </c>
      <c r="FT132" s="216"/>
      <c r="FU132" s="216"/>
      <c r="FV132" s="216" t="s">
        <v>312</v>
      </c>
      <c r="FW132" s="216" t="s">
        <v>311</v>
      </c>
      <c r="FX132" s="216">
        <v>92</v>
      </c>
      <c r="FY132" s="216">
        <v>65</v>
      </c>
      <c r="FZ132" s="216"/>
      <c r="GA132" s="216" t="s">
        <v>156</v>
      </c>
      <c r="GB132" s="216"/>
      <c r="GC132" s="216"/>
      <c r="GD132" s="216">
        <v>1</v>
      </c>
      <c r="GE132" s="216"/>
      <c r="GF132" s="216">
        <v>115673645</v>
      </c>
      <c r="GG132" s="216">
        <v>2</v>
      </c>
      <c r="GH132" s="216">
        <v>1</v>
      </c>
      <c r="GI132" s="216">
        <v>-2</v>
      </c>
      <c r="GJ132" s="216">
        <v>0</v>
      </c>
      <c r="GK132" s="216">
        <v>0</v>
      </c>
      <c r="GL132" s="216">
        <f>ROUND(IF(AND(BH132=3,BI132=3,FS132&lt;&gt;0),P132,0),2)</f>
        <v>0</v>
      </c>
      <c r="GM132" s="216">
        <f>ROUND(O132+X132+Y132,2)+GX132</f>
        <v>295.23</v>
      </c>
      <c r="GN132" s="216">
        <f>IF(OR(BI132=0,BI132=1),ROUND(O132+X132+Y132,2),0)</f>
        <v>0</v>
      </c>
      <c r="GO132" s="216">
        <f>IF(BI132=2,ROUND(O132+X132+Y132,2),0)</f>
        <v>295.23</v>
      </c>
      <c r="GP132" s="216">
        <f>IF(BI132=4,ROUND(O132+X132+Y132,2)+GX132,0)</f>
        <v>0</v>
      </c>
      <c r="GQ132" s="216"/>
      <c r="GR132" s="216">
        <v>0</v>
      </c>
      <c r="GS132" s="216">
        <v>0</v>
      </c>
      <c r="GT132" s="216">
        <v>0</v>
      </c>
      <c r="GU132" s="216" t="s">
        <v>156</v>
      </c>
      <c r="GV132" s="216">
        <f>ROUND((GT132),6)</f>
        <v>0</v>
      </c>
      <c r="GW132" s="216">
        <v>1</v>
      </c>
      <c r="GX132" s="216">
        <f>ROUND(HC132*I132,2)</f>
        <v>0</v>
      </c>
      <c r="GY132" s="216"/>
      <c r="GZ132" s="216"/>
      <c r="HA132" s="216">
        <v>0</v>
      </c>
      <c r="HB132" s="216">
        <v>0</v>
      </c>
      <c r="HC132" s="216">
        <f>GV132*GW132</f>
        <v>0</v>
      </c>
      <c r="HD132" s="216"/>
      <c r="HE132" s="216"/>
      <c r="HF132" s="216"/>
      <c r="HG132" s="216"/>
      <c r="HH132" s="216"/>
      <c r="HI132" s="216"/>
      <c r="HJ132" s="216"/>
      <c r="HK132" s="216"/>
      <c r="HL132" s="216"/>
      <c r="HM132" s="216"/>
      <c r="HN132" s="216"/>
      <c r="HO132" s="216"/>
      <c r="HP132" s="216"/>
      <c r="HQ132" s="216"/>
      <c r="HR132" s="216"/>
      <c r="HS132" s="216"/>
      <c r="HT132" s="216"/>
      <c r="HU132" s="216"/>
      <c r="HV132" s="216"/>
      <c r="HW132" s="216"/>
      <c r="HX132" s="216"/>
      <c r="HY132" s="216"/>
      <c r="HZ132" s="216"/>
      <c r="IA132" s="216"/>
      <c r="IB132" s="216"/>
      <c r="IC132" s="216"/>
      <c r="ID132" s="216"/>
      <c r="IE132" s="216"/>
      <c r="IF132" s="216"/>
      <c r="IG132" s="216"/>
      <c r="IH132" s="216"/>
      <c r="II132" s="216"/>
      <c r="IJ132" s="216"/>
      <c r="IK132" s="216">
        <v>0</v>
      </c>
      <c r="IL132" s="216"/>
      <c r="IM132" s="216"/>
      <c r="IN132" s="216"/>
      <c r="IO132" s="216"/>
      <c r="IP132" s="216"/>
      <c r="IQ132" s="216"/>
      <c r="IR132" s="216"/>
      <c r="IS132" s="216"/>
      <c r="IT132" s="216"/>
      <c r="IU132" s="216"/>
    </row>
    <row r="133" spans="1:255" x14ac:dyDescent="0.2">
      <c r="A133" s="137">
        <v>17</v>
      </c>
      <c r="B133" s="137">
        <v>1</v>
      </c>
      <c r="C133" s="137">
        <f>ROW(SmtRes!A502)</f>
        <v>502</v>
      </c>
      <c r="D133" s="137">
        <f>ROW(EtalonRes!A422)</f>
        <v>422</v>
      </c>
      <c r="E133" s="137" t="s">
        <v>156</v>
      </c>
      <c r="F133" s="137" t="s">
        <v>509</v>
      </c>
      <c r="G133" s="137" t="s">
        <v>511</v>
      </c>
      <c r="H133" s="137" t="s">
        <v>435</v>
      </c>
      <c r="I133" s="137">
        <v>6</v>
      </c>
      <c r="J133" s="137">
        <v>0</v>
      </c>
      <c r="O133" s="137">
        <f>ROUND(CP133,2)</f>
        <v>1307.1199999999999</v>
      </c>
      <c r="P133" s="137">
        <f>ROUND(CQ133*I133,2)</f>
        <v>447.98</v>
      </c>
      <c r="Q133" s="137">
        <f>ROUND(CR133*I133,2)</f>
        <v>0</v>
      </c>
      <c r="R133" s="137">
        <f>ROUND(CS133*I133,2)</f>
        <v>0</v>
      </c>
      <c r="S133" s="137">
        <f>ROUND(CT133*I133,2)</f>
        <v>859.14</v>
      </c>
      <c r="T133" s="137">
        <f>ROUND(CU133*I133,2)</f>
        <v>0</v>
      </c>
      <c r="U133" s="137">
        <f>CV133*I133</f>
        <v>6</v>
      </c>
      <c r="V133" s="137">
        <f>CW133*I133</f>
        <v>0</v>
      </c>
      <c r="W133" s="137">
        <f>ROUND(CX133*I133,2)</f>
        <v>0</v>
      </c>
      <c r="X133" s="137">
        <f>ROUND(CY133,2)</f>
        <v>670.13</v>
      </c>
      <c r="Y133" s="137">
        <f>ROUND(CZ133,2)</f>
        <v>446.75</v>
      </c>
      <c r="AA133" s="137">
        <v>-1</v>
      </c>
      <c r="AB133" s="137">
        <f>ROUND((AC133+AD133+AF133),6)</f>
        <v>29.08</v>
      </c>
      <c r="AC133" s="137">
        <f>ROUND((ES133),6)</f>
        <v>13.6</v>
      </c>
      <c r="AD133" s="137">
        <f>ROUND((((ET133)-(EU133))+AE133),6)</f>
        <v>0</v>
      </c>
      <c r="AE133" s="137">
        <f>ROUND((EU133),6)</f>
        <v>0</v>
      </c>
      <c r="AF133" s="137">
        <f>ROUND((EV133),6)</f>
        <v>15.48</v>
      </c>
      <c r="AG133" s="137">
        <f>ROUND((AP133),6)</f>
        <v>0</v>
      </c>
      <c r="AH133" s="137">
        <f>(EW133)</f>
        <v>1</v>
      </c>
      <c r="AI133" s="137">
        <f>(EX133)</f>
        <v>0</v>
      </c>
      <c r="AJ133" s="137">
        <f>(AS133)</f>
        <v>0</v>
      </c>
      <c r="AK133" s="137">
        <v>29.08</v>
      </c>
      <c r="AL133" s="137">
        <v>13.6</v>
      </c>
      <c r="AM133" s="137">
        <v>0</v>
      </c>
      <c r="AN133" s="137">
        <v>0</v>
      </c>
      <c r="AO133" s="137">
        <v>15.48</v>
      </c>
      <c r="AP133" s="137">
        <v>0</v>
      </c>
      <c r="AQ133" s="137">
        <v>1</v>
      </c>
      <c r="AR133" s="137">
        <v>0</v>
      </c>
      <c r="AS133" s="137">
        <v>0</v>
      </c>
      <c r="AT133" s="137">
        <v>78</v>
      </c>
      <c r="AU133" s="137">
        <v>52</v>
      </c>
      <c r="AV133" s="137">
        <v>1</v>
      </c>
      <c r="AW133" s="137">
        <v>1</v>
      </c>
      <c r="AZ133" s="137">
        <v>1</v>
      </c>
      <c r="BA133" s="137">
        <v>9.25</v>
      </c>
      <c r="BB133" s="137">
        <v>1</v>
      </c>
      <c r="BC133" s="137">
        <v>5.49</v>
      </c>
      <c r="BD133" s="137" t="s">
        <v>156</v>
      </c>
      <c r="BE133" s="137" t="s">
        <v>156</v>
      </c>
      <c r="BF133" s="137" t="s">
        <v>156</v>
      </c>
      <c r="BG133" s="137" t="s">
        <v>156</v>
      </c>
      <c r="BH133" s="137">
        <v>0</v>
      </c>
      <c r="BI133" s="137">
        <v>2</v>
      </c>
      <c r="BJ133" s="137" t="s">
        <v>510</v>
      </c>
      <c r="BM133" s="137">
        <v>110004</v>
      </c>
      <c r="BN133" s="137">
        <v>0</v>
      </c>
      <c r="BO133" s="137" t="s">
        <v>509</v>
      </c>
      <c r="BP133" s="137">
        <v>1</v>
      </c>
      <c r="BQ133" s="137">
        <v>3</v>
      </c>
      <c r="BR133" s="137">
        <v>0</v>
      </c>
      <c r="BS133" s="137">
        <v>9.25</v>
      </c>
      <c r="BT133" s="137">
        <v>1</v>
      </c>
      <c r="BU133" s="137">
        <v>1</v>
      </c>
      <c r="BV133" s="137">
        <v>1</v>
      </c>
      <c r="BW133" s="137">
        <v>1</v>
      </c>
      <c r="BX133" s="137">
        <v>1</v>
      </c>
      <c r="BY133" s="137" t="s">
        <v>156</v>
      </c>
      <c r="BZ133" s="137">
        <v>92</v>
      </c>
      <c r="CA133" s="137">
        <v>65</v>
      </c>
      <c r="CE133" s="137">
        <v>0</v>
      </c>
      <c r="CF133" s="137">
        <v>0</v>
      </c>
      <c r="CG133" s="137">
        <v>0</v>
      </c>
      <c r="CM133" s="137">
        <v>0</v>
      </c>
      <c r="CN133" s="137" t="s">
        <v>156</v>
      </c>
      <c r="CO133" s="137">
        <v>0</v>
      </c>
      <c r="CP133" s="137">
        <f>(P133+Q133+S133)</f>
        <v>1307.1199999999999</v>
      </c>
      <c r="CQ133" s="137">
        <f>AC133*BC133</f>
        <v>74.664000000000001</v>
      </c>
      <c r="CR133" s="137">
        <f>AD133*BB133</f>
        <v>0</v>
      </c>
      <c r="CS133" s="137">
        <f>AE133*BS133</f>
        <v>0</v>
      </c>
      <c r="CT133" s="137">
        <f>AF133*BA133</f>
        <v>143.19</v>
      </c>
      <c r="CU133" s="137">
        <f>AG133</f>
        <v>0</v>
      </c>
      <c r="CV133" s="137">
        <f>AH133</f>
        <v>1</v>
      </c>
      <c r="CW133" s="137">
        <f>AI133</f>
        <v>0</v>
      </c>
      <c r="CX133" s="137">
        <f>AJ133</f>
        <v>0</v>
      </c>
      <c r="CY133" s="137">
        <f>(((S133+R133)*AT133)/100)</f>
        <v>670.12919999999997</v>
      </c>
      <c r="CZ133" s="137">
        <f>(((S133+R133)*AU133)/100)</f>
        <v>446.75279999999998</v>
      </c>
      <c r="DC133" s="137" t="s">
        <v>156</v>
      </c>
      <c r="DD133" s="137" t="s">
        <v>156</v>
      </c>
      <c r="DE133" s="137" t="s">
        <v>156</v>
      </c>
      <c r="DF133" s="137" t="s">
        <v>156</v>
      </c>
      <c r="DG133" s="137" t="s">
        <v>156</v>
      </c>
      <c r="DH133" s="137" t="s">
        <v>156</v>
      </c>
      <c r="DI133" s="137" t="s">
        <v>156</v>
      </c>
      <c r="DJ133" s="137" t="s">
        <v>156</v>
      </c>
      <c r="DK133" s="137" t="s">
        <v>156</v>
      </c>
      <c r="DL133" s="137" t="s">
        <v>156</v>
      </c>
      <c r="DM133" s="137" t="s">
        <v>156</v>
      </c>
      <c r="DN133" s="137">
        <v>0</v>
      </c>
      <c r="DO133" s="137">
        <v>0</v>
      </c>
      <c r="DP133" s="137">
        <v>1</v>
      </c>
      <c r="DQ133" s="137">
        <v>1</v>
      </c>
      <c r="DU133" s="137">
        <v>1013</v>
      </c>
      <c r="DV133" s="137" t="s">
        <v>435</v>
      </c>
      <c r="DW133" s="137" t="s">
        <v>435</v>
      </c>
      <c r="DX133" s="137">
        <v>1</v>
      </c>
      <c r="EE133" s="137">
        <v>28297420</v>
      </c>
      <c r="EF133" s="137">
        <v>3</v>
      </c>
      <c r="EG133" s="137" t="s">
        <v>426</v>
      </c>
      <c r="EH133" s="137">
        <v>0</v>
      </c>
      <c r="EI133" s="137" t="s">
        <v>156</v>
      </c>
      <c r="EJ133" s="137">
        <v>2</v>
      </c>
      <c r="EK133" s="137">
        <v>110004</v>
      </c>
      <c r="EL133" s="137" t="s">
        <v>506</v>
      </c>
      <c r="EM133" s="137" t="s">
        <v>424</v>
      </c>
      <c r="EO133" s="137" t="s">
        <v>156</v>
      </c>
      <c r="EQ133" s="137">
        <v>132096</v>
      </c>
      <c r="ER133" s="137">
        <v>29.08</v>
      </c>
      <c r="ES133" s="137">
        <v>13.6</v>
      </c>
      <c r="ET133" s="137">
        <v>0</v>
      </c>
      <c r="EU133" s="137">
        <v>0</v>
      </c>
      <c r="EV133" s="137">
        <v>15.48</v>
      </c>
      <c r="EW133" s="137">
        <v>1</v>
      </c>
      <c r="EX133" s="137">
        <v>0</v>
      </c>
      <c r="EY133" s="137">
        <v>0</v>
      </c>
      <c r="FQ133" s="137">
        <v>0</v>
      </c>
      <c r="FR133" s="137">
        <f>ROUND(IF(AND(BH133=3,BI133=3),P133,0),2)</f>
        <v>0</v>
      </c>
      <c r="FS133" s="137">
        <v>0</v>
      </c>
      <c r="FV133" s="137" t="s">
        <v>312</v>
      </c>
      <c r="FW133" s="137" t="s">
        <v>311</v>
      </c>
      <c r="FX133" s="137">
        <v>92</v>
      </c>
      <c r="FY133" s="137">
        <v>65</v>
      </c>
      <c r="GA133" s="137" t="s">
        <v>156</v>
      </c>
      <c r="GD133" s="137">
        <v>1</v>
      </c>
      <c r="GF133" s="137">
        <v>115673645</v>
      </c>
      <c r="GG133" s="137">
        <v>2</v>
      </c>
      <c r="GH133" s="137">
        <v>1</v>
      </c>
      <c r="GI133" s="137">
        <v>2</v>
      </c>
      <c r="GJ133" s="137">
        <v>0</v>
      </c>
      <c r="GK133" s="137">
        <v>0</v>
      </c>
      <c r="GL133" s="137">
        <f>ROUND(IF(AND(BH133=3,BI133=3,FS133&lt;&gt;0),P133,0),2)</f>
        <v>0</v>
      </c>
      <c r="GM133" s="137">
        <f>ROUND(O133+X133+Y133,2)+GX133</f>
        <v>2424</v>
      </c>
      <c r="GN133" s="137">
        <f>IF(OR(BI133=0,BI133=1),ROUND(O133+X133+Y133,2),0)</f>
        <v>0</v>
      </c>
      <c r="GO133" s="137">
        <f>IF(BI133=2,ROUND(O133+X133+Y133,2),0)</f>
        <v>2424</v>
      </c>
      <c r="GP133" s="137">
        <f>IF(BI133=4,ROUND(O133+X133+Y133,2)+GX133,0)</f>
        <v>0</v>
      </c>
      <c r="GR133" s="137">
        <v>0</v>
      </c>
      <c r="GS133" s="137">
        <v>3</v>
      </c>
      <c r="GT133" s="137">
        <v>0</v>
      </c>
      <c r="GU133" s="137" t="s">
        <v>156</v>
      </c>
      <c r="GV133" s="137">
        <f>ROUND((GT133),6)</f>
        <v>0</v>
      </c>
      <c r="GW133" s="137">
        <v>1</v>
      </c>
      <c r="GX133" s="137">
        <f>ROUND(HC133*I133,2)</f>
        <v>0</v>
      </c>
      <c r="HA133" s="137">
        <v>0</v>
      </c>
      <c r="HB133" s="137">
        <v>0</v>
      </c>
      <c r="HC133" s="137">
        <f>GV133*GW133</f>
        <v>0</v>
      </c>
      <c r="IK133" s="137">
        <v>0</v>
      </c>
    </row>
    <row r="134" spans="1:255" x14ac:dyDescent="0.2">
      <c r="A134" s="216">
        <v>18</v>
      </c>
      <c r="B134" s="216">
        <v>1</v>
      </c>
      <c r="C134" s="216">
        <v>496</v>
      </c>
      <c r="D134" s="216"/>
      <c r="E134" s="216" t="s">
        <v>156</v>
      </c>
      <c r="F134" s="216" t="s">
        <v>395</v>
      </c>
      <c r="G134" s="216" t="s">
        <v>508</v>
      </c>
      <c r="H134" s="216" t="s">
        <v>507</v>
      </c>
      <c r="I134" s="216">
        <f>I132*J134</f>
        <v>6</v>
      </c>
      <c r="J134" s="216">
        <v>1</v>
      </c>
      <c r="K134" s="216"/>
      <c r="L134" s="216"/>
      <c r="M134" s="216"/>
      <c r="N134" s="216"/>
      <c r="O134" s="216">
        <f>ROUND(CP134,2)</f>
        <v>5524.86</v>
      </c>
      <c r="P134" s="216">
        <f>ROUND(CQ134*I134,2)</f>
        <v>5524.86</v>
      </c>
      <c r="Q134" s="216">
        <f>ROUND(CR134*I134,2)</f>
        <v>0</v>
      </c>
      <c r="R134" s="216">
        <f>ROUND(CS134*I134,2)</f>
        <v>0</v>
      </c>
      <c r="S134" s="216">
        <f>ROUND(CT134*I134,2)</f>
        <v>0</v>
      </c>
      <c r="T134" s="216">
        <f>ROUND(CU134*I134,2)</f>
        <v>0</v>
      </c>
      <c r="U134" s="216">
        <f>CV134*I134</f>
        <v>0</v>
      </c>
      <c r="V134" s="216">
        <f>CW134*I134</f>
        <v>0</v>
      </c>
      <c r="W134" s="216">
        <f>ROUND(CX134*I134,2)</f>
        <v>0</v>
      </c>
      <c r="X134" s="216">
        <f>ROUND(CY134,2)</f>
        <v>0</v>
      </c>
      <c r="Y134" s="216">
        <f>ROUND(CZ134,2)</f>
        <v>0</v>
      </c>
      <c r="Z134" s="216"/>
      <c r="AA134" s="216">
        <v>-1</v>
      </c>
      <c r="AB134" s="216">
        <f>ROUND((AC134+AD134+AF134),6)</f>
        <v>920.81</v>
      </c>
      <c r="AC134" s="216">
        <f>ROUND((ES134),6)</f>
        <v>920.81</v>
      </c>
      <c r="AD134" s="216">
        <f>ROUND((((ET134)-(EU134))+AE134),6)</f>
        <v>0</v>
      </c>
      <c r="AE134" s="216">
        <f>ROUND((EU134),6)</f>
        <v>0</v>
      </c>
      <c r="AF134" s="216">
        <f>ROUND((EV134),6)</f>
        <v>0</v>
      </c>
      <c r="AG134" s="216">
        <f>ROUND((AP134),6)</f>
        <v>0</v>
      </c>
      <c r="AH134" s="216">
        <f>(EW134)</f>
        <v>0</v>
      </c>
      <c r="AI134" s="216">
        <f>(EX134)</f>
        <v>0</v>
      </c>
      <c r="AJ134" s="216">
        <f>(AS134)</f>
        <v>0</v>
      </c>
      <c r="AK134" s="216">
        <v>920.81</v>
      </c>
      <c r="AL134" s="216">
        <v>920.81</v>
      </c>
      <c r="AM134" s="216">
        <v>0</v>
      </c>
      <c r="AN134" s="216">
        <v>0</v>
      </c>
      <c r="AO134" s="216">
        <v>0</v>
      </c>
      <c r="AP134" s="216">
        <v>0</v>
      </c>
      <c r="AQ134" s="216">
        <v>0</v>
      </c>
      <c r="AR134" s="216">
        <v>0</v>
      </c>
      <c r="AS134" s="216">
        <v>0</v>
      </c>
      <c r="AT134" s="216">
        <v>78</v>
      </c>
      <c r="AU134" s="216">
        <v>52</v>
      </c>
      <c r="AV134" s="216">
        <v>1</v>
      </c>
      <c r="AW134" s="216">
        <v>1</v>
      </c>
      <c r="AX134" s="216"/>
      <c r="AY134" s="216"/>
      <c r="AZ134" s="216">
        <v>1</v>
      </c>
      <c r="BA134" s="216">
        <v>1</v>
      </c>
      <c r="BB134" s="216">
        <v>1</v>
      </c>
      <c r="BC134" s="216">
        <v>1</v>
      </c>
      <c r="BD134" s="216" t="s">
        <v>156</v>
      </c>
      <c r="BE134" s="216" t="s">
        <v>156</v>
      </c>
      <c r="BF134" s="216" t="s">
        <v>156</v>
      </c>
      <c r="BG134" s="216" t="s">
        <v>156</v>
      </c>
      <c r="BH134" s="216">
        <v>3</v>
      </c>
      <c r="BI134" s="216">
        <v>2</v>
      </c>
      <c r="BJ134" s="216" t="s">
        <v>156</v>
      </c>
      <c r="BK134" s="216"/>
      <c r="BL134" s="216"/>
      <c r="BM134" s="216">
        <v>110004</v>
      </c>
      <c r="BN134" s="216">
        <v>0</v>
      </c>
      <c r="BO134" s="216" t="s">
        <v>156</v>
      </c>
      <c r="BP134" s="216">
        <v>0</v>
      </c>
      <c r="BQ134" s="216">
        <v>3</v>
      </c>
      <c r="BR134" s="216">
        <v>0</v>
      </c>
      <c r="BS134" s="216">
        <v>1</v>
      </c>
      <c r="BT134" s="216">
        <v>1</v>
      </c>
      <c r="BU134" s="216">
        <v>1</v>
      </c>
      <c r="BV134" s="216">
        <v>1</v>
      </c>
      <c r="BW134" s="216">
        <v>1</v>
      </c>
      <c r="BX134" s="216">
        <v>1</v>
      </c>
      <c r="BY134" s="216" t="s">
        <v>156</v>
      </c>
      <c r="BZ134" s="216">
        <v>92</v>
      </c>
      <c r="CA134" s="216">
        <v>65</v>
      </c>
      <c r="CB134" s="216"/>
      <c r="CC134" s="216"/>
      <c r="CD134" s="216"/>
      <c r="CE134" s="216">
        <v>0</v>
      </c>
      <c r="CF134" s="216">
        <v>0</v>
      </c>
      <c r="CG134" s="216">
        <v>0</v>
      </c>
      <c r="CH134" s="216"/>
      <c r="CI134" s="216"/>
      <c r="CJ134" s="216"/>
      <c r="CK134" s="216"/>
      <c r="CL134" s="216"/>
      <c r="CM134" s="216">
        <v>0</v>
      </c>
      <c r="CN134" s="216" t="s">
        <v>156</v>
      </c>
      <c r="CO134" s="216">
        <v>0</v>
      </c>
      <c r="CP134" s="216">
        <f>(P134+Q134+S134)</f>
        <v>5524.86</v>
      </c>
      <c r="CQ134" s="216">
        <f>AC134*BC134</f>
        <v>920.81</v>
      </c>
      <c r="CR134" s="216">
        <f>AD134*BB134</f>
        <v>0</v>
      </c>
      <c r="CS134" s="216">
        <f>AE134*BS134</f>
        <v>0</v>
      </c>
      <c r="CT134" s="216">
        <f>AF134*BA134</f>
        <v>0</v>
      </c>
      <c r="CU134" s="216">
        <f>AG134</f>
        <v>0</v>
      </c>
      <c r="CV134" s="216">
        <f>AH134</f>
        <v>0</v>
      </c>
      <c r="CW134" s="216">
        <f>AI134</f>
        <v>0</v>
      </c>
      <c r="CX134" s="216">
        <f>AJ134</f>
        <v>0</v>
      </c>
      <c r="CY134" s="216">
        <f>(((S134+R134)*AT134)/100)</f>
        <v>0</v>
      </c>
      <c r="CZ134" s="216">
        <f>(((S134+R134)*AU134)/100)</f>
        <v>0</v>
      </c>
      <c r="DA134" s="216"/>
      <c r="DB134" s="216"/>
      <c r="DC134" s="216" t="s">
        <v>156</v>
      </c>
      <c r="DD134" s="216" t="s">
        <v>156</v>
      </c>
      <c r="DE134" s="216" t="s">
        <v>156</v>
      </c>
      <c r="DF134" s="216" t="s">
        <v>156</v>
      </c>
      <c r="DG134" s="216" t="s">
        <v>156</v>
      </c>
      <c r="DH134" s="216" t="s">
        <v>156</v>
      </c>
      <c r="DI134" s="216" t="s">
        <v>156</v>
      </c>
      <c r="DJ134" s="216" t="s">
        <v>156</v>
      </c>
      <c r="DK134" s="216" t="s">
        <v>156</v>
      </c>
      <c r="DL134" s="216" t="s">
        <v>156</v>
      </c>
      <c r="DM134" s="216" t="s">
        <v>156</v>
      </c>
      <c r="DN134" s="216">
        <v>0</v>
      </c>
      <c r="DO134" s="216">
        <v>0</v>
      </c>
      <c r="DP134" s="216">
        <v>1</v>
      </c>
      <c r="DQ134" s="216">
        <v>1</v>
      </c>
      <c r="DR134" s="216"/>
      <c r="DS134" s="216"/>
      <c r="DT134" s="216"/>
      <c r="DU134" s="216">
        <v>1013</v>
      </c>
      <c r="DV134" s="216" t="s">
        <v>507</v>
      </c>
      <c r="DW134" s="216" t="s">
        <v>507</v>
      </c>
      <c r="DX134" s="216">
        <v>1</v>
      </c>
      <c r="DY134" s="216"/>
      <c r="DZ134" s="216"/>
      <c r="EA134" s="216"/>
      <c r="EB134" s="216"/>
      <c r="EC134" s="216"/>
      <c r="ED134" s="216"/>
      <c r="EE134" s="216">
        <v>28297420</v>
      </c>
      <c r="EF134" s="216">
        <v>3</v>
      </c>
      <c r="EG134" s="216" t="s">
        <v>426</v>
      </c>
      <c r="EH134" s="216">
        <v>0</v>
      </c>
      <c r="EI134" s="216" t="s">
        <v>156</v>
      </c>
      <c r="EJ134" s="216">
        <v>2</v>
      </c>
      <c r="EK134" s="216">
        <v>110004</v>
      </c>
      <c r="EL134" s="216" t="s">
        <v>506</v>
      </c>
      <c r="EM134" s="216" t="s">
        <v>424</v>
      </c>
      <c r="EN134" s="216"/>
      <c r="EO134" s="216" t="s">
        <v>156</v>
      </c>
      <c r="EP134" s="216"/>
      <c r="EQ134" s="216">
        <v>1024</v>
      </c>
      <c r="ER134" s="216">
        <v>5000</v>
      </c>
      <c r="ES134" s="216">
        <v>920.81</v>
      </c>
      <c r="ET134" s="216">
        <v>0</v>
      </c>
      <c r="EU134" s="216">
        <v>0</v>
      </c>
      <c r="EV134" s="216">
        <v>0</v>
      </c>
      <c r="EW134" s="216">
        <v>0</v>
      </c>
      <c r="EX134" s="216">
        <v>0</v>
      </c>
      <c r="EY134" s="216"/>
      <c r="EZ134" s="216"/>
      <c r="FA134" s="216"/>
      <c r="FB134" s="216"/>
      <c r="FC134" s="216"/>
      <c r="FD134" s="216"/>
      <c r="FE134" s="216"/>
      <c r="FF134" s="216"/>
      <c r="FG134" s="216"/>
      <c r="FH134" s="216"/>
      <c r="FI134" s="216"/>
      <c r="FJ134" s="216"/>
      <c r="FK134" s="216"/>
      <c r="FL134" s="216"/>
      <c r="FM134" s="216"/>
      <c r="FN134" s="216"/>
      <c r="FO134" s="216"/>
      <c r="FP134" s="216"/>
      <c r="FQ134" s="216">
        <v>0</v>
      </c>
      <c r="FR134" s="216">
        <f>ROUND(IF(AND(BH134=3,BI134=3),P134,0),2)</f>
        <v>0</v>
      </c>
      <c r="FS134" s="216">
        <v>0</v>
      </c>
      <c r="FT134" s="216"/>
      <c r="FU134" s="216"/>
      <c r="FV134" s="216" t="s">
        <v>312</v>
      </c>
      <c r="FW134" s="216" t="s">
        <v>311</v>
      </c>
      <c r="FX134" s="216">
        <v>92</v>
      </c>
      <c r="FY134" s="216">
        <v>65</v>
      </c>
      <c r="FZ134" s="216"/>
      <c r="GA134" s="216" t="s">
        <v>156</v>
      </c>
      <c r="GB134" s="216"/>
      <c r="GC134" s="216"/>
      <c r="GD134" s="216">
        <v>1</v>
      </c>
      <c r="GE134" s="216"/>
      <c r="GF134" s="216">
        <v>-688753042</v>
      </c>
      <c r="GG134" s="216">
        <v>2</v>
      </c>
      <c r="GH134" s="216">
        <v>0</v>
      </c>
      <c r="GI134" s="216">
        <v>-2</v>
      </c>
      <c r="GJ134" s="216">
        <v>0</v>
      </c>
      <c r="GK134" s="216">
        <v>0</v>
      </c>
      <c r="GL134" s="216">
        <f>ROUND(IF(AND(BH134=3,BI134=3,FS134&lt;&gt;0),P134,0),2)</f>
        <v>0</v>
      </c>
      <c r="GM134" s="216">
        <f>ROUND(O134+X134+Y134,2)+GX134</f>
        <v>5524.86</v>
      </c>
      <c r="GN134" s="216">
        <f>IF(OR(BI134=0,BI134=1),ROUND(O134+X134+Y134,2),0)</f>
        <v>0</v>
      </c>
      <c r="GO134" s="216">
        <f>IF(BI134=2,ROUND(O134+X134+Y134,2),0)</f>
        <v>5524.86</v>
      </c>
      <c r="GP134" s="216">
        <f>IF(BI134=4,ROUND(O134+X134+Y134,2)+GX134,0)</f>
        <v>0</v>
      </c>
      <c r="GQ134" s="216"/>
      <c r="GR134" s="216">
        <v>0</v>
      </c>
      <c r="GS134" s="216">
        <v>0</v>
      </c>
      <c r="GT134" s="216">
        <v>0</v>
      </c>
      <c r="GU134" s="216" t="s">
        <v>156</v>
      </c>
      <c r="GV134" s="216">
        <f>ROUND((GT134),6)</f>
        <v>0</v>
      </c>
      <c r="GW134" s="216">
        <v>1</v>
      </c>
      <c r="GX134" s="216">
        <f>ROUND(HC134*I134,2)</f>
        <v>0</v>
      </c>
      <c r="GY134" s="216"/>
      <c r="GZ134" s="216"/>
      <c r="HA134" s="216">
        <v>0</v>
      </c>
      <c r="HB134" s="216">
        <v>0</v>
      </c>
      <c r="HC134" s="216">
        <f>GV134*GW134</f>
        <v>0</v>
      </c>
      <c r="HD134" s="216"/>
      <c r="HE134" s="216"/>
      <c r="HF134" s="216"/>
      <c r="HG134" s="216"/>
      <c r="HH134" s="216"/>
      <c r="HI134" s="216"/>
      <c r="HJ134" s="216"/>
      <c r="HK134" s="216"/>
      <c r="HL134" s="216"/>
      <c r="HM134" s="216"/>
      <c r="HN134" s="216"/>
      <c r="HO134" s="216"/>
      <c r="HP134" s="216"/>
      <c r="HQ134" s="216"/>
      <c r="HR134" s="216"/>
      <c r="HS134" s="216"/>
      <c r="HT134" s="216"/>
      <c r="HU134" s="216"/>
      <c r="HV134" s="216"/>
      <c r="HW134" s="216"/>
      <c r="HX134" s="216"/>
      <c r="HY134" s="216"/>
      <c r="HZ134" s="216"/>
      <c r="IA134" s="216"/>
      <c r="IB134" s="216"/>
      <c r="IC134" s="216"/>
      <c r="ID134" s="216"/>
      <c r="IE134" s="216"/>
      <c r="IF134" s="216"/>
      <c r="IG134" s="216"/>
      <c r="IH134" s="216"/>
      <c r="II134" s="216"/>
      <c r="IJ134" s="216"/>
      <c r="IK134" s="216">
        <v>0</v>
      </c>
      <c r="IL134" s="216"/>
      <c r="IM134" s="216"/>
      <c r="IN134" s="216"/>
      <c r="IO134" s="216"/>
      <c r="IP134" s="216"/>
      <c r="IQ134" s="216"/>
      <c r="IR134" s="216"/>
      <c r="IS134" s="216"/>
      <c r="IT134" s="216"/>
      <c r="IU134" s="216"/>
    </row>
    <row r="135" spans="1:255" x14ac:dyDescent="0.2">
      <c r="A135" s="137">
        <v>18</v>
      </c>
      <c r="B135" s="137">
        <v>1</v>
      </c>
      <c r="C135" s="137">
        <v>502</v>
      </c>
      <c r="E135" s="137" t="s">
        <v>156</v>
      </c>
      <c r="F135" s="137" t="s">
        <v>395</v>
      </c>
      <c r="G135" s="137" t="s">
        <v>508</v>
      </c>
      <c r="H135" s="137" t="s">
        <v>507</v>
      </c>
      <c r="I135" s="137">
        <f>I133*J135</f>
        <v>6</v>
      </c>
      <c r="J135" s="137">
        <v>1</v>
      </c>
      <c r="O135" s="137">
        <f>ROUND(CP135,2)</f>
        <v>29999.99</v>
      </c>
      <c r="P135" s="137">
        <f>ROUND(CQ135*I135,2)</f>
        <v>29999.99</v>
      </c>
      <c r="Q135" s="137">
        <f>ROUND(CR135*I135,2)</f>
        <v>0</v>
      </c>
      <c r="R135" s="137">
        <f>ROUND(CS135*I135,2)</f>
        <v>0</v>
      </c>
      <c r="S135" s="137">
        <f>ROUND(CT135*I135,2)</f>
        <v>0</v>
      </c>
      <c r="T135" s="137">
        <f>ROUND(CU135*I135,2)</f>
        <v>0</v>
      </c>
      <c r="U135" s="137">
        <f>CV135*I135</f>
        <v>0</v>
      </c>
      <c r="V135" s="137">
        <f>CW135*I135</f>
        <v>0</v>
      </c>
      <c r="W135" s="137">
        <f>ROUND(CX135*I135,2)</f>
        <v>0</v>
      </c>
      <c r="X135" s="137">
        <f>ROUND(CY135,2)</f>
        <v>0</v>
      </c>
      <c r="Y135" s="137">
        <f>ROUND(CZ135,2)</f>
        <v>0</v>
      </c>
      <c r="AA135" s="137">
        <v>-1</v>
      </c>
      <c r="AB135" s="137">
        <f>ROUND((AC135+AD135+AF135),6)</f>
        <v>920.81</v>
      </c>
      <c r="AC135" s="137">
        <f>ROUND((ES135),6)</f>
        <v>920.81</v>
      </c>
      <c r="AD135" s="137">
        <f>ROUND((((ET135)-(EU135))+AE135),6)</f>
        <v>0</v>
      </c>
      <c r="AE135" s="137">
        <f>ROUND((EU135),6)</f>
        <v>0</v>
      </c>
      <c r="AF135" s="137">
        <f>ROUND((EV135),6)</f>
        <v>0</v>
      </c>
      <c r="AG135" s="137">
        <f>ROUND((AP135),6)</f>
        <v>0</v>
      </c>
      <c r="AH135" s="137">
        <f>(EW135)</f>
        <v>0</v>
      </c>
      <c r="AI135" s="137">
        <f>(EX135)</f>
        <v>0</v>
      </c>
      <c r="AJ135" s="137">
        <f>(AS135)</f>
        <v>0</v>
      </c>
      <c r="AK135" s="137">
        <v>920.81</v>
      </c>
      <c r="AL135" s="137">
        <v>920.81</v>
      </c>
      <c r="AM135" s="137">
        <v>0</v>
      </c>
      <c r="AN135" s="137">
        <v>0</v>
      </c>
      <c r="AO135" s="137">
        <v>0</v>
      </c>
      <c r="AP135" s="137">
        <v>0</v>
      </c>
      <c r="AQ135" s="137">
        <v>0</v>
      </c>
      <c r="AR135" s="137">
        <v>0</v>
      </c>
      <c r="AS135" s="137">
        <v>0</v>
      </c>
      <c r="AT135" s="137">
        <v>78</v>
      </c>
      <c r="AU135" s="137">
        <v>52</v>
      </c>
      <c r="AV135" s="137">
        <v>1</v>
      </c>
      <c r="AW135" s="137">
        <v>1</v>
      </c>
      <c r="AZ135" s="137">
        <v>1</v>
      </c>
      <c r="BA135" s="137">
        <v>1</v>
      </c>
      <c r="BB135" s="137">
        <v>1</v>
      </c>
      <c r="BC135" s="137">
        <v>5.43</v>
      </c>
      <c r="BD135" s="137" t="s">
        <v>156</v>
      </c>
      <c r="BE135" s="137" t="s">
        <v>156</v>
      </c>
      <c r="BF135" s="137" t="s">
        <v>156</v>
      </c>
      <c r="BG135" s="137" t="s">
        <v>156</v>
      </c>
      <c r="BH135" s="137">
        <v>3</v>
      </c>
      <c r="BI135" s="137">
        <v>2</v>
      </c>
      <c r="BJ135" s="137" t="s">
        <v>156</v>
      </c>
      <c r="BM135" s="137">
        <v>110004</v>
      </c>
      <c r="BN135" s="137">
        <v>0</v>
      </c>
      <c r="BO135" s="137" t="s">
        <v>156</v>
      </c>
      <c r="BP135" s="137">
        <v>0</v>
      </c>
      <c r="BQ135" s="137">
        <v>3</v>
      </c>
      <c r="BR135" s="137">
        <v>0</v>
      </c>
      <c r="BS135" s="137">
        <v>1</v>
      </c>
      <c r="BT135" s="137">
        <v>1</v>
      </c>
      <c r="BU135" s="137">
        <v>1</v>
      </c>
      <c r="BV135" s="137">
        <v>1</v>
      </c>
      <c r="BW135" s="137">
        <v>1</v>
      </c>
      <c r="BX135" s="137">
        <v>1</v>
      </c>
      <c r="BY135" s="137" t="s">
        <v>156</v>
      </c>
      <c r="BZ135" s="137">
        <v>92</v>
      </c>
      <c r="CA135" s="137">
        <v>65</v>
      </c>
      <c r="CE135" s="137">
        <v>0</v>
      </c>
      <c r="CF135" s="137">
        <v>0</v>
      </c>
      <c r="CG135" s="137">
        <v>0</v>
      </c>
      <c r="CM135" s="137">
        <v>0</v>
      </c>
      <c r="CN135" s="137" t="s">
        <v>156</v>
      </c>
      <c r="CO135" s="137">
        <v>0</v>
      </c>
      <c r="CP135" s="137">
        <f>(P135+Q135+S135)</f>
        <v>29999.99</v>
      </c>
      <c r="CQ135" s="137">
        <f>AC135*BC135</f>
        <v>4999.9982999999993</v>
      </c>
      <c r="CR135" s="137">
        <f>AD135*BB135</f>
        <v>0</v>
      </c>
      <c r="CS135" s="137">
        <f>AE135*BS135</f>
        <v>0</v>
      </c>
      <c r="CT135" s="137">
        <f>AF135*BA135</f>
        <v>0</v>
      </c>
      <c r="CU135" s="137">
        <f>AG135</f>
        <v>0</v>
      </c>
      <c r="CV135" s="137">
        <f>AH135</f>
        <v>0</v>
      </c>
      <c r="CW135" s="137">
        <f>AI135</f>
        <v>0</v>
      </c>
      <c r="CX135" s="137">
        <f>AJ135</f>
        <v>0</v>
      </c>
      <c r="CY135" s="137">
        <f>(((S135+R135)*AT135)/100)</f>
        <v>0</v>
      </c>
      <c r="CZ135" s="137">
        <f>(((S135+R135)*AU135)/100)</f>
        <v>0</v>
      </c>
      <c r="DC135" s="137" t="s">
        <v>156</v>
      </c>
      <c r="DD135" s="137" t="s">
        <v>156</v>
      </c>
      <c r="DE135" s="137" t="s">
        <v>156</v>
      </c>
      <c r="DF135" s="137" t="s">
        <v>156</v>
      </c>
      <c r="DG135" s="137" t="s">
        <v>156</v>
      </c>
      <c r="DH135" s="137" t="s">
        <v>156</v>
      </c>
      <c r="DI135" s="137" t="s">
        <v>156</v>
      </c>
      <c r="DJ135" s="137" t="s">
        <v>156</v>
      </c>
      <c r="DK135" s="137" t="s">
        <v>156</v>
      </c>
      <c r="DL135" s="137" t="s">
        <v>156</v>
      </c>
      <c r="DM135" s="137" t="s">
        <v>156</v>
      </c>
      <c r="DN135" s="137">
        <v>0</v>
      </c>
      <c r="DO135" s="137">
        <v>0</v>
      </c>
      <c r="DP135" s="137">
        <v>1</v>
      </c>
      <c r="DQ135" s="137">
        <v>1</v>
      </c>
      <c r="DU135" s="137">
        <v>1013</v>
      </c>
      <c r="DV135" s="137" t="s">
        <v>507</v>
      </c>
      <c r="DW135" s="137" t="s">
        <v>507</v>
      </c>
      <c r="DX135" s="137">
        <v>1</v>
      </c>
      <c r="EE135" s="137">
        <v>28297420</v>
      </c>
      <c r="EF135" s="137">
        <v>3</v>
      </c>
      <c r="EG135" s="137" t="s">
        <v>426</v>
      </c>
      <c r="EH135" s="137">
        <v>0</v>
      </c>
      <c r="EI135" s="137" t="s">
        <v>156</v>
      </c>
      <c r="EJ135" s="137">
        <v>2</v>
      </c>
      <c r="EK135" s="137">
        <v>110004</v>
      </c>
      <c r="EL135" s="137" t="s">
        <v>506</v>
      </c>
      <c r="EM135" s="137" t="s">
        <v>424</v>
      </c>
      <c r="EO135" s="137" t="s">
        <v>156</v>
      </c>
      <c r="EQ135" s="137">
        <v>1024</v>
      </c>
      <c r="ER135" s="137">
        <v>5000</v>
      </c>
      <c r="ES135" s="137">
        <v>920.81</v>
      </c>
      <c r="ET135" s="137">
        <v>0</v>
      </c>
      <c r="EU135" s="137">
        <v>0</v>
      </c>
      <c r="EV135" s="137">
        <v>0</v>
      </c>
      <c r="EW135" s="137">
        <v>0</v>
      </c>
      <c r="EX135" s="137">
        <v>0</v>
      </c>
      <c r="EZ135" s="137">
        <v>5</v>
      </c>
      <c r="FC135" s="137">
        <v>0</v>
      </c>
      <c r="FD135" s="137">
        <v>18</v>
      </c>
      <c r="FF135" s="137">
        <v>5000</v>
      </c>
      <c r="FQ135" s="137">
        <v>0</v>
      </c>
      <c r="FR135" s="137">
        <f>ROUND(IF(AND(BH135=3,BI135=3),P135,0),2)</f>
        <v>0</v>
      </c>
      <c r="FS135" s="137">
        <v>0</v>
      </c>
      <c r="FV135" s="137" t="s">
        <v>312</v>
      </c>
      <c r="FW135" s="137" t="s">
        <v>311</v>
      </c>
      <c r="FX135" s="137">
        <v>92</v>
      </c>
      <c r="FY135" s="137">
        <v>65</v>
      </c>
      <c r="GA135" s="137" t="s">
        <v>505</v>
      </c>
      <c r="GD135" s="137">
        <v>1</v>
      </c>
      <c r="GF135" s="137">
        <v>-688753042</v>
      </c>
      <c r="GG135" s="137">
        <v>2</v>
      </c>
      <c r="GH135" s="137">
        <v>3</v>
      </c>
      <c r="GI135" s="137">
        <v>5</v>
      </c>
      <c r="GJ135" s="137">
        <v>0</v>
      </c>
      <c r="GK135" s="137">
        <v>0</v>
      </c>
      <c r="GL135" s="137">
        <f>ROUND(IF(AND(BH135=3,BI135=3,FS135&lt;&gt;0),P135,0),2)</f>
        <v>0</v>
      </c>
      <c r="GM135" s="137">
        <f>ROUND(O135+X135+Y135,2)+GX135</f>
        <v>29999.99</v>
      </c>
      <c r="GN135" s="137">
        <f>IF(OR(BI135=0,BI135=1),ROUND(O135+X135+Y135,2),0)</f>
        <v>0</v>
      </c>
      <c r="GO135" s="137">
        <f>IF(BI135=2,ROUND(O135+X135+Y135,2),0)</f>
        <v>29999.99</v>
      </c>
      <c r="GP135" s="137">
        <f>IF(BI135=4,ROUND(O135+X135+Y135,2)+GX135,0)</f>
        <v>0</v>
      </c>
      <c r="GR135" s="137">
        <v>1</v>
      </c>
      <c r="GS135" s="137">
        <v>1</v>
      </c>
      <c r="GT135" s="137">
        <v>0</v>
      </c>
      <c r="GU135" s="137" t="s">
        <v>156</v>
      </c>
      <c r="GV135" s="137">
        <f>ROUND((GT135),6)</f>
        <v>0</v>
      </c>
      <c r="GW135" s="137">
        <v>1</v>
      </c>
      <c r="GX135" s="137">
        <f>ROUND(HC135*I135,2)</f>
        <v>0</v>
      </c>
      <c r="HA135" s="137">
        <v>0</v>
      </c>
      <c r="HB135" s="137">
        <v>0</v>
      </c>
      <c r="HC135" s="137">
        <f>GV135*GW135</f>
        <v>0</v>
      </c>
      <c r="IK135" s="137">
        <v>0</v>
      </c>
    </row>
    <row r="136" spans="1:255" x14ac:dyDescent="0.2">
      <c r="A136" s="216">
        <v>17</v>
      </c>
      <c r="B136" s="216">
        <v>1</v>
      </c>
      <c r="C136" s="216">
        <f>ROW(SmtRes!A505)</f>
        <v>505</v>
      </c>
      <c r="D136" s="216">
        <f>ROW(EtalonRes!A424)</f>
        <v>424</v>
      </c>
      <c r="E136" s="216" t="s">
        <v>156</v>
      </c>
      <c r="F136" s="216" t="s">
        <v>457</v>
      </c>
      <c r="G136" s="216" t="s">
        <v>504</v>
      </c>
      <c r="H136" s="216" t="s">
        <v>435</v>
      </c>
      <c r="I136" s="216">
        <v>2</v>
      </c>
      <c r="J136" s="216">
        <v>0</v>
      </c>
      <c r="K136" s="216"/>
      <c r="L136" s="216"/>
      <c r="M136" s="216"/>
      <c r="N136" s="216"/>
      <c r="O136" s="216">
        <f>ROUND(CP136,2)</f>
        <v>1830.46</v>
      </c>
      <c r="P136" s="216">
        <f>ROUND(CQ136*I136,2)</f>
        <v>35.9</v>
      </c>
      <c r="Q136" s="216">
        <f>ROUND(CR136*I136,2)</f>
        <v>0</v>
      </c>
      <c r="R136" s="216">
        <f>ROUND(CS136*I136,2)</f>
        <v>0</v>
      </c>
      <c r="S136" s="216">
        <f>ROUND(CT136*I136,2)</f>
        <v>1794.56</v>
      </c>
      <c r="T136" s="216">
        <f>ROUND(CU136*I136,2)</f>
        <v>0</v>
      </c>
      <c r="U136" s="216">
        <f>CV136*I136</f>
        <v>64</v>
      </c>
      <c r="V136" s="216">
        <f>CW136*I136</f>
        <v>0</v>
      </c>
      <c r="W136" s="216">
        <f>ROUND(CX136*I136,2)</f>
        <v>0</v>
      </c>
      <c r="X136" s="216">
        <f>ROUND(CY136,2)</f>
        <v>1220.3</v>
      </c>
      <c r="Y136" s="216">
        <f>ROUND(CZ136,2)</f>
        <v>861.39</v>
      </c>
      <c r="Z136" s="216"/>
      <c r="AA136" s="216">
        <v>-1</v>
      </c>
      <c r="AB136" s="216">
        <f>ROUND((AC136+AD136+AF136),6)</f>
        <v>915.23</v>
      </c>
      <c r="AC136" s="216">
        <f>ROUND((ES136),6)</f>
        <v>17.95</v>
      </c>
      <c r="AD136" s="216">
        <f>ROUND((((ET136)-(EU136))+AE136),6)</f>
        <v>0</v>
      </c>
      <c r="AE136" s="216">
        <f>ROUND((EU136),6)</f>
        <v>0</v>
      </c>
      <c r="AF136" s="216">
        <f>ROUND((EV136),6)</f>
        <v>897.28</v>
      </c>
      <c r="AG136" s="216">
        <f>ROUND((AP136),6)</f>
        <v>0</v>
      </c>
      <c r="AH136" s="216">
        <f>(EW136)</f>
        <v>32</v>
      </c>
      <c r="AI136" s="216">
        <f>(EX136)</f>
        <v>0</v>
      </c>
      <c r="AJ136" s="216">
        <f>(AS136)</f>
        <v>0</v>
      </c>
      <c r="AK136" s="216">
        <v>915.23</v>
      </c>
      <c r="AL136" s="216">
        <v>17.95</v>
      </c>
      <c r="AM136" s="216">
        <v>0</v>
      </c>
      <c r="AN136" s="216">
        <v>0</v>
      </c>
      <c r="AO136" s="216">
        <v>897.28</v>
      </c>
      <c r="AP136" s="216">
        <v>0</v>
      </c>
      <c r="AQ136" s="216">
        <v>32</v>
      </c>
      <c r="AR136" s="216">
        <v>0</v>
      </c>
      <c r="AS136" s="216">
        <v>0</v>
      </c>
      <c r="AT136" s="216">
        <v>68</v>
      </c>
      <c r="AU136" s="216">
        <v>48</v>
      </c>
      <c r="AV136" s="216">
        <v>1</v>
      </c>
      <c r="AW136" s="216">
        <v>1</v>
      </c>
      <c r="AX136" s="216"/>
      <c r="AY136" s="216"/>
      <c r="AZ136" s="216">
        <v>1</v>
      </c>
      <c r="BA136" s="216">
        <v>1</v>
      </c>
      <c r="BB136" s="216">
        <v>1</v>
      </c>
      <c r="BC136" s="216">
        <v>1</v>
      </c>
      <c r="BD136" s="216" t="s">
        <v>156</v>
      </c>
      <c r="BE136" s="216" t="s">
        <v>156</v>
      </c>
      <c r="BF136" s="216" t="s">
        <v>156</v>
      </c>
      <c r="BG136" s="216" t="s">
        <v>156</v>
      </c>
      <c r="BH136" s="216">
        <v>0</v>
      </c>
      <c r="BI136" s="216">
        <v>2</v>
      </c>
      <c r="BJ136" s="216" t="s">
        <v>458</v>
      </c>
      <c r="BK136" s="216"/>
      <c r="BL136" s="216"/>
      <c r="BM136" s="216">
        <v>110008</v>
      </c>
      <c r="BN136" s="216">
        <v>0</v>
      </c>
      <c r="BO136" s="216" t="s">
        <v>156</v>
      </c>
      <c r="BP136" s="216">
        <v>0</v>
      </c>
      <c r="BQ136" s="216">
        <v>3</v>
      </c>
      <c r="BR136" s="216">
        <v>0</v>
      </c>
      <c r="BS136" s="216">
        <v>1</v>
      </c>
      <c r="BT136" s="216">
        <v>1</v>
      </c>
      <c r="BU136" s="216">
        <v>1</v>
      </c>
      <c r="BV136" s="216">
        <v>1</v>
      </c>
      <c r="BW136" s="216">
        <v>1</v>
      </c>
      <c r="BX136" s="216">
        <v>1</v>
      </c>
      <c r="BY136" s="216" t="s">
        <v>156</v>
      </c>
      <c r="BZ136" s="216">
        <v>80</v>
      </c>
      <c r="CA136" s="216">
        <v>60</v>
      </c>
      <c r="CB136" s="216"/>
      <c r="CC136" s="216"/>
      <c r="CD136" s="216"/>
      <c r="CE136" s="216">
        <v>0</v>
      </c>
      <c r="CF136" s="216">
        <v>0</v>
      </c>
      <c r="CG136" s="216">
        <v>0</v>
      </c>
      <c r="CH136" s="216"/>
      <c r="CI136" s="216"/>
      <c r="CJ136" s="216"/>
      <c r="CK136" s="216"/>
      <c r="CL136" s="216"/>
      <c r="CM136" s="216">
        <v>0</v>
      </c>
      <c r="CN136" s="216" t="s">
        <v>156</v>
      </c>
      <c r="CO136" s="216">
        <v>0</v>
      </c>
      <c r="CP136" s="216">
        <f>(P136+Q136+S136)</f>
        <v>1830.46</v>
      </c>
      <c r="CQ136" s="216">
        <f>AC136*BC136</f>
        <v>17.95</v>
      </c>
      <c r="CR136" s="216">
        <f>AD136*BB136</f>
        <v>0</v>
      </c>
      <c r="CS136" s="216">
        <f>AE136*BS136</f>
        <v>0</v>
      </c>
      <c r="CT136" s="216">
        <f>AF136*BA136</f>
        <v>897.28</v>
      </c>
      <c r="CU136" s="216">
        <f>AG136</f>
        <v>0</v>
      </c>
      <c r="CV136" s="216">
        <f>AH136</f>
        <v>32</v>
      </c>
      <c r="CW136" s="216">
        <f>AI136</f>
        <v>0</v>
      </c>
      <c r="CX136" s="216">
        <f>AJ136</f>
        <v>0</v>
      </c>
      <c r="CY136" s="216">
        <f>(((S136+R136)*AT136)/100)</f>
        <v>1220.3008</v>
      </c>
      <c r="CZ136" s="216">
        <f>(((S136+R136)*AU136)/100)</f>
        <v>861.38880000000006</v>
      </c>
      <c r="DA136" s="216"/>
      <c r="DB136" s="216"/>
      <c r="DC136" s="216" t="s">
        <v>156</v>
      </c>
      <c r="DD136" s="216" t="s">
        <v>156</v>
      </c>
      <c r="DE136" s="216" t="s">
        <v>156</v>
      </c>
      <c r="DF136" s="216" t="s">
        <v>156</v>
      </c>
      <c r="DG136" s="216" t="s">
        <v>156</v>
      </c>
      <c r="DH136" s="216" t="s">
        <v>156</v>
      </c>
      <c r="DI136" s="216" t="s">
        <v>156</v>
      </c>
      <c r="DJ136" s="216" t="s">
        <v>156</v>
      </c>
      <c r="DK136" s="216" t="s">
        <v>156</v>
      </c>
      <c r="DL136" s="216" t="s">
        <v>156</v>
      </c>
      <c r="DM136" s="216" t="s">
        <v>156</v>
      </c>
      <c r="DN136" s="216">
        <v>0</v>
      </c>
      <c r="DO136" s="216">
        <v>0</v>
      </c>
      <c r="DP136" s="216">
        <v>1</v>
      </c>
      <c r="DQ136" s="216">
        <v>1</v>
      </c>
      <c r="DR136" s="216"/>
      <c r="DS136" s="216"/>
      <c r="DT136" s="216"/>
      <c r="DU136" s="216">
        <v>1013</v>
      </c>
      <c r="DV136" s="216" t="s">
        <v>435</v>
      </c>
      <c r="DW136" s="216" t="s">
        <v>435</v>
      </c>
      <c r="DX136" s="216">
        <v>1</v>
      </c>
      <c r="DY136" s="216"/>
      <c r="DZ136" s="216"/>
      <c r="EA136" s="216"/>
      <c r="EB136" s="216"/>
      <c r="EC136" s="216"/>
      <c r="ED136" s="216"/>
      <c r="EE136" s="216">
        <v>28297424</v>
      </c>
      <c r="EF136" s="216">
        <v>3</v>
      </c>
      <c r="EG136" s="216" t="s">
        <v>426</v>
      </c>
      <c r="EH136" s="216">
        <v>0</v>
      </c>
      <c r="EI136" s="216" t="s">
        <v>156</v>
      </c>
      <c r="EJ136" s="216">
        <v>2</v>
      </c>
      <c r="EK136" s="216">
        <v>110008</v>
      </c>
      <c r="EL136" s="216" t="s">
        <v>425</v>
      </c>
      <c r="EM136" s="216" t="s">
        <v>424</v>
      </c>
      <c r="EN136" s="216"/>
      <c r="EO136" s="216" t="s">
        <v>156</v>
      </c>
      <c r="EP136" s="216"/>
      <c r="EQ136" s="216">
        <v>132096</v>
      </c>
      <c r="ER136" s="216">
        <v>915.23</v>
      </c>
      <c r="ES136" s="216">
        <v>17.95</v>
      </c>
      <c r="ET136" s="216">
        <v>0</v>
      </c>
      <c r="EU136" s="216">
        <v>0</v>
      </c>
      <c r="EV136" s="216">
        <v>897.28</v>
      </c>
      <c r="EW136" s="216">
        <v>32</v>
      </c>
      <c r="EX136" s="216">
        <v>0</v>
      </c>
      <c r="EY136" s="216">
        <v>0</v>
      </c>
      <c r="EZ136" s="216"/>
      <c r="FA136" s="216"/>
      <c r="FB136" s="216"/>
      <c r="FC136" s="216"/>
      <c r="FD136" s="216"/>
      <c r="FE136" s="216"/>
      <c r="FF136" s="216"/>
      <c r="FG136" s="216"/>
      <c r="FH136" s="216"/>
      <c r="FI136" s="216"/>
      <c r="FJ136" s="216"/>
      <c r="FK136" s="216"/>
      <c r="FL136" s="216"/>
      <c r="FM136" s="216"/>
      <c r="FN136" s="216"/>
      <c r="FO136" s="216"/>
      <c r="FP136" s="216"/>
      <c r="FQ136" s="216">
        <v>0</v>
      </c>
      <c r="FR136" s="216">
        <f>ROUND(IF(AND(BH136=3,BI136=3),P136,0),2)</f>
        <v>0</v>
      </c>
      <c r="FS136" s="216">
        <v>0</v>
      </c>
      <c r="FT136" s="216"/>
      <c r="FU136" s="216"/>
      <c r="FV136" s="216" t="s">
        <v>312</v>
      </c>
      <c r="FW136" s="216" t="s">
        <v>311</v>
      </c>
      <c r="FX136" s="216">
        <v>80</v>
      </c>
      <c r="FY136" s="216">
        <v>60</v>
      </c>
      <c r="FZ136" s="216"/>
      <c r="GA136" s="216" t="s">
        <v>156</v>
      </c>
      <c r="GB136" s="216"/>
      <c r="GC136" s="216"/>
      <c r="GD136" s="216">
        <v>1</v>
      </c>
      <c r="GE136" s="216"/>
      <c r="GF136" s="216">
        <v>-67472280</v>
      </c>
      <c r="GG136" s="216">
        <v>2</v>
      </c>
      <c r="GH136" s="216">
        <v>1</v>
      </c>
      <c r="GI136" s="216">
        <v>-2</v>
      </c>
      <c r="GJ136" s="216">
        <v>0</v>
      </c>
      <c r="GK136" s="216">
        <v>0</v>
      </c>
      <c r="GL136" s="216">
        <f>ROUND(IF(AND(BH136=3,BI136=3,FS136&lt;&gt;0),P136,0),2)</f>
        <v>0</v>
      </c>
      <c r="GM136" s="216">
        <f>ROUND(O136+X136+Y136,2)+GX136</f>
        <v>3912.15</v>
      </c>
      <c r="GN136" s="216">
        <f>IF(OR(BI136=0,BI136=1),ROUND(O136+X136+Y136,2),0)</f>
        <v>0</v>
      </c>
      <c r="GO136" s="216">
        <f>IF(BI136=2,ROUND(O136+X136+Y136,2),0)</f>
        <v>3912.15</v>
      </c>
      <c r="GP136" s="216">
        <f>IF(BI136=4,ROUND(O136+X136+Y136,2)+GX136,0)</f>
        <v>0</v>
      </c>
      <c r="GQ136" s="216"/>
      <c r="GR136" s="216">
        <v>0</v>
      </c>
      <c r="GS136" s="216">
        <v>0</v>
      </c>
      <c r="GT136" s="216">
        <v>0</v>
      </c>
      <c r="GU136" s="216" t="s">
        <v>156</v>
      </c>
      <c r="GV136" s="216">
        <f>ROUND((GT136),6)</f>
        <v>0</v>
      </c>
      <c r="GW136" s="216">
        <v>1</v>
      </c>
      <c r="GX136" s="216">
        <f>ROUND(HC136*I136,2)</f>
        <v>0</v>
      </c>
      <c r="GY136" s="216"/>
      <c r="GZ136" s="216"/>
      <c r="HA136" s="216">
        <v>0</v>
      </c>
      <c r="HB136" s="216">
        <v>0</v>
      </c>
      <c r="HC136" s="216">
        <f>GV136*GW136</f>
        <v>0</v>
      </c>
      <c r="HD136" s="216"/>
      <c r="HE136" s="216"/>
      <c r="HF136" s="216"/>
      <c r="HG136" s="216"/>
      <c r="HH136" s="216"/>
      <c r="HI136" s="216"/>
      <c r="HJ136" s="216"/>
      <c r="HK136" s="216"/>
      <c r="HL136" s="216"/>
      <c r="HM136" s="216"/>
      <c r="HN136" s="216"/>
      <c r="HO136" s="216"/>
      <c r="HP136" s="216"/>
      <c r="HQ136" s="216"/>
      <c r="HR136" s="216"/>
      <c r="HS136" s="216"/>
      <c r="HT136" s="216"/>
      <c r="HU136" s="216"/>
      <c r="HV136" s="216"/>
      <c r="HW136" s="216"/>
      <c r="HX136" s="216"/>
      <c r="HY136" s="216"/>
      <c r="HZ136" s="216"/>
      <c r="IA136" s="216"/>
      <c r="IB136" s="216"/>
      <c r="IC136" s="216"/>
      <c r="ID136" s="216"/>
      <c r="IE136" s="216"/>
      <c r="IF136" s="216"/>
      <c r="IG136" s="216"/>
      <c r="IH136" s="216"/>
      <c r="II136" s="216"/>
      <c r="IJ136" s="216"/>
      <c r="IK136" s="216">
        <v>0</v>
      </c>
      <c r="IL136" s="216"/>
      <c r="IM136" s="216"/>
      <c r="IN136" s="216"/>
      <c r="IO136" s="216"/>
      <c r="IP136" s="216"/>
      <c r="IQ136" s="216"/>
      <c r="IR136" s="216"/>
      <c r="IS136" s="216"/>
      <c r="IT136" s="216"/>
      <c r="IU136" s="216"/>
    </row>
    <row r="137" spans="1:255" x14ac:dyDescent="0.2">
      <c r="A137" s="137">
        <v>17</v>
      </c>
      <c r="B137" s="137">
        <v>1</v>
      </c>
      <c r="C137" s="137">
        <f>ROW(SmtRes!A508)</f>
        <v>508</v>
      </c>
      <c r="D137" s="137">
        <f>ROW(EtalonRes!A426)</f>
        <v>426</v>
      </c>
      <c r="E137" s="137" t="s">
        <v>156</v>
      </c>
      <c r="F137" s="137" t="s">
        <v>457</v>
      </c>
      <c r="G137" s="137" t="s">
        <v>504</v>
      </c>
      <c r="H137" s="137" t="s">
        <v>435</v>
      </c>
      <c r="I137" s="137">
        <v>2</v>
      </c>
      <c r="J137" s="137">
        <v>0</v>
      </c>
      <c r="O137" s="137">
        <f>ROUND(CP137,2)</f>
        <v>16931.759999999998</v>
      </c>
      <c r="P137" s="137">
        <f>ROUND(CQ137*I137,2)</f>
        <v>332.08</v>
      </c>
      <c r="Q137" s="137">
        <f>ROUND(CR137*I137,2)</f>
        <v>0</v>
      </c>
      <c r="R137" s="137">
        <f>ROUND(CS137*I137,2)</f>
        <v>0</v>
      </c>
      <c r="S137" s="137">
        <f>ROUND(CT137*I137,2)</f>
        <v>16599.68</v>
      </c>
      <c r="T137" s="137">
        <f>ROUND(CU137*I137,2)</f>
        <v>0</v>
      </c>
      <c r="U137" s="137">
        <f>CV137*I137</f>
        <v>64</v>
      </c>
      <c r="V137" s="137">
        <f>CW137*I137</f>
        <v>0</v>
      </c>
      <c r="W137" s="137">
        <f>ROUND(CX137*I137,2)</f>
        <v>0</v>
      </c>
      <c r="X137" s="137">
        <f>ROUND(CY137,2)</f>
        <v>11287.78</v>
      </c>
      <c r="Y137" s="137">
        <f>ROUND(CZ137,2)</f>
        <v>7967.85</v>
      </c>
      <c r="AA137" s="137">
        <v>-1</v>
      </c>
      <c r="AB137" s="137">
        <f>ROUND((AC137+AD137+AF137),6)</f>
        <v>915.23</v>
      </c>
      <c r="AC137" s="137">
        <f>ROUND((ES137),6)</f>
        <v>17.95</v>
      </c>
      <c r="AD137" s="137">
        <f>ROUND((((ET137)-(EU137))+AE137),6)</f>
        <v>0</v>
      </c>
      <c r="AE137" s="137">
        <f>ROUND((EU137),6)</f>
        <v>0</v>
      </c>
      <c r="AF137" s="137">
        <f>ROUND((EV137),6)</f>
        <v>897.28</v>
      </c>
      <c r="AG137" s="137">
        <f>ROUND((AP137),6)</f>
        <v>0</v>
      </c>
      <c r="AH137" s="137">
        <f>(EW137)</f>
        <v>32</v>
      </c>
      <c r="AI137" s="137">
        <f>(EX137)</f>
        <v>0</v>
      </c>
      <c r="AJ137" s="137">
        <f>(AS137)</f>
        <v>0</v>
      </c>
      <c r="AK137" s="137">
        <v>915.23</v>
      </c>
      <c r="AL137" s="137">
        <v>17.95</v>
      </c>
      <c r="AM137" s="137">
        <v>0</v>
      </c>
      <c r="AN137" s="137">
        <v>0</v>
      </c>
      <c r="AO137" s="137">
        <v>897.28</v>
      </c>
      <c r="AP137" s="137">
        <v>0</v>
      </c>
      <c r="AQ137" s="137">
        <v>32</v>
      </c>
      <c r="AR137" s="137">
        <v>0</v>
      </c>
      <c r="AS137" s="137">
        <v>0</v>
      </c>
      <c r="AT137" s="137">
        <v>68</v>
      </c>
      <c r="AU137" s="137">
        <v>48</v>
      </c>
      <c r="AV137" s="137">
        <v>1</v>
      </c>
      <c r="AW137" s="137">
        <v>1</v>
      </c>
      <c r="AZ137" s="137">
        <v>1</v>
      </c>
      <c r="BA137" s="137">
        <v>9.25</v>
      </c>
      <c r="BB137" s="137">
        <v>1</v>
      </c>
      <c r="BC137" s="137">
        <v>9.25</v>
      </c>
      <c r="BD137" s="137" t="s">
        <v>156</v>
      </c>
      <c r="BE137" s="137" t="s">
        <v>156</v>
      </c>
      <c r="BF137" s="137" t="s">
        <v>156</v>
      </c>
      <c r="BG137" s="137" t="s">
        <v>156</v>
      </c>
      <c r="BH137" s="137">
        <v>0</v>
      </c>
      <c r="BI137" s="137">
        <v>2</v>
      </c>
      <c r="BJ137" s="137" t="s">
        <v>458</v>
      </c>
      <c r="BM137" s="137">
        <v>110008</v>
      </c>
      <c r="BN137" s="137">
        <v>0</v>
      </c>
      <c r="BO137" s="137" t="s">
        <v>457</v>
      </c>
      <c r="BP137" s="137">
        <v>1</v>
      </c>
      <c r="BQ137" s="137">
        <v>3</v>
      </c>
      <c r="BR137" s="137">
        <v>0</v>
      </c>
      <c r="BS137" s="137">
        <v>9.25</v>
      </c>
      <c r="BT137" s="137">
        <v>1</v>
      </c>
      <c r="BU137" s="137">
        <v>1</v>
      </c>
      <c r="BV137" s="137">
        <v>1</v>
      </c>
      <c r="BW137" s="137">
        <v>1</v>
      </c>
      <c r="BX137" s="137">
        <v>1</v>
      </c>
      <c r="BY137" s="137" t="s">
        <v>156</v>
      </c>
      <c r="BZ137" s="137">
        <v>80</v>
      </c>
      <c r="CA137" s="137">
        <v>60</v>
      </c>
      <c r="CE137" s="137">
        <v>0</v>
      </c>
      <c r="CF137" s="137">
        <v>0</v>
      </c>
      <c r="CG137" s="137">
        <v>0</v>
      </c>
      <c r="CM137" s="137">
        <v>0</v>
      </c>
      <c r="CN137" s="137" t="s">
        <v>156</v>
      </c>
      <c r="CO137" s="137">
        <v>0</v>
      </c>
      <c r="CP137" s="137">
        <f>(P137+Q137+S137)</f>
        <v>16931.760000000002</v>
      </c>
      <c r="CQ137" s="137">
        <f>AC137*BC137</f>
        <v>166.03749999999999</v>
      </c>
      <c r="CR137" s="137">
        <f>AD137*BB137</f>
        <v>0</v>
      </c>
      <c r="CS137" s="137">
        <f>AE137*BS137</f>
        <v>0</v>
      </c>
      <c r="CT137" s="137">
        <f>AF137*BA137</f>
        <v>8299.84</v>
      </c>
      <c r="CU137" s="137">
        <f>AG137</f>
        <v>0</v>
      </c>
      <c r="CV137" s="137">
        <f>AH137</f>
        <v>32</v>
      </c>
      <c r="CW137" s="137">
        <f>AI137</f>
        <v>0</v>
      </c>
      <c r="CX137" s="137">
        <f>AJ137</f>
        <v>0</v>
      </c>
      <c r="CY137" s="137">
        <f>(((S137+R137)*AT137)/100)</f>
        <v>11287.7824</v>
      </c>
      <c r="CZ137" s="137">
        <f>(((S137+R137)*AU137)/100)</f>
        <v>7967.8464000000004</v>
      </c>
      <c r="DC137" s="137" t="s">
        <v>156</v>
      </c>
      <c r="DD137" s="137" t="s">
        <v>156</v>
      </c>
      <c r="DE137" s="137" t="s">
        <v>156</v>
      </c>
      <c r="DF137" s="137" t="s">
        <v>156</v>
      </c>
      <c r="DG137" s="137" t="s">
        <v>156</v>
      </c>
      <c r="DH137" s="137" t="s">
        <v>156</v>
      </c>
      <c r="DI137" s="137" t="s">
        <v>156</v>
      </c>
      <c r="DJ137" s="137" t="s">
        <v>156</v>
      </c>
      <c r="DK137" s="137" t="s">
        <v>156</v>
      </c>
      <c r="DL137" s="137" t="s">
        <v>156</v>
      </c>
      <c r="DM137" s="137" t="s">
        <v>156</v>
      </c>
      <c r="DN137" s="137">
        <v>0</v>
      </c>
      <c r="DO137" s="137">
        <v>0</v>
      </c>
      <c r="DP137" s="137">
        <v>1</v>
      </c>
      <c r="DQ137" s="137">
        <v>1</v>
      </c>
      <c r="DU137" s="137">
        <v>1013</v>
      </c>
      <c r="DV137" s="137" t="s">
        <v>435</v>
      </c>
      <c r="DW137" s="137" t="s">
        <v>435</v>
      </c>
      <c r="DX137" s="137">
        <v>1</v>
      </c>
      <c r="EE137" s="137">
        <v>28297424</v>
      </c>
      <c r="EF137" s="137">
        <v>3</v>
      </c>
      <c r="EG137" s="137" t="s">
        <v>426</v>
      </c>
      <c r="EH137" s="137">
        <v>0</v>
      </c>
      <c r="EI137" s="137" t="s">
        <v>156</v>
      </c>
      <c r="EJ137" s="137">
        <v>2</v>
      </c>
      <c r="EK137" s="137">
        <v>110008</v>
      </c>
      <c r="EL137" s="137" t="s">
        <v>425</v>
      </c>
      <c r="EM137" s="137" t="s">
        <v>424</v>
      </c>
      <c r="EO137" s="137" t="s">
        <v>156</v>
      </c>
      <c r="EQ137" s="137">
        <v>132096</v>
      </c>
      <c r="ER137" s="137">
        <v>915.23</v>
      </c>
      <c r="ES137" s="137">
        <v>17.95</v>
      </c>
      <c r="ET137" s="137">
        <v>0</v>
      </c>
      <c r="EU137" s="137">
        <v>0</v>
      </c>
      <c r="EV137" s="137">
        <v>897.28</v>
      </c>
      <c r="EW137" s="137">
        <v>32</v>
      </c>
      <c r="EX137" s="137">
        <v>0</v>
      </c>
      <c r="EY137" s="137">
        <v>0</v>
      </c>
      <c r="FQ137" s="137">
        <v>0</v>
      </c>
      <c r="FR137" s="137">
        <f>ROUND(IF(AND(BH137=3,BI137=3),P137,0),2)</f>
        <v>0</v>
      </c>
      <c r="FS137" s="137">
        <v>0</v>
      </c>
      <c r="FV137" s="137" t="s">
        <v>312</v>
      </c>
      <c r="FW137" s="137" t="s">
        <v>311</v>
      </c>
      <c r="FX137" s="137">
        <v>80</v>
      </c>
      <c r="FY137" s="137">
        <v>60</v>
      </c>
      <c r="GA137" s="137" t="s">
        <v>156</v>
      </c>
      <c r="GD137" s="137">
        <v>1</v>
      </c>
      <c r="GF137" s="137">
        <v>-67472280</v>
      </c>
      <c r="GG137" s="137">
        <v>2</v>
      </c>
      <c r="GH137" s="137">
        <v>1</v>
      </c>
      <c r="GI137" s="137">
        <v>2</v>
      </c>
      <c r="GJ137" s="137">
        <v>0</v>
      </c>
      <c r="GK137" s="137">
        <v>0</v>
      </c>
      <c r="GL137" s="137">
        <f>ROUND(IF(AND(BH137=3,BI137=3,FS137&lt;&gt;0),P137,0),2)</f>
        <v>0</v>
      </c>
      <c r="GM137" s="137">
        <f>ROUND(O137+X137+Y137,2)+GX137</f>
        <v>36187.39</v>
      </c>
      <c r="GN137" s="137">
        <f>IF(OR(BI137=0,BI137=1),ROUND(O137+X137+Y137,2),0)</f>
        <v>0</v>
      </c>
      <c r="GO137" s="137">
        <f>IF(BI137=2,ROUND(O137+X137+Y137,2),0)</f>
        <v>36187.39</v>
      </c>
      <c r="GP137" s="137">
        <f>IF(BI137=4,ROUND(O137+X137+Y137,2)+GX137,0)</f>
        <v>0</v>
      </c>
      <c r="GR137" s="137">
        <v>0</v>
      </c>
      <c r="GS137" s="137">
        <v>3</v>
      </c>
      <c r="GT137" s="137">
        <v>0</v>
      </c>
      <c r="GU137" s="137" t="s">
        <v>156</v>
      </c>
      <c r="GV137" s="137">
        <f>ROUND((GT137),6)</f>
        <v>0</v>
      </c>
      <c r="GW137" s="137">
        <v>1</v>
      </c>
      <c r="GX137" s="137">
        <f>ROUND(HC137*I137,2)</f>
        <v>0</v>
      </c>
      <c r="HA137" s="137">
        <v>0</v>
      </c>
      <c r="HB137" s="137">
        <v>0</v>
      </c>
      <c r="HC137" s="137">
        <f>GV137*GW137</f>
        <v>0</v>
      </c>
      <c r="IK137" s="137">
        <v>0</v>
      </c>
    </row>
    <row r="138" spans="1:255" x14ac:dyDescent="0.2">
      <c r="A138" s="216">
        <v>17</v>
      </c>
      <c r="B138" s="216">
        <v>1</v>
      </c>
      <c r="C138" s="216">
        <f>ROW(SmtRes!A526)</f>
        <v>526</v>
      </c>
      <c r="D138" s="216">
        <f>ROW(EtalonRes!A436)</f>
        <v>436</v>
      </c>
      <c r="E138" s="216" t="s">
        <v>503</v>
      </c>
      <c r="F138" s="216" t="s">
        <v>500</v>
      </c>
      <c r="G138" s="216" t="s">
        <v>502</v>
      </c>
      <c r="H138" s="216" t="s">
        <v>499</v>
      </c>
      <c r="I138" s="216">
        <f>ROUND(((40+180)/100)*1,9)</f>
        <v>2.2000000000000002</v>
      </c>
      <c r="J138" s="216">
        <v>0</v>
      </c>
      <c r="K138" s="216"/>
      <c r="L138" s="216"/>
      <c r="M138" s="216"/>
      <c r="N138" s="216"/>
      <c r="O138" s="216">
        <f>ROUND(CP138,2)</f>
        <v>626.67999999999995</v>
      </c>
      <c r="P138" s="216">
        <f>ROUND(CQ138*I138,2)</f>
        <v>108.06</v>
      </c>
      <c r="Q138" s="216">
        <f>ROUND(CR138*I138,2)</f>
        <v>146.22999999999999</v>
      </c>
      <c r="R138" s="216">
        <f>ROUND(CS138*I138,2)</f>
        <v>10.8</v>
      </c>
      <c r="S138" s="216">
        <f>ROUND(CT138*I138,2)</f>
        <v>372.39</v>
      </c>
      <c r="T138" s="216">
        <f>ROUND(CU138*I138,2)</f>
        <v>0</v>
      </c>
      <c r="U138" s="216">
        <f>CV138*I138</f>
        <v>20.416</v>
      </c>
      <c r="V138" s="216">
        <f>CW138*I138</f>
        <v>0.44000000000000006</v>
      </c>
      <c r="W138" s="216">
        <f>ROUND(CX138*I138,2)</f>
        <v>0</v>
      </c>
      <c r="X138" s="216">
        <f>ROUND(CY138,2)</f>
        <v>310.38</v>
      </c>
      <c r="Y138" s="216">
        <f>ROUND(CZ138,2)</f>
        <v>199.26</v>
      </c>
      <c r="Z138" s="216"/>
      <c r="AA138" s="216">
        <v>31401670</v>
      </c>
      <c r="AB138" s="216">
        <f>ROUND((AC138+AD138+AF138),6)</f>
        <v>284.86</v>
      </c>
      <c r="AC138" s="216">
        <f>ROUND((ES138),6)</f>
        <v>49.12</v>
      </c>
      <c r="AD138" s="216">
        <f>ROUND((((ET138)-(EU138))+AE138),6)</f>
        <v>66.47</v>
      </c>
      <c r="AE138" s="216">
        <f>ROUND((EU138),6)</f>
        <v>4.91</v>
      </c>
      <c r="AF138" s="216">
        <f>ROUND((EV138),6)</f>
        <v>169.27</v>
      </c>
      <c r="AG138" s="216">
        <f>ROUND((AP138),6)</f>
        <v>0</v>
      </c>
      <c r="AH138" s="216">
        <f>(EW138)</f>
        <v>9.2799999999999994</v>
      </c>
      <c r="AI138" s="216">
        <f>(EX138)</f>
        <v>0.2</v>
      </c>
      <c r="AJ138" s="216">
        <f>(AS138)</f>
        <v>0</v>
      </c>
      <c r="AK138" s="216">
        <v>284.86</v>
      </c>
      <c r="AL138" s="216">
        <v>49.12</v>
      </c>
      <c r="AM138" s="216">
        <v>66.47</v>
      </c>
      <c r="AN138" s="216">
        <v>4.91</v>
      </c>
      <c r="AO138" s="216">
        <v>169.27</v>
      </c>
      <c r="AP138" s="216">
        <v>0</v>
      </c>
      <c r="AQ138" s="216">
        <v>9.2799999999999994</v>
      </c>
      <c r="AR138" s="216">
        <v>0.2</v>
      </c>
      <c r="AS138" s="216">
        <v>0</v>
      </c>
      <c r="AT138" s="216">
        <v>81</v>
      </c>
      <c r="AU138" s="216">
        <v>52</v>
      </c>
      <c r="AV138" s="216">
        <v>1</v>
      </c>
      <c r="AW138" s="216">
        <v>1</v>
      </c>
      <c r="AX138" s="216"/>
      <c r="AY138" s="216"/>
      <c r="AZ138" s="216">
        <v>1</v>
      </c>
      <c r="BA138" s="216">
        <v>1</v>
      </c>
      <c r="BB138" s="216">
        <v>1</v>
      </c>
      <c r="BC138" s="216">
        <v>1</v>
      </c>
      <c r="BD138" s="216" t="s">
        <v>156</v>
      </c>
      <c r="BE138" s="216" t="s">
        <v>156</v>
      </c>
      <c r="BF138" s="216" t="s">
        <v>156</v>
      </c>
      <c r="BG138" s="216" t="s">
        <v>156</v>
      </c>
      <c r="BH138" s="216">
        <v>0</v>
      </c>
      <c r="BI138" s="216">
        <v>2</v>
      </c>
      <c r="BJ138" s="216" t="s">
        <v>501</v>
      </c>
      <c r="BK138" s="216"/>
      <c r="BL138" s="216"/>
      <c r="BM138" s="216">
        <v>108001</v>
      </c>
      <c r="BN138" s="216">
        <v>0</v>
      </c>
      <c r="BO138" s="216" t="s">
        <v>156</v>
      </c>
      <c r="BP138" s="216">
        <v>0</v>
      </c>
      <c r="BQ138" s="216">
        <v>3</v>
      </c>
      <c r="BR138" s="216">
        <v>0</v>
      </c>
      <c r="BS138" s="216">
        <v>1</v>
      </c>
      <c r="BT138" s="216">
        <v>1</v>
      </c>
      <c r="BU138" s="216">
        <v>1</v>
      </c>
      <c r="BV138" s="216">
        <v>1</v>
      </c>
      <c r="BW138" s="216">
        <v>1</v>
      </c>
      <c r="BX138" s="216">
        <v>1</v>
      </c>
      <c r="BY138" s="216" t="s">
        <v>156</v>
      </c>
      <c r="BZ138" s="216">
        <v>95</v>
      </c>
      <c r="CA138" s="216">
        <v>65</v>
      </c>
      <c r="CB138" s="216"/>
      <c r="CC138" s="216"/>
      <c r="CD138" s="216"/>
      <c r="CE138" s="216">
        <v>0</v>
      </c>
      <c r="CF138" s="216">
        <v>0</v>
      </c>
      <c r="CG138" s="216">
        <v>0</v>
      </c>
      <c r="CH138" s="216"/>
      <c r="CI138" s="216"/>
      <c r="CJ138" s="216"/>
      <c r="CK138" s="216"/>
      <c r="CL138" s="216"/>
      <c r="CM138" s="216">
        <v>0</v>
      </c>
      <c r="CN138" s="216" t="s">
        <v>156</v>
      </c>
      <c r="CO138" s="216">
        <v>0</v>
      </c>
      <c r="CP138" s="216">
        <f>(P138+Q138+S138)</f>
        <v>626.67999999999995</v>
      </c>
      <c r="CQ138" s="216">
        <f>AC138*BC138</f>
        <v>49.12</v>
      </c>
      <c r="CR138" s="216">
        <f>AD138*BB138</f>
        <v>66.47</v>
      </c>
      <c r="CS138" s="216">
        <f>AE138*BS138</f>
        <v>4.91</v>
      </c>
      <c r="CT138" s="216">
        <f>AF138*BA138</f>
        <v>169.27</v>
      </c>
      <c r="CU138" s="216">
        <f>AG138</f>
        <v>0</v>
      </c>
      <c r="CV138" s="216">
        <f>AH138</f>
        <v>9.2799999999999994</v>
      </c>
      <c r="CW138" s="216">
        <f>AI138</f>
        <v>0.2</v>
      </c>
      <c r="CX138" s="216">
        <f>AJ138</f>
        <v>0</v>
      </c>
      <c r="CY138" s="216">
        <f>(((S138+R138)*AT138)/100)</f>
        <v>310.38389999999998</v>
      </c>
      <c r="CZ138" s="216">
        <f>(((S138+R138)*AU138)/100)</f>
        <v>199.25880000000001</v>
      </c>
      <c r="DA138" s="216"/>
      <c r="DB138" s="216"/>
      <c r="DC138" s="216" t="s">
        <v>156</v>
      </c>
      <c r="DD138" s="216" t="s">
        <v>156</v>
      </c>
      <c r="DE138" s="216" t="s">
        <v>156</v>
      </c>
      <c r="DF138" s="216" t="s">
        <v>156</v>
      </c>
      <c r="DG138" s="216" t="s">
        <v>156</v>
      </c>
      <c r="DH138" s="216" t="s">
        <v>156</v>
      </c>
      <c r="DI138" s="216" t="s">
        <v>156</v>
      </c>
      <c r="DJ138" s="216" t="s">
        <v>156</v>
      </c>
      <c r="DK138" s="216" t="s">
        <v>156</v>
      </c>
      <c r="DL138" s="216" t="s">
        <v>156</v>
      </c>
      <c r="DM138" s="216" t="s">
        <v>156</v>
      </c>
      <c r="DN138" s="216">
        <v>0</v>
      </c>
      <c r="DO138" s="216">
        <v>0</v>
      </c>
      <c r="DP138" s="216">
        <v>1</v>
      </c>
      <c r="DQ138" s="216">
        <v>1</v>
      </c>
      <c r="DR138" s="216"/>
      <c r="DS138" s="216"/>
      <c r="DT138" s="216"/>
      <c r="DU138" s="216">
        <v>1013</v>
      </c>
      <c r="DV138" s="216" t="s">
        <v>499</v>
      </c>
      <c r="DW138" s="216" t="s">
        <v>499</v>
      </c>
      <c r="DX138" s="216">
        <v>1</v>
      </c>
      <c r="DY138" s="216"/>
      <c r="DZ138" s="216"/>
      <c r="EA138" s="216"/>
      <c r="EB138" s="216"/>
      <c r="EC138" s="216"/>
      <c r="ED138" s="216"/>
      <c r="EE138" s="216">
        <v>28297415</v>
      </c>
      <c r="EF138" s="216">
        <v>3</v>
      </c>
      <c r="EG138" s="216" t="s">
        <v>426</v>
      </c>
      <c r="EH138" s="216">
        <v>0</v>
      </c>
      <c r="EI138" s="216" t="s">
        <v>156</v>
      </c>
      <c r="EJ138" s="216">
        <v>2</v>
      </c>
      <c r="EK138" s="216">
        <v>108001</v>
      </c>
      <c r="EL138" s="216" t="s">
        <v>442</v>
      </c>
      <c r="EM138" s="216" t="s">
        <v>441</v>
      </c>
      <c r="EN138" s="216"/>
      <c r="EO138" s="216" t="s">
        <v>156</v>
      </c>
      <c r="EP138" s="216"/>
      <c r="EQ138" s="216">
        <v>131072</v>
      </c>
      <c r="ER138" s="216">
        <v>284.86</v>
      </c>
      <c r="ES138" s="216">
        <v>49.12</v>
      </c>
      <c r="ET138" s="216">
        <v>66.47</v>
      </c>
      <c r="EU138" s="216">
        <v>4.91</v>
      </c>
      <c r="EV138" s="216">
        <v>169.27</v>
      </c>
      <c r="EW138" s="216">
        <v>9.2799999999999994</v>
      </c>
      <c r="EX138" s="216">
        <v>0.2</v>
      </c>
      <c r="EY138" s="216">
        <v>0</v>
      </c>
      <c r="EZ138" s="216"/>
      <c r="FA138" s="216"/>
      <c r="FB138" s="216"/>
      <c r="FC138" s="216"/>
      <c r="FD138" s="216"/>
      <c r="FE138" s="216"/>
      <c r="FF138" s="216"/>
      <c r="FG138" s="216"/>
      <c r="FH138" s="216"/>
      <c r="FI138" s="216"/>
      <c r="FJ138" s="216"/>
      <c r="FK138" s="216"/>
      <c r="FL138" s="216"/>
      <c r="FM138" s="216"/>
      <c r="FN138" s="216"/>
      <c r="FO138" s="216"/>
      <c r="FP138" s="216"/>
      <c r="FQ138" s="216">
        <v>0</v>
      </c>
      <c r="FR138" s="216">
        <f>ROUND(IF(AND(BH138=3,BI138=3),P138,0),2)</f>
        <v>0</v>
      </c>
      <c r="FS138" s="216">
        <v>0</v>
      </c>
      <c r="FT138" s="216"/>
      <c r="FU138" s="216"/>
      <c r="FV138" s="216" t="s">
        <v>312</v>
      </c>
      <c r="FW138" s="216" t="s">
        <v>311</v>
      </c>
      <c r="FX138" s="216">
        <v>95</v>
      </c>
      <c r="FY138" s="216">
        <v>65</v>
      </c>
      <c r="FZ138" s="216"/>
      <c r="GA138" s="216" t="s">
        <v>156</v>
      </c>
      <c r="GB138" s="216"/>
      <c r="GC138" s="216"/>
      <c r="GD138" s="216">
        <v>1</v>
      </c>
      <c r="GE138" s="216"/>
      <c r="GF138" s="216">
        <v>1523947621</v>
      </c>
      <c r="GG138" s="216">
        <v>2</v>
      </c>
      <c r="GH138" s="216">
        <v>1</v>
      </c>
      <c r="GI138" s="216">
        <v>-2</v>
      </c>
      <c r="GJ138" s="216">
        <v>0</v>
      </c>
      <c r="GK138" s="216">
        <v>0</v>
      </c>
      <c r="GL138" s="216">
        <f>ROUND(IF(AND(BH138=3,BI138=3,FS138&lt;&gt;0),P138,0),2)</f>
        <v>0</v>
      </c>
      <c r="GM138" s="216">
        <f>ROUND(O138+X138+Y138,2)+GX138</f>
        <v>1136.32</v>
      </c>
      <c r="GN138" s="216">
        <f>IF(OR(BI138=0,BI138=1),ROUND(O138+X138+Y138,2),0)</f>
        <v>0</v>
      </c>
      <c r="GO138" s="216">
        <f>IF(BI138=2,ROUND(O138+X138+Y138,2),0)</f>
        <v>1136.32</v>
      </c>
      <c r="GP138" s="216">
        <f>IF(BI138=4,ROUND(O138+X138+Y138,2)+GX138,0)</f>
        <v>0</v>
      </c>
      <c r="GQ138" s="216"/>
      <c r="GR138" s="216">
        <v>0</v>
      </c>
      <c r="GS138" s="216">
        <v>0</v>
      </c>
      <c r="GT138" s="216">
        <v>0</v>
      </c>
      <c r="GU138" s="216" t="s">
        <v>156</v>
      </c>
      <c r="GV138" s="216">
        <f>ROUND((GT138),6)</f>
        <v>0</v>
      </c>
      <c r="GW138" s="216">
        <v>1</v>
      </c>
      <c r="GX138" s="216">
        <f>ROUND(HC138*I138,2)</f>
        <v>0</v>
      </c>
      <c r="GY138" s="216"/>
      <c r="GZ138" s="216"/>
      <c r="HA138" s="216">
        <v>0</v>
      </c>
      <c r="HB138" s="216">
        <v>0</v>
      </c>
      <c r="HC138" s="216">
        <f>GV138*GW138</f>
        <v>0</v>
      </c>
      <c r="HD138" s="216"/>
      <c r="HE138" s="216"/>
      <c r="HF138" s="216"/>
      <c r="HG138" s="216"/>
      <c r="HH138" s="216"/>
      <c r="HI138" s="216"/>
      <c r="HJ138" s="216"/>
      <c r="HK138" s="216"/>
      <c r="HL138" s="216"/>
      <c r="HM138" s="216"/>
      <c r="HN138" s="216"/>
      <c r="HO138" s="216"/>
      <c r="HP138" s="216"/>
      <c r="HQ138" s="216"/>
      <c r="HR138" s="216"/>
      <c r="HS138" s="216"/>
      <c r="HT138" s="216"/>
      <c r="HU138" s="216"/>
      <c r="HV138" s="216"/>
      <c r="HW138" s="216"/>
      <c r="HX138" s="216"/>
      <c r="HY138" s="216"/>
      <c r="HZ138" s="216"/>
      <c r="IA138" s="216"/>
      <c r="IB138" s="216"/>
      <c r="IC138" s="216"/>
      <c r="ID138" s="216"/>
      <c r="IE138" s="216"/>
      <c r="IF138" s="216"/>
      <c r="IG138" s="216"/>
      <c r="IH138" s="216"/>
      <c r="II138" s="216"/>
      <c r="IJ138" s="216"/>
      <c r="IK138" s="216">
        <v>0</v>
      </c>
      <c r="IL138" s="216"/>
      <c r="IM138" s="216"/>
      <c r="IN138" s="216"/>
      <c r="IO138" s="216"/>
      <c r="IP138" s="216"/>
      <c r="IQ138" s="216"/>
      <c r="IR138" s="216"/>
      <c r="IS138" s="216"/>
      <c r="IT138" s="216"/>
      <c r="IU138" s="216"/>
    </row>
    <row r="139" spans="1:255" x14ac:dyDescent="0.2">
      <c r="A139" s="137">
        <v>17</v>
      </c>
      <c r="B139" s="137">
        <v>1</v>
      </c>
      <c r="C139" s="137">
        <f>ROW(SmtRes!A544)</f>
        <v>544</v>
      </c>
      <c r="D139" s="137">
        <f>ROW(EtalonRes!A446)</f>
        <v>446</v>
      </c>
      <c r="E139" s="137" t="s">
        <v>503</v>
      </c>
      <c r="F139" s="137" t="s">
        <v>500</v>
      </c>
      <c r="G139" s="137" t="s">
        <v>502</v>
      </c>
      <c r="H139" s="137" t="s">
        <v>499</v>
      </c>
      <c r="I139" s="137">
        <f>ROUND(((40+180)/100)*1,9)</f>
        <v>2.2000000000000002</v>
      </c>
      <c r="J139" s="137">
        <v>0</v>
      </c>
      <c r="O139" s="137">
        <f>ROUND(CP139,2)</f>
        <v>4915.38</v>
      </c>
      <c r="P139" s="137">
        <f>ROUND(CQ139*I139,2)</f>
        <v>588.95000000000005</v>
      </c>
      <c r="Q139" s="137">
        <f>ROUND(CR139*I139,2)</f>
        <v>881.79</v>
      </c>
      <c r="R139" s="137">
        <f>ROUND(CS139*I139,2)</f>
        <v>99.92</v>
      </c>
      <c r="S139" s="137">
        <f>ROUND(CT139*I139,2)</f>
        <v>3444.64</v>
      </c>
      <c r="T139" s="137">
        <f>ROUND(CU139*I139,2)</f>
        <v>0</v>
      </c>
      <c r="U139" s="137">
        <f>CV139*I139</f>
        <v>20.416</v>
      </c>
      <c r="V139" s="137">
        <f>CW139*I139</f>
        <v>0.44000000000000006</v>
      </c>
      <c r="W139" s="137">
        <f>ROUND(CX139*I139,2)</f>
        <v>0</v>
      </c>
      <c r="X139" s="137">
        <f>ROUND(CY139,2)</f>
        <v>2871.09</v>
      </c>
      <c r="Y139" s="137">
        <f>ROUND(CZ139,2)</f>
        <v>1843.17</v>
      </c>
      <c r="AA139" s="137">
        <v>31401668</v>
      </c>
      <c r="AB139" s="137">
        <f>ROUND((AC139+AD139+AF139),6)</f>
        <v>284.86</v>
      </c>
      <c r="AC139" s="137">
        <f>ROUND((ES139),6)</f>
        <v>49.12</v>
      </c>
      <c r="AD139" s="137">
        <f>ROUND((((ET139)-(EU139))+AE139),6)</f>
        <v>66.47</v>
      </c>
      <c r="AE139" s="137">
        <f>ROUND((EU139),6)</f>
        <v>4.91</v>
      </c>
      <c r="AF139" s="137">
        <f>ROUND((EV139),6)</f>
        <v>169.27</v>
      </c>
      <c r="AG139" s="137">
        <f>ROUND((AP139),6)</f>
        <v>0</v>
      </c>
      <c r="AH139" s="137">
        <f>(EW139)</f>
        <v>9.2799999999999994</v>
      </c>
      <c r="AI139" s="137">
        <f>(EX139)</f>
        <v>0.2</v>
      </c>
      <c r="AJ139" s="137">
        <f>(AS139)</f>
        <v>0</v>
      </c>
      <c r="AK139" s="137">
        <v>284.86</v>
      </c>
      <c r="AL139" s="137">
        <v>49.12</v>
      </c>
      <c r="AM139" s="137">
        <v>66.47</v>
      </c>
      <c r="AN139" s="137">
        <v>4.91</v>
      </c>
      <c r="AO139" s="137">
        <v>169.27</v>
      </c>
      <c r="AP139" s="137">
        <v>0</v>
      </c>
      <c r="AQ139" s="137">
        <v>9.2799999999999994</v>
      </c>
      <c r="AR139" s="137">
        <v>0.2</v>
      </c>
      <c r="AS139" s="137">
        <v>0</v>
      </c>
      <c r="AT139" s="137">
        <v>81</v>
      </c>
      <c r="AU139" s="137">
        <v>52</v>
      </c>
      <c r="AV139" s="137">
        <v>1</v>
      </c>
      <c r="AW139" s="137">
        <v>1</v>
      </c>
      <c r="AZ139" s="137">
        <v>1</v>
      </c>
      <c r="BA139" s="137">
        <v>9.25</v>
      </c>
      <c r="BB139" s="137">
        <v>6.03</v>
      </c>
      <c r="BC139" s="137">
        <v>5.45</v>
      </c>
      <c r="BD139" s="137" t="s">
        <v>156</v>
      </c>
      <c r="BE139" s="137" t="s">
        <v>156</v>
      </c>
      <c r="BF139" s="137" t="s">
        <v>156</v>
      </c>
      <c r="BG139" s="137" t="s">
        <v>156</v>
      </c>
      <c r="BH139" s="137">
        <v>0</v>
      </c>
      <c r="BI139" s="137">
        <v>2</v>
      </c>
      <c r="BJ139" s="137" t="s">
        <v>501</v>
      </c>
      <c r="BM139" s="137">
        <v>108001</v>
      </c>
      <c r="BN139" s="137">
        <v>0</v>
      </c>
      <c r="BO139" s="137" t="s">
        <v>500</v>
      </c>
      <c r="BP139" s="137">
        <v>1</v>
      </c>
      <c r="BQ139" s="137">
        <v>3</v>
      </c>
      <c r="BR139" s="137">
        <v>0</v>
      </c>
      <c r="BS139" s="137">
        <v>9.25</v>
      </c>
      <c r="BT139" s="137">
        <v>1</v>
      </c>
      <c r="BU139" s="137">
        <v>1</v>
      </c>
      <c r="BV139" s="137">
        <v>1</v>
      </c>
      <c r="BW139" s="137">
        <v>1</v>
      </c>
      <c r="BX139" s="137">
        <v>1</v>
      </c>
      <c r="BY139" s="137" t="s">
        <v>156</v>
      </c>
      <c r="BZ139" s="137">
        <v>95</v>
      </c>
      <c r="CA139" s="137">
        <v>65</v>
      </c>
      <c r="CE139" s="137">
        <v>0</v>
      </c>
      <c r="CF139" s="137">
        <v>0</v>
      </c>
      <c r="CG139" s="137">
        <v>0</v>
      </c>
      <c r="CM139" s="137">
        <v>0</v>
      </c>
      <c r="CN139" s="137" t="s">
        <v>156</v>
      </c>
      <c r="CO139" s="137">
        <v>0</v>
      </c>
      <c r="CP139" s="137">
        <f>(P139+Q139+S139)</f>
        <v>4915.38</v>
      </c>
      <c r="CQ139" s="137">
        <f>AC139*BC139</f>
        <v>267.70400000000001</v>
      </c>
      <c r="CR139" s="137">
        <f>AD139*BB139</f>
        <v>400.8141</v>
      </c>
      <c r="CS139" s="137">
        <f>AE139*BS139</f>
        <v>45.417500000000004</v>
      </c>
      <c r="CT139" s="137">
        <f>AF139*BA139</f>
        <v>1565.7475000000002</v>
      </c>
      <c r="CU139" s="137">
        <f>AG139</f>
        <v>0</v>
      </c>
      <c r="CV139" s="137">
        <f>AH139</f>
        <v>9.2799999999999994</v>
      </c>
      <c r="CW139" s="137">
        <f>AI139</f>
        <v>0.2</v>
      </c>
      <c r="CX139" s="137">
        <f>AJ139</f>
        <v>0</v>
      </c>
      <c r="CY139" s="137">
        <f>(((S139+R139)*AT139)/100)</f>
        <v>2871.0935999999997</v>
      </c>
      <c r="CZ139" s="137">
        <f>(((S139+R139)*AU139)/100)</f>
        <v>1843.1712</v>
      </c>
      <c r="DC139" s="137" t="s">
        <v>156</v>
      </c>
      <c r="DD139" s="137" t="s">
        <v>156</v>
      </c>
      <c r="DE139" s="137" t="s">
        <v>156</v>
      </c>
      <c r="DF139" s="137" t="s">
        <v>156</v>
      </c>
      <c r="DG139" s="137" t="s">
        <v>156</v>
      </c>
      <c r="DH139" s="137" t="s">
        <v>156</v>
      </c>
      <c r="DI139" s="137" t="s">
        <v>156</v>
      </c>
      <c r="DJ139" s="137" t="s">
        <v>156</v>
      </c>
      <c r="DK139" s="137" t="s">
        <v>156</v>
      </c>
      <c r="DL139" s="137" t="s">
        <v>156</v>
      </c>
      <c r="DM139" s="137" t="s">
        <v>156</v>
      </c>
      <c r="DN139" s="137">
        <v>0</v>
      </c>
      <c r="DO139" s="137">
        <v>0</v>
      </c>
      <c r="DP139" s="137">
        <v>1</v>
      </c>
      <c r="DQ139" s="137">
        <v>1</v>
      </c>
      <c r="DU139" s="137">
        <v>1013</v>
      </c>
      <c r="DV139" s="137" t="s">
        <v>499</v>
      </c>
      <c r="DW139" s="137" t="s">
        <v>499</v>
      </c>
      <c r="DX139" s="137">
        <v>1</v>
      </c>
      <c r="EE139" s="137">
        <v>28297415</v>
      </c>
      <c r="EF139" s="137">
        <v>3</v>
      </c>
      <c r="EG139" s="137" t="s">
        <v>426</v>
      </c>
      <c r="EH139" s="137">
        <v>0</v>
      </c>
      <c r="EI139" s="137" t="s">
        <v>156</v>
      </c>
      <c r="EJ139" s="137">
        <v>2</v>
      </c>
      <c r="EK139" s="137">
        <v>108001</v>
      </c>
      <c r="EL139" s="137" t="s">
        <v>442</v>
      </c>
      <c r="EM139" s="137" t="s">
        <v>441</v>
      </c>
      <c r="EO139" s="137" t="s">
        <v>156</v>
      </c>
      <c r="EQ139" s="137">
        <v>131072</v>
      </c>
      <c r="ER139" s="137">
        <v>284.86</v>
      </c>
      <c r="ES139" s="137">
        <v>49.12</v>
      </c>
      <c r="ET139" s="137">
        <v>66.47</v>
      </c>
      <c r="EU139" s="137">
        <v>4.91</v>
      </c>
      <c r="EV139" s="137">
        <v>169.27</v>
      </c>
      <c r="EW139" s="137">
        <v>9.2799999999999994</v>
      </c>
      <c r="EX139" s="137">
        <v>0.2</v>
      </c>
      <c r="EY139" s="137">
        <v>0</v>
      </c>
      <c r="FQ139" s="137">
        <v>0</v>
      </c>
      <c r="FR139" s="137">
        <f>ROUND(IF(AND(BH139=3,BI139=3),P139,0),2)</f>
        <v>0</v>
      </c>
      <c r="FS139" s="137">
        <v>0</v>
      </c>
      <c r="FV139" s="137" t="s">
        <v>312</v>
      </c>
      <c r="FW139" s="137" t="s">
        <v>311</v>
      </c>
      <c r="FX139" s="137">
        <v>95</v>
      </c>
      <c r="FY139" s="137">
        <v>65</v>
      </c>
      <c r="GA139" s="137" t="s">
        <v>156</v>
      </c>
      <c r="GD139" s="137">
        <v>1</v>
      </c>
      <c r="GF139" s="137">
        <v>1523947621</v>
      </c>
      <c r="GG139" s="137">
        <v>2</v>
      </c>
      <c r="GH139" s="137">
        <v>1</v>
      </c>
      <c r="GI139" s="137">
        <v>2</v>
      </c>
      <c r="GJ139" s="137">
        <v>0</v>
      </c>
      <c r="GK139" s="137">
        <v>0</v>
      </c>
      <c r="GL139" s="137">
        <f>ROUND(IF(AND(BH139=3,BI139=3,FS139&lt;&gt;0),P139,0),2)</f>
        <v>0</v>
      </c>
      <c r="GM139" s="137">
        <f>ROUND(O139+X139+Y139,2)+GX139</f>
        <v>9629.64</v>
      </c>
      <c r="GN139" s="137">
        <f>IF(OR(BI139=0,BI139=1),ROUND(O139+X139+Y139,2),0)</f>
        <v>0</v>
      </c>
      <c r="GO139" s="137">
        <f>IF(BI139=2,ROUND(O139+X139+Y139,2),0)</f>
        <v>9629.64</v>
      </c>
      <c r="GP139" s="137">
        <f>IF(BI139=4,ROUND(O139+X139+Y139,2)+GX139,0)</f>
        <v>0</v>
      </c>
      <c r="GR139" s="137">
        <v>0</v>
      </c>
      <c r="GS139" s="137">
        <v>3</v>
      </c>
      <c r="GT139" s="137">
        <v>0</v>
      </c>
      <c r="GU139" s="137" t="s">
        <v>156</v>
      </c>
      <c r="GV139" s="137">
        <f>ROUND((GT139),6)</f>
        <v>0</v>
      </c>
      <c r="GW139" s="137">
        <v>1</v>
      </c>
      <c r="GX139" s="137">
        <f>ROUND(HC139*I139,2)</f>
        <v>0</v>
      </c>
      <c r="HA139" s="137">
        <v>0</v>
      </c>
      <c r="HB139" s="137">
        <v>0</v>
      </c>
      <c r="HC139" s="137">
        <f>GV139*GW139</f>
        <v>0</v>
      </c>
      <c r="IK139" s="137">
        <v>0</v>
      </c>
    </row>
    <row r="140" spans="1:255" x14ac:dyDescent="0.2">
      <c r="A140" s="216">
        <v>18</v>
      </c>
      <c r="B140" s="216">
        <v>1</v>
      </c>
      <c r="C140" s="216">
        <v>521</v>
      </c>
      <c r="D140" s="216"/>
      <c r="E140" s="216" t="s">
        <v>498</v>
      </c>
      <c r="F140" s="216" t="s">
        <v>495</v>
      </c>
      <c r="G140" s="216" t="s">
        <v>497</v>
      </c>
      <c r="H140" s="216" t="s">
        <v>411</v>
      </c>
      <c r="I140" s="216">
        <f>I138*J140</f>
        <v>0.04</v>
      </c>
      <c r="J140" s="216">
        <v>1.8181818181818181E-2</v>
      </c>
      <c r="K140" s="216"/>
      <c r="L140" s="216"/>
      <c r="M140" s="216"/>
      <c r="N140" s="216"/>
      <c r="O140" s="216">
        <f>ROUND(CP140,2)</f>
        <v>115.7</v>
      </c>
      <c r="P140" s="216">
        <f>ROUND(CQ140*I140,2)</f>
        <v>115.7</v>
      </c>
      <c r="Q140" s="216">
        <f>ROUND(CR140*I140,2)</f>
        <v>0</v>
      </c>
      <c r="R140" s="216">
        <f>ROUND(CS140*I140,2)</f>
        <v>0</v>
      </c>
      <c r="S140" s="216">
        <f>ROUND(CT140*I140,2)</f>
        <v>0</v>
      </c>
      <c r="T140" s="216">
        <f>ROUND(CU140*I140,2)</f>
        <v>0</v>
      </c>
      <c r="U140" s="216">
        <f>CV140*I140</f>
        <v>0</v>
      </c>
      <c r="V140" s="216">
        <f>CW140*I140</f>
        <v>0</v>
      </c>
      <c r="W140" s="216">
        <f>ROUND(CX140*I140,2)</f>
        <v>0</v>
      </c>
      <c r="X140" s="216">
        <f>ROUND(CY140,2)</f>
        <v>0</v>
      </c>
      <c r="Y140" s="216">
        <f>ROUND(CZ140,2)</f>
        <v>0</v>
      </c>
      <c r="Z140" s="216"/>
      <c r="AA140" s="216">
        <v>31401670</v>
      </c>
      <c r="AB140" s="216">
        <f>ROUND((AC140+AD140+AF140),6)</f>
        <v>2892.62</v>
      </c>
      <c r="AC140" s="216">
        <f>ROUND((ES140),6)</f>
        <v>2892.62</v>
      </c>
      <c r="AD140" s="216">
        <f>ROUND((((ET140)-(EU140))+AE140),6)</f>
        <v>0</v>
      </c>
      <c r="AE140" s="216">
        <f>ROUND((EU140),6)</f>
        <v>0</v>
      </c>
      <c r="AF140" s="216">
        <f>ROUND((EV140),6)</f>
        <v>0</v>
      </c>
      <c r="AG140" s="216">
        <f>ROUND((AP140),6)</f>
        <v>0</v>
      </c>
      <c r="AH140" s="216">
        <f>(EW140)</f>
        <v>0</v>
      </c>
      <c r="AI140" s="216">
        <f>(EX140)</f>
        <v>0</v>
      </c>
      <c r="AJ140" s="216">
        <f>(AS140)</f>
        <v>0</v>
      </c>
      <c r="AK140" s="216">
        <v>2892.62</v>
      </c>
      <c r="AL140" s="216">
        <v>2892.62</v>
      </c>
      <c r="AM140" s="216">
        <v>0</v>
      </c>
      <c r="AN140" s="216">
        <v>0</v>
      </c>
      <c r="AO140" s="216">
        <v>0</v>
      </c>
      <c r="AP140" s="216">
        <v>0</v>
      </c>
      <c r="AQ140" s="216">
        <v>0</v>
      </c>
      <c r="AR140" s="216">
        <v>0</v>
      </c>
      <c r="AS140" s="216">
        <v>0</v>
      </c>
      <c r="AT140" s="216">
        <v>81</v>
      </c>
      <c r="AU140" s="216">
        <v>52</v>
      </c>
      <c r="AV140" s="216">
        <v>1</v>
      </c>
      <c r="AW140" s="216">
        <v>1</v>
      </c>
      <c r="AX140" s="216"/>
      <c r="AY140" s="216"/>
      <c r="AZ140" s="216">
        <v>1</v>
      </c>
      <c r="BA140" s="216">
        <v>1</v>
      </c>
      <c r="BB140" s="216">
        <v>1</v>
      </c>
      <c r="BC140" s="216">
        <v>1</v>
      </c>
      <c r="BD140" s="216" t="s">
        <v>156</v>
      </c>
      <c r="BE140" s="216" t="s">
        <v>156</v>
      </c>
      <c r="BF140" s="216" t="s">
        <v>156</v>
      </c>
      <c r="BG140" s="216" t="s">
        <v>156</v>
      </c>
      <c r="BH140" s="216">
        <v>3</v>
      </c>
      <c r="BI140" s="216">
        <v>2</v>
      </c>
      <c r="BJ140" s="216" t="s">
        <v>496</v>
      </c>
      <c r="BK140" s="216"/>
      <c r="BL140" s="216"/>
      <c r="BM140" s="216">
        <v>108001</v>
      </c>
      <c r="BN140" s="216">
        <v>0</v>
      </c>
      <c r="BO140" s="216" t="s">
        <v>156</v>
      </c>
      <c r="BP140" s="216">
        <v>0</v>
      </c>
      <c r="BQ140" s="216">
        <v>3</v>
      </c>
      <c r="BR140" s="216">
        <v>0</v>
      </c>
      <c r="BS140" s="216">
        <v>1</v>
      </c>
      <c r="BT140" s="216">
        <v>1</v>
      </c>
      <c r="BU140" s="216">
        <v>1</v>
      </c>
      <c r="BV140" s="216">
        <v>1</v>
      </c>
      <c r="BW140" s="216">
        <v>1</v>
      </c>
      <c r="BX140" s="216">
        <v>1</v>
      </c>
      <c r="BY140" s="216" t="s">
        <v>156</v>
      </c>
      <c r="BZ140" s="216">
        <v>95</v>
      </c>
      <c r="CA140" s="216">
        <v>65</v>
      </c>
      <c r="CB140" s="216"/>
      <c r="CC140" s="216"/>
      <c r="CD140" s="216"/>
      <c r="CE140" s="216">
        <v>0</v>
      </c>
      <c r="CF140" s="216">
        <v>0</v>
      </c>
      <c r="CG140" s="216">
        <v>0</v>
      </c>
      <c r="CH140" s="216"/>
      <c r="CI140" s="216"/>
      <c r="CJ140" s="216"/>
      <c r="CK140" s="216"/>
      <c r="CL140" s="216"/>
      <c r="CM140" s="216">
        <v>0</v>
      </c>
      <c r="CN140" s="216" t="s">
        <v>156</v>
      </c>
      <c r="CO140" s="216">
        <v>0</v>
      </c>
      <c r="CP140" s="216">
        <f>(P140+Q140+S140)</f>
        <v>115.7</v>
      </c>
      <c r="CQ140" s="216">
        <f>AC140*BC140</f>
        <v>2892.62</v>
      </c>
      <c r="CR140" s="216">
        <f>AD140*BB140</f>
        <v>0</v>
      </c>
      <c r="CS140" s="216">
        <f>AE140*BS140</f>
        <v>0</v>
      </c>
      <c r="CT140" s="216">
        <f>AF140*BA140</f>
        <v>0</v>
      </c>
      <c r="CU140" s="216">
        <f>AG140</f>
        <v>0</v>
      </c>
      <c r="CV140" s="216">
        <f>AH140</f>
        <v>0</v>
      </c>
      <c r="CW140" s="216">
        <f>AI140</f>
        <v>0</v>
      </c>
      <c r="CX140" s="216">
        <f>AJ140</f>
        <v>0</v>
      </c>
      <c r="CY140" s="216">
        <f>(((S140+R140)*AT140)/100)</f>
        <v>0</v>
      </c>
      <c r="CZ140" s="216">
        <f>(((S140+R140)*AU140)/100)</f>
        <v>0</v>
      </c>
      <c r="DA140" s="216"/>
      <c r="DB140" s="216"/>
      <c r="DC140" s="216" t="s">
        <v>156</v>
      </c>
      <c r="DD140" s="216" t="s">
        <v>156</v>
      </c>
      <c r="DE140" s="216" t="s">
        <v>156</v>
      </c>
      <c r="DF140" s="216" t="s">
        <v>156</v>
      </c>
      <c r="DG140" s="216" t="s">
        <v>156</v>
      </c>
      <c r="DH140" s="216" t="s">
        <v>156</v>
      </c>
      <c r="DI140" s="216" t="s">
        <v>156</v>
      </c>
      <c r="DJ140" s="216" t="s">
        <v>156</v>
      </c>
      <c r="DK140" s="216" t="s">
        <v>156</v>
      </c>
      <c r="DL140" s="216" t="s">
        <v>156</v>
      </c>
      <c r="DM140" s="216" t="s">
        <v>156</v>
      </c>
      <c r="DN140" s="216">
        <v>0</v>
      </c>
      <c r="DO140" s="216">
        <v>0</v>
      </c>
      <c r="DP140" s="216">
        <v>1</v>
      </c>
      <c r="DQ140" s="216">
        <v>1</v>
      </c>
      <c r="DR140" s="216"/>
      <c r="DS140" s="216"/>
      <c r="DT140" s="216"/>
      <c r="DU140" s="216">
        <v>1013</v>
      </c>
      <c r="DV140" s="216" t="s">
        <v>411</v>
      </c>
      <c r="DW140" s="216" t="s">
        <v>410</v>
      </c>
      <c r="DX140" s="216">
        <v>1</v>
      </c>
      <c r="DY140" s="216"/>
      <c r="DZ140" s="216"/>
      <c r="EA140" s="216"/>
      <c r="EB140" s="216"/>
      <c r="EC140" s="216"/>
      <c r="ED140" s="216"/>
      <c r="EE140" s="216">
        <v>28297415</v>
      </c>
      <c r="EF140" s="216">
        <v>3</v>
      </c>
      <c r="EG140" s="216" t="s">
        <v>426</v>
      </c>
      <c r="EH140" s="216">
        <v>0</v>
      </c>
      <c r="EI140" s="216" t="s">
        <v>156</v>
      </c>
      <c r="EJ140" s="216">
        <v>2</v>
      </c>
      <c r="EK140" s="216">
        <v>108001</v>
      </c>
      <c r="EL140" s="216" t="s">
        <v>442</v>
      </c>
      <c r="EM140" s="216" t="s">
        <v>441</v>
      </c>
      <c r="EN140" s="216"/>
      <c r="EO140" s="216" t="s">
        <v>156</v>
      </c>
      <c r="EP140" s="216"/>
      <c r="EQ140" s="216">
        <v>0</v>
      </c>
      <c r="ER140" s="216">
        <v>2892.62</v>
      </c>
      <c r="ES140" s="216">
        <v>2892.62</v>
      </c>
      <c r="ET140" s="216">
        <v>0</v>
      </c>
      <c r="EU140" s="216">
        <v>0</v>
      </c>
      <c r="EV140" s="216">
        <v>0</v>
      </c>
      <c r="EW140" s="216">
        <v>0</v>
      </c>
      <c r="EX140" s="216">
        <v>0</v>
      </c>
      <c r="EY140" s="216"/>
      <c r="EZ140" s="216"/>
      <c r="FA140" s="216"/>
      <c r="FB140" s="216"/>
      <c r="FC140" s="216"/>
      <c r="FD140" s="216"/>
      <c r="FE140" s="216"/>
      <c r="FF140" s="216"/>
      <c r="FG140" s="216"/>
      <c r="FH140" s="216"/>
      <c r="FI140" s="216"/>
      <c r="FJ140" s="216"/>
      <c r="FK140" s="216"/>
      <c r="FL140" s="216"/>
      <c r="FM140" s="216"/>
      <c r="FN140" s="216"/>
      <c r="FO140" s="216"/>
      <c r="FP140" s="216"/>
      <c r="FQ140" s="216">
        <v>0</v>
      </c>
      <c r="FR140" s="216">
        <f>ROUND(IF(AND(BH140=3,BI140=3),P140,0),2)</f>
        <v>0</v>
      </c>
      <c r="FS140" s="216">
        <v>0</v>
      </c>
      <c r="FT140" s="216"/>
      <c r="FU140" s="216"/>
      <c r="FV140" s="216" t="s">
        <v>312</v>
      </c>
      <c r="FW140" s="216" t="s">
        <v>311</v>
      </c>
      <c r="FX140" s="216">
        <v>95</v>
      </c>
      <c r="FY140" s="216">
        <v>65</v>
      </c>
      <c r="FZ140" s="216"/>
      <c r="GA140" s="216" t="s">
        <v>156</v>
      </c>
      <c r="GB140" s="216"/>
      <c r="GC140" s="216"/>
      <c r="GD140" s="216">
        <v>1</v>
      </c>
      <c r="GE140" s="216"/>
      <c r="GF140" s="216">
        <v>894453206</v>
      </c>
      <c r="GG140" s="216">
        <v>2</v>
      </c>
      <c r="GH140" s="216">
        <v>1</v>
      </c>
      <c r="GI140" s="216">
        <v>-2</v>
      </c>
      <c r="GJ140" s="216">
        <v>0</v>
      </c>
      <c r="GK140" s="216">
        <v>0</v>
      </c>
      <c r="GL140" s="216">
        <f>ROUND(IF(AND(BH140=3,BI140=3,FS140&lt;&gt;0),P140,0),2)</f>
        <v>0</v>
      </c>
      <c r="GM140" s="216">
        <f>ROUND(O140+X140+Y140,2)+GX140</f>
        <v>115.7</v>
      </c>
      <c r="GN140" s="216">
        <f>IF(OR(BI140=0,BI140=1),ROUND(O140+X140+Y140,2),0)</f>
        <v>0</v>
      </c>
      <c r="GO140" s="216">
        <f>IF(BI140=2,ROUND(O140+X140+Y140,2),0)</f>
        <v>115.7</v>
      </c>
      <c r="GP140" s="216">
        <f>IF(BI140=4,ROUND(O140+X140+Y140,2)+GX140,0)</f>
        <v>0</v>
      </c>
      <c r="GQ140" s="216"/>
      <c r="GR140" s="216">
        <v>0</v>
      </c>
      <c r="GS140" s="216">
        <v>0</v>
      </c>
      <c r="GT140" s="216">
        <v>0</v>
      </c>
      <c r="GU140" s="216" t="s">
        <v>156</v>
      </c>
      <c r="GV140" s="216">
        <f>ROUND((GT140),6)</f>
        <v>0</v>
      </c>
      <c r="GW140" s="216">
        <v>1</v>
      </c>
      <c r="GX140" s="216">
        <f>ROUND(HC140*I140,2)</f>
        <v>0</v>
      </c>
      <c r="GY140" s="216"/>
      <c r="GZ140" s="216"/>
      <c r="HA140" s="216">
        <v>0</v>
      </c>
      <c r="HB140" s="216">
        <v>0</v>
      </c>
      <c r="HC140" s="216">
        <f>GV140*GW140</f>
        <v>0</v>
      </c>
      <c r="HD140" s="216"/>
      <c r="HE140" s="216"/>
      <c r="HF140" s="216"/>
      <c r="HG140" s="216"/>
      <c r="HH140" s="216"/>
      <c r="HI140" s="216"/>
      <c r="HJ140" s="216"/>
      <c r="HK140" s="216"/>
      <c r="HL140" s="216"/>
      <c r="HM140" s="216"/>
      <c r="HN140" s="216"/>
      <c r="HO140" s="216"/>
      <c r="HP140" s="216"/>
      <c r="HQ140" s="216"/>
      <c r="HR140" s="216"/>
      <c r="HS140" s="216"/>
      <c r="HT140" s="216"/>
      <c r="HU140" s="216"/>
      <c r="HV140" s="216"/>
      <c r="HW140" s="216"/>
      <c r="HX140" s="216"/>
      <c r="HY140" s="216"/>
      <c r="HZ140" s="216"/>
      <c r="IA140" s="216"/>
      <c r="IB140" s="216"/>
      <c r="IC140" s="216"/>
      <c r="ID140" s="216"/>
      <c r="IE140" s="216"/>
      <c r="IF140" s="216"/>
      <c r="IG140" s="216"/>
      <c r="IH140" s="216"/>
      <c r="II140" s="216"/>
      <c r="IJ140" s="216"/>
      <c r="IK140" s="216">
        <v>0</v>
      </c>
      <c r="IL140" s="216"/>
      <c r="IM140" s="216"/>
      <c r="IN140" s="216"/>
      <c r="IO140" s="216"/>
      <c r="IP140" s="216"/>
      <c r="IQ140" s="216"/>
      <c r="IR140" s="216"/>
      <c r="IS140" s="216"/>
      <c r="IT140" s="216"/>
      <c r="IU140" s="216"/>
    </row>
    <row r="141" spans="1:255" x14ac:dyDescent="0.2">
      <c r="A141" s="137">
        <v>18</v>
      </c>
      <c r="B141" s="137">
        <v>1</v>
      </c>
      <c r="C141" s="137">
        <v>539</v>
      </c>
      <c r="E141" s="137" t="s">
        <v>498</v>
      </c>
      <c r="F141" s="137" t="s">
        <v>495</v>
      </c>
      <c r="G141" s="137" t="s">
        <v>497</v>
      </c>
      <c r="H141" s="137" t="s">
        <v>411</v>
      </c>
      <c r="I141" s="137">
        <f>I139*J141</f>
        <v>0.04</v>
      </c>
      <c r="J141" s="137">
        <v>1.8181818181818181E-2</v>
      </c>
      <c r="O141" s="137">
        <f>ROUND(CP141,2)</f>
        <v>1143.1600000000001</v>
      </c>
      <c r="P141" s="137">
        <f>ROUND(CQ141*I141,2)</f>
        <v>1143.1600000000001</v>
      </c>
      <c r="Q141" s="137">
        <f>ROUND(CR141*I141,2)</f>
        <v>0</v>
      </c>
      <c r="R141" s="137">
        <f>ROUND(CS141*I141,2)</f>
        <v>0</v>
      </c>
      <c r="S141" s="137">
        <f>ROUND(CT141*I141,2)</f>
        <v>0</v>
      </c>
      <c r="T141" s="137">
        <f>ROUND(CU141*I141,2)</f>
        <v>0</v>
      </c>
      <c r="U141" s="137">
        <f>CV141*I141</f>
        <v>0</v>
      </c>
      <c r="V141" s="137">
        <f>CW141*I141</f>
        <v>0</v>
      </c>
      <c r="W141" s="137">
        <f>ROUND(CX141*I141,2)</f>
        <v>0</v>
      </c>
      <c r="X141" s="137">
        <f>ROUND(CY141,2)</f>
        <v>0</v>
      </c>
      <c r="Y141" s="137">
        <f>ROUND(CZ141,2)</f>
        <v>0</v>
      </c>
      <c r="AA141" s="137">
        <v>31401668</v>
      </c>
      <c r="AB141" s="137">
        <f>ROUND((AC141+AD141+AF141),6)</f>
        <v>2892.62</v>
      </c>
      <c r="AC141" s="137">
        <f>ROUND((ES141),6)</f>
        <v>2892.62</v>
      </c>
      <c r="AD141" s="137">
        <f>ROUND((((ET141)-(EU141))+AE141),6)</f>
        <v>0</v>
      </c>
      <c r="AE141" s="137">
        <f>ROUND((EU141),6)</f>
        <v>0</v>
      </c>
      <c r="AF141" s="137">
        <f>ROUND((EV141),6)</f>
        <v>0</v>
      </c>
      <c r="AG141" s="137">
        <f>ROUND((AP141),6)</f>
        <v>0</v>
      </c>
      <c r="AH141" s="137">
        <f>(EW141)</f>
        <v>0</v>
      </c>
      <c r="AI141" s="137">
        <f>(EX141)</f>
        <v>0</v>
      </c>
      <c r="AJ141" s="137">
        <f>(AS141)</f>
        <v>0</v>
      </c>
      <c r="AK141" s="137">
        <v>2892.62</v>
      </c>
      <c r="AL141" s="137">
        <v>2892.62</v>
      </c>
      <c r="AM141" s="137">
        <v>0</v>
      </c>
      <c r="AN141" s="137">
        <v>0</v>
      </c>
      <c r="AO141" s="137">
        <v>0</v>
      </c>
      <c r="AP141" s="137">
        <v>0</v>
      </c>
      <c r="AQ141" s="137">
        <v>0</v>
      </c>
      <c r="AR141" s="137">
        <v>0</v>
      </c>
      <c r="AS141" s="137">
        <v>0</v>
      </c>
      <c r="AT141" s="137">
        <v>81</v>
      </c>
      <c r="AU141" s="137">
        <v>52</v>
      </c>
      <c r="AV141" s="137">
        <v>1</v>
      </c>
      <c r="AW141" s="137">
        <v>1</v>
      </c>
      <c r="AZ141" s="137">
        <v>1</v>
      </c>
      <c r="BA141" s="137">
        <v>1</v>
      </c>
      <c r="BB141" s="137">
        <v>1</v>
      </c>
      <c r="BC141" s="137">
        <v>9.8800000000000008</v>
      </c>
      <c r="BD141" s="137" t="s">
        <v>156</v>
      </c>
      <c r="BE141" s="137" t="s">
        <v>156</v>
      </c>
      <c r="BF141" s="137" t="s">
        <v>156</v>
      </c>
      <c r="BG141" s="137" t="s">
        <v>156</v>
      </c>
      <c r="BH141" s="137">
        <v>3</v>
      </c>
      <c r="BI141" s="137">
        <v>2</v>
      </c>
      <c r="BJ141" s="137" t="s">
        <v>496</v>
      </c>
      <c r="BM141" s="137">
        <v>108001</v>
      </c>
      <c r="BN141" s="137">
        <v>0</v>
      </c>
      <c r="BO141" s="137" t="s">
        <v>495</v>
      </c>
      <c r="BP141" s="137">
        <v>1</v>
      </c>
      <c r="BQ141" s="137">
        <v>3</v>
      </c>
      <c r="BR141" s="137">
        <v>0</v>
      </c>
      <c r="BS141" s="137">
        <v>1</v>
      </c>
      <c r="BT141" s="137">
        <v>1</v>
      </c>
      <c r="BU141" s="137">
        <v>1</v>
      </c>
      <c r="BV141" s="137">
        <v>1</v>
      </c>
      <c r="BW141" s="137">
        <v>1</v>
      </c>
      <c r="BX141" s="137">
        <v>1</v>
      </c>
      <c r="BY141" s="137" t="s">
        <v>156</v>
      </c>
      <c r="BZ141" s="137">
        <v>95</v>
      </c>
      <c r="CA141" s="137">
        <v>65</v>
      </c>
      <c r="CE141" s="137">
        <v>0</v>
      </c>
      <c r="CF141" s="137">
        <v>0</v>
      </c>
      <c r="CG141" s="137">
        <v>0</v>
      </c>
      <c r="CM141" s="137">
        <v>0</v>
      </c>
      <c r="CN141" s="137" t="s">
        <v>156</v>
      </c>
      <c r="CO141" s="137">
        <v>0</v>
      </c>
      <c r="CP141" s="137">
        <f>(P141+Q141+S141)</f>
        <v>1143.1600000000001</v>
      </c>
      <c r="CQ141" s="137">
        <f>AC141*BC141</f>
        <v>28579.085600000002</v>
      </c>
      <c r="CR141" s="137">
        <f>AD141*BB141</f>
        <v>0</v>
      </c>
      <c r="CS141" s="137">
        <f>AE141*BS141</f>
        <v>0</v>
      </c>
      <c r="CT141" s="137">
        <f>AF141*BA141</f>
        <v>0</v>
      </c>
      <c r="CU141" s="137">
        <f>AG141</f>
        <v>0</v>
      </c>
      <c r="CV141" s="137">
        <f>AH141</f>
        <v>0</v>
      </c>
      <c r="CW141" s="137">
        <f>AI141</f>
        <v>0</v>
      </c>
      <c r="CX141" s="137">
        <f>AJ141</f>
        <v>0</v>
      </c>
      <c r="CY141" s="137">
        <f>(((S141+R141)*AT141)/100)</f>
        <v>0</v>
      </c>
      <c r="CZ141" s="137">
        <f>(((S141+R141)*AU141)/100)</f>
        <v>0</v>
      </c>
      <c r="DC141" s="137" t="s">
        <v>156</v>
      </c>
      <c r="DD141" s="137" t="s">
        <v>156</v>
      </c>
      <c r="DE141" s="137" t="s">
        <v>156</v>
      </c>
      <c r="DF141" s="137" t="s">
        <v>156</v>
      </c>
      <c r="DG141" s="137" t="s">
        <v>156</v>
      </c>
      <c r="DH141" s="137" t="s">
        <v>156</v>
      </c>
      <c r="DI141" s="137" t="s">
        <v>156</v>
      </c>
      <c r="DJ141" s="137" t="s">
        <v>156</v>
      </c>
      <c r="DK141" s="137" t="s">
        <v>156</v>
      </c>
      <c r="DL141" s="137" t="s">
        <v>156</v>
      </c>
      <c r="DM141" s="137" t="s">
        <v>156</v>
      </c>
      <c r="DN141" s="137">
        <v>0</v>
      </c>
      <c r="DO141" s="137">
        <v>0</v>
      </c>
      <c r="DP141" s="137">
        <v>1</v>
      </c>
      <c r="DQ141" s="137">
        <v>1</v>
      </c>
      <c r="DU141" s="137">
        <v>1013</v>
      </c>
      <c r="DV141" s="137" t="s">
        <v>411</v>
      </c>
      <c r="DW141" s="137" t="s">
        <v>410</v>
      </c>
      <c r="DX141" s="137">
        <v>1</v>
      </c>
      <c r="EE141" s="137">
        <v>28297415</v>
      </c>
      <c r="EF141" s="137">
        <v>3</v>
      </c>
      <c r="EG141" s="137" t="s">
        <v>426</v>
      </c>
      <c r="EH141" s="137">
        <v>0</v>
      </c>
      <c r="EI141" s="137" t="s">
        <v>156</v>
      </c>
      <c r="EJ141" s="137">
        <v>2</v>
      </c>
      <c r="EK141" s="137">
        <v>108001</v>
      </c>
      <c r="EL141" s="137" t="s">
        <v>442</v>
      </c>
      <c r="EM141" s="137" t="s">
        <v>441</v>
      </c>
      <c r="EO141" s="137" t="s">
        <v>156</v>
      </c>
      <c r="EQ141" s="137">
        <v>0</v>
      </c>
      <c r="ER141" s="137">
        <v>2892.62</v>
      </c>
      <c r="ES141" s="137">
        <v>2892.62</v>
      </c>
      <c r="ET141" s="137">
        <v>0</v>
      </c>
      <c r="EU141" s="137">
        <v>0</v>
      </c>
      <c r="EV141" s="137">
        <v>0</v>
      </c>
      <c r="EW141" s="137">
        <v>0</v>
      </c>
      <c r="EX141" s="137">
        <v>0</v>
      </c>
      <c r="FQ141" s="137">
        <v>0</v>
      </c>
      <c r="FR141" s="137">
        <f>ROUND(IF(AND(BH141=3,BI141=3),P141,0),2)</f>
        <v>0</v>
      </c>
      <c r="FS141" s="137">
        <v>0</v>
      </c>
      <c r="FV141" s="137" t="s">
        <v>312</v>
      </c>
      <c r="FW141" s="137" t="s">
        <v>311</v>
      </c>
      <c r="FX141" s="137">
        <v>95</v>
      </c>
      <c r="FY141" s="137">
        <v>65</v>
      </c>
      <c r="GA141" s="137" t="s">
        <v>156</v>
      </c>
      <c r="GD141" s="137">
        <v>1</v>
      </c>
      <c r="GF141" s="137">
        <v>894453206</v>
      </c>
      <c r="GG141" s="137">
        <v>2</v>
      </c>
      <c r="GH141" s="137">
        <v>1</v>
      </c>
      <c r="GI141" s="137">
        <v>2</v>
      </c>
      <c r="GJ141" s="137">
        <v>0</v>
      </c>
      <c r="GK141" s="137">
        <v>0</v>
      </c>
      <c r="GL141" s="137">
        <f>ROUND(IF(AND(BH141=3,BI141=3,FS141&lt;&gt;0),P141,0),2)</f>
        <v>0</v>
      </c>
      <c r="GM141" s="137">
        <f>ROUND(O141+X141+Y141,2)+GX141</f>
        <v>1143.1600000000001</v>
      </c>
      <c r="GN141" s="137">
        <f>IF(OR(BI141=0,BI141=1),ROUND(O141+X141+Y141,2),0)</f>
        <v>0</v>
      </c>
      <c r="GO141" s="137">
        <f>IF(BI141=2,ROUND(O141+X141+Y141,2),0)</f>
        <v>1143.1600000000001</v>
      </c>
      <c r="GP141" s="137">
        <f>IF(BI141=4,ROUND(O141+X141+Y141,2)+GX141,0)</f>
        <v>0</v>
      </c>
      <c r="GR141" s="137">
        <v>0</v>
      </c>
      <c r="GS141" s="137">
        <v>3</v>
      </c>
      <c r="GT141" s="137">
        <v>0</v>
      </c>
      <c r="GU141" s="137" t="s">
        <v>156</v>
      </c>
      <c r="GV141" s="137">
        <f>ROUND((GT141),6)</f>
        <v>0</v>
      </c>
      <c r="GW141" s="137">
        <v>1</v>
      </c>
      <c r="GX141" s="137">
        <f>ROUND(HC141*I141,2)</f>
        <v>0</v>
      </c>
      <c r="HA141" s="137">
        <v>0</v>
      </c>
      <c r="HB141" s="137">
        <v>0</v>
      </c>
      <c r="HC141" s="137">
        <f>GV141*GW141</f>
        <v>0</v>
      </c>
      <c r="IK141" s="137">
        <v>0</v>
      </c>
    </row>
    <row r="142" spans="1:255" x14ac:dyDescent="0.2">
      <c r="A142" s="216">
        <v>18</v>
      </c>
      <c r="B142" s="216">
        <v>1</v>
      </c>
      <c r="C142" s="216">
        <v>526</v>
      </c>
      <c r="D142" s="216"/>
      <c r="E142" s="216" t="s">
        <v>494</v>
      </c>
      <c r="F142" s="216" t="s">
        <v>395</v>
      </c>
      <c r="G142" s="216" t="s">
        <v>493</v>
      </c>
      <c r="H142" s="216" t="s">
        <v>157</v>
      </c>
      <c r="I142" s="216">
        <f>I138*J142</f>
        <v>180</v>
      </c>
      <c r="J142" s="216">
        <v>81.818181818181813</v>
      </c>
      <c r="K142" s="216"/>
      <c r="L142" s="216"/>
      <c r="M142" s="216"/>
      <c r="N142" s="216"/>
      <c r="O142" s="216">
        <f>ROUND(CP142,2)</f>
        <v>5513.4</v>
      </c>
      <c r="P142" s="216">
        <f>ROUND(CQ142*I142,2)</f>
        <v>5513.4</v>
      </c>
      <c r="Q142" s="216">
        <f>ROUND(CR142*I142,2)</f>
        <v>0</v>
      </c>
      <c r="R142" s="216">
        <f>ROUND(CS142*I142,2)</f>
        <v>0</v>
      </c>
      <c r="S142" s="216">
        <f>ROUND(CT142*I142,2)</f>
        <v>0</v>
      </c>
      <c r="T142" s="216">
        <f>ROUND(CU142*I142,2)</f>
        <v>0</v>
      </c>
      <c r="U142" s="216">
        <f>CV142*I142</f>
        <v>0</v>
      </c>
      <c r="V142" s="216">
        <f>CW142*I142</f>
        <v>0</v>
      </c>
      <c r="W142" s="216">
        <f>ROUND(CX142*I142,2)</f>
        <v>0</v>
      </c>
      <c r="X142" s="216">
        <f>ROUND(CY142,2)</f>
        <v>0</v>
      </c>
      <c r="Y142" s="216">
        <f>ROUND(CZ142,2)</f>
        <v>0</v>
      </c>
      <c r="Z142" s="216"/>
      <c r="AA142" s="216">
        <v>31401670</v>
      </c>
      <c r="AB142" s="216">
        <f>ROUND((AC142+AD142+AF142),6)</f>
        <v>30.63</v>
      </c>
      <c r="AC142" s="216">
        <f>ROUND((ES142),6)</f>
        <v>30.63</v>
      </c>
      <c r="AD142" s="216">
        <f>ROUND((((ET142)-(EU142))+AE142),6)</f>
        <v>0</v>
      </c>
      <c r="AE142" s="216">
        <f>ROUND((EU142),6)</f>
        <v>0</v>
      </c>
      <c r="AF142" s="216">
        <f>ROUND((EV142),6)</f>
        <v>0</v>
      </c>
      <c r="AG142" s="216">
        <f>ROUND((AP142),6)</f>
        <v>0</v>
      </c>
      <c r="AH142" s="216">
        <f>(EW142)</f>
        <v>0</v>
      </c>
      <c r="AI142" s="216">
        <f>(EX142)</f>
        <v>0</v>
      </c>
      <c r="AJ142" s="216">
        <f>(AS142)</f>
        <v>0</v>
      </c>
      <c r="AK142" s="216">
        <v>30.63</v>
      </c>
      <c r="AL142" s="216">
        <v>30.63</v>
      </c>
      <c r="AM142" s="216">
        <v>0</v>
      </c>
      <c r="AN142" s="216">
        <v>0</v>
      </c>
      <c r="AO142" s="216">
        <v>0</v>
      </c>
      <c r="AP142" s="216">
        <v>0</v>
      </c>
      <c r="AQ142" s="216">
        <v>0</v>
      </c>
      <c r="AR142" s="216">
        <v>0</v>
      </c>
      <c r="AS142" s="216">
        <v>0</v>
      </c>
      <c r="AT142" s="216">
        <v>81</v>
      </c>
      <c r="AU142" s="216">
        <v>52</v>
      </c>
      <c r="AV142" s="216">
        <v>1</v>
      </c>
      <c r="AW142" s="216">
        <v>1</v>
      </c>
      <c r="AX142" s="216"/>
      <c r="AY142" s="216"/>
      <c r="AZ142" s="216">
        <v>1</v>
      </c>
      <c r="BA142" s="216">
        <v>1</v>
      </c>
      <c r="BB142" s="216">
        <v>1</v>
      </c>
      <c r="BC142" s="216">
        <v>1</v>
      </c>
      <c r="BD142" s="216" t="s">
        <v>156</v>
      </c>
      <c r="BE142" s="216" t="s">
        <v>156</v>
      </c>
      <c r="BF142" s="216" t="s">
        <v>156</v>
      </c>
      <c r="BG142" s="216" t="s">
        <v>156</v>
      </c>
      <c r="BH142" s="216">
        <v>3</v>
      </c>
      <c r="BI142" s="216">
        <v>2</v>
      </c>
      <c r="BJ142" s="216" t="s">
        <v>156</v>
      </c>
      <c r="BK142" s="216"/>
      <c r="BL142" s="216"/>
      <c r="BM142" s="216">
        <v>108001</v>
      </c>
      <c r="BN142" s="216">
        <v>0</v>
      </c>
      <c r="BO142" s="216" t="s">
        <v>156</v>
      </c>
      <c r="BP142" s="216">
        <v>0</v>
      </c>
      <c r="BQ142" s="216">
        <v>3</v>
      </c>
      <c r="BR142" s="216">
        <v>0</v>
      </c>
      <c r="BS142" s="216">
        <v>1</v>
      </c>
      <c r="BT142" s="216">
        <v>1</v>
      </c>
      <c r="BU142" s="216">
        <v>1</v>
      </c>
      <c r="BV142" s="216">
        <v>1</v>
      </c>
      <c r="BW142" s="216">
        <v>1</v>
      </c>
      <c r="BX142" s="216">
        <v>1</v>
      </c>
      <c r="BY142" s="216" t="s">
        <v>156</v>
      </c>
      <c r="BZ142" s="216">
        <v>95</v>
      </c>
      <c r="CA142" s="216">
        <v>65</v>
      </c>
      <c r="CB142" s="216"/>
      <c r="CC142" s="216"/>
      <c r="CD142" s="216"/>
      <c r="CE142" s="216">
        <v>0</v>
      </c>
      <c r="CF142" s="216">
        <v>0</v>
      </c>
      <c r="CG142" s="216">
        <v>0</v>
      </c>
      <c r="CH142" s="216"/>
      <c r="CI142" s="216"/>
      <c r="CJ142" s="216"/>
      <c r="CK142" s="216"/>
      <c r="CL142" s="216"/>
      <c r="CM142" s="216">
        <v>0</v>
      </c>
      <c r="CN142" s="216" t="s">
        <v>156</v>
      </c>
      <c r="CO142" s="216">
        <v>0</v>
      </c>
      <c r="CP142" s="216">
        <f>(P142+Q142+S142)</f>
        <v>5513.4</v>
      </c>
      <c r="CQ142" s="216">
        <f>AC142*BC142</f>
        <v>30.63</v>
      </c>
      <c r="CR142" s="216">
        <f>AD142*BB142</f>
        <v>0</v>
      </c>
      <c r="CS142" s="216">
        <f>AE142*BS142</f>
        <v>0</v>
      </c>
      <c r="CT142" s="216">
        <f>AF142*BA142</f>
        <v>0</v>
      </c>
      <c r="CU142" s="216">
        <f>AG142</f>
        <v>0</v>
      </c>
      <c r="CV142" s="216">
        <f>AH142</f>
        <v>0</v>
      </c>
      <c r="CW142" s="216">
        <f>AI142</f>
        <v>0</v>
      </c>
      <c r="CX142" s="216">
        <f>AJ142</f>
        <v>0</v>
      </c>
      <c r="CY142" s="216">
        <f>(((S142+R142)*AT142)/100)</f>
        <v>0</v>
      </c>
      <c r="CZ142" s="216">
        <f>(((S142+R142)*AU142)/100)</f>
        <v>0</v>
      </c>
      <c r="DA142" s="216"/>
      <c r="DB142" s="216"/>
      <c r="DC142" s="216" t="s">
        <v>156</v>
      </c>
      <c r="DD142" s="216" t="s">
        <v>156</v>
      </c>
      <c r="DE142" s="216" t="s">
        <v>156</v>
      </c>
      <c r="DF142" s="216" t="s">
        <v>156</v>
      </c>
      <c r="DG142" s="216" t="s">
        <v>156</v>
      </c>
      <c r="DH142" s="216" t="s">
        <v>156</v>
      </c>
      <c r="DI142" s="216" t="s">
        <v>156</v>
      </c>
      <c r="DJ142" s="216" t="s">
        <v>156</v>
      </c>
      <c r="DK142" s="216" t="s">
        <v>156</v>
      </c>
      <c r="DL142" s="216" t="s">
        <v>156</v>
      </c>
      <c r="DM142" s="216" t="s">
        <v>156</v>
      </c>
      <c r="DN142" s="216">
        <v>0</v>
      </c>
      <c r="DO142" s="216">
        <v>0</v>
      </c>
      <c r="DP142" s="216">
        <v>1</v>
      </c>
      <c r="DQ142" s="216">
        <v>1</v>
      </c>
      <c r="DR142" s="216"/>
      <c r="DS142" s="216"/>
      <c r="DT142" s="216"/>
      <c r="DU142" s="216">
        <v>1003</v>
      </c>
      <c r="DV142" s="216" t="s">
        <v>157</v>
      </c>
      <c r="DW142" s="216" t="s">
        <v>157</v>
      </c>
      <c r="DX142" s="216">
        <v>1</v>
      </c>
      <c r="DY142" s="216"/>
      <c r="DZ142" s="216"/>
      <c r="EA142" s="216"/>
      <c r="EB142" s="216"/>
      <c r="EC142" s="216"/>
      <c r="ED142" s="216"/>
      <c r="EE142" s="216">
        <v>28297415</v>
      </c>
      <c r="EF142" s="216">
        <v>3</v>
      </c>
      <c r="EG142" s="216" t="s">
        <v>426</v>
      </c>
      <c r="EH142" s="216">
        <v>0</v>
      </c>
      <c r="EI142" s="216" t="s">
        <v>156</v>
      </c>
      <c r="EJ142" s="216">
        <v>2</v>
      </c>
      <c r="EK142" s="216">
        <v>108001</v>
      </c>
      <c r="EL142" s="216" t="s">
        <v>442</v>
      </c>
      <c r="EM142" s="216" t="s">
        <v>441</v>
      </c>
      <c r="EN142" s="216"/>
      <c r="EO142" s="216" t="s">
        <v>156</v>
      </c>
      <c r="EP142" s="216"/>
      <c r="EQ142" s="216">
        <v>0</v>
      </c>
      <c r="ER142" s="216">
        <v>166.33</v>
      </c>
      <c r="ES142" s="216">
        <v>30.63</v>
      </c>
      <c r="ET142" s="216">
        <v>0</v>
      </c>
      <c r="EU142" s="216">
        <v>0</v>
      </c>
      <c r="EV142" s="216">
        <v>0</v>
      </c>
      <c r="EW142" s="216">
        <v>0</v>
      </c>
      <c r="EX142" s="216">
        <v>0</v>
      </c>
      <c r="EY142" s="216"/>
      <c r="EZ142" s="216"/>
      <c r="FA142" s="216"/>
      <c r="FB142" s="216"/>
      <c r="FC142" s="216"/>
      <c r="FD142" s="216"/>
      <c r="FE142" s="216"/>
      <c r="FF142" s="216"/>
      <c r="FG142" s="216"/>
      <c r="FH142" s="216"/>
      <c r="FI142" s="216"/>
      <c r="FJ142" s="216"/>
      <c r="FK142" s="216"/>
      <c r="FL142" s="216"/>
      <c r="FM142" s="216"/>
      <c r="FN142" s="216"/>
      <c r="FO142" s="216"/>
      <c r="FP142" s="216"/>
      <c r="FQ142" s="216">
        <v>0</v>
      </c>
      <c r="FR142" s="216">
        <f>ROUND(IF(AND(BH142=3,BI142=3),P142,0),2)</f>
        <v>0</v>
      </c>
      <c r="FS142" s="216">
        <v>0</v>
      </c>
      <c r="FT142" s="216"/>
      <c r="FU142" s="216"/>
      <c r="FV142" s="216" t="s">
        <v>312</v>
      </c>
      <c r="FW142" s="216" t="s">
        <v>311</v>
      </c>
      <c r="FX142" s="216">
        <v>95</v>
      </c>
      <c r="FY142" s="216">
        <v>65</v>
      </c>
      <c r="FZ142" s="216"/>
      <c r="GA142" s="216" t="s">
        <v>156</v>
      </c>
      <c r="GB142" s="216"/>
      <c r="GC142" s="216"/>
      <c r="GD142" s="216">
        <v>1</v>
      </c>
      <c r="GE142" s="216"/>
      <c r="GF142" s="216">
        <v>-1966740571</v>
      </c>
      <c r="GG142" s="216">
        <v>2</v>
      </c>
      <c r="GH142" s="216">
        <v>0</v>
      </c>
      <c r="GI142" s="216">
        <v>-2</v>
      </c>
      <c r="GJ142" s="216">
        <v>0</v>
      </c>
      <c r="GK142" s="216">
        <v>0</v>
      </c>
      <c r="GL142" s="216">
        <f>ROUND(IF(AND(BH142=3,BI142=3,FS142&lt;&gt;0),P142,0),2)</f>
        <v>0</v>
      </c>
      <c r="GM142" s="216">
        <f>ROUND(O142+X142+Y142,2)+GX142</f>
        <v>5513.4</v>
      </c>
      <c r="GN142" s="216">
        <f>IF(OR(BI142=0,BI142=1),ROUND(O142+X142+Y142,2),0)</f>
        <v>0</v>
      </c>
      <c r="GO142" s="216">
        <f>IF(BI142=2,ROUND(O142+X142+Y142,2),0)</f>
        <v>5513.4</v>
      </c>
      <c r="GP142" s="216">
        <f>IF(BI142=4,ROUND(O142+X142+Y142,2)+GX142,0)</f>
        <v>0</v>
      </c>
      <c r="GQ142" s="216"/>
      <c r="GR142" s="216">
        <v>0</v>
      </c>
      <c r="GS142" s="216">
        <v>0</v>
      </c>
      <c r="GT142" s="216">
        <v>0</v>
      </c>
      <c r="GU142" s="216" t="s">
        <v>156</v>
      </c>
      <c r="GV142" s="216">
        <f>ROUND((GT142),6)</f>
        <v>0</v>
      </c>
      <c r="GW142" s="216">
        <v>1</v>
      </c>
      <c r="GX142" s="216">
        <f>ROUND(HC142*I142,2)</f>
        <v>0</v>
      </c>
      <c r="GY142" s="216"/>
      <c r="GZ142" s="216"/>
      <c r="HA142" s="216">
        <v>0</v>
      </c>
      <c r="HB142" s="216">
        <v>0</v>
      </c>
      <c r="HC142" s="216">
        <f>GV142*GW142</f>
        <v>0</v>
      </c>
      <c r="HD142" s="216"/>
      <c r="HE142" s="216"/>
      <c r="HF142" s="216"/>
      <c r="HG142" s="216"/>
      <c r="HH142" s="216"/>
      <c r="HI142" s="216"/>
      <c r="HJ142" s="216"/>
      <c r="HK142" s="216"/>
      <c r="HL142" s="216"/>
      <c r="HM142" s="216"/>
      <c r="HN142" s="216"/>
      <c r="HO142" s="216"/>
      <c r="HP142" s="216"/>
      <c r="HQ142" s="216"/>
      <c r="HR142" s="216"/>
      <c r="HS142" s="216"/>
      <c r="HT142" s="216"/>
      <c r="HU142" s="216"/>
      <c r="HV142" s="216"/>
      <c r="HW142" s="216"/>
      <c r="HX142" s="216"/>
      <c r="HY142" s="216"/>
      <c r="HZ142" s="216"/>
      <c r="IA142" s="216"/>
      <c r="IB142" s="216"/>
      <c r="IC142" s="216"/>
      <c r="ID142" s="216"/>
      <c r="IE142" s="216"/>
      <c r="IF142" s="216"/>
      <c r="IG142" s="216"/>
      <c r="IH142" s="216"/>
      <c r="II142" s="216"/>
      <c r="IJ142" s="216"/>
      <c r="IK142" s="216">
        <v>0</v>
      </c>
      <c r="IL142" s="216"/>
      <c r="IM142" s="216"/>
      <c r="IN142" s="216"/>
      <c r="IO142" s="216"/>
      <c r="IP142" s="216"/>
      <c r="IQ142" s="216"/>
      <c r="IR142" s="216"/>
      <c r="IS142" s="216"/>
      <c r="IT142" s="216"/>
      <c r="IU142" s="216"/>
    </row>
    <row r="143" spans="1:255" x14ac:dyDescent="0.2">
      <c r="A143" s="137">
        <v>18</v>
      </c>
      <c r="B143" s="137">
        <v>1</v>
      </c>
      <c r="C143" s="137">
        <v>544</v>
      </c>
      <c r="E143" s="137" t="s">
        <v>494</v>
      </c>
      <c r="F143" s="137" t="s">
        <v>395</v>
      </c>
      <c r="G143" s="137" t="s">
        <v>493</v>
      </c>
      <c r="H143" s="137" t="s">
        <v>157</v>
      </c>
      <c r="I143" s="137">
        <f>I139*J143</f>
        <v>180</v>
      </c>
      <c r="J143" s="137">
        <v>81.818181818181813</v>
      </c>
      <c r="O143" s="137">
        <f>ROUND(CP143,2)</f>
        <v>43289.05</v>
      </c>
      <c r="P143" s="137">
        <f>ROUND(CQ143*I143,2)</f>
        <v>43289.05</v>
      </c>
      <c r="Q143" s="137">
        <f>ROUND(CR143*I143,2)</f>
        <v>0</v>
      </c>
      <c r="R143" s="137">
        <f>ROUND(CS143*I143,2)</f>
        <v>0</v>
      </c>
      <c r="S143" s="137">
        <f>ROUND(CT143*I143,2)</f>
        <v>0</v>
      </c>
      <c r="T143" s="137">
        <f>ROUND(CU143*I143,2)</f>
        <v>0</v>
      </c>
      <c r="U143" s="137">
        <f>CV143*I143</f>
        <v>0</v>
      </c>
      <c r="V143" s="137">
        <f>CW143*I143</f>
        <v>0</v>
      </c>
      <c r="W143" s="137">
        <f>ROUND(CX143*I143,2)</f>
        <v>0</v>
      </c>
      <c r="X143" s="137">
        <f>ROUND(CY143,2)</f>
        <v>0</v>
      </c>
      <c r="Y143" s="137">
        <f>ROUND(CZ143,2)</f>
        <v>0</v>
      </c>
      <c r="AA143" s="137">
        <v>31401668</v>
      </c>
      <c r="AB143" s="137">
        <f>ROUND((AC143+AD143+AF143),6)</f>
        <v>44.29</v>
      </c>
      <c r="AC143" s="137">
        <f>ROUND((ES143),6)</f>
        <v>44.29</v>
      </c>
      <c r="AD143" s="137">
        <f>ROUND((((ET143)-(EU143))+AE143),6)</f>
        <v>0</v>
      </c>
      <c r="AE143" s="137">
        <f>ROUND((EU143),6)</f>
        <v>0</v>
      </c>
      <c r="AF143" s="137">
        <f>ROUND((EV143),6)</f>
        <v>0</v>
      </c>
      <c r="AG143" s="137">
        <f>ROUND((AP143),6)</f>
        <v>0</v>
      </c>
      <c r="AH143" s="137">
        <f>(EW143)</f>
        <v>0</v>
      </c>
      <c r="AI143" s="137">
        <f>(EX143)</f>
        <v>0</v>
      </c>
      <c r="AJ143" s="137">
        <f>(AS143)</f>
        <v>0</v>
      </c>
      <c r="AK143" s="137">
        <v>44.29</v>
      </c>
      <c r="AL143" s="137">
        <v>44.29</v>
      </c>
      <c r="AM143" s="137">
        <v>0</v>
      </c>
      <c r="AN143" s="137">
        <v>0</v>
      </c>
      <c r="AO143" s="137">
        <v>0</v>
      </c>
      <c r="AP143" s="137">
        <v>0</v>
      </c>
      <c r="AQ143" s="137">
        <v>0</v>
      </c>
      <c r="AR143" s="137">
        <v>0</v>
      </c>
      <c r="AS143" s="137">
        <v>0</v>
      </c>
      <c r="AT143" s="137">
        <v>81</v>
      </c>
      <c r="AU143" s="137">
        <v>52</v>
      </c>
      <c r="AV143" s="137">
        <v>1</v>
      </c>
      <c r="AW143" s="137">
        <v>1</v>
      </c>
      <c r="AZ143" s="137">
        <v>1</v>
      </c>
      <c r="BA143" s="137">
        <v>1</v>
      </c>
      <c r="BB143" s="137">
        <v>1</v>
      </c>
      <c r="BC143" s="137">
        <v>5.43</v>
      </c>
      <c r="BD143" s="137" t="s">
        <v>156</v>
      </c>
      <c r="BE143" s="137" t="s">
        <v>156</v>
      </c>
      <c r="BF143" s="137" t="s">
        <v>156</v>
      </c>
      <c r="BG143" s="137" t="s">
        <v>156</v>
      </c>
      <c r="BH143" s="137">
        <v>3</v>
      </c>
      <c r="BI143" s="137">
        <v>2</v>
      </c>
      <c r="BJ143" s="137" t="s">
        <v>156</v>
      </c>
      <c r="BM143" s="137">
        <v>108001</v>
      </c>
      <c r="BN143" s="137">
        <v>0</v>
      </c>
      <c r="BO143" s="137" t="s">
        <v>156</v>
      </c>
      <c r="BP143" s="137">
        <v>0</v>
      </c>
      <c r="BQ143" s="137">
        <v>3</v>
      </c>
      <c r="BR143" s="137">
        <v>0</v>
      </c>
      <c r="BS143" s="137">
        <v>1</v>
      </c>
      <c r="BT143" s="137">
        <v>1</v>
      </c>
      <c r="BU143" s="137">
        <v>1</v>
      </c>
      <c r="BV143" s="137">
        <v>1</v>
      </c>
      <c r="BW143" s="137">
        <v>1</v>
      </c>
      <c r="BX143" s="137">
        <v>1</v>
      </c>
      <c r="BY143" s="137" t="s">
        <v>156</v>
      </c>
      <c r="BZ143" s="137">
        <v>95</v>
      </c>
      <c r="CA143" s="137">
        <v>65</v>
      </c>
      <c r="CE143" s="137">
        <v>0</v>
      </c>
      <c r="CF143" s="137">
        <v>0</v>
      </c>
      <c r="CG143" s="137">
        <v>0</v>
      </c>
      <c r="CM143" s="137">
        <v>0</v>
      </c>
      <c r="CN143" s="137" t="s">
        <v>156</v>
      </c>
      <c r="CO143" s="137">
        <v>0</v>
      </c>
      <c r="CP143" s="137">
        <f>(P143+Q143+S143)</f>
        <v>43289.05</v>
      </c>
      <c r="CQ143" s="137">
        <f>AC143*BC143</f>
        <v>240.49469999999999</v>
      </c>
      <c r="CR143" s="137">
        <f>AD143*BB143</f>
        <v>0</v>
      </c>
      <c r="CS143" s="137">
        <f>AE143*BS143</f>
        <v>0</v>
      </c>
      <c r="CT143" s="137">
        <f>AF143*BA143</f>
        <v>0</v>
      </c>
      <c r="CU143" s="137">
        <f>AG143</f>
        <v>0</v>
      </c>
      <c r="CV143" s="137">
        <f>AH143</f>
        <v>0</v>
      </c>
      <c r="CW143" s="137">
        <f>AI143</f>
        <v>0</v>
      </c>
      <c r="CX143" s="137">
        <f>AJ143</f>
        <v>0</v>
      </c>
      <c r="CY143" s="137">
        <f>(((S143+R143)*AT143)/100)</f>
        <v>0</v>
      </c>
      <c r="CZ143" s="137">
        <f>(((S143+R143)*AU143)/100)</f>
        <v>0</v>
      </c>
      <c r="DC143" s="137" t="s">
        <v>156</v>
      </c>
      <c r="DD143" s="137" t="s">
        <v>156</v>
      </c>
      <c r="DE143" s="137" t="s">
        <v>156</v>
      </c>
      <c r="DF143" s="137" t="s">
        <v>156</v>
      </c>
      <c r="DG143" s="137" t="s">
        <v>156</v>
      </c>
      <c r="DH143" s="137" t="s">
        <v>156</v>
      </c>
      <c r="DI143" s="137" t="s">
        <v>156</v>
      </c>
      <c r="DJ143" s="137" t="s">
        <v>156</v>
      </c>
      <c r="DK143" s="137" t="s">
        <v>156</v>
      </c>
      <c r="DL143" s="137" t="s">
        <v>156</v>
      </c>
      <c r="DM143" s="137" t="s">
        <v>156</v>
      </c>
      <c r="DN143" s="137">
        <v>0</v>
      </c>
      <c r="DO143" s="137">
        <v>0</v>
      </c>
      <c r="DP143" s="137">
        <v>1</v>
      </c>
      <c r="DQ143" s="137">
        <v>1</v>
      </c>
      <c r="DU143" s="137">
        <v>1003</v>
      </c>
      <c r="DV143" s="137" t="s">
        <v>157</v>
      </c>
      <c r="DW143" s="137" t="s">
        <v>157</v>
      </c>
      <c r="DX143" s="137">
        <v>1</v>
      </c>
      <c r="EE143" s="137">
        <v>28297415</v>
      </c>
      <c r="EF143" s="137">
        <v>3</v>
      </c>
      <c r="EG143" s="137" t="s">
        <v>426</v>
      </c>
      <c r="EH143" s="137">
        <v>0</v>
      </c>
      <c r="EI143" s="137" t="s">
        <v>156</v>
      </c>
      <c r="EJ143" s="137">
        <v>2</v>
      </c>
      <c r="EK143" s="137">
        <v>108001</v>
      </c>
      <c r="EL143" s="137" t="s">
        <v>442</v>
      </c>
      <c r="EM143" s="137" t="s">
        <v>441</v>
      </c>
      <c r="EO143" s="137" t="s">
        <v>156</v>
      </c>
      <c r="EQ143" s="137">
        <v>0</v>
      </c>
      <c r="ER143" s="137">
        <v>44.29</v>
      </c>
      <c r="ES143" s="137">
        <v>44.29</v>
      </c>
      <c r="ET143" s="137">
        <v>0</v>
      </c>
      <c r="EU143" s="137">
        <v>0</v>
      </c>
      <c r="EV143" s="137">
        <v>0</v>
      </c>
      <c r="EW143" s="137">
        <v>0</v>
      </c>
      <c r="EX143" s="137">
        <v>0</v>
      </c>
      <c r="EZ143" s="137">
        <v>5</v>
      </c>
      <c r="FC143" s="137">
        <v>0</v>
      </c>
      <c r="FD143" s="137">
        <v>18</v>
      </c>
      <c r="FF143" s="137">
        <v>240.5</v>
      </c>
      <c r="FQ143" s="137">
        <v>0</v>
      </c>
      <c r="FR143" s="137">
        <f>ROUND(IF(AND(BH143=3,BI143=3),P143,0),2)</f>
        <v>0</v>
      </c>
      <c r="FS143" s="137">
        <v>0</v>
      </c>
      <c r="FV143" s="137" t="s">
        <v>312</v>
      </c>
      <c r="FW143" s="137" t="s">
        <v>311</v>
      </c>
      <c r="FX143" s="137">
        <v>95</v>
      </c>
      <c r="FY143" s="137">
        <v>65</v>
      </c>
      <c r="GA143" s="137" t="s">
        <v>492</v>
      </c>
      <c r="GD143" s="137">
        <v>1</v>
      </c>
      <c r="GF143" s="137">
        <v>-1966740571</v>
      </c>
      <c r="GG143" s="137">
        <v>2</v>
      </c>
      <c r="GH143" s="137">
        <v>3</v>
      </c>
      <c r="GI143" s="137">
        <v>5</v>
      </c>
      <c r="GJ143" s="137">
        <v>0</v>
      </c>
      <c r="GK143" s="137">
        <v>0</v>
      </c>
      <c r="GL143" s="137">
        <f>ROUND(IF(AND(BH143=3,BI143=3,FS143&lt;&gt;0),P143,0),2)</f>
        <v>0</v>
      </c>
      <c r="GM143" s="137">
        <f>ROUND(O143+X143+Y143,2)+GX143</f>
        <v>43289.05</v>
      </c>
      <c r="GN143" s="137">
        <f>IF(OR(BI143=0,BI143=1),ROUND(O143+X143+Y143,2),0)</f>
        <v>0</v>
      </c>
      <c r="GO143" s="137">
        <f>IF(BI143=2,ROUND(O143+X143+Y143,2),0)</f>
        <v>43289.05</v>
      </c>
      <c r="GP143" s="137">
        <f>IF(BI143=4,ROUND(O143+X143+Y143,2)+GX143,0)</f>
        <v>0</v>
      </c>
      <c r="GR143" s="137">
        <v>1</v>
      </c>
      <c r="GS143" s="137">
        <v>1</v>
      </c>
      <c r="GT143" s="137">
        <v>0</v>
      </c>
      <c r="GU143" s="137" t="s">
        <v>156</v>
      </c>
      <c r="GV143" s="137">
        <f>ROUND((GT143),6)</f>
        <v>0</v>
      </c>
      <c r="GW143" s="137">
        <v>1</v>
      </c>
      <c r="GX143" s="137">
        <f>ROUND(HC143*I143,2)</f>
        <v>0</v>
      </c>
      <c r="HA143" s="137">
        <v>0</v>
      </c>
      <c r="HB143" s="137">
        <v>0</v>
      </c>
      <c r="HC143" s="137">
        <f>GV143*GW143</f>
        <v>0</v>
      </c>
      <c r="IK143" s="137">
        <v>0</v>
      </c>
    </row>
    <row r="144" spans="1:255" x14ac:dyDescent="0.2">
      <c r="A144" s="216">
        <v>17</v>
      </c>
      <c r="B144" s="216">
        <v>1</v>
      </c>
      <c r="C144" s="216">
        <f>ROW(SmtRes!A558)</f>
        <v>558</v>
      </c>
      <c r="D144" s="216">
        <f>ROW(EtalonRes!A453)</f>
        <v>453</v>
      </c>
      <c r="E144" s="216" t="s">
        <v>156</v>
      </c>
      <c r="F144" s="216" t="s">
        <v>489</v>
      </c>
      <c r="G144" s="216" t="s">
        <v>491</v>
      </c>
      <c r="H144" s="216" t="s">
        <v>406</v>
      </c>
      <c r="I144" s="216">
        <f>ROUND((235+160)/100,9)</f>
        <v>3.95</v>
      </c>
      <c r="J144" s="216">
        <v>0</v>
      </c>
      <c r="K144" s="216"/>
      <c r="L144" s="216"/>
      <c r="M144" s="216"/>
      <c r="N144" s="216"/>
      <c r="O144" s="216">
        <f>ROUND(CP144,2)</f>
        <v>173.45</v>
      </c>
      <c r="P144" s="216">
        <f>ROUND(CQ144*I144,2)</f>
        <v>90.34</v>
      </c>
      <c r="Q144" s="216">
        <f>ROUND(CR144*I144,2)</f>
        <v>10.59</v>
      </c>
      <c r="R144" s="216">
        <f>ROUND(CS144*I144,2)</f>
        <v>0.99</v>
      </c>
      <c r="S144" s="216">
        <f>ROUND(CT144*I144,2)</f>
        <v>72.52</v>
      </c>
      <c r="T144" s="216">
        <f>ROUND(CU144*I144,2)</f>
        <v>0</v>
      </c>
      <c r="U144" s="216">
        <f>CV144*I144</f>
        <v>4.0685000000000002</v>
      </c>
      <c r="V144" s="216">
        <f>CW144*I144</f>
        <v>3.95E-2</v>
      </c>
      <c r="W144" s="216">
        <f>ROUND(CX144*I144,2)</f>
        <v>0</v>
      </c>
      <c r="X144" s="216">
        <f>ROUND(CY144,2)</f>
        <v>59.54</v>
      </c>
      <c r="Y144" s="216">
        <f>ROUND(CZ144,2)</f>
        <v>38.229999999999997</v>
      </c>
      <c r="Z144" s="216"/>
      <c r="AA144" s="216">
        <v>-1</v>
      </c>
      <c r="AB144" s="216">
        <f>ROUND((AC144+AD144+AF144),6)</f>
        <v>43.91</v>
      </c>
      <c r="AC144" s="216">
        <f>ROUND((ES144),6)</f>
        <v>22.87</v>
      </c>
      <c r="AD144" s="216">
        <f>ROUND((((ET144)-(EU144))+AE144),6)</f>
        <v>2.68</v>
      </c>
      <c r="AE144" s="216">
        <f>ROUND((EU144),6)</f>
        <v>0.25</v>
      </c>
      <c r="AF144" s="216">
        <f>ROUND((EV144),6)</f>
        <v>18.36</v>
      </c>
      <c r="AG144" s="216">
        <f>ROUND((AP144),6)</f>
        <v>0</v>
      </c>
      <c r="AH144" s="216">
        <f>(EW144)</f>
        <v>1.03</v>
      </c>
      <c r="AI144" s="216">
        <f>(EX144)</f>
        <v>0.01</v>
      </c>
      <c r="AJ144" s="216">
        <f>(AS144)</f>
        <v>0</v>
      </c>
      <c r="AK144" s="216">
        <v>43.91</v>
      </c>
      <c r="AL144" s="216">
        <v>22.87</v>
      </c>
      <c r="AM144" s="216">
        <v>2.68</v>
      </c>
      <c r="AN144" s="216">
        <v>0.25</v>
      </c>
      <c r="AO144" s="216">
        <v>18.36</v>
      </c>
      <c r="AP144" s="216">
        <v>0</v>
      </c>
      <c r="AQ144" s="216">
        <v>1.03</v>
      </c>
      <c r="AR144" s="216">
        <v>0.01</v>
      </c>
      <c r="AS144" s="216">
        <v>0</v>
      </c>
      <c r="AT144" s="216">
        <v>81</v>
      </c>
      <c r="AU144" s="216">
        <v>52</v>
      </c>
      <c r="AV144" s="216">
        <v>1</v>
      </c>
      <c r="AW144" s="216">
        <v>1</v>
      </c>
      <c r="AX144" s="216"/>
      <c r="AY144" s="216"/>
      <c r="AZ144" s="216">
        <v>1</v>
      </c>
      <c r="BA144" s="216">
        <v>1</v>
      </c>
      <c r="BB144" s="216">
        <v>1</v>
      </c>
      <c r="BC144" s="216">
        <v>1</v>
      </c>
      <c r="BD144" s="216" t="s">
        <v>156</v>
      </c>
      <c r="BE144" s="216" t="s">
        <v>156</v>
      </c>
      <c r="BF144" s="216" t="s">
        <v>156</v>
      </c>
      <c r="BG144" s="216" t="s">
        <v>156</v>
      </c>
      <c r="BH144" s="216">
        <v>0</v>
      </c>
      <c r="BI144" s="216">
        <v>2</v>
      </c>
      <c r="BJ144" s="216" t="s">
        <v>490</v>
      </c>
      <c r="BK144" s="216"/>
      <c r="BL144" s="216"/>
      <c r="BM144" s="216">
        <v>108001</v>
      </c>
      <c r="BN144" s="216">
        <v>0</v>
      </c>
      <c r="BO144" s="216" t="s">
        <v>156</v>
      </c>
      <c r="BP144" s="216">
        <v>0</v>
      </c>
      <c r="BQ144" s="216">
        <v>3</v>
      </c>
      <c r="BR144" s="216">
        <v>0</v>
      </c>
      <c r="BS144" s="216">
        <v>1</v>
      </c>
      <c r="BT144" s="216">
        <v>1</v>
      </c>
      <c r="BU144" s="216">
        <v>1</v>
      </c>
      <c r="BV144" s="216">
        <v>1</v>
      </c>
      <c r="BW144" s="216">
        <v>1</v>
      </c>
      <c r="BX144" s="216">
        <v>1</v>
      </c>
      <c r="BY144" s="216" t="s">
        <v>156</v>
      </c>
      <c r="BZ144" s="216">
        <v>95</v>
      </c>
      <c r="CA144" s="216">
        <v>65</v>
      </c>
      <c r="CB144" s="216"/>
      <c r="CC144" s="216"/>
      <c r="CD144" s="216"/>
      <c r="CE144" s="216">
        <v>0</v>
      </c>
      <c r="CF144" s="216">
        <v>0</v>
      </c>
      <c r="CG144" s="216">
        <v>0</v>
      </c>
      <c r="CH144" s="216"/>
      <c r="CI144" s="216"/>
      <c r="CJ144" s="216"/>
      <c r="CK144" s="216"/>
      <c r="CL144" s="216"/>
      <c r="CM144" s="216">
        <v>0</v>
      </c>
      <c r="CN144" s="216" t="s">
        <v>156</v>
      </c>
      <c r="CO144" s="216">
        <v>0</v>
      </c>
      <c r="CP144" s="216">
        <f>(P144+Q144+S144)</f>
        <v>173.45</v>
      </c>
      <c r="CQ144" s="216">
        <f>AC144*BC144</f>
        <v>22.87</v>
      </c>
      <c r="CR144" s="216">
        <f>AD144*BB144</f>
        <v>2.68</v>
      </c>
      <c r="CS144" s="216">
        <f>AE144*BS144</f>
        <v>0.25</v>
      </c>
      <c r="CT144" s="216">
        <f>AF144*BA144</f>
        <v>18.36</v>
      </c>
      <c r="CU144" s="216">
        <f>AG144</f>
        <v>0</v>
      </c>
      <c r="CV144" s="216">
        <f>AH144</f>
        <v>1.03</v>
      </c>
      <c r="CW144" s="216">
        <f>AI144</f>
        <v>0.01</v>
      </c>
      <c r="CX144" s="216">
        <f>AJ144</f>
        <v>0</v>
      </c>
      <c r="CY144" s="216">
        <f>(((S144+R144)*AT144)/100)</f>
        <v>59.543099999999995</v>
      </c>
      <c r="CZ144" s="216">
        <f>(((S144+R144)*AU144)/100)</f>
        <v>38.225199999999994</v>
      </c>
      <c r="DA144" s="216"/>
      <c r="DB144" s="216"/>
      <c r="DC144" s="216" t="s">
        <v>156</v>
      </c>
      <c r="DD144" s="216" t="s">
        <v>156</v>
      </c>
      <c r="DE144" s="216" t="s">
        <v>156</v>
      </c>
      <c r="DF144" s="216" t="s">
        <v>156</v>
      </c>
      <c r="DG144" s="216" t="s">
        <v>156</v>
      </c>
      <c r="DH144" s="216" t="s">
        <v>156</v>
      </c>
      <c r="DI144" s="216" t="s">
        <v>156</v>
      </c>
      <c r="DJ144" s="216" t="s">
        <v>156</v>
      </c>
      <c r="DK144" s="216" t="s">
        <v>156</v>
      </c>
      <c r="DL144" s="216" t="s">
        <v>156</v>
      </c>
      <c r="DM144" s="216" t="s">
        <v>156</v>
      </c>
      <c r="DN144" s="216">
        <v>0</v>
      </c>
      <c r="DO144" s="216">
        <v>0</v>
      </c>
      <c r="DP144" s="216">
        <v>1</v>
      </c>
      <c r="DQ144" s="216">
        <v>1</v>
      </c>
      <c r="DR144" s="216"/>
      <c r="DS144" s="216"/>
      <c r="DT144" s="216"/>
      <c r="DU144" s="216">
        <v>1003</v>
      </c>
      <c r="DV144" s="216" t="s">
        <v>406</v>
      </c>
      <c r="DW144" s="216" t="s">
        <v>406</v>
      </c>
      <c r="DX144" s="216">
        <v>100</v>
      </c>
      <c r="DY144" s="216"/>
      <c r="DZ144" s="216"/>
      <c r="EA144" s="216"/>
      <c r="EB144" s="216"/>
      <c r="EC144" s="216"/>
      <c r="ED144" s="216"/>
      <c r="EE144" s="216">
        <v>28297415</v>
      </c>
      <c r="EF144" s="216">
        <v>3</v>
      </c>
      <c r="EG144" s="216" t="s">
        <v>426</v>
      </c>
      <c r="EH144" s="216">
        <v>0</v>
      </c>
      <c r="EI144" s="216" t="s">
        <v>156</v>
      </c>
      <c r="EJ144" s="216">
        <v>2</v>
      </c>
      <c r="EK144" s="216">
        <v>108001</v>
      </c>
      <c r="EL144" s="216" t="s">
        <v>442</v>
      </c>
      <c r="EM144" s="216" t="s">
        <v>441</v>
      </c>
      <c r="EN144" s="216"/>
      <c r="EO144" s="216" t="s">
        <v>156</v>
      </c>
      <c r="EP144" s="216"/>
      <c r="EQ144" s="216">
        <v>132096</v>
      </c>
      <c r="ER144" s="216">
        <v>43.91</v>
      </c>
      <c r="ES144" s="216">
        <v>22.87</v>
      </c>
      <c r="ET144" s="216">
        <v>2.68</v>
      </c>
      <c r="EU144" s="216">
        <v>0.25</v>
      </c>
      <c r="EV144" s="216">
        <v>18.36</v>
      </c>
      <c r="EW144" s="216">
        <v>1.03</v>
      </c>
      <c r="EX144" s="216">
        <v>0.01</v>
      </c>
      <c r="EY144" s="216">
        <v>0</v>
      </c>
      <c r="EZ144" s="216"/>
      <c r="FA144" s="216"/>
      <c r="FB144" s="216"/>
      <c r="FC144" s="216"/>
      <c r="FD144" s="216"/>
      <c r="FE144" s="216"/>
      <c r="FF144" s="216"/>
      <c r="FG144" s="216"/>
      <c r="FH144" s="216"/>
      <c r="FI144" s="216"/>
      <c r="FJ144" s="216"/>
      <c r="FK144" s="216"/>
      <c r="FL144" s="216"/>
      <c r="FM144" s="216"/>
      <c r="FN144" s="216"/>
      <c r="FO144" s="216"/>
      <c r="FP144" s="216"/>
      <c r="FQ144" s="216">
        <v>0</v>
      </c>
      <c r="FR144" s="216">
        <f>ROUND(IF(AND(BH144=3,BI144=3),P144,0),2)</f>
        <v>0</v>
      </c>
      <c r="FS144" s="216">
        <v>0</v>
      </c>
      <c r="FT144" s="216"/>
      <c r="FU144" s="216"/>
      <c r="FV144" s="216" t="s">
        <v>312</v>
      </c>
      <c r="FW144" s="216" t="s">
        <v>311</v>
      </c>
      <c r="FX144" s="216">
        <v>95</v>
      </c>
      <c r="FY144" s="216">
        <v>65</v>
      </c>
      <c r="FZ144" s="216"/>
      <c r="GA144" s="216" t="s">
        <v>156</v>
      </c>
      <c r="GB144" s="216"/>
      <c r="GC144" s="216"/>
      <c r="GD144" s="216">
        <v>1</v>
      </c>
      <c r="GE144" s="216"/>
      <c r="GF144" s="216">
        <v>-274350024</v>
      </c>
      <c r="GG144" s="216">
        <v>2</v>
      </c>
      <c r="GH144" s="216">
        <v>1</v>
      </c>
      <c r="GI144" s="216">
        <v>-2</v>
      </c>
      <c r="GJ144" s="216">
        <v>0</v>
      </c>
      <c r="GK144" s="216">
        <v>0</v>
      </c>
      <c r="GL144" s="216">
        <f>ROUND(IF(AND(BH144=3,BI144=3,FS144&lt;&gt;0),P144,0),2)</f>
        <v>0</v>
      </c>
      <c r="GM144" s="216">
        <f>ROUND(O144+X144+Y144,2)+GX144</f>
        <v>271.22000000000003</v>
      </c>
      <c r="GN144" s="216">
        <f>IF(OR(BI144=0,BI144=1),ROUND(O144+X144+Y144,2),0)</f>
        <v>0</v>
      </c>
      <c r="GO144" s="216">
        <f>IF(BI144=2,ROUND(O144+X144+Y144,2),0)</f>
        <v>271.22000000000003</v>
      </c>
      <c r="GP144" s="216">
        <f>IF(BI144=4,ROUND(O144+X144+Y144,2)+GX144,0)</f>
        <v>0</v>
      </c>
      <c r="GQ144" s="216"/>
      <c r="GR144" s="216">
        <v>0</v>
      </c>
      <c r="GS144" s="216">
        <v>0</v>
      </c>
      <c r="GT144" s="216">
        <v>0</v>
      </c>
      <c r="GU144" s="216" t="s">
        <v>156</v>
      </c>
      <c r="GV144" s="216">
        <f>ROUND((GT144),6)</f>
        <v>0</v>
      </c>
      <c r="GW144" s="216">
        <v>1</v>
      </c>
      <c r="GX144" s="216">
        <f>ROUND(HC144*I144,2)</f>
        <v>0</v>
      </c>
      <c r="GY144" s="216"/>
      <c r="GZ144" s="216"/>
      <c r="HA144" s="216">
        <v>0</v>
      </c>
      <c r="HB144" s="216">
        <v>0</v>
      </c>
      <c r="HC144" s="216">
        <f>GV144*GW144</f>
        <v>0</v>
      </c>
      <c r="HD144" s="216"/>
      <c r="HE144" s="216"/>
      <c r="HF144" s="216"/>
      <c r="HG144" s="216"/>
      <c r="HH144" s="216"/>
      <c r="HI144" s="216"/>
      <c r="HJ144" s="216"/>
      <c r="HK144" s="216"/>
      <c r="HL144" s="216"/>
      <c r="HM144" s="216"/>
      <c r="HN144" s="216"/>
      <c r="HO144" s="216"/>
      <c r="HP144" s="216"/>
      <c r="HQ144" s="216"/>
      <c r="HR144" s="216"/>
      <c r="HS144" s="216"/>
      <c r="HT144" s="216"/>
      <c r="HU144" s="216"/>
      <c r="HV144" s="216"/>
      <c r="HW144" s="216"/>
      <c r="HX144" s="216"/>
      <c r="HY144" s="216"/>
      <c r="HZ144" s="216"/>
      <c r="IA144" s="216"/>
      <c r="IB144" s="216"/>
      <c r="IC144" s="216"/>
      <c r="ID144" s="216"/>
      <c r="IE144" s="216"/>
      <c r="IF144" s="216"/>
      <c r="IG144" s="216"/>
      <c r="IH144" s="216"/>
      <c r="II144" s="216"/>
      <c r="IJ144" s="216"/>
      <c r="IK144" s="216">
        <v>0</v>
      </c>
      <c r="IL144" s="216"/>
      <c r="IM144" s="216"/>
      <c r="IN144" s="216"/>
      <c r="IO144" s="216"/>
      <c r="IP144" s="216"/>
      <c r="IQ144" s="216"/>
      <c r="IR144" s="216"/>
      <c r="IS144" s="216"/>
      <c r="IT144" s="216"/>
      <c r="IU144" s="216"/>
    </row>
    <row r="145" spans="1:255" x14ac:dyDescent="0.2">
      <c r="A145" s="137">
        <v>17</v>
      </c>
      <c r="B145" s="137">
        <v>1</v>
      </c>
      <c r="C145" s="137">
        <f>ROW(SmtRes!A572)</f>
        <v>572</v>
      </c>
      <c r="D145" s="137">
        <f>ROW(EtalonRes!A460)</f>
        <v>460</v>
      </c>
      <c r="E145" s="137" t="s">
        <v>156</v>
      </c>
      <c r="F145" s="137" t="s">
        <v>489</v>
      </c>
      <c r="G145" s="137" t="s">
        <v>491</v>
      </c>
      <c r="H145" s="137" t="s">
        <v>406</v>
      </c>
      <c r="I145" s="137">
        <f>ROUND((235+160)/100,9)</f>
        <v>3.95</v>
      </c>
      <c r="J145" s="137">
        <v>0</v>
      </c>
      <c r="O145" s="137">
        <f>ROUND(CP145,2)</f>
        <v>1292.72</v>
      </c>
      <c r="P145" s="137">
        <f>ROUND(CQ145*I145,2)</f>
        <v>554.66999999999996</v>
      </c>
      <c r="Q145" s="137">
        <f>ROUND(CR145*I145,2)</f>
        <v>67.22</v>
      </c>
      <c r="R145" s="137">
        <f>ROUND(CS145*I145,2)</f>
        <v>9.1300000000000008</v>
      </c>
      <c r="S145" s="137">
        <f>ROUND(CT145*I145,2)</f>
        <v>670.83</v>
      </c>
      <c r="T145" s="137">
        <f>ROUND(CU145*I145,2)</f>
        <v>0</v>
      </c>
      <c r="U145" s="137">
        <f>CV145*I145</f>
        <v>4.0685000000000002</v>
      </c>
      <c r="V145" s="137">
        <f>CW145*I145</f>
        <v>3.95E-2</v>
      </c>
      <c r="W145" s="137">
        <f>ROUND(CX145*I145,2)</f>
        <v>0</v>
      </c>
      <c r="X145" s="137">
        <f>ROUND(CY145,2)</f>
        <v>550.77</v>
      </c>
      <c r="Y145" s="137">
        <f>ROUND(CZ145,2)</f>
        <v>353.58</v>
      </c>
      <c r="AA145" s="137">
        <v>-1</v>
      </c>
      <c r="AB145" s="137">
        <f>ROUND((AC145+AD145+AF145),6)</f>
        <v>43.91</v>
      </c>
      <c r="AC145" s="137">
        <f>ROUND((ES145),6)</f>
        <v>22.87</v>
      </c>
      <c r="AD145" s="137">
        <f>ROUND((((ET145)-(EU145))+AE145),6)</f>
        <v>2.68</v>
      </c>
      <c r="AE145" s="137">
        <f>ROUND((EU145),6)</f>
        <v>0.25</v>
      </c>
      <c r="AF145" s="137">
        <f>ROUND((EV145),6)</f>
        <v>18.36</v>
      </c>
      <c r="AG145" s="137">
        <f>ROUND((AP145),6)</f>
        <v>0</v>
      </c>
      <c r="AH145" s="137">
        <f>(EW145)</f>
        <v>1.03</v>
      </c>
      <c r="AI145" s="137">
        <f>(EX145)</f>
        <v>0.01</v>
      </c>
      <c r="AJ145" s="137">
        <f>(AS145)</f>
        <v>0</v>
      </c>
      <c r="AK145" s="137">
        <v>43.91</v>
      </c>
      <c r="AL145" s="137">
        <v>22.87</v>
      </c>
      <c r="AM145" s="137">
        <v>2.68</v>
      </c>
      <c r="AN145" s="137">
        <v>0.25</v>
      </c>
      <c r="AO145" s="137">
        <v>18.36</v>
      </c>
      <c r="AP145" s="137">
        <v>0</v>
      </c>
      <c r="AQ145" s="137">
        <v>1.03</v>
      </c>
      <c r="AR145" s="137">
        <v>0.01</v>
      </c>
      <c r="AS145" s="137">
        <v>0</v>
      </c>
      <c r="AT145" s="137">
        <v>81</v>
      </c>
      <c r="AU145" s="137">
        <v>52</v>
      </c>
      <c r="AV145" s="137">
        <v>1</v>
      </c>
      <c r="AW145" s="137">
        <v>1</v>
      </c>
      <c r="AZ145" s="137">
        <v>1</v>
      </c>
      <c r="BA145" s="137">
        <v>9.25</v>
      </c>
      <c r="BB145" s="137">
        <v>6.35</v>
      </c>
      <c r="BC145" s="137">
        <v>6.14</v>
      </c>
      <c r="BD145" s="137" t="s">
        <v>156</v>
      </c>
      <c r="BE145" s="137" t="s">
        <v>156</v>
      </c>
      <c r="BF145" s="137" t="s">
        <v>156</v>
      </c>
      <c r="BG145" s="137" t="s">
        <v>156</v>
      </c>
      <c r="BH145" s="137">
        <v>0</v>
      </c>
      <c r="BI145" s="137">
        <v>2</v>
      </c>
      <c r="BJ145" s="137" t="s">
        <v>490</v>
      </c>
      <c r="BM145" s="137">
        <v>108001</v>
      </c>
      <c r="BN145" s="137">
        <v>0</v>
      </c>
      <c r="BO145" s="137" t="s">
        <v>489</v>
      </c>
      <c r="BP145" s="137">
        <v>1</v>
      </c>
      <c r="BQ145" s="137">
        <v>3</v>
      </c>
      <c r="BR145" s="137">
        <v>0</v>
      </c>
      <c r="BS145" s="137">
        <v>9.25</v>
      </c>
      <c r="BT145" s="137">
        <v>1</v>
      </c>
      <c r="BU145" s="137">
        <v>1</v>
      </c>
      <c r="BV145" s="137">
        <v>1</v>
      </c>
      <c r="BW145" s="137">
        <v>1</v>
      </c>
      <c r="BX145" s="137">
        <v>1</v>
      </c>
      <c r="BY145" s="137" t="s">
        <v>156</v>
      </c>
      <c r="BZ145" s="137">
        <v>95</v>
      </c>
      <c r="CA145" s="137">
        <v>65</v>
      </c>
      <c r="CE145" s="137">
        <v>0</v>
      </c>
      <c r="CF145" s="137">
        <v>0</v>
      </c>
      <c r="CG145" s="137">
        <v>0</v>
      </c>
      <c r="CM145" s="137">
        <v>0</v>
      </c>
      <c r="CN145" s="137" t="s">
        <v>156</v>
      </c>
      <c r="CO145" s="137">
        <v>0</v>
      </c>
      <c r="CP145" s="137">
        <f>(P145+Q145+S145)</f>
        <v>1292.72</v>
      </c>
      <c r="CQ145" s="137">
        <f>AC145*BC145</f>
        <v>140.42179999999999</v>
      </c>
      <c r="CR145" s="137">
        <f>AD145*BB145</f>
        <v>17.018000000000001</v>
      </c>
      <c r="CS145" s="137">
        <f>AE145*BS145</f>
        <v>2.3125</v>
      </c>
      <c r="CT145" s="137">
        <f>AF145*BA145</f>
        <v>169.82999999999998</v>
      </c>
      <c r="CU145" s="137">
        <f>AG145</f>
        <v>0</v>
      </c>
      <c r="CV145" s="137">
        <f>AH145</f>
        <v>1.03</v>
      </c>
      <c r="CW145" s="137">
        <f>AI145</f>
        <v>0.01</v>
      </c>
      <c r="CX145" s="137">
        <f>AJ145</f>
        <v>0</v>
      </c>
      <c r="CY145" s="137">
        <f>(((S145+R145)*AT145)/100)</f>
        <v>550.76760000000002</v>
      </c>
      <c r="CZ145" s="137">
        <f>(((S145+R145)*AU145)/100)</f>
        <v>353.57919999999996</v>
      </c>
      <c r="DC145" s="137" t="s">
        <v>156</v>
      </c>
      <c r="DD145" s="137" t="s">
        <v>156</v>
      </c>
      <c r="DE145" s="137" t="s">
        <v>156</v>
      </c>
      <c r="DF145" s="137" t="s">
        <v>156</v>
      </c>
      <c r="DG145" s="137" t="s">
        <v>156</v>
      </c>
      <c r="DH145" s="137" t="s">
        <v>156</v>
      </c>
      <c r="DI145" s="137" t="s">
        <v>156</v>
      </c>
      <c r="DJ145" s="137" t="s">
        <v>156</v>
      </c>
      <c r="DK145" s="137" t="s">
        <v>156</v>
      </c>
      <c r="DL145" s="137" t="s">
        <v>156</v>
      </c>
      <c r="DM145" s="137" t="s">
        <v>156</v>
      </c>
      <c r="DN145" s="137">
        <v>0</v>
      </c>
      <c r="DO145" s="137">
        <v>0</v>
      </c>
      <c r="DP145" s="137">
        <v>1</v>
      </c>
      <c r="DQ145" s="137">
        <v>1</v>
      </c>
      <c r="DU145" s="137">
        <v>1003</v>
      </c>
      <c r="DV145" s="137" t="s">
        <v>406</v>
      </c>
      <c r="DW145" s="137" t="s">
        <v>406</v>
      </c>
      <c r="DX145" s="137">
        <v>100</v>
      </c>
      <c r="EE145" s="137">
        <v>28297415</v>
      </c>
      <c r="EF145" s="137">
        <v>3</v>
      </c>
      <c r="EG145" s="137" t="s">
        <v>426</v>
      </c>
      <c r="EH145" s="137">
        <v>0</v>
      </c>
      <c r="EI145" s="137" t="s">
        <v>156</v>
      </c>
      <c r="EJ145" s="137">
        <v>2</v>
      </c>
      <c r="EK145" s="137">
        <v>108001</v>
      </c>
      <c r="EL145" s="137" t="s">
        <v>442</v>
      </c>
      <c r="EM145" s="137" t="s">
        <v>441</v>
      </c>
      <c r="EO145" s="137" t="s">
        <v>156</v>
      </c>
      <c r="EQ145" s="137">
        <v>132096</v>
      </c>
      <c r="ER145" s="137">
        <v>43.91</v>
      </c>
      <c r="ES145" s="137">
        <v>22.87</v>
      </c>
      <c r="ET145" s="137">
        <v>2.68</v>
      </c>
      <c r="EU145" s="137">
        <v>0.25</v>
      </c>
      <c r="EV145" s="137">
        <v>18.36</v>
      </c>
      <c r="EW145" s="137">
        <v>1.03</v>
      </c>
      <c r="EX145" s="137">
        <v>0.01</v>
      </c>
      <c r="EY145" s="137">
        <v>0</v>
      </c>
      <c r="FQ145" s="137">
        <v>0</v>
      </c>
      <c r="FR145" s="137">
        <f>ROUND(IF(AND(BH145=3,BI145=3),P145,0),2)</f>
        <v>0</v>
      </c>
      <c r="FS145" s="137">
        <v>0</v>
      </c>
      <c r="FV145" s="137" t="s">
        <v>312</v>
      </c>
      <c r="FW145" s="137" t="s">
        <v>311</v>
      </c>
      <c r="FX145" s="137">
        <v>95</v>
      </c>
      <c r="FY145" s="137">
        <v>65</v>
      </c>
      <c r="GA145" s="137" t="s">
        <v>156</v>
      </c>
      <c r="GD145" s="137">
        <v>1</v>
      </c>
      <c r="GF145" s="137">
        <v>-274350024</v>
      </c>
      <c r="GG145" s="137">
        <v>2</v>
      </c>
      <c r="GH145" s="137">
        <v>1</v>
      </c>
      <c r="GI145" s="137">
        <v>2</v>
      </c>
      <c r="GJ145" s="137">
        <v>0</v>
      </c>
      <c r="GK145" s="137">
        <v>0</v>
      </c>
      <c r="GL145" s="137">
        <f>ROUND(IF(AND(BH145=3,BI145=3,FS145&lt;&gt;0),P145,0),2)</f>
        <v>0</v>
      </c>
      <c r="GM145" s="137">
        <f>ROUND(O145+X145+Y145,2)+GX145</f>
        <v>2197.0700000000002</v>
      </c>
      <c r="GN145" s="137">
        <f>IF(OR(BI145=0,BI145=1),ROUND(O145+X145+Y145,2),0)</f>
        <v>0</v>
      </c>
      <c r="GO145" s="137">
        <f>IF(BI145=2,ROUND(O145+X145+Y145,2),0)</f>
        <v>2197.0700000000002</v>
      </c>
      <c r="GP145" s="137">
        <f>IF(BI145=4,ROUND(O145+X145+Y145,2)+GX145,0)</f>
        <v>0</v>
      </c>
      <c r="GR145" s="137">
        <v>0</v>
      </c>
      <c r="GS145" s="137">
        <v>3</v>
      </c>
      <c r="GT145" s="137">
        <v>0</v>
      </c>
      <c r="GU145" s="137" t="s">
        <v>156</v>
      </c>
      <c r="GV145" s="137">
        <f>ROUND((GT145),6)</f>
        <v>0</v>
      </c>
      <c r="GW145" s="137">
        <v>1</v>
      </c>
      <c r="GX145" s="137">
        <f>ROUND(HC145*I145,2)</f>
        <v>0</v>
      </c>
      <c r="HA145" s="137">
        <v>0</v>
      </c>
      <c r="HB145" s="137">
        <v>0</v>
      </c>
      <c r="HC145" s="137">
        <f>GV145*GW145</f>
        <v>0</v>
      </c>
      <c r="IK145" s="137">
        <v>0</v>
      </c>
    </row>
    <row r="146" spans="1:255" x14ac:dyDescent="0.2">
      <c r="A146" s="216">
        <v>18</v>
      </c>
      <c r="B146" s="216">
        <v>1</v>
      </c>
      <c r="C146" s="216">
        <v>553</v>
      </c>
      <c r="D146" s="216"/>
      <c r="E146" s="216" t="s">
        <v>156</v>
      </c>
      <c r="F146" s="216" t="s">
        <v>486</v>
      </c>
      <c r="G146" s="216" t="s">
        <v>488</v>
      </c>
      <c r="H146" s="216" t="s">
        <v>411</v>
      </c>
      <c r="I146" s="216">
        <f>I144*J146</f>
        <v>0.23499999999999999</v>
      </c>
      <c r="J146" s="216">
        <v>5.949367088607594E-2</v>
      </c>
      <c r="K146" s="216"/>
      <c r="L146" s="216"/>
      <c r="M146" s="216"/>
      <c r="N146" s="216"/>
      <c r="O146" s="216">
        <f>ROUND(CP146,2)</f>
        <v>289.48</v>
      </c>
      <c r="P146" s="216">
        <f>ROUND(CQ146*I146,2)</f>
        <v>289.48</v>
      </c>
      <c r="Q146" s="216">
        <f>ROUND(CR146*I146,2)</f>
        <v>0</v>
      </c>
      <c r="R146" s="216">
        <f>ROUND(CS146*I146,2)</f>
        <v>0</v>
      </c>
      <c r="S146" s="216">
        <f>ROUND(CT146*I146,2)</f>
        <v>0</v>
      </c>
      <c r="T146" s="216">
        <f>ROUND(CU146*I146,2)</f>
        <v>0</v>
      </c>
      <c r="U146" s="216">
        <f>CV146*I146</f>
        <v>0</v>
      </c>
      <c r="V146" s="216">
        <f>CW146*I146</f>
        <v>0</v>
      </c>
      <c r="W146" s="216">
        <f>ROUND(CX146*I146,2)</f>
        <v>0</v>
      </c>
      <c r="X146" s="216">
        <f>ROUND(CY146,2)</f>
        <v>0</v>
      </c>
      <c r="Y146" s="216">
        <f>ROUND(CZ146,2)</f>
        <v>0</v>
      </c>
      <c r="Z146" s="216"/>
      <c r="AA146" s="216">
        <v>-1</v>
      </c>
      <c r="AB146" s="216">
        <f>ROUND((AC146+AD146+AF146),6)</f>
        <v>1231.82</v>
      </c>
      <c r="AC146" s="216">
        <f>ROUND((ES146),6)</f>
        <v>1231.82</v>
      </c>
      <c r="AD146" s="216">
        <f>ROUND((((ET146)-(EU146))+AE146),6)</f>
        <v>0</v>
      </c>
      <c r="AE146" s="216">
        <f>ROUND((EU146),6)</f>
        <v>0</v>
      </c>
      <c r="AF146" s="216">
        <f>ROUND((EV146),6)</f>
        <v>0</v>
      </c>
      <c r="AG146" s="216">
        <f>ROUND((AP146),6)</f>
        <v>0</v>
      </c>
      <c r="AH146" s="216">
        <f>(EW146)</f>
        <v>0</v>
      </c>
      <c r="AI146" s="216">
        <f>(EX146)</f>
        <v>0</v>
      </c>
      <c r="AJ146" s="216">
        <f>(AS146)</f>
        <v>0</v>
      </c>
      <c r="AK146" s="216">
        <v>1231.82</v>
      </c>
      <c r="AL146" s="216">
        <v>1231.82</v>
      </c>
      <c r="AM146" s="216">
        <v>0</v>
      </c>
      <c r="AN146" s="216">
        <v>0</v>
      </c>
      <c r="AO146" s="216">
        <v>0</v>
      </c>
      <c r="AP146" s="216">
        <v>0</v>
      </c>
      <c r="AQ146" s="216">
        <v>0</v>
      </c>
      <c r="AR146" s="216">
        <v>0</v>
      </c>
      <c r="AS146" s="216">
        <v>0</v>
      </c>
      <c r="AT146" s="216">
        <v>81</v>
      </c>
      <c r="AU146" s="216">
        <v>52</v>
      </c>
      <c r="AV146" s="216">
        <v>1</v>
      </c>
      <c r="AW146" s="216">
        <v>1</v>
      </c>
      <c r="AX146" s="216"/>
      <c r="AY146" s="216"/>
      <c r="AZ146" s="216">
        <v>1</v>
      </c>
      <c r="BA146" s="216">
        <v>1</v>
      </c>
      <c r="BB146" s="216">
        <v>1</v>
      </c>
      <c r="BC146" s="216">
        <v>1</v>
      </c>
      <c r="BD146" s="216" t="s">
        <v>156</v>
      </c>
      <c r="BE146" s="216" t="s">
        <v>156</v>
      </c>
      <c r="BF146" s="216" t="s">
        <v>156</v>
      </c>
      <c r="BG146" s="216" t="s">
        <v>156</v>
      </c>
      <c r="BH146" s="216">
        <v>3</v>
      </c>
      <c r="BI146" s="216">
        <v>2</v>
      </c>
      <c r="BJ146" s="216" t="s">
        <v>487</v>
      </c>
      <c r="BK146" s="216"/>
      <c r="BL146" s="216"/>
      <c r="BM146" s="216">
        <v>108001</v>
      </c>
      <c r="BN146" s="216">
        <v>0</v>
      </c>
      <c r="BO146" s="216" t="s">
        <v>156</v>
      </c>
      <c r="BP146" s="216">
        <v>0</v>
      </c>
      <c r="BQ146" s="216">
        <v>3</v>
      </c>
      <c r="BR146" s="216">
        <v>0</v>
      </c>
      <c r="BS146" s="216">
        <v>1</v>
      </c>
      <c r="BT146" s="216">
        <v>1</v>
      </c>
      <c r="BU146" s="216">
        <v>1</v>
      </c>
      <c r="BV146" s="216">
        <v>1</v>
      </c>
      <c r="BW146" s="216">
        <v>1</v>
      </c>
      <c r="BX146" s="216">
        <v>1</v>
      </c>
      <c r="BY146" s="216" t="s">
        <v>156</v>
      </c>
      <c r="BZ146" s="216">
        <v>95</v>
      </c>
      <c r="CA146" s="216">
        <v>65</v>
      </c>
      <c r="CB146" s="216"/>
      <c r="CC146" s="216"/>
      <c r="CD146" s="216"/>
      <c r="CE146" s="216">
        <v>0</v>
      </c>
      <c r="CF146" s="216">
        <v>0</v>
      </c>
      <c r="CG146" s="216">
        <v>0</v>
      </c>
      <c r="CH146" s="216"/>
      <c r="CI146" s="216"/>
      <c r="CJ146" s="216"/>
      <c r="CK146" s="216"/>
      <c r="CL146" s="216"/>
      <c r="CM146" s="216">
        <v>0</v>
      </c>
      <c r="CN146" s="216" t="s">
        <v>156</v>
      </c>
      <c r="CO146" s="216">
        <v>0</v>
      </c>
      <c r="CP146" s="216">
        <f>(P146+Q146+S146)</f>
        <v>289.48</v>
      </c>
      <c r="CQ146" s="216">
        <f>AC146*BC146</f>
        <v>1231.82</v>
      </c>
      <c r="CR146" s="216">
        <f>AD146*BB146</f>
        <v>0</v>
      </c>
      <c r="CS146" s="216">
        <f>AE146*BS146</f>
        <v>0</v>
      </c>
      <c r="CT146" s="216">
        <f>AF146*BA146</f>
        <v>0</v>
      </c>
      <c r="CU146" s="216">
        <f>AG146</f>
        <v>0</v>
      </c>
      <c r="CV146" s="216">
        <f>AH146</f>
        <v>0</v>
      </c>
      <c r="CW146" s="216">
        <f>AI146</f>
        <v>0</v>
      </c>
      <c r="CX146" s="216">
        <f>AJ146</f>
        <v>0</v>
      </c>
      <c r="CY146" s="216">
        <f>(((S146+R146)*AT146)/100)</f>
        <v>0</v>
      </c>
      <c r="CZ146" s="216">
        <f>(((S146+R146)*AU146)/100)</f>
        <v>0</v>
      </c>
      <c r="DA146" s="216"/>
      <c r="DB146" s="216"/>
      <c r="DC146" s="216" t="s">
        <v>156</v>
      </c>
      <c r="DD146" s="216" t="s">
        <v>156</v>
      </c>
      <c r="DE146" s="216" t="s">
        <v>156</v>
      </c>
      <c r="DF146" s="216" t="s">
        <v>156</v>
      </c>
      <c r="DG146" s="216" t="s">
        <v>156</v>
      </c>
      <c r="DH146" s="216" t="s">
        <v>156</v>
      </c>
      <c r="DI146" s="216" t="s">
        <v>156</v>
      </c>
      <c r="DJ146" s="216" t="s">
        <v>156</v>
      </c>
      <c r="DK146" s="216" t="s">
        <v>156</v>
      </c>
      <c r="DL146" s="216" t="s">
        <v>156</v>
      </c>
      <c r="DM146" s="216" t="s">
        <v>156</v>
      </c>
      <c r="DN146" s="216">
        <v>0</v>
      </c>
      <c r="DO146" s="216">
        <v>0</v>
      </c>
      <c r="DP146" s="216">
        <v>1</v>
      </c>
      <c r="DQ146" s="216">
        <v>1</v>
      </c>
      <c r="DR146" s="216"/>
      <c r="DS146" s="216"/>
      <c r="DT146" s="216"/>
      <c r="DU146" s="216">
        <v>1013</v>
      </c>
      <c r="DV146" s="216" t="s">
        <v>411</v>
      </c>
      <c r="DW146" s="216" t="s">
        <v>410</v>
      </c>
      <c r="DX146" s="216">
        <v>1</v>
      </c>
      <c r="DY146" s="216"/>
      <c r="DZ146" s="216"/>
      <c r="EA146" s="216"/>
      <c r="EB146" s="216"/>
      <c r="EC146" s="216"/>
      <c r="ED146" s="216"/>
      <c r="EE146" s="216">
        <v>28297415</v>
      </c>
      <c r="EF146" s="216">
        <v>3</v>
      </c>
      <c r="EG146" s="216" t="s">
        <v>426</v>
      </c>
      <c r="EH146" s="216">
        <v>0</v>
      </c>
      <c r="EI146" s="216" t="s">
        <v>156</v>
      </c>
      <c r="EJ146" s="216">
        <v>2</v>
      </c>
      <c r="EK146" s="216">
        <v>108001</v>
      </c>
      <c r="EL146" s="216" t="s">
        <v>442</v>
      </c>
      <c r="EM146" s="216" t="s">
        <v>441</v>
      </c>
      <c r="EN146" s="216"/>
      <c r="EO146" s="216" t="s">
        <v>156</v>
      </c>
      <c r="EP146" s="216"/>
      <c r="EQ146" s="216">
        <v>1024</v>
      </c>
      <c r="ER146" s="216">
        <v>1231.82</v>
      </c>
      <c r="ES146" s="216">
        <v>1231.82</v>
      </c>
      <c r="ET146" s="216">
        <v>0</v>
      </c>
      <c r="EU146" s="216">
        <v>0</v>
      </c>
      <c r="EV146" s="216">
        <v>0</v>
      </c>
      <c r="EW146" s="216">
        <v>0</v>
      </c>
      <c r="EX146" s="216">
        <v>0</v>
      </c>
      <c r="EY146" s="216"/>
      <c r="EZ146" s="216"/>
      <c r="FA146" s="216"/>
      <c r="FB146" s="216"/>
      <c r="FC146" s="216"/>
      <c r="FD146" s="216"/>
      <c r="FE146" s="216"/>
      <c r="FF146" s="216"/>
      <c r="FG146" s="216"/>
      <c r="FH146" s="216"/>
      <c r="FI146" s="216"/>
      <c r="FJ146" s="216"/>
      <c r="FK146" s="216"/>
      <c r="FL146" s="216"/>
      <c r="FM146" s="216"/>
      <c r="FN146" s="216"/>
      <c r="FO146" s="216"/>
      <c r="FP146" s="216"/>
      <c r="FQ146" s="216">
        <v>0</v>
      </c>
      <c r="FR146" s="216">
        <f>ROUND(IF(AND(BH146=3,BI146=3),P146,0),2)</f>
        <v>0</v>
      </c>
      <c r="FS146" s="216">
        <v>0</v>
      </c>
      <c r="FT146" s="216"/>
      <c r="FU146" s="216"/>
      <c r="FV146" s="216" t="s">
        <v>312</v>
      </c>
      <c r="FW146" s="216" t="s">
        <v>311</v>
      </c>
      <c r="FX146" s="216">
        <v>95</v>
      </c>
      <c r="FY146" s="216">
        <v>65</v>
      </c>
      <c r="FZ146" s="216"/>
      <c r="GA146" s="216" t="s">
        <v>156</v>
      </c>
      <c r="GB146" s="216"/>
      <c r="GC146" s="216"/>
      <c r="GD146" s="216">
        <v>1</v>
      </c>
      <c r="GE146" s="216"/>
      <c r="GF146" s="216">
        <v>-1912718700</v>
      </c>
      <c r="GG146" s="216">
        <v>2</v>
      </c>
      <c r="GH146" s="216">
        <v>1</v>
      </c>
      <c r="GI146" s="216">
        <v>-2</v>
      </c>
      <c r="GJ146" s="216">
        <v>0</v>
      </c>
      <c r="GK146" s="216">
        <v>0</v>
      </c>
      <c r="GL146" s="216">
        <f>ROUND(IF(AND(BH146=3,BI146=3,FS146&lt;&gt;0),P146,0),2)</f>
        <v>0</v>
      </c>
      <c r="GM146" s="216">
        <f>ROUND(O146+X146+Y146,2)+GX146</f>
        <v>289.48</v>
      </c>
      <c r="GN146" s="216">
        <f>IF(OR(BI146=0,BI146=1),ROUND(O146+X146+Y146,2),0)</f>
        <v>0</v>
      </c>
      <c r="GO146" s="216">
        <f>IF(BI146=2,ROUND(O146+X146+Y146,2),0)</f>
        <v>289.48</v>
      </c>
      <c r="GP146" s="216">
        <f>IF(BI146=4,ROUND(O146+X146+Y146,2)+GX146,0)</f>
        <v>0</v>
      </c>
      <c r="GQ146" s="216"/>
      <c r="GR146" s="216">
        <v>0</v>
      </c>
      <c r="GS146" s="216">
        <v>0</v>
      </c>
      <c r="GT146" s="216">
        <v>0</v>
      </c>
      <c r="GU146" s="216" t="s">
        <v>156</v>
      </c>
      <c r="GV146" s="216">
        <f>ROUND((GT146),6)</f>
        <v>0</v>
      </c>
      <c r="GW146" s="216">
        <v>1</v>
      </c>
      <c r="GX146" s="216">
        <f>ROUND(HC146*I146,2)</f>
        <v>0</v>
      </c>
      <c r="GY146" s="216"/>
      <c r="GZ146" s="216"/>
      <c r="HA146" s="216">
        <v>0</v>
      </c>
      <c r="HB146" s="216">
        <v>0</v>
      </c>
      <c r="HC146" s="216">
        <f>GV146*GW146</f>
        <v>0</v>
      </c>
      <c r="HD146" s="216"/>
      <c r="HE146" s="216"/>
      <c r="HF146" s="216"/>
      <c r="HG146" s="216"/>
      <c r="HH146" s="216"/>
      <c r="HI146" s="216"/>
      <c r="HJ146" s="216"/>
      <c r="HK146" s="216"/>
      <c r="HL146" s="216"/>
      <c r="HM146" s="216"/>
      <c r="HN146" s="216"/>
      <c r="HO146" s="216"/>
      <c r="HP146" s="216"/>
      <c r="HQ146" s="216"/>
      <c r="HR146" s="216"/>
      <c r="HS146" s="216"/>
      <c r="HT146" s="216"/>
      <c r="HU146" s="216"/>
      <c r="HV146" s="216"/>
      <c r="HW146" s="216"/>
      <c r="HX146" s="216"/>
      <c r="HY146" s="216"/>
      <c r="HZ146" s="216"/>
      <c r="IA146" s="216"/>
      <c r="IB146" s="216"/>
      <c r="IC146" s="216"/>
      <c r="ID146" s="216"/>
      <c r="IE146" s="216"/>
      <c r="IF146" s="216"/>
      <c r="IG146" s="216"/>
      <c r="IH146" s="216"/>
      <c r="II146" s="216"/>
      <c r="IJ146" s="216"/>
      <c r="IK146" s="216">
        <v>0</v>
      </c>
      <c r="IL146" s="216"/>
      <c r="IM146" s="216"/>
      <c r="IN146" s="216"/>
      <c r="IO146" s="216"/>
      <c r="IP146" s="216"/>
      <c r="IQ146" s="216"/>
      <c r="IR146" s="216"/>
      <c r="IS146" s="216"/>
      <c r="IT146" s="216"/>
      <c r="IU146" s="216"/>
    </row>
    <row r="147" spans="1:255" x14ac:dyDescent="0.2">
      <c r="A147" s="137">
        <v>18</v>
      </c>
      <c r="B147" s="137">
        <v>1</v>
      </c>
      <c r="C147" s="137">
        <v>567</v>
      </c>
      <c r="E147" s="137" t="s">
        <v>156</v>
      </c>
      <c r="F147" s="137" t="s">
        <v>486</v>
      </c>
      <c r="G147" s="137" t="s">
        <v>488</v>
      </c>
      <c r="H147" s="137" t="s">
        <v>411</v>
      </c>
      <c r="I147" s="137">
        <f>I145*J147</f>
        <v>0.23499999999999999</v>
      </c>
      <c r="J147" s="137">
        <v>5.949367088607594E-2</v>
      </c>
      <c r="O147" s="137">
        <f>ROUND(CP147,2)</f>
        <v>1650.02</v>
      </c>
      <c r="P147" s="137">
        <f>ROUND(CQ147*I147,2)</f>
        <v>1650.02</v>
      </c>
      <c r="Q147" s="137">
        <f>ROUND(CR147*I147,2)</f>
        <v>0</v>
      </c>
      <c r="R147" s="137">
        <f>ROUND(CS147*I147,2)</f>
        <v>0</v>
      </c>
      <c r="S147" s="137">
        <f>ROUND(CT147*I147,2)</f>
        <v>0</v>
      </c>
      <c r="T147" s="137">
        <f>ROUND(CU147*I147,2)</f>
        <v>0</v>
      </c>
      <c r="U147" s="137">
        <f>CV147*I147</f>
        <v>0</v>
      </c>
      <c r="V147" s="137">
        <f>CW147*I147</f>
        <v>0</v>
      </c>
      <c r="W147" s="137">
        <f>ROUND(CX147*I147,2)</f>
        <v>0</v>
      </c>
      <c r="X147" s="137">
        <f>ROUND(CY147,2)</f>
        <v>0</v>
      </c>
      <c r="Y147" s="137">
        <f>ROUND(CZ147,2)</f>
        <v>0</v>
      </c>
      <c r="AA147" s="137">
        <v>-1</v>
      </c>
      <c r="AB147" s="137">
        <f>ROUND((AC147+AD147+AF147),6)</f>
        <v>1231.82</v>
      </c>
      <c r="AC147" s="137">
        <f>ROUND((ES147),6)</f>
        <v>1231.82</v>
      </c>
      <c r="AD147" s="137">
        <f>ROUND((((ET147)-(EU147))+AE147),6)</f>
        <v>0</v>
      </c>
      <c r="AE147" s="137">
        <f>ROUND((EU147),6)</f>
        <v>0</v>
      </c>
      <c r="AF147" s="137">
        <f>ROUND((EV147),6)</f>
        <v>0</v>
      </c>
      <c r="AG147" s="137">
        <f>ROUND((AP147),6)</f>
        <v>0</v>
      </c>
      <c r="AH147" s="137">
        <f>(EW147)</f>
        <v>0</v>
      </c>
      <c r="AI147" s="137">
        <f>(EX147)</f>
        <v>0</v>
      </c>
      <c r="AJ147" s="137">
        <f>(AS147)</f>
        <v>0</v>
      </c>
      <c r="AK147" s="137">
        <v>1231.82</v>
      </c>
      <c r="AL147" s="137">
        <v>1231.82</v>
      </c>
      <c r="AM147" s="137">
        <v>0</v>
      </c>
      <c r="AN147" s="137">
        <v>0</v>
      </c>
      <c r="AO147" s="137">
        <v>0</v>
      </c>
      <c r="AP147" s="137">
        <v>0</v>
      </c>
      <c r="AQ147" s="137">
        <v>0</v>
      </c>
      <c r="AR147" s="137">
        <v>0</v>
      </c>
      <c r="AS147" s="137">
        <v>0</v>
      </c>
      <c r="AT147" s="137">
        <v>81</v>
      </c>
      <c r="AU147" s="137">
        <v>52</v>
      </c>
      <c r="AV147" s="137">
        <v>1</v>
      </c>
      <c r="AW147" s="137">
        <v>1</v>
      </c>
      <c r="AZ147" s="137">
        <v>1</v>
      </c>
      <c r="BA147" s="137">
        <v>1</v>
      </c>
      <c r="BB147" s="137">
        <v>1</v>
      </c>
      <c r="BC147" s="137">
        <v>5.7</v>
      </c>
      <c r="BD147" s="137" t="s">
        <v>156</v>
      </c>
      <c r="BE147" s="137" t="s">
        <v>156</v>
      </c>
      <c r="BF147" s="137" t="s">
        <v>156</v>
      </c>
      <c r="BG147" s="137" t="s">
        <v>156</v>
      </c>
      <c r="BH147" s="137">
        <v>3</v>
      </c>
      <c r="BI147" s="137">
        <v>2</v>
      </c>
      <c r="BJ147" s="137" t="s">
        <v>487</v>
      </c>
      <c r="BM147" s="137">
        <v>108001</v>
      </c>
      <c r="BN147" s="137">
        <v>0</v>
      </c>
      <c r="BO147" s="137" t="s">
        <v>486</v>
      </c>
      <c r="BP147" s="137">
        <v>1</v>
      </c>
      <c r="BQ147" s="137">
        <v>3</v>
      </c>
      <c r="BR147" s="137">
        <v>0</v>
      </c>
      <c r="BS147" s="137">
        <v>1</v>
      </c>
      <c r="BT147" s="137">
        <v>1</v>
      </c>
      <c r="BU147" s="137">
        <v>1</v>
      </c>
      <c r="BV147" s="137">
        <v>1</v>
      </c>
      <c r="BW147" s="137">
        <v>1</v>
      </c>
      <c r="BX147" s="137">
        <v>1</v>
      </c>
      <c r="BY147" s="137" t="s">
        <v>156</v>
      </c>
      <c r="BZ147" s="137">
        <v>95</v>
      </c>
      <c r="CA147" s="137">
        <v>65</v>
      </c>
      <c r="CE147" s="137">
        <v>0</v>
      </c>
      <c r="CF147" s="137">
        <v>0</v>
      </c>
      <c r="CG147" s="137">
        <v>0</v>
      </c>
      <c r="CM147" s="137">
        <v>0</v>
      </c>
      <c r="CN147" s="137" t="s">
        <v>156</v>
      </c>
      <c r="CO147" s="137">
        <v>0</v>
      </c>
      <c r="CP147" s="137">
        <f>(P147+Q147+S147)</f>
        <v>1650.02</v>
      </c>
      <c r="CQ147" s="137">
        <f>AC147*BC147</f>
        <v>7021.3739999999998</v>
      </c>
      <c r="CR147" s="137">
        <f>AD147*BB147</f>
        <v>0</v>
      </c>
      <c r="CS147" s="137">
        <f>AE147*BS147</f>
        <v>0</v>
      </c>
      <c r="CT147" s="137">
        <f>AF147*BA147</f>
        <v>0</v>
      </c>
      <c r="CU147" s="137">
        <f>AG147</f>
        <v>0</v>
      </c>
      <c r="CV147" s="137">
        <f>AH147</f>
        <v>0</v>
      </c>
      <c r="CW147" s="137">
        <f>AI147</f>
        <v>0</v>
      </c>
      <c r="CX147" s="137">
        <f>AJ147</f>
        <v>0</v>
      </c>
      <c r="CY147" s="137">
        <f>(((S147+R147)*AT147)/100)</f>
        <v>0</v>
      </c>
      <c r="CZ147" s="137">
        <f>(((S147+R147)*AU147)/100)</f>
        <v>0</v>
      </c>
      <c r="DC147" s="137" t="s">
        <v>156</v>
      </c>
      <c r="DD147" s="137" t="s">
        <v>156</v>
      </c>
      <c r="DE147" s="137" t="s">
        <v>156</v>
      </c>
      <c r="DF147" s="137" t="s">
        <v>156</v>
      </c>
      <c r="DG147" s="137" t="s">
        <v>156</v>
      </c>
      <c r="DH147" s="137" t="s">
        <v>156</v>
      </c>
      <c r="DI147" s="137" t="s">
        <v>156</v>
      </c>
      <c r="DJ147" s="137" t="s">
        <v>156</v>
      </c>
      <c r="DK147" s="137" t="s">
        <v>156</v>
      </c>
      <c r="DL147" s="137" t="s">
        <v>156</v>
      </c>
      <c r="DM147" s="137" t="s">
        <v>156</v>
      </c>
      <c r="DN147" s="137">
        <v>0</v>
      </c>
      <c r="DO147" s="137">
        <v>0</v>
      </c>
      <c r="DP147" s="137">
        <v>1</v>
      </c>
      <c r="DQ147" s="137">
        <v>1</v>
      </c>
      <c r="DU147" s="137">
        <v>1013</v>
      </c>
      <c r="DV147" s="137" t="s">
        <v>411</v>
      </c>
      <c r="DW147" s="137" t="s">
        <v>410</v>
      </c>
      <c r="DX147" s="137">
        <v>1</v>
      </c>
      <c r="EE147" s="137">
        <v>28297415</v>
      </c>
      <c r="EF147" s="137">
        <v>3</v>
      </c>
      <c r="EG147" s="137" t="s">
        <v>426</v>
      </c>
      <c r="EH147" s="137">
        <v>0</v>
      </c>
      <c r="EI147" s="137" t="s">
        <v>156</v>
      </c>
      <c r="EJ147" s="137">
        <v>2</v>
      </c>
      <c r="EK147" s="137">
        <v>108001</v>
      </c>
      <c r="EL147" s="137" t="s">
        <v>442</v>
      </c>
      <c r="EM147" s="137" t="s">
        <v>441</v>
      </c>
      <c r="EO147" s="137" t="s">
        <v>156</v>
      </c>
      <c r="EQ147" s="137">
        <v>1024</v>
      </c>
      <c r="ER147" s="137">
        <v>1231.82</v>
      </c>
      <c r="ES147" s="137">
        <v>1231.82</v>
      </c>
      <c r="ET147" s="137">
        <v>0</v>
      </c>
      <c r="EU147" s="137">
        <v>0</v>
      </c>
      <c r="EV147" s="137">
        <v>0</v>
      </c>
      <c r="EW147" s="137">
        <v>0</v>
      </c>
      <c r="EX147" s="137">
        <v>0</v>
      </c>
      <c r="FQ147" s="137">
        <v>0</v>
      </c>
      <c r="FR147" s="137">
        <f>ROUND(IF(AND(BH147=3,BI147=3),P147,0),2)</f>
        <v>0</v>
      </c>
      <c r="FS147" s="137">
        <v>0</v>
      </c>
      <c r="FV147" s="137" t="s">
        <v>312</v>
      </c>
      <c r="FW147" s="137" t="s">
        <v>311</v>
      </c>
      <c r="FX147" s="137">
        <v>95</v>
      </c>
      <c r="FY147" s="137">
        <v>65</v>
      </c>
      <c r="GA147" s="137" t="s">
        <v>156</v>
      </c>
      <c r="GD147" s="137">
        <v>1</v>
      </c>
      <c r="GF147" s="137">
        <v>-1912718700</v>
      </c>
      <c r="GG147" s="137">
        <v>2</v>
      </c>
      <c r="GH147" s="137">
        <v>1</v>
      </c>
      <c r="GI147" s="137">
        <v>2</v>
      </c>
      <c r="GJ147" s="137">
        <v>0</v>
      </c>
      <c r="GK147" s="137">
        <v>0</v>
      </c>
      <c r="GL147" s="137">
        <f>ROUND(IF(AND(BH147=3,BI147=3,FS147&lt;&gt;0),P147,0),2)</f>
        <v>0</v>
      </c>
      <c r="GM147" s="137">
        <f>ROUND(O147+X147+Y147,2)+GX147</f>
        <v>1650.02</v>
      </c>
      <c r="GN147" s="137">
        <f>IF(OR(BI147=0,BI147=1),ROUND(O147+X147+Y147,2),0)</f>
        <v>0</v>
      </c>
      <c r="GO147" s="137">
        <f>IF(BI147=2,ROUND(O147+X147+Y147,2),0)</f>
        <v>1650.02</v>
      </c>
      <c r="GP147" s="137">
        <f>IF(BI147=4,ROUND(O147+X147+Y147,2)+GX147,0)</f>
        <v>0</v>
      </c>
      <c r="GR147" s="137">
        <v>0</v>
      </c>
      <c r="GS147" s="137">
        <v>3</v>
      </c>
      <c r="GT147" s="137">
        <v>0</v>
      </c>
      <c r="GU147" s="137" t="s">
        <v>156</v>
      </c>
      <c r="GV147" s="137">
        <f>ROUND((GT147),6)</f>
        <v>0</v>
      </c>
      <c r="GW147" s="137">
        <v>1</v>
      </c>
      <c r="GX147" s="137">
        <f>ROUND(HC147*I147,2)</f>
        <v>0</v>
      </c>
      <c r="HA147" s="137">
        <v>0</v>
      </c>
      <c r="HB147" s="137">
        <v>0</v>
      </c>
      <c r="HC147" s="137">
        <f>GV147*GW147</f>
        <v>0</v>
      </c>
      <c r="IK147" s="137">
        <v>0</v>
      </c>
    </row>
    <row r="148" spans="1:255" x14ac:dyDescent="0.2">
      <c r="A148" s="216">
        <v>18</v>
      </c>
      <c r="B148" s="216">
        <v>1</v>
      </c>
      <c r="C148" s="216">
        <v>554</v>
      </c>
      <c r="D148" s="216"/>
      <c r="E148" s="216" t="s">
        <v>156</v>
      </c>
      <c r="F148" s="216" t="s">
        <v>483</v>
      </c>
      <c r="G148" s="216" t="s">
        <v>485</v>
      </c>
      <c r="H148" s="216" t="s">
        <v>411</v>
      </c>
      <c r="I148" s="216">
        <f>I144*J148</f>
        <v>0.16</v>
      </c>
      <c r="J148" s="216">
        <v>4.0506329113924051E-2</v>
      </c>
      <c r="K148" s="216"/>
      <c r="L148" s="216"/>
      <c r="M148" s="216"/>
      <c r="N148" s="216"/>
      <c r="O148" s="216">
        <f>ROUND(CP148,2)</f>
        <v>313.45</v>
      </c>
      <c r="P148" s="216">
        <f>ROUND(CQ148*I148,2)</f>
        <v>313.45</v>
      </c>
      <c r="Q148" s="216">
        <f>ROUND(CR148*I148,2)</f>
        <v>0</v>
      </c>
      <c r="R148" s="216">
        <f>ROUND(CS148*I148,2)</f>
        <v>0</v>
      </c>
      <c r="S148" s="216">
        <f>ROUND(CT148*I148,2)</f>
        <v>0</v>
      </c>
      <c r="T148" s="216">
        <f>ROUND(CU148*I148,2)</f>
        <v>0</v>
      </c>
      <c r="U148" s="216">
        <f>CV148*I148</f>
        <v>0</v>
      </c>
      <c r="V148" s="216">
        <f>CW148*I148</f>
        <v>0</v>
      </c>
      <c r="W148" s="216">
        <f>ROUND(CX148*I148,2)</f>
        <v>0</v>
      </c>
      <c r="X148" s="216">
        <f>ROUND(CY148,2)</f>
        <v>0</v>
      </c>
      <c r="Y148" s="216">
        <f>ROUND(CZ148,2)</f>
        <v>0</v>
      </c>
      <c r="Z148" s="216"/>
      <c r="AA148" s="216">
        <v>-1</v>
      </c>
      <c r="AB148" s="216">
        <f>ROUND((AC148+AD148+AF148),6)</f>
        <v>1959.08</v>
      </c>
      <c r="AC148" s="216">
        <f>ROUND((ES148),6)</f>
        <v>1959.08</v>
      </c>
      <c r="AD148" s="216">
        <f>ROUND((((ET148)-(EU148))+AE148),6)</f>
        <v>0</v>
      </c>
      <c r="AE148" s="216">
        <f>ROUND((EU148),6)</f>
        <v>0</v>
      </c>
      <c r="AF148" s="216">
        <f>ROUND((EV148),6)</f>
        <v>0</v>
      </c>
      <c r="AG148" s="216">
        <f>ROUND((AP148),6)</f>
        <v>0</v>
      </c>
      <c r="AH148" s="216">
        <f>(EW148)</f>
        <v>0</v>
      </c>
      <c r="AI148" s="216">
        <f>(EX148)</f>
        <v>0</v>
      </c>
      <c r="AJ148" s="216">
        <f>(AS148)</f>
        <v>0</v>
      </c>
      <c r="AK148" s="216">
        <v>1959.08</v>
      </c>
      <c r="AL148" s="216">
        <v>1959.08</v>
      </c>
      <c r="AM148" s="216">
        <v>0</v>
      </c>
      <c r="AN148" s="216">
        <v>0</v>
      </c>
      <c r="AO148" s="216">
        <v>0</v>
      </c>
      <c r="AP148" s="216">
        <v>0</v>
      </c>
      <c r="AQ148" s="216">
        <v>0</v>
      </c>
      <c r="AR148" s="216">
        <v>0</v>
      </c>
      <c r="AS148" s="216">
        <v>0</v>
      </c>
      <c r="AT148" s="216">
        <v>81</v>
      </c>
      <c r="AU148" s="216">
        <v>52</v>
      </c>
      <c r="AV148" s="216">
        <v>1</v>
      </c>
      <c r="AW148" s="216">
        <v>1</v>
      </c>
      <c r="AX148" s="216"/>
      <c r="AY148" s="216"/>
      <c r="AZ148" s="216">
        <v>1</v>
      </c>
      <c r="BA148" s="216">
        <v>1</v>
      </c>
      <c r="BB148" s="216">
        <v>1</v>
      </c>
      <c r="BC148" s="216">
        <v>1</v>
      </c>
      <c r="BD148" s="216" t="s">
        <v>156</v>
      </c>
      <c r="BE148" s="216" t="s">
        <v>156</v>
      </c>
      <c r="BF148" s="216" t="s">
        <v>156</v>
      </c>
      <c r="BG148" s="216" t="s">
        <v>156</v>
      </c>
      <c r="BH148" s="216">
        <v>3</v>
      </c>
      <c r="BI148" s="216">
        <v>2</v>
      </c>
      <c r="BJ148" s="216" t="s">
        <v>484</v>
      </c>
      <c r="BK148" s="216"/>
      <c r="BL148" s="216"/>
      <c r="BM148" s="216">
        <v>108001</v>
      </c>
      <c r="BN148" s="216">
        <v>0</v>
      </c>
      <c r="BO148" s="216" t="s">
        <v>156</v>
      </c>
      <c r="BP148" s="216">
        <v>0</v>
      </c>
      <c r="BQ148" s="216">
        <v>3</v>
      </c>
      <c r="BR148" s="216">
        <v>0</v>
      </c>
      <c r="BS148" s="216">
        <v>1</v>
      </c>
      <c r="BT148" s="216">
        <v>1</v>
      </c>
      <c r="BU148" s="216">
        <v>1</v>
      </c>
      <c r="BV148" s="216">
        <v>1</v>
      </c>
      <c r="BW148" s="216">
        <v>1</v>
      </c>
      <c r="BX148" s="216">
        <v>1</v>
      </c>
      <c r="BY148" s="216" t="s">
        <v>156</v>
      </c>
      <c r="BZ148" s="216">
        <v>95</v>
      </c>
      <c r="CA148" s="216">
        <v>65</v>
      </c>
      <c r="CB148" s="216"/>
      <c r="CC148" s="216"/>
      <c r="CD148" s="216"/>
      <c r="CE148" s="216">
        <v>0</v>
      </c>
      <c r="CF148" s="216">
        <v>0</v>
      </c>
      <c r="CG148" s="216">
        <v>0</v>
      </c>
      <c r="CH148" s="216"/>
      <c r="CI148" s="216"/>
      <c r="CJ148" s="216"/>
      <c r="CK148" s="216"/>
      <c r="CL148" s="216"/>
      <c r="CM148" s="216">
        <v>0</v>
      </c>
      <c r="CN148" s="216" t="s">
        <v>156</v>
      </c>
      <c r="CO148" s="216">
        <v>0</v>
      </c>
      <c r="CP148" s="216">
        <f>(P148+Q148+S148)</f>
        <v>313.45</v>
      </c>
      <c r="CQ148" s="216">
        <f>AC148*BC148</f>
        <v>1959.08</v>
      </c>
      <c r="CR148" s="216">
        <f>AD148*BB148</f>
        <v>0</v>
      </c>
      <c r="CS148" s="216">
        <f>AE148*BS148</f>
        <v>0</v>
      </c>
      <c r="CT148" s="216">
        <f>AF148*BA148</f>
        <v>0</v>
      </c>
      <c r="CU148" s="216">
        <f>AG148</f>
        <v>0</v>
      </c>
      <c r="CV148" s="216">
        <f>AH148</f>
        <v>0</v>
      </c>
      <c r="CW148" s="216">
        <f>AI148</f>
        <v>0</v>
      </c>
      <c r="CX148" s="216">
        <f>AJ148</f>
        <v>0</v>
      </c>
      <c r="CY148" s="216">
        <f>(((S148+R148)*AT148)/100)</f>
        <v>0</v>
      </c>
      <c r="CZ148" s="216">
        <f>(((S148+R148)*AU148)/100)</f>
        <v>0</v>
      </c>
      <c r="DA148" s="216"/>
      <c r="DB148" s="216"/>
      <c r="DC148" s="216" t="s">
        <v>156</v>
      </c>
      <c r="DD148" s="216" t="s">
        <v>156</v>
      </c>
      <c r="DE148" s="216" t="s">
        <v>156</v>
      </c>
      <c r="DF148" s="216" t="s">
        <v>156</v>
      </c>
      <c r="DG148" s="216" t="s">
        <v>156</v>
      </c>
      <c r="DH148" s="216" t="s">
        <v>156</v>
      </c>
      <c r="DI148" s="216" t="s">
        <v>156</v>
      </c>
      <c r="DJ148" s="216" t="s">
        <v>156</v>
      </c>
      <c r="DK148" s="216" t="s">
        <v>156</v>
      </c>
      <c r="DL148" s="216" t="s">
        <v>156</v>
      </c>
      <c r="DM148" s="216" t="s">
        <v>156</v>
      </c>
      <c r="DN148" s="216">
        <v>0</v>
      </c>
      <c r="DO148" s="216">
        <v>0</v>
      </c>
      <c r="DP148" s="216">
        <v>1</v>
      </c>
      <c r="DQ148" s="216">
        <v>1</v>
      </c>
      <c r="DR148" s="216"/>
      <c r="DS148" s="216"/>
      <c r="DT148" s="216"/>
      <c r="DU148" s="216">
        <v>1013</v>
      </c>
      <c r="DV148" s="216" t="s">
        <v>411</v>
      </c>
      <c r="DW148" s="216" t="s">
        <v>410</v>
      </c>
      <c r="DX148" s="216">
        <v>1</v>
      </c>
      <c r="DY148" s="216"/>
      <c r="DZ148" s="216"/>
      <c r="EA148" s="216"/>
      <c r="EB148" s="216"/>
      <c r="EC148" s="216"/>
      <c r="ED148" s="216"/>
      <c r="EE148" s="216">
        <v>28297415</v>
      </c>
      <c r="EF148" s="216">
        <v>3</v>
      </c>
      <c r="EG148" s="216" t="s">
        <v>426</v>
      </c>
      <c r="EH148" s="216">
        <v>0</v>
      </c>
      <c r="EI148" s="216" t="s">
        <v>156</v>
      </c>
      <c r="EJ148" s="216">
        <v>2</v>
      </c>
      <c r="EK148" s="216">
        <v>108001</v>
      </c>
      <c r="EL148" s="216" t="s">
        <v>442</v>
      </c>
      <c r="EM148" s="216" t="s">
        <v>441</v>
      </c>
      <c r="EN148" s="216"/>
      <c r="EO148" s="216" t="s">
        <v>156</v>
      </c>
      <c r="EP148" s="216"/>
      <c r="EQ148" s="216">
        <v>1024</v>
      </c>
      <c r="ER148" s="216">
        <v>1959.08</v>
      </c>
      <c r="ES148" s="216">
        <v>1959.08</v>
      </c>
      <c r="ET148" s="216">
        <v>0</v>
      </c>
      <c r="EU148" s="216">
        <v>0</v>
      </c>
      <c r="EV148" s="216">
        <v>0</v>
      </c>
      <c r="EW148" s="216">
        <v>0</v>
      </c>
      <c r="EX148" s="216">
        <v>0</v>
      </c>
      <c r="EY148" s="216"/>
      <c r="EZ148" s="216"/>
      <c r="FA148" s="216"/>
      <c r="FB148" s="216"/>
      <c r="FC148" s="216"/>
      <c r="FD148" s="216"/>
      <c r="FE148" s="216"/>
      <c r="FF148" s="216"/>
      <c r="FG148" s="216"/>
      <c r="FH148" s="216"/>
      <c r="FI148" s="216"/>
      <c r="FJ148" s="216"/>
      <c r="FK148" s="216"/>
      <c r="FL148" s="216"/>
      <c r="FM148" s="216"/>
      <c r="FN148" s="216"/>
      <c r="FO148" s="216"/>
      <c r="FP148" s="216"/>
      <c r="FQ148" s="216">
        <v>0</v>
      </c>
      <c r="FR148" s="216">
        <f>ROUND(IF(AND(BH148=3,BI148=3),P148,0),2)</f>
        <v>0</v>
      </c>
      <c r="FS148" s="216">
        <v>0</v>
      </c>
      <c r="FT148" s="216"/>
      <c r="FU148" s="216"/>
      <c r="FV148" s="216" t="s">
        <v>312</v>
      </c>
      <c r="FW148" s="216" t="s">
        <v>311</v>
      </c>
      <c r="FX148" s="216">
        <v>95</v>
      </c>
      <c r="FY148" s="216">
        <v>65</v>
      </c>
      <c r="FZ148" s="216"/>
      <c r="GA148" s="216" t="s">
        <v>156</v>
      </c>
      <c r="GB148" s="216"/>
      <c r="GC148" s="216"/>
      <c r="GD148" s="216">
        <v>1</v>
      </c>
      <c r="GE148" s="216"/>
      <c r="GF148" s="216">
        <v>289222850</v>
      </c>
      <c r="GG148" s="216">
        <v>2</v>
      </c>
      <c r="GH148" s="216">
        <v>1</v>
      </c>
      <c r="GI148" s="216">
        <v>-2</v>
      </c>
      <c r="GJ148" s="216">
        <v>0</v>
      </c>
      <c r="GK148" s="216">
        <v>0</v>
      </c>
      <c r="GL148" s="216">
        <f>ROUND(IF(AND(BH148=3,BI148=3,FS148&lt;&gt;0),P148,0),2)</f>
        <v>0</v>
      </c>
      <c r="GM148" s="216">
        <f>ROUND(O148+X148+Y148,2)+GX148</f>
        <v>313.45</v>
      </c>
      <c r="GN148" s="216">
        <f>IF(OR(BI148=0,BI148=1),ROUND(O148+X148+Y148,2),0)</f>
        <v>0</v>
      </c>
      <c r="GO148" s="216">
        <f>IF(BI148=2,ROUND(O148+X148+Y148,2),0)</f>
        <v>313.45</v>
      </c>
      <c r="GP148" s="216">
        <f>IF(BI148=4,ROUND(O148+X148+Y148,2)+GX148,0)</f>
        <v>0</v>
      </c>
      <c r="GQ148" s="216"/>
      <c r="GR148" s="216">
        <v>0</v>
      </c>
      <c r="GS148" s="216">
        <v>0</v>
      </c>
      <c r="GT148" s="216">
        <v>0</v>
      </c>
      <c r="GU148" s="216" t="s">
        <v>156</v>
      </c>
      <c r="GV148" s="216">
        <f>ROUND((GT148),6)</f>
        <v>0</v>
      </c>
      <c r="GW148" s="216">
        <v>1</v>
      </c>
      <c r="GX148" s="216">
        <f>ROUND(HC148*I148,2)</f>
        <v>0</v>
      </c>
      <c r="GY148" s="216"/>
      <c r="GZ148" s="216"/>
      <c r="HA148" s="216">
        <v>0</v>
      </c>
      <c r="HB148" s="216">
        <v>0</v>
      </c>
      <c r="HC148" s="216">
        <f>GV148*GW148</f>
        <v>0</v>
      </c>
      <c r="HD148" s="216"/>
      <c r="HE148" s="216"/>
      <c r="HF148" s="216"/>
      <c r="HG148" s="216"/>
      <c r="HH148" s="216"/>
      <c r="HI148" s="216"/>
      <c r="HJ148" s="216"/>
      <c r="HK148" s="216"/>
      <c r="HL148" s="216"/>
      <c r="HM148" s="216"/>
      <c r="HN148" s="216"/>
      <c r="HO148" s="216"/>
      <c r="HP148" s="216"/>
      <c r="HQ148" s="216"/>
      <c r="HR148" s="216"/>
      <c r="HS148" s="216"/>
      <c r="HT148" s="216"/>
      <c r="HU148" s="216"/>
      <c r="HV148" s="216"/>
      <c r="HW148" s="216"/>
      <c r="HX148" s="216"/>
      <c r="HY148" s="216"/>
      <c r="HZ148" s="216"/>
      <c r="IA148" s="216"/>
      <c r="IB148" s="216"/>
      <c r="IC148" s="216"/>
      <c r="ID148" s="216"/>
      <c r="IE148" s="216"/>
      <c r="IF148" s="216"/>
      <c r="IG148" s="216"/>
      <c r="IH148" s="216"/>
      <c r="II148" s="216"/>
      <c r="IJ148" s="216"/>
      <c r="IK148" s="216">
        <v>0</v>
      </c>
      <c r="IL148" s="216"/>
      <c r="IM148" s="216"/>
      <c r="IN148" s="216"/>
      <c r="IO148" s="216"/>
      <c r="IP148" s="216"/>
      <c r="IQ148" s="216"/>
      <c r="IR148" s="216"/>
      <c r="IS148" s="216"/>
      <c r="IT148" s="216"/>
      <c r="IU148" s="216"/>
    </row>
    <row r="149" spans="1:255" x14ac:dyDescent="0.2">
      <c r="A149" s="137">
        <v>18</v>
      </c>
      <c r="B149" s="137">
        <v>1</v>
      </c>
      <c r="C149" s="137">
        <v>568</v>
      </c>
      <c r="E149" s="137" t="s">
        <v>156</v>
      </c>
      <c r="F149" s="137" t="s">
        <v>483</v>
      </c>
      <c r="G149" s="137" t="s">
        <v>485</v>
      </c>
      <c r="H149" s="137" t="s">
        <v>411</v>
      </c>
      <c r="I149" s="137">
        <f>I145*J149</f>
        <v>0.16</v>
      </c>
      <c r="J149" s="137">
        <v>4.0506329113924051E-2</v>
      </c>
      <c r="O149" s="137">
        <f>ROUND(CP149,2)</f>
        <v>1786.68</v>
      </c>
      <c r="P149" s="137">
        <f>ROUND(CQ149*I149,2)</f>
        <v>1786.68</v>
      </c>
      <c r="Q149" s="137">
        <f>ROUND(CR149*I149,2)</f>
        <v>0</v>
      </c>
      <c r="R149" s="137">
        <f>ROUND(CS149*I149,2)</f>
        <v>0</v>
      </c>
      <c r="S149" s="137">
        <f>ROUND(CT149*I149,2)</f>
        <v>0</v>
      </c>
      <c r="T149" s="137">
        <f>ROUND(CU149*I149,2)</f>
        <v>0</v>
      </c>
      <c r="U149" s="137">
        <f>CV149*I149</f>
        <v>0</v>
      </c>
      <c r="V149" s="137">
        <f>CW149*I149</f>
        <v>0</v>
      </c>
      <c r="W149" s="137">
        <f>ROUND(CX149*I149,2)</f>
        <v>0</v>
      </c>
      <c r="X149" s="137">
        <f>ROUND(CY149,2)</f>
        <v>0</v>
      </c>
      <c r="Y149" s="137">
        <f>ROUND(CZ149,2)</f>
        <v>0</v>
      </c>
      <c r="AA149" s="137">
        <v>-1</v>
      </c>
      <c r="AB149" s="137">
        <f>ROUND((AC149+AD149+AF149),6)</f>
        <v>1959.08</v>
      </c>
      <c r="AC149" s="137">
        <f>ROUND((ES149),6)</f>
        <v>1959.08</v>
      </c>
      <c r="AD149" s="137">
        <f>ROUND((((ET149)-(EU149))+AE149),6)</f>
        <v>0</v>
      </c>
      <c r="AE149" s="137">
        <f>ROUND((EU149),6)</f>
        <v>0</v>
      </c>
      <c r="AF149" s="137">
        <f>ROUND((EV149),6)</f>
        <v>0</v>
      </c>
      <c r="AG149" s="137">
        <f>ROUND((AP149),6)</f>
        <v>0</v>
      </c>
      <c r="AH149" s="137">
        <f>(EW149)</f>
        <v>0</v>
      </c>
      <c r="AI149" s="137">
        <f>(EX149)</f>
        <v>0</v>
      </c>
      <c r="AJ149" s="137">
        <f>(AS149)</f>
        <v>0</v>
      </c>
      <c r="AK149" s="137">
        <v>1959.08</v>
      </c>
      <c r="AL149" s="137">
        <v>1959.08</v>
      </c>
      <c r="AM149" s="137">
        <v>0</v>
      </c>
      <c r="AN149" s="137">
        <v>0</v>
      </c>
      <c r="AO149" s="137">
        <v>0</v>
      </c>
      <c r="AP149" s="137">
        <v>0</v>
      </c>
      <c r="AQ149" s="137">
        <v>0</v>
      </c>
      <c r="AR149" s="137">
        <v>0</v>
      </c>
      <c r="AS149" s="137">
        <v>0</v>
      </c>
      <c r="AT149" s="137">
        <v>81</v>
      </c>
      <c r="AU149" s="137">
        <v>52</v>
      </c>
      <c r="AV149" s="137">
        <v>1</v>
      </c>
      <c r="AW149" s="137">
        <v>1</v>
      </c>
      <c r="AZ149" s="137">
        <v>1</v>
      </c>
      <c r="BA149" s="137">
        <v>1</v>
      </c>
      <c r="BB149" s="137">
        <v>1</v>
      </c>
      <c r="BC149" s="137">
        <v>5.7</v>
      </c>
      <c r="BD149" s="137" t="s">
        <v>156</v>
      </c>
      <c r="BE149" s="137" t="s">
        <v>156</v>
      </c>
      <c r="BF149" s="137" t="s">
        <v>156</v>
      </c>
      <c r="BG149" s="137" t="s">
        <v>156</v>
      </c>
      <c r="BH149" s="137">
        <v>3</v>
      </c>
      <c r="BI149" s="137">
        <v>2</v>
      </c>
      <c r="BJ149" s="137" t="s">
        <v>484</v>
      </c>
      <c r="BM149" s="137">
        <v>108001</v>
      </c>
      <c r="BN149" s="137">
        <v>0</v>
      </c>
      <c r="BO149" s="137" t="s">
        <v>483</v>
      </c>
      <c r="BP149" s="137">
        <v>1</v>
      </c>
      <c r="BQ149" s="137">
        <v>3</v>
      </c>
      <c r="BR149" s="137">
        <v>0</v>
      </c>
      <c r="BS149" s="137">
        <v>1</v>
      </c>
      <c r="BT149" s="137">
        <v>1</v>
      </c>
      <c r="BU149" s="137">
        <v>1</v>
      </c>
      <c r="BV149" s="137">
        <v>1</v>
      </c>
      <c r="BW149" s="137">
        <v>1</v>
      </c>
      <c r="BX149" s="137">
        <v>1</v>
      </c>
      <c r="BY149" s="137" t="s">
        <v>156</v>
      </c>
      <c r="BZ149" s="137">
        <v>95</v>
      </c>
      <c r="CA149" s="137">
        <v>65</v>
      </c>
      <c r="CE149" s="137">
        <v>0</v>
      </c>
      <c r="CF149" s="137">
        <v>0</v>
      </c>
      <c r="CG149" s="137">
        <v>0</v>
      </c>
      <c r="CM149" s="137">
        <v>0</v>
      </c>
      <c r="CN149" s="137" t="s">
        <v>156</v>
      </c>
      <c r="CO149" s="137">
        <v>0</v>
      </c>
      <c r="CP149" s="137">
        <f>(P149+Q149+S149)</f>
        <v>1786.68</v>
      </c>
      <c r="CQ149" s="137">
        <f>AC149*BC149</f>
        <v>11166.755999999999</v>
      </c>
      <c r="CR149" s="137">
        <f>AD149*BB149</f>
        <v>0</v>
      </c>
      <c r="CS149" s="137">
        <f>AE149*BS149</f>
        <v>0</v>
      </c>
      <c r="CT149" s="137">
        <f>AF149*BA149</f>
        <v>0</v>
      </c>
      <c r="CU149" s="137">
        <f>AG149</f>
        <v>0</v>
      </c>
      <c r="CV149" s="137">
        <f>AH149</f>
        <v>0</v>
      </c>
      <c r="CW149" s="137">
        <f>AI149</f>
        <v>0</v>
      </c>
      <c r="CX149" s="137">
        <f>AJ149</f>
        <v>0</v>
      </c>
      <c r="CY149" s="137">
        <f>(((S149+R149)*AT149)/100)</f>
        <v>0</v>
      </c>
      <c r="CZ149" s="137">
        <f>(((S149+R149)*AU149)/100)</f>
        <v>0</v>
      </c>
      <c r="DC149" s="137" t="s">
        <v>156</v>
      </c>
      <c r="DD149" s="137" t="s">
        <v>156</v>
      </c>
      <c r="DE149" s="137" t="s">
        <v>156</v>
      </c>
      <c r="DF149" s="137" t="s">
        <v>156</v>
      </c>
      <c r="DG149" s="137" t="s">
        <v>156</v>
      </c>
      <c r="DH149" s="137" t="s">
        <v>156</v>
      </c>
      <c r="DI149" s="137" t="s">
        <v>156</v>
      </c>
      <c r="DJ149" s="137" t="s">
        <v>156</v>
      </c>
      <c r="DK149" s="137" t="s">
        <v>156</v>
      </c>
      <c r="DL149" s="137" t="s">
        <v>156</v>
      </c>
      <c r="DM149" s="137" t="s">
        <v>156</v>
      </c>
      <c r="DN149" s="137">
        <v>0</v>
      </c>
      <c r="DO149" s="137">
        <v>0</v>
      </c>
      <c r="DP149" s="137">
        <v>1</v>
      </c>
      <c r="DQ149" s="137">
        <v>1</v>
      </c>
      <c r="DU149" s="137">
        <v>1013</v>
      </c>
      <c r="DV149" s="137" t="s">
        <v>411</v>
      </c>
      <c r="DW149" s="137" t="s">
        <v>410</v>
      </c>
      <c r="DX149" s="137">
        <v>1</v>
      </c>
      <c r="EE149" s="137">
        <v>28297415</v>
      </c>
      <c r="EF149" s="137">
        <v>3</v>
      </c>
      <c r="EG149" s="137" t="s">
        <v>426</v>
      </c>
      <c r="EH149" s="137">
        <v>0</v>
      </c>
      <c r="EI149" s="137" t="s">
        <v>156</v>
      </c>
      <c r="EJ149" s="137">
        <v>2</v>
      </c>
      <c r="EK149" s="137">
        <v>108001</v>
      </c>
      <c r="EL149" s="137" t="s">
        <v>442</v>
      </c>
      <c r="EM149" s="137" t="s">
        <v>441</v>
      </c>
      <c r="EO149" s="137" t="s">
        <v>156</v>
      </c>
      <c r="EQ149" s="137">
        <v>1024</v>
      </c>
      <c r="ER149" s="137">
        <v>1959.08</v>
      </c>
      <c r="ES149" s="137">
        <v>1959.08</v>
      </c>
      <c r="ET149" s="137">
        <v>0</v>
      </c>
      <c r="EU149" s="137">
        <v>0</v>
      </c>
      <c r="EV149" s="137">
        <v>0</v>
      </c>
      <c r="EW149" s="137">
        <v>0</v>
      </c>
      <c r="EX149" s="137">
        <v>0</v>
      </c>
      <c r="FQ149" s="137">
        <v>0</v>
      </c>
      <c r="FR149" s="137">
        <f>ROUND(IF(AND(BH149=3,BI149=3),P149,0),2)</f>
        <v>0</v>
      </c>
      <c r="FS149" s="137">
        <v>0</v>
      </c>
      <c r="FV149" s="137" t="s">
        <v>312</v>
      </c>
      <c r="FW149" s="137" t="s">
        <v>311</v>
      </c>
      <c r="FX149" s="137">
        <v>95</v>
      </c>
      <c r="FY149" s="137">
        <v>65</v>
      </c>
      <c r="GA149" s="137" t="s">
        <v>156</v>
      </c>
      <c r="GD149" s="137">
        <v>1</v>
      </c>
      <c r="GF149" s="137">
        <v>289222850</v>
      </c>
      <c r="GG149" s="137">
        <v>2</v>
      </c>
      <c r="GH149" s="137">
        <v>1</v>
      </c>
      <c r="GI149" s="137">
        <v>2</v>
      </c>
      <c r="GJ149" s="137">
        <v>0</v>
      </c>
      <c r="GK149" s="137">
        <v>0</v>
      </c>
      <c r="GL149" s="137">
        <f>ROUND(IF(AND(BH149=3,BI149=3,FS149&lt;&gt;0),P149,0),2)</f>
        <v>0</v>
      </c>
      <c r="GM149" s="137">
        <f>ROUND(O149+X149+Y149,2)+GX149</f>
        <v>1786.68</v>
      </c>
      <c r="GN149" s="137">
        <f>IF(OR(BI149=0,BI149=1),ROUND(O149+X149+Y149,2),0)</f>
        <v>0</v>
      </c>
      <c r="GO149" s="137">
        <f>IF(BI149=2,ROUND(O149+X149+Y149,2),0)</f>
        <v>1786.68</v>
      </c>
      <c r="GP149" s="137">
        <f>IF(BI149=4,ROUND(O149+X149+Y149,2)+GX149,0)</f>
        <v>0</v>
      </c>
      <c r="GR149" s="137">
        <v>0</v>
      </c>
      <c r="GS149" s="137">
        <v>3</v>
      </c>
      <c r="GT149" s="137">
        <v>0</v>
      </c>
      <c r="GU149" s="137" t="s">
        <v>156</v>
      </c>
      <c r="GV149" s="137">
        <f>ROUND((GT149),6)</f>
        <v>0</v>
      </c>
      <c r="GW149" s="137">
        <v>1</v>
      </c>
      <c r="GX149" s="137">
        <f>ROUND(HC149*I149,2)</f>
        <v>0</v>
      </c>
      <c r="HA149" s="137">
        <v>0</v>
      </c>
      <c r="HB149" s="137">
        <v>0</v>
      </c>
      <c r="HC149" s="137">
        <f>GV149*GW149</f>
        <v>0</v>
      </c>
      <c r="IK149" s="137">
        <v>0</v>
      </c>
    </row>
    <row r="150" spans="1:255" x14ac:dyDescent="0.2">
      <c r="A150" s="216">
        <v>17</v>
      </c>
      <c r="B150" s="216">
        <v>1</v>
      </c>
      <c r="C150" s="216">
        <f>ROW(SmtRes!A582)</f>
        <v>582</v>
      </c>
      <c r="D150" s="216">
        <f>ROW(EtalonRes!A467)</f>
        <v>467</v>
      </c>
      <c r="E150" s="216" t="s">
        <v>482</v>
      </c>
      <c r="F150" s="216" t="s">
        <v>479</v>
      </c>
      <c r="G150" s="216" t="s">
        <v>481</v>
      </c>
      <c r="H150" s="216" t="s">
        <v>406</v>
      </c>
      <c r="I150" s="216">
        <f>ROUND(10/100,9)</f>
        <v>0.1</v>
      </c>
      <c r="J150" s="216">
        <v>0</v>
      </c>
      <c r="K150" s="216"/>
      <c r="L150" s="216"/>
      <c r="M150" s="216"/>
      <c r="N150" s="216"/>
      <c r="O150" s="216">
        <f>ROUND(CP150,2)</f>
        <v>77.86</v>
      </c>
      <c r="P150" s="216">
        <f>ROUND(CQ150*I150,2)</f>
        <v>17.190000000000001</v>
      </c>
      <c r="Q150" s="216">
        <f>ROUND(CR150*I150,2)</f>
        <v>3.33</v>
      </c>
      <c r="R150" s="216">
        <f>ROUND(CS150*I150,2)</f>
        <v>7.0000000000000007E-2</v>
      </c>
      <c r="S150" s="216">
        <f>ROUND(CT150*I150,2)</f>
        <v>57.34</v>
      </c>
      <c r="T150" s="216">
        <f>ROUND(CU150*I150,2)</f>
        <v>0</v>
      </c>
      <c r="U150" s="216">
        <f>CV150*I150</f>
        <v>3.2159999999999997</v>
      </c>
      <c r="V150" s="216">
        <f>CW150*I150</f>
        <v>3.0000000000000001E-3</v>
      </c>
      <c r="W150" s="216">
        <f>ROUND(CX150*I150,2)</f>
        <v>0</v>
      </c>
      <c r="X150" s="216">
        <f>ROUND(CY150,2)</f>
        <v>46.5</v>
      </c>
      <c r="Y150" s="216">
        <f>ROUND(CZ150,2)</f>
        <v>29.85</v>
      </c>
      <c r="Z150" s="216"/>
      <c r="AA150" s="216">
        <v>31401670</v>
      </c>
      <c r="AB150" s="216">
        <f>ROUND((AC150+AD150+AF150),6)</f>
        <v>778.56</v>
      </c>
      <c r="AC150" s="216">
        <f>ROUND((ES150),6)</f>
        <v>171.88</v>
      </c>
      <c r="AD150" s="216">
        <f>ROUND((((ET150)-(EU150))+AE150),6)</f>
        <v>33.270000000000003</v>
      </c>
      <c r="AE150" s="216">
        <f>ROUND((EU150),6)</f>
        <v>0.74</v>
      </c>
      <c r="AF150" s="216">
        <f>ROUND((EV150),6)</f>
        <v>573.41</v>
      </c>
      <c r="AG150" s="216">
        <f>ROUND((AP150),6)</f>
        <v>0</v>
      </c>
      <c r="AH150" s="216">
        <f>(EW150)</f>
        <v>32.159999999999997</v>
      </c>
      <c r="AI150" s="216">
        <f>(EX150)</f>
        <v>0.03</v>
      </c>
      <c r="AJ150" s="216">
        <f>(AS150)</f>
        <v>0</v>
      </c>
      <c r="AK150" s="216">
        <v>778.56</v>
      </c>
      <c r="AL150" s="216">
        <v>171.88</v>
      </c>
      <c r="AM150" s="216">
        <v>33.270000000000003</v>
      </c>
      <c r="AN150" s="216">
        <v>0.74</v>
      </c>
      <c r="AO150" s="216">
        <v>573.41</v>
      </c>
      <c r="AP150" s="216">
        <v>0</v>
      </c>
      <c r="AQ150" s="216">
        <v>32.159999999999997</v>
      </c>
      <c r="AR150" s="216">
        <v>0.03</v>
      </c>
      <c r="AS150" s="216">
        <v>0</v>
      </c>
      <c r="AT150" s="216">
        <v>81</v>
      </c>
      <c r="AU150" s="216">
        <v>52</v>
      </c>
      <c r="AV150" s="216">
        <v>1</v>
      </c>
      <c r="AW150" s="216">
        <v>1</v>
      </c>
      <c r="AX150" s="216"/>
      <c r="AY150" s="216"/>
      <c r="AZ150" s="216">
        <v>1</v>
      </c>
      <c r="BA150" s="216">
        <v>1</v>
      </c>
      <c r="BB150" s="216">
        <v>1</v>
      </c>
      <c r="BC150" s="216">
        <v>1</v>
      </c>
      <c r="BD150" s="216" t="s">
        <v>156</v>
      </c>
      <c r="BE150" s="216" t="s">
        <v>156</v>
      </c>
      <c r="BF150" s="216" t="s">
        <v>156</v>
      </c>
      <c r="BG150" s="216" t="s">
        <v>156</v>
      </c>
      <c r="BH150" s="216">
        <v>0</v>
      </c>
      <c r="BI150" s="216">
        <v>2</v>
      </c>
      <c r="BJ150" s="216" t="s">
        <v>480</v>
      </c>
      <c r="BK150" s="216"/>
      <c r="BL150" s="216"/>
      <c r="BM150" s="216">
        <v>108001</v>
      </c>
      <c r="BN150" s="216">
        <v>0</v>
      </c>
      <c r="BO150" s="216" t="s">
        <v>156</v>
      </c>
      <c r="BP150" s="216">
        <v>0</v>
      </c>
      <c r="BQ150" s="216">
        <v>3</v>
      </c>
      <c r="BR150" s="216">
        <v>0</v>
      </c>
      <c r="BS150" s="216">
        <v>1</v>
      </c>
      <c r="BT150" s="216">
        <v>1</v>
      </c>
      <c r="BU150" s="216">
        <v>1</v>
      </c>
      <c r="BV150" s="216">
        <v>1</v>
      </c>
      <c r="BW150" s="216">
        <v>1</v>
      </c>
      <c r="BX150" s="216">
        <v>1</v>
      </c>
      <c r="BY150" s="216" t="s">
        <v>156</v>
      </c>
      <c r="BZ150" s="216">
        <v>95</v>
      </c>
      <c r="CA150" s="216">
        <v>65</v>
      </c>
      <c r="CB150" s="216"/>
      <c r="CC150" s="216"/>
      <c r="CD150" s="216"/>
      <c r="CE150" s="216">
        <v>0</v>
      </c>
      <c r="CF150" s="216">
        <v>0</v>
      </c>
      <c r="CG150" s="216">
        <v>0</v>
      </c>
      <c r="CH150" s="216"/>
      <c r="CI150" s="216"/>
      <c r="CJ150" s="216"/>
      <c r="CK150" s="216"/>
      <c r="CL150" s="216"/>
      <c r="CM150" s="216">
        <v>0</v>
      </c>
      <c r="CN150" s="216" t="s">
        <v>156</v>
      </c>
      <c r="CO150" s="216">
        <v>0</v>
      </c>
      <c r="CP150" s="216">
        <f>(P150+Q150+S150)</f>
        <v>77.860000000000014</v>
      </c>
      <c r="CQ150" s="216">
        <f>AC150*BC150</f>
        <v>171.88</v>
      </c>
      <c r="CR150" s="216">
        <f>AD150*BB150</f>
        <v>33.270000000000003</v>
      </c>
      <c r="CS150" s="216">
        <f>AE150*BS150</f>
        <v>0.74</v>
      </c>
      <c r="CT150" s="216">
        <f>AF150*BA150</f>
        <v>573.41</v>
      </c>
      <c r="CU150" s="216">
        <f>AG150</f>
        <v>0</v>
      </c>
      <c r="CV150" s="216">
        <f>AH150</f>
        <v>32.159999999999997</v>
      </c>
      <c r="CW150" s="216">
        <f>AI150</f>
        <v>0.03</v>
      </c>
      <c r="CX150" s="216">
        <f>AJ150</f>
        <v>0</v>
      </c>
      <c r="CY150" s="216">
        <f>(((S150+R150)*AT150)/100)</f>
        <v>46.502099999999999</v>
      </c>
      <c r="CZ150" s="216">
        <f>(((S150+R150)*AU150)/100)</f>
        <v>29.853200000000001</v>
      </c>
      <c r="DA150" s="216"/>
      <c r="DB150" s="216"/>
      <c r="DC150" s="216" t="s">
        <v>156</v>
      </c>
      <c r="DD150" s="216" t="s">
        <v>156</v>
      </c>
      <c r="DE150" s="216" t="s">
        <v>156</v>
      </c>
      <c r="DF150" s="216" t="s">
        <v>156</v>
      </c>
      <c r="DG150" s="216" t="s">
        <v>156</v>
      </c>
      <c r="DH150" s="216" t="s">
        <v>156</v>
      </c>
      <c r="DI150" s="216" t="s">
        <v>156</v>
      </c>
      <c r="DJ150" s="216" t="s">
        <v>156</v>
      </c>
      <c r="DK150" s="216" t="s">
        <v>156</v>
      </c>
      <c r="DL150" s="216" t="s">
        <v>156</v>
      </c>
      <c r="DM150" s="216" t="s">
        <v>156</v>
      </c>
      <c r="DN150" s="216">
        <v>0</v>
      </c>
      <c r="DO150" s="216">
        <v>0</v>
      </c>
      <c r="DP150" s="216">
        <v>1</v>
      </c>
      <c r="DQ150" s="216">
        <v>1</v>
      </c>
      <c r="DR150" s="216"/>
      <c r="DS150" s="216"/>
      <c r="DT150" s="216"/>
      <c r="DU150" s="216">
        <v>1003</v>
      </c>
      <c r="DV150" s="216" t="s">
        <v>406</v>
      </c>
      <c r="DW150" s="216" t="s">
        <v>406</v>
      </c>
      <c r="DX150" s="216">
        <v>100</v>
      </c>
      <c r="DY150" s="216"/>
      <c r="DZ150" s="216"/>
      <c r="EA150" s="216"/>
      <c r="EB150" s="216"/>
      <c r="EC150" s="216"/>
      <c r="ED150" s="216"/>
      <c r="EE150" s="216">
        <v>28297415</v>
      </c>
      <c r="EF150" s="216">
        <v>3</v>
      </c>
      <c r="EG150" s="216" t="s">
        <v>426</v>
      </c>
      <c r="EH150" s="216">
        <v>0</v>
      </c>
      <c r="EI150" s="216" t="s">
        <v>156</v>
      </c>
      <c r="EJ150" s="216">
        <v>2</v>
      </c>
      <c r="EK150" s="216">
        <v>108001</v>
      </c>
      <c r="EL150" s="216" t="s">
        <v>442</v>
      </c>
      <c r="EM150" s="216" t="s">
        <v>441</v>
      </c>
      <c r="EN150" s="216"/>
      <c r="EO150" s="216" t="s">
        <v>156</v>
      </c>
      <c r="EP150" s="216"/>
      <c r="EQ150" s="216">
        <v>131072</v>
      </c>
      <c r="ER150" s="216">
        <v>778.56</v>
      </c>
      <c r="ES150" s="216">
        <v>171.88</v>
      </c>
      <c r="ET150" s="216">
        <v>33.270000000000003</v>
      </c>
      <c r="EU150" s="216">
        <v>0.74</v>
      </c>
      <c r="EV150" s="216">
        <v>573.41</v>
      </c>
      <c r="EW150" s="216">
        <v>32.159999999999997</v>
      </c>
      <c r="EX150" s="216">
        <v>0.03</v>
      </c>
      <c r="EY150" s="216">
        <v>0</v>
      </c>
      <c r="EZ150" s="216"/>
      <c r="FA150" s="216"/>
      <c r="FB150" s="216"/>
      <c r="FC150" s="216"/>
      <c r="FD150" s="216"/>
      <c r="FE150" s="216"/>
      <c r="FF150" s="216"/>
      <c r="FG150" s="216"/>
      <c r="FH150" s="216"/>
      <c r="FI150" s="216"/>
      <c r="FJ150" s="216"/>
      <c r="FK150" s="216"/>
      <c r="FL150" s="216"/>
      <c r="FM150" s="216"/>
      <c r="FN150" s="216"/>
      <c r="FO150" s="216"/>
      <c r="FP150" s="216"/>
      <c r="FQ150" s="216">
        <v>0</v>
      </c>
      <c r="FR150" s="216">
        <f>ROUND(IF(AND(BH150=3,BI150=3),P150,0),2)</f>
        <v>0</v>
      </c>
      <c r="FS150" s="216">
        <v>0</v>
      </c>
      <c r="FT150" s="216"/>
      <c r="FU150" s="216"/>
      <c r="FV150" s="216" t="s">
        <v>312</v>
      </c>
      <c r="FW150" s="216" t="s">
        <v>311</v>
      </c>
      <c r="FX150" s="216">
        <v>95</v>
      </c>
      <c r="FY150" s="216">
        <v>65</v>
      </c>
      <c r="FZ150" s="216"/>
      <c r="GA150" s="216" t="s">
        <v>156</v>
      </c>
      <c r="GB150" s="216"/>
      <c r="GC150" s="216"/>
      <c r="GD150" s="216">
        <v>1</v>
      </c>
      <c r="GE150" s="216"/>
      <c r="GF150" s="216">
        <v>332705098</v>
      </c>
      <c r="GG150" s="216">
        <v>2</v>
      </c>
      <c r="GH150" s="216">
        <v>1</v>
      </c>
      <c r="GI150" s="216">
        <v>-2</v>
      </c>
      <c r="GJ150" s="216">
        <v>0</v>
      </c>
      <c r="GK150" s="216">
        <v>0</v>
      </c>
      <c r="GL150" s="216">
        <f>ROUND(IF(AND(BH150=3,BI150=3,FS150&lt;&gt;0),P150,0),2)</f>
        <v>0</v>
      </c>
      <c r="GM150" s="216">
        <f>ROUND(O150+X150+Y150,2)+GX150</f>
        <v>154.21</v>
      </c>
      <c r="GN150" s="216">
        <f>IF(OR(BI150=0,BI150=1),ROUND(O150+X150+Y150,2),0)</f>
        <v>0</v>
      </c>
      <c r="GO150" s="216">
        <f>IF(BI150=2,ROUND(O150+X150+Y150,2),0)</f>
        <v>154.21</v>
      </c>
      <c r="GP150" s="216">
        <f>IF(BI150=4,ROUND(O150+X150+Y150,2)+GX150,0)</f>
        <v>0</v>
      </c>
      <c r="GQ150" s="216"/>
      <c r="GR150" s="216">
        <v>0</v>
      </c>
      <c r="GS150" s="216">
        <v>0</v>
      </c>
      <c r="GT150" s="216">
        <v>0</v>
      </c>
      <c r="GU150" s="216" t="s">
        <v>156</v>
      </c>
      <c r="GV150" s="216">
        <f>ROUND((GT150),6)</f>
        <v>0</v>
      </c>
      <c r="GW150" s="216">
        <v>1</v>
      </c>
      <c r="GX150" s="216">
        <f>ROUND(HC150*I150,2)</f>
        <v>0</v>
      </c>
      <c r="GY150" s="216"/>
      <c r="GZ150" s="216"/>
      <c r="HA150" s="216">
        <v>0</v>
      </c>
      <c r="HB150" s="216">
        <v>0</v>
      </c>
      <c r="HC150" s="216">
        <f>GV150*GW150</f>
        <v>0</v>
      </c>
      <c r="HD150" s="216"/>
      <c r="HE150" s="216"/>
      <c r="HF150" s="216"/>
      <c r="HG150" s="216"/>
      <c r="HH150" s="216"/>
      <c r="HI150" s="216"/>
      <c r="HJ150" s="216"/>
      <c r="HK150" s="216"/>
      <c r="HL150" s="216"/>
      <c r="HM150" s="216"/>
      <c r="HN150" s="216"/>
      <c r="HO150" s="216"/>
      <c r="HP150" s="216"/>
      <c r="HQ150" s="216"/>
      <c r="HR150" s="216"/>
      <c r="HS150" s="216"/>
      <c r="HT150" s="216"/>
      <c r="HU150" s="216"/>
      <c r="HV150" s="216"/>
      <c r="HW150" s="216"/>
      <c r="HX150" s="216"/>
      <c r="HY150" s="216"/>
      <c r="HZ150" s="216"/>
      <c r="IA150" s="216"/>
      <c r="IB150" s="216"/>
      <c r="IC150" s="216"/>
      <c r="ID150" s="216"/>
      <c r="IE150" s="216"/>
      <c r="IF150" s="216"/>
      <c r="IG150" s="216"/>
      <c r="IH150" s="216"/>
      <c r="II150" s="216"/>
      <c r="IJ150" s="216"/>
      <c r="IK150" s="216">
        <v>0</v>
      </c>
      <c r="IL150" s="216"/>
      <c r="IM150" s="216"/>
      <c r="IN150" s="216"/>
      <c r="IO150" s="216"/>
      <c r="IP150" s="216"/>
      <c r="IQ150" s="216"/>
      <c r="IR150" s="216"/>
      <c r="IS150" s="216"/>
      <c r="IT150" s="216"/>
      <c r="IU150" s="216"/>
    </row>
    <row r="151" spans="1:255" x14ac:dyDescent="0.2">
      <c r="A151" s="137">
        <v>17</v>
      </c>
      <c r="B151" s="137">
        <v>1</v>
      </c>
      <c r="C151" s="137">
        <f>ROW(SmtRes!A592)</f>
        <v>592</v>
      </c>
      <c r="D151" s="137">
        <f>ROW(EtalonRes!A474)</f>
        <v>474</v>
      </c>
      <c r="E151" s="137" t="s">
        <v>482</v>
      </c>
      <c r="F151" s="137" t="s">
        <v>479</v>
      </c>
      <c r="G151" s="137" t="s">
        <v>481</v>
      </c>
      <c r="H151" s="137" t="s">
        <v>406</v>
      </c>
      <c r="I151" s="137">
        <f>ROUND(10/100,9)</f>
        <v>0.1</v>
      </c>
      <c r="J151" s="137">
        <v>0</v>
      </c>
      <c r="O151" s="137">
        <f>ROUND(CP151,2)</f>
        <v>632.26</v>
      </c>
      <c r="P151" s="137">
        <f>ROUND(CQ151*I151,2)</f>
        <v>89.38</v>
      </c>
      <c r="Q151" s="137">
        <f>ROUND(CR151*I151,2)</f>
        <v>12.48</v>
      </c>
      <c r="R151" s="137">
        <f>ROUND(CS151*I151,2)</f>
        <v>0.68</v>
      </c>
      <c r="S151" s="137">
        <f>ROUND(CT151*I151,2)</f>
        <v>530.4</v>
      </c>
      <c r="T151" s="137">
        <f>ROUND(CU151*I151,2)</f>
        <v>0</v>
      </c>
      <c r="U151" s="137">
        <f>CV151*I151</f>
        <v>3.2159999999999997</v>
      </c>
      <c r="V151" s="137">
        <f>CW151*I151</f>
        <v>3.0000000000000001E-3</v>
      </c>
      <c r="W151" s="137">
        <f>ROUND(CX151*I151,2)</f>
        <v>0</v>
      </c>
      <c r="X151" s="137">
        <f>ROUND(CY151,2)</f>
        <v>430.17</v>
      </c>
      <c r="Y151" s="137">
        <f>ROUND(CZ151,2)</f>
        <v>276.16000000000003</v>
      </c>
      <c r="AA151" s="137">
        <v>31401668</v>
      </c>
      <c r="AB151" s="137">
        <f>ROUND((AC151+AD151+AF151),6)</f>
        <v>778.56</v>
      </c>
      <c r="AC151" s="137">
        <f>ROUND((ES151),6)</f>
        <v>171.88</v>
      </c>
      <c r="AD151" s="137">
        <f>ROUND((((ET151)-(EU151))+AE151),6)</f>
        <v>33.270000000000003</v>
      </c>
      <c r="AE151" s="137">
        <f>ROUND((EU151),6)</f>
        <v>0.74</v>
      </c>
      <c r="AF151" s="137">
        <f>ROUND((EV151),6)</f>
        <v>573.41</v>
      </c>
      <c r="AG151" s="137">
        <f>ROUND((AP151),6)</f>
        <v>0</v>
      </c>
      <c r="AH151" s="137">
        <f>(EW151)</f>
        <v>32.159999999999997</v>
      </c>
      <c r="AI151" s="137">
        <f>(EX151)</f>
        <v>0.03</v>
      </c>
      <c r="AJ151" s="137">
        <f>(AS151)</f>
        <v>0</v>
      </c>
      <c r="AK151" s="137">
        <v>778.56</v>
      </c>
      <c r="AL151" s="137">
        <v>171.88</v>
      </c>
      <c r="AM151" s="137">
        <v>33.270000000000003</v>
      </c>
      <c r="AN151" s="137">
        <v>0.74</v>
      </c>
      <c r="AO151" s="137">
        <v>573.41</v>
      </c>
      <c r="AP151" s="137">
        <v>0</v>
      </c>
      <c r="AQ151" s="137">
        <v>32.159999999999997</v>
      </c>
      <c r="AR151" s="137">
        <v>0.03</v>
      </c>
      <c r="AS151" s="137">
        <v>0</v>
      </c>
      <c r="AT151" s="137">
        <v>81</v>
      </c>
      <c r="AU151" s="137">
        <v>52</v>
      </c>
      <c r="AV151" s="137">
        <v>1</v>
      </c>
      <c r="AW151" s="137">
        <v>1</v>
      </c>
      <c r="AZ151" s="137">
        <v>1</v>
      </c>
      <c r="BA151" s="137">
        <v>9.25</v>
      </c>
      <c r="BB151" s="137">
        <v>3.75</v>
      </c>
      <c r="BC151" s="137">
        <v>5.2</v>
      </c>
      <c r="BD151" s="137" t="s">
        <v>156</v>
      </c>
      <c r="BE151" s="137" t="s">
        <v>156</v>
      </c>
      <c r="BF151" s="137" t="s">
        <v>156</v>
      </c>
      <c r="BG151" s="137" t="s">
        <v>156</v>
      </c>
      <c r="BH151" s="137">
        <v>0</v>
      </c>
      <c r="BI151" s="137">
        <v>2</v>
      </c>
      <c r="BJ151" s="137" t="s">
        <v>480</v>
      </c>
      <c r="BM151" s="137">
        <v>108001</v>
      </c>
      <c r="BN151" s="137">
        <v>0</v>
      </c>
      <c r="BO151" s="137" t="s">
        <v>479</v>
      </c>
      <c r="BP151" s="137">
        <v>1</v>
      </c>
      <c r="BQ151" s="137">
        <v>3</v>
      </c>
      <c r="BR151" s="137">
        <v>0</v>
      </c>
      <c r="BS151" s="137">
        <v>9.25</v>
      </c>
      <c r="BT151" s="137">
        <v>1</v>
      </c>
      <c r="BU151" s="137">
        <v>1</v>
      </c>
      <c r="BV151" s="137">
        <v>1</v>
      </c>
      <c r="BW151" s="137">
        <v>1</v>
      </c>
      <c r="BX151" s="137">
        <v>1</v>
      </c>
      <c r="BY151" s="137" t="s">
        <v>156</v>
      </c>
      <c r="BZ151" s="137">
        <v>95</v>
      </c>
      <c r="CA151" s="137">
        <v>65</v>
      </c>
      <c r="CE151" s="137">
        <v>0</v>
      </c>
      <c r="CF151" s="137">
        <v>0</v>
      </c>
      <c r="CG151" s="137">
        <v>0</v>
      </c>
      <c r="CM151" s="137">
        <v>0</v>
      </c>
      <c r="CN151" s="137" t="s">
        <v>156</v>
      </c>
      <c r="CO151" s="137">
        <v>0</v>
      </c>
      <c r="CP151" s="137">
        <f>(P151+Q151+S151)</f>
        <v>632.26</v>
      </c>
      <c r="CQ151" s="137">
        <f>AC151*BC151</f>
        <v>893.77599999999995</v>
      </c>
      <c r="CR151" s="137">
        <f>AD151*BB151</f>
        <v>124.76250000000002</v>
      </c>
      <c r="CS151" s="137">
        <f>AE151*BS151</f>
        <v>6.8449999999999998</v>
      </c>
      <c r="CT151" s="137">
        <f>AF151*BA151</f>
        <v>5304.0424999999996</v>
      </c>
      <c r="CU151" s="137">
        <f>AG151</f>
        <v>0</v>
      </c>
      <c r="CV151" s="137">
        <f>AH151</f>
        <v>32.159999999999997</v>
      </c>
      <c r="CW151" s="137">
        <f>AI151</f>
        <v>0.03</v>
      </c>
      <c r="CX151" s="137">
        <f>AJ151</f>
        <v>0</v>
      </c>
      <c r="CY151" s="137">
        <f>(((S151+R151)*AT151)/100)</f>
        <v>430.17479999999995</v>
      </c>
      <c r="CZ151" s="137">
        <f>(((S151+R151)*AU151)/100)</f>
        <v>276.16159999999996</v>
      </c>
      <c r="DC151" s="137" t="s">
        <v>156</v>
      </c>
      <c r="DD151" s="137" t="s">
        <v>156</v>
      </c>
      <c r="DE151" s="137" t="s">
        <v>156</v>
      </c>
      <c r="DF151" s="137" t="s">
        <v>156</v>
      </c>
      <c r="DG151" s="137" t="s">
        <v>156</v>
      </c>
      <c r="DH151" s="137" t="s">
        <v>156</v>
      </c>
      <c r="DI151" s="137" t="s">
        <v>156</v>
      </c>
      <c r="DJ151" s="137" t="s">
        <v>156</v>
      </c>
      <c r="DK151" s="137" t="s">
        <v>156</v>
      </c>
      <c r="DL151" s="137" t="s">
        <v>156</v>
      </c>
      <c r="DM151" s="137" t="s">
        <v>156</v>
      </c>
      <c r="DN151" s="137">
        <v>0</v>
      </c>
      <c r="DO151" s="137">
        <v>0</v>
      </c>
      <c r="DP151" s="137">
        <v>1</v>
      </c>
      <c r="DQ151" s="137">
        <v>1</v>
      </c>
      <c r="DU151" s="137">
        <v>1003</v>
      </c>
      <c r="DV151" s="137" t="s">
        <v>406</v>
      </c>
      <c r="DW151" s="137" t="s">
        <v>406</v>
      </c>
      <c r="DX151" s="137">
        <v>100</v>
      </c>
      <c r="EE151" s="137">
        <v>28297415</v>
      </c>
      <c r="EF151" s="137">
        <v>3</v>
      </c>
      <c r="EG151" s="137" t="s">
        <v>426</v>
      </c>
      <c r="EH151" s="137">
        <v>0</v>
      </c>
      <c r="EI151" s="137" t="s">
        <v>156</v>
      </c>
      <c r="EJ151" s="137">
        <v>2</v>
      </c>
      <c r="EK151" s="137">
        <v>108001</v>
      </c>
      <c r="EL151" s="137" t="s">
        <v>442</v>
      </c>
      <c r="EM151" s="137" t="s">
        <v>441</v>
      </c>
      <c r="EO151" s="137" t="s">
        <v>156</v>
      </c>
      <c r="EQ151" s="137">
        <v>131072</v>
      </c>
      <c r="ER151" s="137">
        <v>778.56</v>
      </c>
      <c r="ES151" s="137">
        <v>171.88</v>
      </c>
      <c r="ET151" s="137">
        <v>33.270000000000003</v>
      </c>
      <c r="EU151" s="137">
        <v>0.74</v>
      </c>
      <c r="EV151" s="137">
        <v>573.41</v>
      </c>
      <c r="EW151" s="137">
        <v>32.159999999999997</v>
      </c>
      <c r="EX151" s="137">
        <v>0.03</v>
      </c>
      <c r="EY151" s="137">
        <v>0</v>
      </c>
      <c r="FQ151" s="137">
        <v>0</v>
      </c>
      <c r="FR151" s="137">
        <f>ROUND(IF(AND(BH151=3,BI151=3),P151,0),2)</f>
        <v>0</v>
      </c>
      <c r="FS151" s="137">
        <v>0</v>
      </c>
      <c r="FV151" s="137" t="s">
        <v>312</v>
      </c>
      <c r="FW151" s="137" t="s">
        <v>311</v>
      </c>
      <c r="FX151" s="137">
        <v>95</v>
      </c>
      <c r="FY151" s="137">
        <v>65</v>
      </c>
      <c r="GA151" s="137" t="s">
        <v>156</v>
      </c>
      <c r="GD151" s="137">
        <v>1</v>
      </c>
      <c r="GF151" s="137">
        <v>332705098</v>
      </c>
      <c r="GG151" s="137">
        <v>2</v>
      </c>
      <c r="GH151" s="137">
        <v>1</v>
      </c>
      <c r="GI151" s="137">
        <v>2</v>
      </c>
      <c r="GJ151" s="137">
        <v>0</v>
      </c>
      <c r="GK151" s="137">
        <v>0</v>
      </c>
      <c r="GL151" s="137">
        <f>ROUND(IF(AND(BH151=3,BI151=3,FS151&lt;&gt;0),P151,0),2)</f>
        <v>0</v>
      </c>
      <c r="GM151" s="137">
        <f>ROUND(O151+X151+Y151,2)+GX151</f>
        <v>1338.59</v>
      </c>
      <c r="GN151" s="137">
        <f>IF(OR(BI151=0,BI151=1),ROUND(O151+X151+Y151,2),0)</f>
        <v>0</v>
      </c>
      <c r="GO151" s="137">
        <f>IF(BI151=2,ROUND(O151+X151+Y151,2),0)</f>
        <v>1338.59</v>
      </c>
      <c r="GP151" s="137">
        <f>IF(BI151=4,ROUND(O151+X151+Y151,2)+GX151,0)</f>
        <v>0</v>
      </c>
      <c r="GR151" s="137">
        <v>0</v>
      </c>
      <c r="GS151" s="137">
        <v>3</v>
      </c>
      <c r="GT151" s="137">
        <v>0</v>
      </c>
      <c r="GU151" s="137" t="s">
        <v>156</v>
      </c>
      <c r="GV151" s="137">
        <f>ROUND((GT151),6)</f>
        <v>0</v>
      </c>
      <c r="GW151" s="137">
        <v>1</v>
      </c>
      <c r="GX151" s="137">
        <f>ROUND(HC151*I151,2)</f>
        <v>0</v>
      </c>
      <c r="HA151" s="137">
        <v>0</v>
      </c>
      <c r="HB151" s="137">
        <v>0</v>
      </c>
      <c r="HC151" s="137">
        <f>GV151*GW151</f>
        <v>0</v>
      </c>
      <c r="IK151" s="137">
        <v>0</v>
      </c>
    </row>
    <row r="152" spans="1:255" x14ac:dyDescent="0.2">
      <c r="A152" s="216">
        <v>18</v>
      </c>
      <c r="B152" s="216">
        <v>1</v>
      </c>
      <c r="C152" s="216">
        <v>579</v>
      </c>
      <c r="D152" s="216"/>
      <c r="E152" s="216" t="s">
        <v>478</v>
      </c>
      <c r="F152" s="216" t="s">
        <v>475</v>
      </c>
      <c r="G152" s="216" t="s">
        <v>477</v>
      </c>
      <c r="H152" s="216" t="s">
        <v>474</v>
      </c>
      <c r="I152" s="216">
        <f>I150*J152</f>
        <v>2.3700000000000001E-3</v>
      </c>
      <c r="J152" s="216">
        <v>2.3699999999999999E-2</v>
      </c>
      <c r="K152" s="216"/>
      <c r="L152" s="216"/>
      <c r="M152" s="216"/>
      <c r="N152" s="216"/>
      <c r="O152" s="216">
        <f>ROUND(CP152,2)</f>
        <v>137.24</v>
      </c>
      <c r="P152" s="216">
        <f>ROUND(CQ152*I152,2)</f>
        <v>137.24</v>
      </c>
      <c r="Q152" s="216">
        <f>ROUND(CR152*I152,2)</f>
        <v>0</v>
      </c>
      <c r="R152" s="216">
        <f>ROUND(CS152*I152,2)</f>
        <v>0</v>
      </c>
      <c r="S152" s="216">
        <f>ROUND(CT152*I152,2)</f>
        <v>0</v>
      </c>
      <c r="T152" s="216">
        <f>ROUND(CU152*I152,2)</f>
        <v>0</v>
      </c>
      <c r="U152" s="216">
        <f>CV152*I152</f>
        <v>0</v>
      </c>
      <c r="V152" s="216">
        <f>CW152*I152</f>
        <v>0</v>
      </c>
      <c r="W152" s="216">
        <f>ROUND(CX152*I152,2)</f>
        <v>0</v>
      </c>
      <c r="X152" s="216">
        <f>ROUND(CY152,2)</f>
        <v>0</v>
      </c>
      <c r="Y152" s="216">
        <f>ROUND(CZ152,2)</f>
        <v>0</v>
      </c>
      <c r="Z152" s="216"/>
      <c r="AA152" s="216">
        <v>31401670</v>
      </c>
      <c r="AB152" s="216">
        <f>ROUND((AC152+AD152+AF152),6)</f>
        <v>57906.63</v>
      </c>
      <c r="AC152" s="216">
        <f>ROUND((ES152),6)</f>
        <v>57906.63</v>
      </c>
      <c r="AD152" s="216">
        <f>ROUND((((ET152)-(EU152))+AE152),6)</f>
        <v>0</v>
      </c>
      <c r="AE152" s="216">
        <f>ROUND((EU152),6)</f>
        <v>0</v>
      </c>
      <c r="AF152" s="216">
        <f>ROUND((EV152),6)</f>
        <v>0</v>
      </c>
      <c r="AG152" s="216">
        <f>ROUND((AP152),6)</f>
        <v>0</v>
      </c>
      <c r="AH152" s="216">
        <f>(EW152)</f>
        <v>0</v>
      </c>
      <c r="AI152" s="216">
        <f>(EX152)</f>
        <v>0</v>
      </c>
      <c r="AJ152" s="216">
        <f>(AS152)</f>
        <v>0</v>
      </c>
      <c r="AK152" s="216">
        <v>57906.63</v>
      </c>
      <c r="AL152" s="216">
        <v>57906.63</v>
      </c>
      <c r="AM152" s="216">
        <v>0</v>
      </c>
      <c r="AN152" s="216">
        <v>0</v>
      </c>
      <c r="AO152" s="216">
        <v>0</v>
      </c>
      <c r="AP152" s="216">
        <v>0</v>
      </c>
      <c r="AQ152" s="216">
        <v>0</v>
      </c>
      <c r="AR152" s="216">
        <v>0</v>
      </c>
      <c r="AS152" s="216">
        <v>0</v>
      </c>
      <c r="AT152" s="216">
        <v>81</v>
      </c>
      <c r="AU152" s="216">
        <v>52</v>
      </c>
      <c r="AV152" s="216">
        <v>1</v>
      </c>
      <c r="AW152" s="216">
        <v>1</v>
      </c>
      <c r="AX152" s="216"/>
      <c r="AY152" s="216"/>
      <c r="AZ152" s="216">
        <v>1</v>
      </c>
      <c r="BA152" s="216">
        <v>1</v>
      </c>
      <c r="BB152" s="216">
        <v>1</v>
      </c>
      <c r="BC152" s="216">
        <v>1</v>
      </c>
      <c r="BD152" s="216" t="s">
        <v>156</v>
      </c>
      <c r="BE152" s="216" t="s">
        <v>156</v>
      </c>
      <c r="BF152" s="216" t="s">
        <v>156</v>
      </c>
      <c r="BG152" s="216" t="s">
        <v>156</v>
      </c>
      <c r="BH152" s="216">
        <v>3</v>
      </c>
      <c r="BI152" s="216">
        <v>2</v>
      </c>
      <c r="BJ152" s="216" t="s">
        <v>476</v>
      </c>
      <c r="BK152" s="216"/>
      <c r="BL152" s="216"/>
      <c r="BM152" s="216">
        <v>108001</v>
      </c>
      <c r="BN152" s="216">
        <v>0</v>
      </c>
      <c r="BO152" s="216" t="s">
        <v>156</v>
      </c>
      <c r="BP152" s="216">
        <v>0</v>
      </c>
      <c r="BQ152" s="216">
        <v>3</v>
      </c>
      <c r="BR152" s="216">
        <v>0</v>
      </c>
      <c r="BS152" s="216">
        <v>1</v>
      </c>
      <c r="BT152" s="216">
        <v>1</v>
      </c>
      <c r="BU152" s="216">
        <v>1</v>
      </c>
      <c r="BV152" s="216">
        <v>1</v>
      </c>
      <c r="BW152" s="216">
        <v>1</v>
      </c>
      <c r="BX152" s="216">
        <v>1</v>
      </c>
      <c r="BY152" s="216" t="s">
        <v>156</v>
      </c>
      <c r="BZ152" s="216">
        <v>95</v>
      </c>
      <c r="CA152" s="216">
        <v>65</v>
      </c>
      <c r="CB152" s="216"/>
      <c r="CC152" s="216"/>
      <c r="CD152" s="216"/>
      <c r="CE152" s="216">
        <v>0</v>
      </c>
      <c r="CF152" s="216">
        <v>0</v>
      </c>
      <c r="CG152" s="216">
        <v>0</v>
      </c>
      <c r="CH152" s="216"/>
      <c r="CI152" s="216"/>
      <c r="CJ152" s="216"/>
      <c r="CK152" s="216"/>
      <c r="CL152" s="216"/>
      <c r="CM152" s="216">
        <v>0</v>
      </c>
      <c r="CN152" s="216" t="s">
        <v>156</v>
      </c>
      <c r="CO152" s="216">
        <v>0</v>
      </c>
      <c r="CP152" s="216">
        <f>(P152+Q152+S152)</f>
        <v>137.24</v>
      </c>
      <c r="CQ152" s="216">
        <f>AC152*BC152</f>
        <v>57906.63</v>
      </c>
      <c r="CR152" s="216">
        <f>AD152*BB152</f>
        <v>0</v>
      </c>
      <c r="CS152" s="216">
        <f>AE152*BS152</f>
        <v>0</v>
      </c>
      <c r="CT152" s="216">
        <f>AF152*BA152</f>
        <v>0</v>
      </c>
      <c r="CU152" s="216">
        <f>AG152</f>
        <v>0</v>
      </c>
      <c r="CV152" s="216">
        <f>AH152</f>
        <v>0</v>
      </c>
      <c r="CW152" s="216">
        <f>AI152</f>
        <v>0</v>
      </c>
      <c r="CX152" s="216">
        <f>AJ152</f>
        <v>0</v>
      </c>
      <c r="CY152" s="216">
        <f>(((S152+R152)*AT152)/100)</f>
        <v>0</v>
      </c>
      <c r="CZ152" s="216">
        <f>(((S152+R152)*AU152)/100)</f>
        <v>0</v>
      </c>
      <c r="DA152" s="216"/>
      <c r="DB152" s="216"/>
      <c r="DC152" s="216" t="s">
        <v>156</v>
      </c>
      <c r="DD152" s="216" t="s">
        <v>156</v>
      </c>
      <c r="DE152" s="216" t="s">
        <v>156</v>
      </c>
      <c r="DF152" s="216" t="s">
        <v>156</v>
      </c>
      <c r="DG152" s="216" t="s">
        <v>156</v>
      </c>
      <c r="DH152" s="216" t="s">
        <v>156</v>
      </c>
      <c r="DI152" s="216" t="s">
        <v>156</v>
      </c>
      <c r="DJ152" s="216" t="s">
        <v>156</v>
      </c>
      <c r="DK152" s="216" t="s">
        <v>156</v>
      </c>
      <c r="DL152" s="216" t="s">
        <v>156</v>
      </c>
      <c r="DM152" s="216" t="s">
        <v>156</v>
      </c>
      <c r="DN152" s="216">
        <v>0</v>
      </c>
      <c r="DO152" s="216">
        <v>0</v>
      </c>
      <c r="DP152" s="216">
        <v>1</v>
      </c>
      <c r="DQ152" s="216">
        <v>1</v>
      </c>
      <c r="DR152" s="216"/>
      <c r="DS152" s="216"/>
      <c r="DT152" s="216"/>
      <c r="DU152" s="216">
        <v>1009</v>
      </c>
      <c r="DV152" s="216" t="s">
        <v>474</v>
      </c>
      <c r="DW152" s="216" t="s">
        <v>474</v>
      </c>
      <c r="DX152" s="216">
        <v>1000</v>
      </c>
      <c r="DY152" s="216"/>
      <c r="DZ152" s="216"/>
      <c r="EA152" s="216"/>
      <c r="EB152" s="216"/>
      <c r="EC152" s="216"/>
      <c r="ED152" s="216"/>
      <c r="EE152" s="216">
        <v>28297415</v>
      </c>
      <c r="EF152" s="216">
        <v>3</v>
      </c>
      <c r="EG152" s="216" t="s">
        <v>426</v>
      </c>
      <c r="EH152" s="216">
        <v>0</v>
      </c>
      <c r="EI152" s="216" t="s">
        <v>156</v>
      </c>
      <c r="EJ152" s="216">
        <v>2</v>
      </c>
      <c r="EK152" s="216">
        <v>108001</v>
      </c>
      <c r="EL152" s="216" t="s">
        <v>442</v>
      </c>
      <c r="EM152" s="216" t="s">
        <v>441</v>
      </c>
      <c r="EN152" s="216"/>
      <c r="EO152" s="216" t="s">
        <v>156</v>
      </c>
      <c r="EP152" s="216"/>
      <c r="EQ152" s="216">
        <v>0</v>
      </c>
      <c r="ER152" s="216">
        <v>57906.63</v>
      </c>
      <c r="ES152" s="216">
        <v>57906.63</v>
      </c>
      <c r="ET152" s="216">
        <v>0</v>
      </c>
      <c r="EU152" s="216">
        <v>0</v>
      </c>
      <c r="EV152" s="216">
        <v>0</v>
      </c>
      <c r="EW152" s="216">
        <v>0</v>
      </c>
      <c r="EX152" s="216">
        <v>0</v>
      </c>
      <c r="EY152" s="216"/>
      <c r="EZ152" s="216"/>
      <c r="FA152" s="216"/>
      <c r="FB152" s="216"/>
      <c r="FC152" s="216"/>
      <c r="FD152" s="216"/>
      <c r="FE152" s="216"/>
      <c r="FF152" s="216"/>
      <c r="FG152" s="216"/>
      <c r="FH152" s="216"/>
      <c r="FI152" s="216"/>
      <c r="FJ152" s="216"/>
      <c r="FK152" s="216"/>
      <c r="FL152" s="216"/>
      <c r="FM152" s="216"/>
      <c r="FN152" s="216"/>
      <c r="FO152" s="216"/>
      <c r="FP152" s="216"/>
      <c r="FQ152" s="216">
        <v>0</v>
      </c>
      <c r="FR152" s="216">
        <f>ROUND(IF(AND(BH152=3,BI152=3),P152,0),2)</f>
        <v>0</v>
      </c>
      <c r="FS152" s="216">
        <v>0</v>
      </c>
      <c r="FT152" s="216"/>
      <c r="FU152" s="216"/>
      <c r="FV152" s="216" t="s">
        <v>312</v>
      </c>
      <c r="FW152" s="216" t="s">
        <v>311</v>
      </c>
      <c r="FX152" s="216">
        <v>95</v>
      </c>
      <c r="FY152" s="216">
        <v>65</v>
      </c>
      <c r="FZ152" s="216"/>
      <c r="GA152" s="216" t="s">
        <v>156</v>
      </c>
      <c r="GB152" s="216"/>
      <c r="GC152" s="216"/>
      <c r="GD152" s="216">
        <v>1</v>
      </c>
      <c r="GE152" s="216"/>
      <c r="GF152" s="216">
        <v>-1952194985</v>
      </c>
      <c r="GG152" s="216">
        <v>2</v>
      </c>
      <c r="GH152" s="216">
        <v>1</v>
      </c>
      <c r="GI152" s="216">
        <v>-2</v>
      </c>
      <c r="GJ152" s="216">
        <v>0</v>
      </c>
      <c r="GK152" s="216">
        <v>0</v>
      </c>
      <c r="GL152" s="216">
        <f>ROUND(IF(AND(BH152=3,BI152=3,FS152&lt;&gt;0),P152,0),2)</f>
        <v>0</v>
      </c>
      <c r="GM152" s="216">
        <f>ROUND(O152+X152+Y152,2)+GX152</f>
        <v>137.24</v>
      </c>
      <c r="GN152" s="216">
        <f>IF(OR(BI152=0,BI152=1),ROUND(O152+X152+Y152,2),0)</f>
        <v>0</v>
      </c>
      <c r="GO152" s="216">
        <f>IF(BI152=2,ROUND(O152+X152+Y152,2),0)</f>
        <v>137.24</v>
      </c>
      <c r="GP152" s="216">
        <f>IF(BI152=4,ROUND(O152+X152+Y152,2)+GX152,0)</f>
        <v>0</v>
      </c>
      <c r="GQ152" s="216"/>
      <c r="GR152" s="216">
        <v>0</v>
      </c>
      <c r="GS152" s="216">
        <v>0</v>
      </c>
      <c r="GT152" s="216">
        <v>0</v>
      </c>
      <c r="GU152" s="216" t="s">
        <v>156</v>
      </c>
      <c r="GV152" s="216">
        <f>ROUND((GT152),6)</f>
        <v>0</v>
      </c>
      <c r="GW152" s="216">
        <v>1</v>
      </c>
      <c r="GX152" s="216">
        <f>ROUND(HC152*I152,2)</f>
        <v>0</v>
      </c>
      <c r="GY152" s="216"/>
      <c r="GZ152" s="216"/>
      <c r="HA152" s="216">
        <v>0</v>
      </c>
      <c r="HB152" s="216">
        <v>0</v>
      </c>
      <c r="HC152" s="216">
        <f>GV152*GW152</f>
        <v>0</v>
      </c>
      <c r="HD152" s="216"/>
      <c r="HE152" s="216"/>
      <c r="HF152" s="216"/>
      <c r="HG152" s="216"/>
      <c r="HH152" s="216"/>
      <c r="HI152" s="216"/>
      <c r="HJ152" s="216"/>
      <c r="HK152" s="216"/>
      <c r="HL152" s="216"/>
      <c r="HM152" s="216"/>
      <c r="HN152" s="216"/>
      <c r="HO152" s="216"/>
      <c r="HP152" s="216"/>
      <c r="HQ152" s="216"/>
      <c r="HR152" s="216"/>
      <c r="HS152" s="216"/>
      <c r="HT152" s="216"/>
      <c r="HU152" s="216"/>
      <c r="HV152" s="216"/>
      <c r="HW152" s="216"/>
      <c r="HX152" s="216"/>
      <c r="HY152" s="216"/>
      <c r="HZ152" s="216"/>
      <c r="IA152" s="216"/>
      <c r="IB152" s="216"/>
      <c r="IC152" s="216"/>
      <c r="ID152" s="216"/>
      <c r="IE152" s="216"/>
      <c r="IF152" s="216"/>
      <c r="IG152" s="216"/>
      <c r="IH152" s="216"/>
      <c r="II152" s="216"/>
      <c r="IJ152" s="216"/>
      <c r="IK152" s="216">
        <v>0</v>
      </c>
      <c r="IL152" s="216"/>
      <c r="IM152" s="216"/>
      <c r="IN152" s="216"/>
      <c r="IO152" s="216"/>
      <c r="IP152" s="216"/>
      <c r="IQ152" s="216"/>
      <c r="IR152" s="216"/>
      <c r="IS152" s="216"/>
      <c r="IT152" s="216"/>
      <c r="IU152" s="216"/>
    </row>
    <row r="153" spans="1:255" x14ac:dyDescent="0.2">
      <c r="A153" s="137">
        <v>18</v>
      </c>
      <c r="B153" s="137">
        <v>1</v>
      </c>
      <c r="C153" s="137">
        <v>589</v>
      </c>
      <c r="E153" s="137" t="s">
        <v>478</v>
      </c>
      <c r="F153" s="137" t="s">
        <v>475</v>
      </c>
      <c r="G153" s="137" t="s">
        <v>477</v>
      </c>
      <c r="H153" s="137" t="s">
        <v>474</v>
      </c>
      <c r="I153" s="137">
        <f>I151*J153</f>
        <v>2.3700000000000001E-3</v>
      </c>
      <c r="J153" s="137">
        <v>2.3699999999999999E-2</v>
      </c>
      <c r="O153" s="137">
        <f>ROUND(CP153,2)</f>
        <v>2644.59</v>
      </c>
      <c r="P153" s="137">
        <f>ROUND(CQ153*I153,2)</f>
        <v>2644.59</v>
      </c>
      <c r="Q153" s="137">
        <f>ROUND(CR153*I153,2)</f>
        <v>0</v>
      </c>
      <c r="R153" s="137">
        <f>ROUND(CS153*I153,2)</f>
        <v>0</v>
      </c>
      <c r="S153" s="137">
        <f>ROUND(CT153*I153,2)</f>
        <v>0</v>
      </c>
      <c r="T153" s="137">
        <f>ROUND(CU153*I153,2)</f>
        <v>0</v>
      </c>
      <c r="U153" s="137">
        <f>CV153*I153</f>
        <v>0</v>
      </c>
      <c r="V153" s="137">
        <f>CW153*I153</f>
        <v>0</v>
      </c>
      <c r="W153" s="137">
        <f>ROUND(CX153*I153,2)</f>
        <v>0</v>
      </c>
      <c r="X153" s="137">
        <f>ROUND(CY153,2)</f>
        <v>0</v>
      </c>
      <c r="Y153" s="137">
        <f>ROUND(CZ153,2)</f>
        <v>0</v>
      </c>
      <c r="AA153" s="137">
        <v>31401668</v>
      </c>
      <c r="AB153" s="137">
        <f>ROUND((AC153+AD153+AF153),6)</f>
        <v>57906.63</v>
      </c>
      <c r="AC153" s="137">
        <f>ROUND((ES153),6)</f>
        <v>57906.63</v>
      </c>
      <c r="AD153" s="137">
        <f>ROUND((((ET153)-(EU153))+AE153),6)</f>
        <v>0</v>
      </c>
      <c r="AE153" s="137">
        <f>ROUND((EU153),6)</f>
        <v>0</v>
      </c>
      <c r="AF153" s="137">
        <f>ROUND((EV153),6)</f>
        <v>0</v>
      </c>
      <c r="AG153" s="137">
        <f>ROUND((AP153),6)</f>
        <v>0</v>
      </c>
      <c r="AH153" s="137">
        <f>(EW153)</f>
        <v>0</v>
      </c>
      <c r="AI153" s="137">
        <f>(EX153)</f>
        <v>0</v>
      </c>
      <c r="AJ153" s="137">
        <f>(AS153)</f>
        <v>0</v>
      </c>
      <c r="AK153" s="137">
        <v>57906.63</v>
      </c>
      <c r="AL153" s="137">
        <v>57906.63</v>
      </c>
      <c r="AM153" s="137">
        <v>0</v>
      </c>
      <c r="AN153" s="137">
        <v>0</v>
      </c>
      <c r="AO153" s="137">
        <v>0</v>
      </c>
      <c r="AP153" s="137">
        <v>0</v>
      </c>
      <c r="AQ153" s="137">
        <v>0</v>
      </c>
      <c r="AR153" s="137">
        <v>0</v>
      </c>
      <c r="AS153" s="137">
        <v>0</v>
      </c>
      <c r="AT153" s="137">
        <v>81</v>
      </c>
      <c r="AU153" s="137">
        <v>52</v>
      </c>
      <c r="AV153" s="137">
        <v>1</v>
      </c>
      <c r="AW153" s="137">
        <v>1</v>
      </c>
      <c r="AZ153" s="137">
        <v>1</v>
      </c>
      <c r="BA153" s="137">
        <v>1</v>
      </c>
      <c r="BB153" s="137">
        <v>1</v>
      </c>
      <c r="BC153" s="137">
        <v>19.27</v>
      </c>
      <c r="BD153" s="137" t="s">
        <v>156</v>
      </c>
      <c r="BE153" s="137" t="s">
        <v>156</v>
      </c>
      <c r="BF153" s="137" t="s">
        <v>156</v>
      </c>
      <c r="BG153" s="137" t="s">
        <v>156</v>
      </c>
      <c r="BH153" s="137">
        <v>3</v>
      </c>
      <c r="BI153" s="137">
        <v>2</v>
      </c>
      <c r="BJ153" s="137" t="s">
        <v>476</v>
      </c>
      <c r="BM153" s="137">
        <v>108001</v>
      </c>
      <c r="BN153" s="137">
        <v>0</v>
      </c>
      <c r="BO153" s="137" t="s">
        <v>475</v>
      </c>
      <c r="BP153" s="137">
        <v>1</v>
      </c>
      <c r="BQ153" s="137">
        <v>3</v>
      </c>
      <c r="BR153" s="137">
        <v>0</v>
      </c>
      <c r="BS153" s="137">
        <v>1</v>
      </c>
      <c r="BT153" s="137">
        <v>1</v>
      </c>
      <c r="BU153" s="137">
        <v>1</v>
      </c>
      <c r="BV153" s="137">
        <v>1</v>
      </c>
      <c r="BW153" s="137">
        <v>1</v>
      </c>
      <c r="BX153" s="137">
        <v>1</v>
      </c>
      <c r="BY153" s="137" t="s">
        <v>156</v>
      </c>
      <c r="BZ153" s="137">
        <v>95</v>
      </c>
      <c r="CA153" s="137">
        <v>65</v>
      </c>
      <c r="CE153" s="137">
        <v>0</v>
      </c>
      <c r="CF153" s="137">
        <v>0</v>
      </c>
      <c r="CG153" s="137">
        <v>0</v>
      </c>
      <c r="CM153" s="137">
        <v>0</v>
      </c>
      <c r="CN153" s="137" t="s">
        <v>156</v>
      </c>
      <c r="CO153" s="137">
        <v>0</v>
      </c>
      <c r="CP153" s="137">
        <f>(P153+Q153+S153)</f>
        <v>2644.59</v>
      </c>
      <c r="CQ153" s="137">
        <f>AC153*BC153</f>
        <v>1115860.7600999998</v>
      </c>
      <c r="CR153" s="137">
        <f>AD153*BB153</f>
        <v>0</v>
      </c>
      <c r="CS153" s="137">
        <f>AE153*BS153</f>
        <v>0</v>
      </c>
      <c r="CT153" s="137">
        <f>AF153*BA153</f>
        <v>0</v>
      </c>
      <c r="CU153" s="137">
        <f>AG153</f>
        <v>0</v>
      </c>
      <c r="CV153" s="137">
        <f>AH153</f>
        <v>0</v>
      </c>
      <c r="CW153" s="137">
        <f>AI153</f>
        <v>0</v>
      </c>
      <c r="CX153" s="137">
        <f>AJ153</f>
        <v>0</v>
      </c>
      <c r="CY153" s="137">
        <f>(((S153+R153)*AT153)/100)</f>
        <v>0</v>
      </c>
      <c r="CZ153" s="137">
        <f>(((S153+R153)*AU153)/100)</f>
        <v>0</v>
      </c>
      <c r="DC153" s="137" t="s">
        <v>156</v>
      </c>
      <c r="DD153" s="137" t="s">
        <v>156</v>
      </c>
      <c r="DE153" s="137" t="s">
        <v>156</v>
      </c>
      <c r="DF153" s="137" t="s">
        <v>156</v>
      </c>
      <c r="DG153" s="137" t="s">
        <v>156</v>
      </c>
      <c r="DH153" s="137" t="s">
        <v>156</v>
      </c>
      <c r="DI153" s="137" t="s">
        <v>156</v>
      </c>
      <c r="DJ153" s="137" t="s">
        <v>156</v>
      </c>
      <c r="DK153" s="137" t="s">
        <v>156</v>
      </c>
      <c r="DL153" s="137" t="s">
        <v>156</v>
      </c>
      <c r="DM153" s="137" t="s">
        <v>156</v>
      </c>
      <c r="DN153" s="137">
        <v>0</v>
      </c>
      <c r="DO153" s="137">
        <v>0</v>
      </c>
      <c r="DP153" s="137">
        <v>1</v>
      </c>
      <c r="DQ153" s="137">
        <v>1</v>
      </c>
      <c r="DU153" s="137">
        <v>1009</v>
      </c>
      <c r="DV153" s="137" t="s">
        <v>474</v>
      </c>
      <c r="DW153" s="137" t="s">
        <v>474</v>
      </c>
      <c r="DX153" s="137">
        <v>1000</v>
      </c>
      <c r="EE153" s="137">
        <v>28297415</v>
      </c>
      <c r="EF153" s="137">
        <v>3</v>
      </c>
      <c r="EG153" s="137" t="s">
        <v>426</v>
      </c>
      <c r="EH153" s="137">
        <v>0</v>
      </c>
      <c r="EI153" s="137" t="s">
        <v>156</v>
      </c>
      <c r="EJ153" s="137">
        <v>2</v>
      </c>
      <c r="EK153" s="137">
        <v>108001</v>
      </c>
      <c r="EL153" s="137" t="s">
        <v>442</v>
      </c>
      <c r="EM153" s="137" t="s">
        <v>441</v>
      </c>
      <c r="EO153" s="137" t="s">
        <v>156</v>
      </c>
      <c r="EQ153" s="137">
        <v>0</v>
      </c>
      <c r="ER153" s="137">
        <v>57906.63</v>
      </c>
      <c r="ES153" s="137">
        <v>57906.63</v>
      </c>
      <c r="ET153" s="137">
        <v>0</v>
      </c>
      <c r="EU153" s="137">
        <v>0</v>
      </c>
      <c r="EV153" s="137">
        <v>0</v>
      </c>
      <c r="EW153" s="137">
        <v>0</v>
      </c>
      <c r="EX153" s="137">
        <v>0</v>
      </c>
      <c r="FQ153" s="137">
        <v>0</v>
      </c>
      <c r="FR153" s="137">
        <f>ROUND(IF(AND(BH153=3,BI153=3),P153,0),2)</f>
        <v>0</v>
      </c>
      <c r="FS153" s="137">
        <v>0</v>
      </c>
      <c r="FV153" s="137" t="s">
        <v>312</v>
      </c>
      <c r="FW153" s="137" t="s">
        <v>311</v>
      </c>
      <c r="FX153" s="137">
        <v>95</v>
      </c>
      <c r="FY153" s="137">
        <v>65</v>
      </c>
      <c r="GA153" s="137" t="s">
        <v>156</v>
      </c>
      <c r="GD153" s="137">
        <v>1</v>
      </c>
      <c r="GF153" s="137">
        <v>-1952194985</v>
      </c>
      <c r="GG153" s="137">
        <v>2</v>
      </c>
      <c r="GH153" s="137">
        <v>1</v>
      </c>
      <c r="GI153" s="137">
        <v>2</v>
      </c>
      <c r="GJ153" s="137">
        <v>0</v>
      </c>
      <c r="GK153" s="137">
        <v>0</v>
      </c>
      <c r="GL153" s="137">
        <f>ROUND(IF(AND(BH153=3,BI153=3,FS153&lt;&gt;0),P153,0),2)</f>
        <v>0</v>
      </c>
      <c r="GM153" s="137">
        <f>ROUND(O153+X153+Y153,2)+GX153</f>
        <v>2644.59</v>
      </c>
      <c r="GN153" s="137">
        <f>IF(OR(BI153=0,BI153=1),ROUND(O153+X153+Y153,2),0)</f>
        <v>0</v>
      </c>
      <c r="GO153" s="137">
        <f>IF(BI153=2,ROUND(O153+X153+Y153,2),0)</f>
        <v>2644.59</v>
      </c>
      <c r="GP153" s="137">
        <f>IF(BI153=4,ROUND(O153+X153+Y153,2)+GX153,0)</f>
        <v>0</v>
      </c>
      <c r="GR153" s="137">
        <v>0</v>
      </c>
      <c r="GS153" s="137">
        <v>3</v>
      </c>
      <c r="GT153" s="137">
        <v>0</v>
      </c>
      <c r="GU153" s="137" t="s">
        <v>156</v>
      </c>
      <c r="GV153" s="137">
        <f>ROUND((GT153),6)</f>
        <v>0</v>
      </c>
      <c r="GW153" s="137">
        <v>1</v>
      </c>
      <c r="GX153" s="137">
        <f>ROUND(HC153*I153,2)</f>
        <v>0</v>
      </c>
      <c r="HA153" s="137">
        <v>0</v>
      </c>
      <c r="HB153" s="137">
        <v>0</v>
      </c>
      <c r="HC153" s="137">
        <f>GV153*GW153</f>
        <v>0</v>
      </c>
      <c r="IK153" s="137">
        <v>0</v>
      </c>
    </row>
    <row r="154" spans="1:255" x14ac:dyDescent="0.2">
      <c r="A154" s="216">
        <v>17</v>
      </c>
      <c r="B154" s="216">
        <v>1</v>
      </c>
      <c r="C154" s="216">
        <f>ROW(SmtRes!A601)</f>
        <v>601</v>
      </c>
      <c r="D154" s="216">
        <f>ROW(EtalonRes!A481)</f>
        <v>481</v>
      </c>
      <c r="E154" s="216" t="s">
        <v>156</v>
      </c>
      <c r="F154" s="216" t="s">
        <v>471</v>
      </c>
      <c r="G154" s="216" t="s">
        <v>473</v>
      </c>
      <c r="H154" s="216" t="s">
        <v>406</v>
      </c>
      <c r="I154" s="216">
        <f>ROUND(25/100,9)</f>
        <v>0.25</v>
      </c>
      <c r="J154" s="216">
        <v>0</v>
      </c>
      <c r="K154" s="216"/>
      <c r="L154" s="216"/>
      <c r="M154" s="216"/>
      <c r="N154" s="216"/>
      <c r="O154" s="216">
        <f>ROUND(CP154,2)</f>
        <v>94.35</v>
      </c>
      <c r="P154" s="216">
        <f>ROUND(CQ154*I154,2)</f>
        <v>13.03</v>
      </c>
      <c r="Q154" s="216">
        <f>ROUND(CR154*I154,2)</f>
        <v>7.89</v>
      </c>
      <c r="R154" s="216">
        <f>ROUND(CS154*I154,2)</f>
        <v>0.06</v>
      </c>
      <c r="S154" s="216">
        <f>ROUND(CT154*I154,2)</f>
        <v>73.430000000000007</v>
      </c>
      <c r="T154" s="216">
        <f>ROUND(CU154*I154,2)</f>
        <v>0</v>
      </c>
      <c r="U154" s="216">
        <f>CV154*I154</f>
        <v>4.0724999999999998</v>
      </c>
      <c r="V154" s="216">
        <f>CW154*I154</f>
        <v>2.5000000000000001E-3</v>
      </c>
      <c r="W154" s="216">
        <f>ROUND(CX154*I154,2)</f>
        <v>0</v>
      </c>
      <c r="X154" s="216">
        <f>ROUND(CY154,2)</f>
        <v>59.53</v>
      </c>
      <c r="Y154" s="216">
        <f>ROUND(CZ154,2)</f>
        <v>38.21</v>
      </c>
      <c r="Z154" s="216"/>
      <c r="AA154" s="216">
        <v>-1</v>
      </c>
      <c r="AB154" s="216">
        <f>ROUND((AC154+AD154+AF154),6)</f>
        <v>377.39</v>
      </c>
      <c r="AC154" s="216">
        <f>ROUND((ES154),6)</f>
        <v>52.13</v>
      </c>
      <c r="AD154" s="216">
        <f>ROUND((((ET154)-(EU154))+AE154),6)</f>
        <v>31.55</v>
      </c>
      <c r="AE154" s="216">
        <f>ROUND((EU154),6)</f>
        <v>0.25</v>
      </c>
      <c r="AF154" s="216">
        <f>ROUND((EV154),6)</f>
        <v>293.70999999999998</v>
      </c>
      <c r="AG154" s="216">
        <f>ROUND((AP154),6)</f>
        <v>0</v>
      </c>
      <c r="AH154" s="216">
        <f>(EW154)</f>
        <v>16.29</v>
      </c>
      <c r="AI154" s="216">
        <f>(EX154)</f>
        <v>0.01</v>
      </c>
      <c r="AJ154" s="216">
        <f>(AS154)</f>
        <v>0</v>
      </c>
      <c r="AK154" s="216">
        <v>377.39</v>
      </c>
      <c r="AL154" s="216">
        <v>52.13</v>
      </c>
      <c r="AM154" s="216">
        <v>31.55</v>
      </c>
      <c r="AN154" s="216">
        <v>0.25</v>
      </c>
      <c r="AO154" s="216">
        <v>293.70999999999998</v>
      </c>
      <c r="AP154" s="216">
        <v>0</v>
      </c>
      <c r="AQ154" s="216">
        <v>16.29</v>
      </c>
      <c r="AR154" s="216">
        <v>0.01</v>
      </c>
      <c r="AS154" s="216">
        <v>0</v>
      </c>
      <c r="AT154" s="216">
        <v>81</v>
      </c>
      <c r="AU154" s="216">
        <v>52</v>
      </c>
      <c r="AV154" s="216">
        <v>1</v>
      </c>
      <c r="AW154" s="216">
        <v>1</v>
      </c>
      <c r="AX154" s="216"/>
      <c r="AY154" s="216"/>
      <c r="AZ154" s="216">
        <v>1</v>
      </c>
      <c r="BA154" s="216">
        <v>1</v>
      </c>
      <c r="BB154" s="216">
        <v>1</v>
      </c>
      <c r="BC154" s="216">
        <v>1</v>
      </c>
      <c r="BD154" s="216" t="s">
        <v>156</v>
      </c>
      <c r="BE154" s="216" t="s">
        <v>156</v>
      </c>
      <c r="BF154" s="216" t="s">
        <v>156</v>
      </c>
      <c r="BG154" s="216" t="s">
        <v>156</v>
      </c>
      <c r="BH154" s="216">
        <v>0</v>
      </c>
      <c r="BI154" s="216">
        <v>2</v>
      </c>
      <c r="BJ154" s="216" t="s">
        <v>472</v>
      </c>
      <c r="BK154" s="216"/>
      <c r="BL154" s="216"/>
      <c r="BM154" s="216">
        <v>108001</v>
      </c>
      <c r="BN154" s="216">
        <v>0</v>
      </c>
      <c r="BO154" s="216" t="s">
        <v>156</v>
      </c>
      <c r="BP154" s="216">
        <v>0</v>
      </c>
      <c r="BQ154" s="216">
        <v>3</v>
      </c>
      <c r="BR154" s="216">
        <v>0</v>
      </c>
      <c r="BS154" s="216">
        <v>1</v>
      </c>
      <c r="BT154" s="216">
        <v>1</v>
      </c>
      <c r="BU154" s="216">
        <v>1</v>
      </c>
      <c r="BV154" s="216">
        <v>1</v>
      </c>
      <c r="BW154" s="216">
        <v>1</v>
      </c>
      <c r="BX154" s="216">
        <v>1</v>
      </c>
      <c r="BY154" s="216" t="s">
        <v>156</v>
      </c>
      <c r="BZ154" s="216">
        <v>95</v>
      </c>
      <c r="CA154" s="216">
        <v>65</v>
      </c>
      <c r="CB154" s="216"/>
      <c r="CC154" s="216"/>
      <c r="CD154" s="216"/>
      <c r="CE154" s="216">
        <v>0</v>
      </c>
      <c r="CF154" s="216">
        <v>0</v>
      </c>
      <c r="CG154" s="216">
        <v>0</v>
      </c>
      <c r="CH154" s="216"/>
      <c r="CI154" s="216"/>
      <c r="CJ154" s="216"/>
      <c r="CK154" s="216"/>
      <c r="CL154" s="216"/>
      <c r="CM154" s="216">
        <v>0</v>
      </c>
      <c r="CN154" s="216" t="s">
        <v>156</v>
      </c>
      <c r="CO154" s="216">
        <v>0</v>
      </c>
      <c r="CP154" s="216">
        <f>(P154+Q154+S154)</f>
        <v>94.350000000000009</v>
      </c>
      <c r="CQ154" s="216">
        <f>AC154*BC154</f>
        <v>52.13</v>
      </c>
      <c r="CR154" s="216">
        <f>AD154*BB154</f>
        <v>31.55</v>
      </c>
      <c r="CS154" s="216">
        <f>AE154*BS154</f>
        <v>0.25</v>
      </c>
      <c r="CT154" s="216">
        <f>AF154*BA154</f>
        <v>293.70999999999998</v>
      </c>
      <c r="CU154" s="216">
        <f>AG154</f>
        <v>0</v>
      </c>
      <c r="CV154" s="216">
        <f>AH154</f>
        <v>16.29</v>
      </c>
      <c r="CW154" s="216">
        <f>AI154</f>
        <v>0.01</v>
      </c>
      <c r="CX154" s="216">
        <f>AJ154</f>
        <v>0</v>
      </c>
      <c r="CY154" s="216">
        <f>(((S154+R154)*AT154)/100)</f>
        <v>59.526900000000005</v>
      </c>
      <c r="CZ154" s="216">
        <f>(((S154+R154)*AU154)/100)</f>
        <v>38.214800000000004</v>
      </c>
      <c r="DA154" s="216"/>
      <c r="DB154" s="216"/>
      <c r="DC154" s="216" t="s">
        <v>156</v>
      </c>
      <c r="DD154" s="216" t="s">
        <v>156</v>
      </c>
      <c r="DE154" s="216" t="s">
        <v>156</v>
      </c>
      <c r="DF154" s="216" t="s">
        <v>156</v>
      </c>
      <c r="DG154" s="216" t="s">
        <v>156</v>
      </c>
      <c r="DH154" s="216" t="s">
        <v>156</v>
      </c>
      <c r="DI154" s="216" t="s">
        <v>156</v>
      </c>
      <c r="DJ154" s="216" t="s">
        <v>156</v>
      </c>
      <c r="DK154" s="216" t="s">
        <v>156</v>
      </c>
      <c r="DL154" s="216" t="s">
        <v>156</v>
      </c>
      <c r="DM154" s="216" t="s">
        <v>156</v>
      </c>
      <c r="DN154" s="216">
        <v>0</v>
      </c>
      <c r="DO154" s="216">
        <v>0</v>
      </c>
      <c r="DP154" s="216">
        <v>1</v>
      </c>
      <c r="DQ154" s="216">
        <v>1</v>
      </c>
      <c r="DR154" s="216"/>
      <c r="DS154" s="216"/>
      <c r="DT154" s="216"/>
      <c r="DU154" s="216">
        <v>1003</v>
      </c>
      <c r="DV154" s="216" t="s">
        <v>406</v>
      </c>
      <c r="DW154" s="216" t="s">
        <v>406</v>
      </c>
      <c r="DX154" s="216">
        <v>100</v>
      </c>
      <c r="DY154" s="216"/>
      <c r="DZ154" s="216"/>
      <c r="EA154" s="216"/>
      <c r="EB154" s="216"/>
      <c r="EC154" s="216"/>
      <c r="ED154" s="216"/>
      <c r="EE154" s="216">
        <v>28297415</v>
      </c>
      <c r="EF154" s="216">
        <v>3</v>
      </c>
      <c r="EG154" s="216" t="s">
        <v>426</v>
      </c>
      <c r="EH154" s="216">
        <v>0</v>
      </c>
      <c r="EI154" s="216" t="s">
        <v>156</v>
      </c>
      <c r="EJ154" s="216">
        <v>2</v>
      </c>
      <c r="EK154" s="216">
        <v>108001</v>
      </c>
      <c r="EL154" s="216" t="s">
        <v>442</v>
      </c>
      <c r="EM154" s="216" t="s">
        <v>441</v>
      </c>
      <c r="EN154" s="216"/>
      <c r="EO154" s="216" t="s">
        <v>156</v>
      </c>
      <c r="EP154" s="216"/>
      <c r="EQ154" s="216">
        <v>132096</v>
      </c>
      <c r="ER154" s="216">
        <v>377.39</v>
      </c>
      <c r="ES154" s="216">
        <v>52.13</v>
      </c>
      <c r="ET154" s="216">
        <v>31.55</v>
      </c>
      <c r="EU154" s="216">
        <v>0.25</v>
      </c>
      <c r="EV154" s="216">
        <v>293.70999999999998</v>
      </c>
      <c r="EW154" s="216">
        <v>16.29</v>
      </c>
      <c r="EX154" s="216">
        <v>0.01</v>
      </c>
      <c r="EY154" s="216">
        <v>0</v>
      </c>
      <c r="EZ154" s="216"/>
      <c r="FA154" s="216"/>
      <c r="FB154" s="216"/>
      <c r="FC154" s="216"/>
      <c r="FD154" s="216"/>
      <c r="FE154" s="216"/>
      <c r="FF154" s="216"/>
      <c r="FG154" s="216"/>
      <c r="FH154" s="216"/>
      <c r="FI154" s="216"/>
      <c r="FJ154" s="216"/>
      <c r="FK154" s="216"/>
      <c r="FL154" s="216"/>
      <c r="FM154" s="216"/>
      <c r="FN154" s="216"/>
      <c r="FO154" s="216"/>
      <c r="FP154" s="216"/>
      <c r="FQ154" s="216">
        <v>0</v>
      </c>
      <c r="FR154" s="216">
        <f>ROUND(IF(AND(BH154=3,BI154=3),P154,0),2)</f>
        <v>0</v>
      </c>
      <c r="FS154" s="216">
        <v>0</v>
      </c>
      <c r="FT154" s="216"/>
      <c r="FU154" s="216"/>
      <c r="FV154" s="216" t="s">
        <v>312</v>
      </c>
      <c r="FW154" s="216" t="s">
        <v>311</v>
      </c>
      <c r="FX154" s="216">
        <v>95</v>
      </c>
      <c r="FY154" s="216">
        <v>65</v>
      </c>
      <c r="FZ154" s="216"/>
      <c r="GA154" s="216" t="s">
        <v>156</v>
      </c>
      <c r="GB154" s="216"/>
      <c r="GC154" s="216"/>
      <c r="GD154" s="216">
        <v>1</v>
      </c>
      <c r="GE154" s="216"/>
      <c r="GF154" s="216">
        <v>884220719</v>
      </c>
      <c r="GG154" s="216">
        <v>2</v>
      </c>
      <c r="GH154" s="216">
        <v>1</v>
      </c>
      <c r="GI154" s="216">
        <v>-2</v>
      </c>
      <c r="GJ154" s="216">
        <v>0</v>
      </c>
      <c r="GK154" s="216">
        <v>0</v>
      </c>
      <c r="GL154" s="216">
        <f>ROUND(IF(AND(BH154=3,BI154=3,FS154&lt;&gt;0),P154,0),2)</f>
        <v>0</v>
      </c>
      <c r="GM154" s="216">
        <f>ROUND(O154+X154+Y154,2)+GX154</f>
        <v>192.09</v>
      </c>
      <c r="GN154" s="216">
        <f>IF(OR(BI154=0,BI154=1),ROUND(O154+X154+Y154,2),0)</f>
        <v>0</v>
      </c>
      <c r="GO154" s="216">
        <f>IF(BI154=2,ROUND(O154+X154+Y154,2),0)</f>
        <v>192.09</v>
      </c>
      <c r="GP154" s="216">
        <f>IF(BI154=4,ROUND(O154+X154+Y154,2)+GX154,0)</f>
        <v>0</v>
      </c>
      <c r="GQ154" s="216"/>
      <c r="GR154" s="216">
        <v>0</v>
      </c>
      <c r="GS154" s="216">
        <v>0</v>
      </c>
      <c r="GT154" s="216">
        <v>0</v>
      </c>
      <c r="GU154" s="216" t="s">
        <v>156</v>
      </c>
      <c r="GV154" s="216">
        <f>ROUND((GT154),6)</f>
        <v>0</v>
      </c>
      <c r="GW154" s="216">
        <v>1</v>
      </c>
      <c r="GX154" s="216">
        <f>ROUND(HC154*I154,2)</f>
        <v>0</v>
      </c>
      <c r="GY154" s="216"/>
      <c r="GZ154" s="216"/>
      <c r="HA154" s="216">
        <v>0</v>
      </c>
      <c r="HB154" s="216">
        <v>0</v>
      </c>
      <c r="HC154" s="216">
        <f>GV154*GW154</f>
        <v>0</v>
      </c>
      <c r="HD154" s="216"/>
      <c r="HE154" s="216"/>
      <c r="HF154" s="216"/>
      <c r="HG154" s="216"/>
      <c r="HH154" s="216"/>
      <c r="HI154" s="216"/>
      <c r="HJ154" s="216"/>
      <c r="HK154" s="216"/>
      <c r="HL154" s="216"/>
      <c r="HM154" s="216"/>
      <c r="HN154" s="216"/>
      <c r="HO154" s="216"/>
      <c r="HP154" s="216"/>
      <c r="HQ154" s="216"/>
      <c r="HR154" s="216"/>
      <c r="HS154" s="216"/>
      <c r="HT154" s="216"/>
      <c r="HU154" s="216"/>
      <c r="HV154" s="216"/>
      <c r="HW154" s="216"/>
      <c r="HX154" s="216"/>
      <c r="HY154" s="216"/>
      <c r="HZ154" s="216"/>
      <c r="IA154" s="216"/>
      <c r="IB154" s="216"/>
      <c r="IC154" s="216"/>
      <c r="ID154" s="216"/>
      <c r="IE154" s="216"/>
      <c r="IF154" s="216"/>
      <c r="IG154" s="216"/>
      <c r="IH154" s="216"/>
      <c r="II154" s="216"/>
      <c r="IJ154" s="216"/>
      <c r="IK154" s="216">
        <v>0</v>
      </c>
      <c r="IL154" s="216"/>
      <c r="IM154" s="216"/>
      <c r="IN154" s="216"/>
      <c r="IO154" s="216"/>
      <c r="IP154" s="216"/>
      <c r="IQ154" s="216"/>
      <c r="IR154" s="216"/>
      <c r="IS154" s="216"/>
      <c r="IT154" s="216"/>
      <c r="IU154" s="216"/>
    </row>
    <row r="155" spans="1:255" x14ac:dyDescent="0.2">
      <c r="A155" s="137">
        <v>17</v>
      </c>
      <c r="B155" s="137">
        <v>1</v>
      </c>
      <c r="C155" s="137">
        <f>ROW(SmtRes!A610)</f>
        <v>610</v>
      </c>
      <c r="D155" s="137">
        <f>ROW(EtalonRes!A488)</f>
        <v>488</v>
      </c>
      <c r="E155" s="137" t="s">
        <v>156</v>
      </c>
      <c r="F155" s="137" t="s">
        <v>471</v>
      </c>
      <c r="G155" s="137" t="s">
        <v>473</v>
      </c>
      <c r="H155" s="137" t="s">
        <v>406</v>
      </c>
      <c r="I155" s="137">
        <f>ROUND(25/100,9)</f>
        <v>0.25</v>
      </c>
      <c r="J155" s="137">
        <v>0</v>
      </c>
      <c r="O155" s="137">
        <f>ROUND(CP155,2)</f>
        <v>764.39</v>
      </c>
      <c r="P155" s="137">
        <f>ROUND(CQ155*I155,2)</f>
        <v>53.56</v>
      </c>
      <c r="Q155" s="137">
        <f>ROUND(CR155*I155,2)</f>
        <v>31.63</v>
      </c>
      <c r="R155" s="137">
        <f>ROUND(CS155*I155,2)</f>
        <v>0.57999999999999996</v>
      </c>
      <c r="S155" s="137">
        <f>ROUND(CT155*I155,2)</f>
        <v>679.2</v>
      </c>
      <c r="T155" s="137">
        <f>ROUND(CU155*I155,2)</f>
        <v>0</v>
      </c>
      <c r="U155" s="137">
        <f>CV155*I155</f>
        <v>4.0724999999999998</v>
      </c>
      <c r="V155" s="137">
        <f>CW155*I155</f>
        <v>2.5000000000000001E-3</v>
      </c>
      <c r="W155" s="137">
        <f>ROUND(CX155*I155,2)</f>
        <v>0</v>
      </c>
      <c r="X155" s="137">
        <f>ROUND(CY155,2)</f>
        <v>550.62</v>
      </c>
      <c r="Y155" s="137">
        <f>ROUND(CZ155,2)</f>
        <v>353.49</v>
      </c>
      <c r="AA155" s="137">
        <v>-1</v>
      </c>
      <c r="AB155" s="137">
        <f>ROUND((AC155+AD155+AF155),6)</f>
        <v>377.39</v>
      </c>
      <c r="AC155" s="137">
        <f>ROUND((ES155),6)</f>
        <v>52.13</v>
      </c>
      <c r="AD155" s="137">
        <f>ROUND((((ET155)-(EU155))+AE155),6)</f>
        <v>31.55</v>
      </c>
      <c r="AE155" s="137">
        <f>ROUND((EU155),6)</f>
        <v>0.25</v>
      </c>
      <c r="AF155" s="137">
        <f>ROUND((EV155),6)</f>
        <v>293.70999999999998</v>
      </c>
      <c r="AG155" s="137">
        <f>ROUND((AP155),6)</f>
        <v>0</v>
      </c>
      <c r="AH155" s="137">
        <f>(EW155)</f>
        <v>16.29</v>
      </c>
      <c r="AI155" s="137">
        <f>(EX155)</f>
        <v>0.01</v>
      </c>
      <c r="AJ155" s="137">
        <f>(AS155)</f>
        <v>0</v>
      </c>
      <c r="AK155" s="137">
        <v>377.39</v>
      </c>
      <c r="AL155" s="137">
        <v>52.13</v>
      </c>
      <c r="AM155" s="137">
        <v>31.55</v>
      </c>
      <c r="AN155" s="137">
        <v>0.25</v>
      </c>
      <c r="AO155" s="137">
        <v>293.70999999999998</v>
      </c>
      <c r="AP155" s="137">
        <v>0</v>
      </c>
      <c r="AQ155" s="137">
        <v>16.29</v>
      </c>
      <c r="AR155" s="137">
        <v>0.01</v>
      </c>
      <c r="AS155" s="137">
        <v>0</v>
      </c>
      <c r="AT155" s="137">
        <v>81</v>
      </c>
      <c r="AU155" s="137">
        <v>52</v>
      </c>
      <c r="AV155" s="137">
        <v>1</v>
      </c>
      <c r="AW155" s="137">
        <v>1</v>
      </c>
      <c r="AZ155" s="137">
        <v>1</v>
      </c>
      <c r="BA155" s="137">
        <v>9.25</v>
      </c>
      <c r="BB155" s="137">
        <v>4.01</v>
      </c>
      <c r="BC155" s="137">
        <v>4.1100000000000003</v>
      </c>
      <c r="BD155" s="137" t="s">
        <v>156</v>
      </c>
      <c r="BE155" s="137" t="s">
        <v>156</v>
      </c>
      <c r="BF155" s="137" t="s">
        <v>156</v>
      </c>
      <c r="BG155" s="137" t="s">
        <v>156</v>
      </c>
      <c r="BH155" s="137">
        <v>0</v>
      </c>
      <c r="BI155" s="137">
        <v>2</v>
      </c>
      <c r="BJ155" s="137" t="s">
        <v>472</v>
      </c>
      <c r="BM155" s="137">
        <v>108001</v>
      </c>
      <c r="BN155" s="137">
        <v>0</v>
      </c>
      <c r="BO155" s="137" t="s">
        <v>471</v>
      </c>
      <c r="BP155" s="137">
        <v>1</v>
      </c>
      <c r="BQ155" s="137">
        <v>3</v>
      </c>
      <c r="BR155" s="137">
        <v>0</v>
      </c>
      <c r="BS155" s="137">
        <v>9.25</v>
      </c>
      <c r="BT155" s="137">
        <v>1</v>
      </c>
      <c r="BU155" s="137">
        <v>1</v>
      </c>
      <c r="BV155" s="137">
        <v>1</v>
      </c>
      <c r="BW155" s="137">
        <v>1</v>
      </c>
      <c r="BX155" s="137">
        <v>1</v>
      </c>
      <c r="BY155" s="137" t="s">
        <v>156</v>
      </c>
      <c r="BZ155" s="137">
        <v>95</v>
      </c>
      <c r="CA155" s="137">
        <v>65</v>
      </c>
      <c r="CE155" s="137">
        <v>0</v>
      </c>
      <c r="CF155" s="137">
        <v>0</v>
      </c>
      <c r="CG155" s="137">
        <v>0</v>
      </c>
      <c r="CM155" s="137">
        <v>0</v>
      </c>
      <c r="CN155" s="137" t="s">
        <v>156</v>
      </c>
      <c r="CO155" s="137">
        <v>0</v>
      </c>
      <c r="CP155" s="137">
        <f>(P155+Q155+S155)</f>
        <v>764.3900000000001</v>
      </c>
      <c r="CQ155" s="137">
        <f>AC155*BC155</f>
        <v>214.25430000000003</v>
      </c>
      <c r="CR155" s="137">
        <f>AD155*BB155</f>
        <v>126.5155</v>
      </c>
      <c r="CS155" s="137">
        <f>AE155*BS155</f>
        <v>2.3125</v>
      </c>
      <c r="CT155" s="137">
        <f>AF155*BA155</f>
        <v>2716.8174999999997</v>
      </c>
      <c r="CU155" s="137">
        <f>AG155</f>
        <v>0</v>
      </c>
      <c r="CV155" s="137">
        <f>AH155</f>
        <v>16.29</v>
      </c>
      <c r="CW155" s="137">
        <f>AI155</f>
        <v>0.01</v>
      </c>
      <c r="CX155" s="137">
        <f>AJ155</f>
        <v>0</v>
      </c>
      <c r="CY155" s="137">
        <f>(((S155+R155)*AT155)/100)</f>
        <v>550.62180000000012</v>
      </c>
      <c r="CZ155" s="137">
        <f>(((S155+R155)*AU155)/100)</f>
        <v>353.48560000000003</v>
      </c>
      <c r="DC155" s="137" t="s">
        <v>156</v>
      </c>
      <c r="DD155" s="137" t="s">
        <v>156</v>
      </c>
      <c r="DE155" s="137" t="s">
        <v>156</v>
      </c>
      <c r="DF155" s="137" t="s">
        <v>156</v>
      </c>
      <c r="DG155" s="137" t="s">
        <v>156</v>
      </c>
      <c r="DH155" s="137" t="s">
        <v>156</v>
      </c>
      <c r="DI155" s="137" t="s">
        <v>156</v>
      </c>
      <c r="DJ155" s="137" t="s">
        <v>156</v>
      </c>
      <c r="DK155" s="137" t="s">
        <v>156</v>
      </c>
      <c r="DL155" s="137" t="s">
        <v>156</v>
      </c>
      <c r="DM155" s="137" t="s">
        <v>156</v>
      </c>
      <c r="DN155" s="137">
        <v>0</v>
      </c>
      <c r="DO155" s="137">
        <v>0</v>
      </c>
      <c r="DP155" s="137">
        <v>1</v>
      </c>
      <c r="DQ155" s="137">
        <v>1</v>
      </c>
      <c r="DU155" s="137">
        <v>1003</v>
      </c>
      <c r="DV155" s="137" t="s">
        <v>406</v>
      </c>
      <c r="DW155" s="137" t="s">
        <v>406</v>
      </c>
      <c r="DX155" s="137">
        <v>100</v>
      </c>
      <c r="EE155" s="137">
        <v>28297415</v>
      </c>
      <c r="EF155" s="137">
        <v>3</v>
      </c>
      <c r="EG155" s="137" t="s">
        <v>426</v>
      </c>
      <c r="EH155" s="137">
        <v>0</v>
      </c>
      <c r="EI155" s="137" t="s">
        <v>156</v>
      </c>
      <c r="EJ155" s="137">
        <v>2</v>
      </c>
      <c r="EK155" s="137">
        <v>108001</v>
      </c>
      <c r="EL155" s="137" t="s">
        <v>442</v>
      </c>
      <c r="EM155" s="137" t="s">
        <v>441</v>
      </c>
      <c r="EO155" s="137" t="s">
        <v>156</v>
      </c>
      <c r="EQ155" s="137">
        <v>132096</v>
      </c>
      <c r="ER155" s="137">
        <v>377.39</v>
      </c>
      <c r="ES155" s="137">
        <v>52.13</v>
      </c>
      <c r="ET155" s="137">
        <v>31.55</v>
      </c>
      <c r="EU155" s="137">
        <v>0.25</v>
      </c>
      <c r="EV155" s="137">
        <v>293.70999999999998</v>
      </c>
      <c r="EW155" s="137">
        <v>16.29</v>
      </c>
      <c r="EX155" s="137">
        <v>0.01</v>
      </c>
      <c r="EY155" s="137">
        <v>0</v>
      </c>
      <c r="FQ155" s="137">
        <v>0</v>
      </c>
      <c r="FR155" s="137">
        <f>ROUND(IF(AND(BH155=3,BI155=3),P155,0),2)</f>
        <v>0</v>
      </c>
      <c r="FS155" s="137">
        <v>0</v>
      </c>
      <c r="FV155" s="137" t="s">
        <v>312</v>
      </c>
      <c r="FW155" s="137" t="s">
        <v>311</v>
      </c>
      <c r="FX155" s="137">
        <v>95</v>
      </c>
      <c r="FY155" s="137">
        <v>65</v>
      </c>
      <c r="GA155" s="137" t="s">
        <v>156</v>
      </c>
      <c r="GD155" s="137">
        <v>1</v>
      </c>
      <c r="GF155" s="137">
        <v>884220719</v>
      </c>
      <c r="GG155" s="137">
        <v>2</v>
      </c>
      <c r="GH155" s="137">
        <v>1</v>
      </c>
      <c r="GI155" s="137">
        <v>2</v>
      </c>
      <c r="GJ155" s="137">
        <v>0</v>
      </c>
      <c r="GK155" s="137">
        <v>0</v>
      </c>
      <c r="GL155" s="137">
        <f>ROUND(IF(AND(BH155=3,BI155=3,FS155&lt;&gt;0),P155,0),2)</f>
        <v>0</v>
      </c>
      <c r="GM155" s="137">
        <f>ROUND(O155+X155+Y155,2)+GX155</f>
        <v>1668.5</v>
      </c>
      <c r="GN155" s="137">
        <f>IF(OR(BI155=0,BI155=1),ROUND(O155+X155+Y155,2),0)</f>
        <v>0</v>
      </c>
      <c r="GO155" s="137">
        <f>IF(BI155=2,ROUND(O155+X155+Y155,2),0)</f>
        <v>1668.5</v>
      </c>
      <c r="GP155" s="137">
        <f>IF(BI155=4,ROUND(O155+X155+Y155,2)+GX155,0)</f>
        <v>0</v>
      </c>
      <c r="GR155" s="137">
        <v>0</v>
      </c>
      <c r="GS155" s="137">
        <v>3</v>
      </c>
      <c r="GT155" s="137">
        <v>0</v>
      </c>
      <c r="GU155" s="137" t="s">
        <v>156</v>
      </c>
      <c r="GV155" s="137">
        <f>ROUND((GT155),6)</f>
        <v>0</v>
      </c>
      <c r="GW155" s="137">
        <v>1</v>
      </c>
      <c r="GX155" s="137">
        <f>ROUND(HC155*I155,2)</f>
        <v>0</v>
      </c>
      <c r="HA155" s="137">
        <v>0</v>
      </c>
      <c r="HB155" s="137">
        <v>0</v>
      </c>
      <c r="HC155" s="137">
        <f>GV155*GW155</f>
        <v>0</v>
      </c>
      <c r="IK155" s="137">
        <v>0</v>
      </c>
    </row>
    <row r="156" spans="1:255" x14ac:dyDescent="0.2">
      <c r="A156" s="216">
        <v>18</v>
      </c>
      <c r="B156" s="216">
        <v>1</v>
      </c>
      <c r="C156" s="216">
        <v>600</v>
      </c>
      <c r="D156" s="216"/>
      <c r="E156" s="216" t="s">
        <v>156</v>
      </c>
      <c r="F156" s="216" t="s">
        <v>468</v>
      </c>
      <c r="G156" s="216" t="s">
        <v>470</v>
      </c>
      <c r="H156" s="216" t="s">
        <v>406</v>
      </c>
      <c r="I156" s="216">
        <f>I154*J156</f>
        <v>0.25</v>
      </c>
      <c r="J156" s="216">
        <v>1</v>
      </c>
      <c r="K156" s="216"/>
      <c r="L156" s="216"/>
      <c r="M156" s="216"/>
      <c r="N156" s="216"/>
      <c r="O156" s="216">
        <f>ROUND(CP156,2)</f>
        <v>266.5</v>
      </c>
      <c r="P156" s="216">
        <f>ROUND(CQ156*I156,2)</f>
        <v>266.5</v>
      </c>
      <c r="Q156" s="216">
        <f>ROUND(CR156*I156,2)</f>
        <v>0</v>
      </c>
      <c r="R156" s="216">
        <f>ROUND(CS156*I156,2)</f>
        <v>0</v>
      </c>
      <c r="S156" s="216">
        <f>ROUND(CT156*I156,2)</f>
        <v>0</v>
      </c>
      <c r="T156" s="216">
        <f>ROUND(CU156*I156,2)</f>
        <v>0</v>
      </c>
      <c r="U156" s="216">
        <f>CV156*I156</f>
        <v>0</v>
      </c>
      <c r="V156" s="216">
        <f>CW156*I156</f>
        <v>0</v>
      </c>
      <c r="W156" s="216">
        <f>ROUND(CX156*I156,2)</f>
        <v>0</v>
      </c>
      <c r="X156" s="216">
        <f>ROUND(CY156,2)</f>
        <v>0</v>
      </c>
      <c r="Y156" s="216">
        <f>ROUND(CZ156,2)</f>
        <v>0</v>
      </c>
      <c r="Z156" s="216"/>
      <c r="AA156" s="216">
        <v>-1</v>
      </c>
      <c r="AB156" s="216">
        <f>ROUND((AC156+AD156+AF156),6)</f>
        <v>1066</v>
      </c>
      <c r="AC156" s="216">
        <f>ROUND((ES156),6)</f>
        <v>1066</v>
      </c>
      <c r="AD156" s="216">
        <f>ROUND((((ET156)-(EU156))+AE156),6)</f>
        <v>0</v>
      </c>
      <c r="AE156" s="216">
        <f>ROUND((EU156),6)</f>
        <v>0</v>
      </c>
      <c r="AF156" s="216">
        <f>ROUND((EV156),6)</f>
        <v>0</v>
      </c>
      <c r="AG156" s="216">
        <f>ROUND((AP156),6)</f>
        <v>0</v>
      </c>
      <c r="AH156" s="216">
        <f>(EW156)</f>
        <v>0</v>
      </c>
      <c r="AI156" s="216">
        <f>(EX156)</f>
        <v>0</v>
      </c>
      <c r="AJ156" s="216">
        <f>(AS156)</f>
        <v>0</v>
      </c>
      <c r="AK156" s="216">
        <v>1066</v>
      </c>
      <c r="AL156" s="216">
        <v>1066</v>
      </c>
      <c r="AM156" s="216">
        <v>0</v>
      </c>
      <c r="AN156" s="216">
        <v>0</v>
      </c>
      <c r="AO156" s="216">
        <v>0</v>
      </c>
      <c r="AP156" s="216">
        <v>0</v>
      </c>
      <c r="AQ156" s="216">
        <v>0</v>
      </c>
      <c r="AR156" s="216">
        <v>0</v>
      </c>
      <c r="AS156" s="216">
        <v>0</v>
      </c>
      <c r="AT156" s="216">
        <v>81</v>
      </c>
      <c r="AU156" s="216">
        <v>52</v>
      </c>
      <c r="AV156" s="216">
        <v>1</v>
      </c>
      <c r="AW156" s="216">
        <v>1</v>
      </c>
      <c r="AX156" s="216"/>
      <c r="AY156" s="216"/>
      <c r="AZ156" s="216">
        <v>1</v>
      </c>
      <c r="BA156" s="216">
        <v>1</v>
      </c>
      <c r="BB156" s="216">
        <v>1</v>
      </c>
      <c r="BC156" s="216">
        <v>1</v>
      </c>
      <c r="BD156" s="216" t="s">
        <v>156</v>
      </c>
      <c r="BE156" s="216" t="s">
        <v>156</v>
      </c>
      <c r="BF156" s="216" t="s">
        <v>156</v>
      </c>
      <c r="BG156" s="216" t="s">
        <v>156</v>
      </c>
      <c r="BH156" s="216">
        <v>3</v>
      </c>
      <c r="BI156" s="216">
        <v>2</v>
      </c>
      <c r="BJ156" s="216" t="s">
        <v>469</v>
      </c>
      <c r="BK156" s="216"/>
      <c r="BL156" s="216"/>
      <c r="BM156" s="216">
        <v>108001</v>
      </c>
      <c r="BN156" s="216">
        <v>0</v>
      </c>
      <c r="BO156" s="216" t="s">
        <v>156</v>
      </c>
      <c r="BP156" s="216">
        <v>0</v>
      </c>
      <c r="BQ156" s="216">
        <v>3</v>
      </c>
      <c r="BR156" s="216">
        <v>0</v>
      </c>
      <c r="BS156" s="216">
        <v>1</v>
      </c>
      <c r="BT156" s="216">
        <v>1</v>
      </c>
      <c r="BU156" s="216">
        <v>1</v>
      </c>
      <c r="BV156" s="216">
        <v>1</v>
      </c>
      <c r="BW156" s="216">
        <v>1</v>
      </c>
      <c r="BX156" s="216">
        <v>1</v>
      </c>
      <c r="BY156" s="216" t="s">
        <v>156</v>
      </c>
      <c r="BZ156" s="216">
        <v>95</v>
      </c>
      <c r="CA156" s="216">
        <v>65</v>
      </c>
      <c r="CB156" s="216"/>
      <c r="CC156" s="216"/>
      <c r="CD156" s="216"/>
      <c r="CE156" s="216">
        <v>0</v>
      </c>
      <c r="CF156" s="216">
        <v>0</v>
      </c>
      <c r="CG156" s="216">
        <v>0</v>
      </c>
      <c r="CH156" s="216"/>
      <c r="CI156" s="216"/>
      <c r="CJ156" s="216"/>
      <c r="CK156" s="216"/>
      <c r="CL156" s="216"/>
      <c r="CM156" s="216">
        <v>0</v>
      </c>
      <c r="CN156" s="216" t="s">
        <v>156</v>
      </c>
      <c r="CO156" s="216">
        <v>0</v>
      </c>
      <c r="CP156" s="216">
        <f>(P156+Q156+S156)</f>
        <v>266.5</v>
      </c>
      <c r="CQ156" s="216">
        <f>AC156*BC156</f>
        <v>1066</v>
      </c>
      <c r="CR156" s="216">
        <f>AD156*BB156</f>
        <v>0</v>
      </c>
      <c r="CS156" s="216">
        <f>AE156*BS156</f>
        <v>0</v>
      </c>
      <c r="CT156" s="216">
        <f>AF156*BA156</f>
        <v>0</v>
      </c>
      <c r="CU156" s="216">
        <f>AG156</f>
        <v>0</v>
      </c>
      <c r="CV156" s="216">
        <f>AH156</f>
        <v>0</v>
      </c>
      <c r="CW156" s="216">
        <f>AI156</f>
        <v>0</v>
      </c>
      <c r="CX156" s="216">
        <f>AJ156</f>
        <v>0</v>
      </c>
      <c r="CY156" s="216">
        <f>(((S156+R156)*AT156)/100)</f>
        <v>0</v>
      </c>
      <c r="CZ156" s="216">
        <f>(((S156+R156)*AU156)/100)</f>
        <v>0</v>
      </c>
      <c r="DA156" s="216"/>
      <c r="DB156" s="216"/>
      <c r="DC156" s="216" t="s">
        <v>156</v>
      </c>
      <c r="DD156" s="216" t="s">
        <v>156</v>
      </c>
      <c r="DE156" s="216" t="s">
        <v>156</v>
      </c>
      <c r="DF156" s="216" t="s">
        <v>156</v>
      </c>
      <c r="DG156" s="216" t="s">
        <v>156</v>
      </c>
      <c r="DH156" s="216" t="s">
        <v>156</v>
      </c>
      <c r="DI156" s="216" t="s">
        <v>156</v>
      </c>
      <c r="DJ156" s="216" t="s">
        <v>156</v>
      </c>
      <c r="DK156" s="216" t="s">
        <v>156</v>
      </c>
      <c r="DL156" s="216" t="s">
        <v>156</v>
      </c>
      <c r="DM156" s="216" t="s">
        <v>156</v>
      </c>
      <c r="DN156" s="216">
        <v>0</v>
      </c>
      <c r="DO156" s="216">
        <v>0</v>
      </c>
      <c r="DP156" s="216">
        <v>1</v>
      </c>
      <c r="DQ156" s="216">
        <v>1</v>
      </c>
      <c r="DR156" s="216"/>
      <c r="DS156" s="216"/>
      <c r="DT156" s="216"/>
      <c r="DU156" s="216">
        <v>1003</v>
      </c>
      <c r="DV156" s="216" t="s">
        <v>406</v>
      </c>
      <c r="DW156" s="216" t="s">
        <v>406</v>
      </c>
      <c r="DX156" s="216">
        <v>100</v>
      </c>
      <c r="DY156" s="216"/>
      <c r="DZ156" s="216"/>
      <c r="EA156" s="216"/>
      <c r="EB156" s="216"/>
      <c r="EC156" s="216"/>
      <c r="ED156" s="216"/>
      <c r="EE156" s="216">
        <v>28297415</v>
      </c>
      <c r="EF156" s="216">
        <v>3</v>
      </c>
      <c r="EG156" s="216" t="s">
        <v>426</v>
      </c>
      <c r="EH156" s="216">
        <v>0</v>
      </c>
      <c r="EI156" s="216" t="s">
        <v>156</v>
      </c>
      <c r="EJ156" s="216">
        <v>2</v>
      </c>
      <c r="EK156" s="216">
        <v>108001</v>
      </c>
      <c r="EL156" s="216" t="s">
        <v>442</v>
      </c>
      <c r="EM156" s="216" t="s">
        <v>441</v>
      </c>
      <c r="EN156" s="216"/>
      <c r="EO156" s="216" t="s">
        <v>156</v>
      </c>
      <c r="EP156" s="216"/>
      <c r="EQ156" s="216">
        <v>1024</v>
      </c>
      <c r="ER156" s="216">
        <v>1066</v>
      </c>
      <c r="ES156" s="216">
        <v>1066</v>
      </c>
      <c r="ET156" s="216">
        <v>0</v>
      </c>
      <c r="EU156" s="216">
        <v>0</v>
      </c>
      <c r="EV156" s="216">
        <v>0</v>
      </c>
      <c r="EW156" s="216">
        <v>0</v>
      </c>
      <c r="EX156" s="216">
        <v>0</v>
      </c>
      <c r="EY156" s="216"/>
      <c r="EZ156" s="216"/>
      <c r="FA156" s="216"/>
      <c r="FB156" s="216"/>
      <c r="FC156" s="216"/>
      <c r="FD156" s="216"/>
      <c r="FE156" s="216"/>
      <c r="FF156" s="216"/>
      <c r="FG156" s="216"/>
      <c r="FH156" s="216"/>
      <c r="FI156" s="216"/>
      <c r="FJ156" s="216"/>
      <c r="FK156" s="216"/>
      <c r="FL156" s="216"/>
      <c r="FM156" s="216"/>
      <c r="FN156" s="216"/>
      <c r="FO156" s="216"/>
      <c r="FP156" s="216"/>
      <c r="FQ156" s="216">
        <v>0</v>
      </c>
      <c r="FR156" s="216">
        <f>ROUND(IF(AND(BH156=3,BI156=3),P156,0),2)</f>
        <v>0</v>
      </c>
      <c r="FS156" s="216">
        <v>0</v>
      </c>
      <c r="FT156" s="216"/>
      <c r="FU156" s="216"/>
      <c r="FV156" s="216" t="s">
        <v>312</v>
      </c>
      <c r="FW156" s="216" t="s">
        <v>311</v>
      </c>
      <c r="FX156" s="216">
        <v>95</v>
      </c>
      <c r="FY156" s="216">
        <v>65</v>
      </c>
      <c r="FZ156" s="216"/>
      <c r="GA156" s="216" t="s">
        <v>156</v>
      </c>
      <c r="GB156" s="216"/>
      <c r="GC156" s="216"/>
      <c r="GD156" s="216">
        <v>1</v>
      </c>
      <c r="GE156" s="216"/>
      <c r="GF156" s="216">
        <v>1427860147</v>
      </c>
      <c r="GG156" s="216">
        <v>2</v>
      </c>
      <c r="GH156" s="216">
        <v>1</v>
      </c>
      <c r="GI156" s="216">
        <v>-2</v>
      </c>
      <c r="GJ156" s="216">
        <v>0</v>
      </c>
      <c r="GK156" s="216">
        <v>0</v>
      </c>
      <c r="GL156" s="216">
        <f>ROUND(IF(AND(BH156=3,BI156=3,FS156&lt;&gt;0),P156,0),2)</f>
        <v>0</v>
      </c>
      <c r="GM156" s="216">
        <f>ROUND(O156+X156+Y156,2)+GX156</f>
        <v>266.5</v>
      </c>
      <c r="GN156" s="216">
        <f>IF(OR(BI156=0,BI156=1),ROUND(O156+X156+Y156,2),0)</f>
        <v>0</v>
      </c>
      <c r="GO156" s="216">
        <f>IF(BI156=2,ROUND(O156+X156+Y156,2),0)</f>
        <v>266.5</v>
      </c>
      <c r="GP156" s="216">
        <f>IF(BI156=4,ROUND(O156+X156+Y156,2)+GX156,0)</f>
        <v>0</v>
      </c>
      <c r="GQ156" s="216"/>
      <c r="GR156" s="216">
        <v>0</v>
      </c>
      <c r="GS156" s="216">
        <v>0</v>
      </c>
      <c r="GT156" s="216">
        <v>0</v>
      </c>
      <c r="GU156" s="216" t="s">
        <v>156</v>
      </c>
      <c r="GV156" s="216">
        <f>ROUND((GT156),6)</f>
        <v>0</v>
      </c>
      <c r="GW156" s="216">
        <v>1</v>
      </c>
      <c r="GX156" s="216">
        <f>ROUND(HC156*I156,2)</f>
        <v>0</v>
      </c>
      <c r="GY156" s="216"/>
      <c r="GZ156" s="216"/>
      <c r="HA156" s="216">
        <v>0</v>
      </c>
      <c r="HB156" s="216">
        <v>0</v>
      </c>
      <c r="HC156" s="216">
        <f>GV156*GW156</f>
        <v>0</v>
      </c>
      <c r="HD156" s="216"/>
      <c r="HE156" s="216"/>
      <c r="HF156" s="216"/>
      <c r="HG156" s="216"/>
      <c r="HH156" s="216"/>
      <c r="HI156" s="216"/>
      <c r="HJ156" s="216"/>
      <c r="HK156" s="216"/>
      <c r="HL156" s="216"/>
      <c r="HM156" s="216"/>
      <c r="HN156" s="216"/>
      <c r="HO156" s="216"/>
      <c r="HP156" s="216"/>
      <c r="HQ156" s="216"/>
      <c r="HR156" s="216"/>
      <c r="HS156" s="216"/>
      <c r="HT156" s="216"/>
      <c r="HU156" s="216"/>
      <c r="HV156" s="216"/>
      <c r="HW156" s="216"/>
      <c r="HX156" s="216"/>
      <c r="HY156" s="216"/>
      <c r="HZ156" s="216"/>
      <c r="IA156" s="216"/>
      <c r="IB156" s="216"/>
      <c r="IC156" s="216"/>
      <c r="ID156" s="216"/>
      <c r="IE156" s="216"/>
      <c r="IF156" s="216"/>
      <c r="IG156" s="216"/>
      <c r="IH156" s="216"/>
      <c r="II156" s="216"/>
      <c r="IJ156" s="216"/>
      <c r="IK156" s="216">
        <v>0</v>
      </c>
      <c r="IL156" s="216"/>
      <c r="IM156" s="216"/>
      <c r="IN156" s="216"/>
      <c r="IO156" s="216"/>
      <c r="IP156" s="216"/>
      <c r="IQ156" s="216"/>
      <c r="IR156" s="216"/>
      <c r="IS156" s="216"/>
      <c r="IT156" s="216"/>
      <c r="IU156" s="216"/>
    </row>
    <row r="157" spans="1:255" x14ac:dyDescent="0.2">
      <c r="A157" s="137">
        <v>18</v>
      </c>
      <c r="B157" s="137">
        <v>1</v>
      </c>
      <c r="C157" s="137">
        <v>609</v>
      </c>
      <c r="E157" s="137" t="s">
        <v>156</v>
      </c>
      <c r="F157" s="137" t="s">
        <v>468</v>
      </c>
      <c r="G157" s="137" t="s">
        <v>470</v>
      </c>
      <c r="H157" s="137" t="s">
        <v>406</v>
      </c>
      <c r="I157" s="137">
        <f>I155*J157</f>
        <v>0.25</v>
      </c>
      <c r="J157" s="137">
        <v>1</v>
      </c>
      <c r="O157" s="137">
        <f>ROUND(CP157,2)</f>
        <v>1593.67</v>
      </c>
      <c r="P157" s="137">
        <f>ROUND(CQ157*I157,2)</f>
        <v>1593.67</v>
      </c>
      <c r="Q157" s="137">
        <f>ROUND(CR157*I157,2)</f>
        <v>0</v>
      </c>
      <c r="R157" s="137">
        <f>ROUND(CS157*I157,2)</f>
        <v>0</v>
      </c>
      <c r="S157" s="137">
        <f>ROUND(CT157*I157,2)</f>
        <v>0</v>
      </c>
      <c r="T157" s="137">
        <f>ROUND(CU157*I157,2)</f>
        <v>0</v>
      </c>
      <c r="U157" s="137">
        <f>CV157*I157</f>
        <v>0</v>
      </c>
      <c r="V157" s="137">
        <f>CW157*I157</f>
        <v>0</v>
      </c>
      <c r="W157" s="137">
        <f>ROUND(CX157*I157,2)</f>
        <v>0</v>
      </c>
      <c r="X157" s="137">
        <f>ROUND(CY157,2)</f>
        <v>0</v>
      </c>
      <c r="Y157" s="137">
        <f>ROUND(CZ157,2)</f>
        <v>0</v>
      </c>
      <c r="AA157" s="137">
        <v>-1</v>
      </c>
      <c r="AB157" s="137">
        <f>ROUND((AC157+AD157+AF157),6)</f>
        <v>1066</v>
      </c>
      <c r="AC157" s="137">
        <f>ROUND((ES157),6)</f>
        <v>1066</v>
      </c>
      <c r="AD157" s="137">
        <f>ROUND((((ET157)-(EU157))+AE157),6)</f>
        <v>0</v>
      </c>
      <c r="AE157" s="137">
        <f>ROUND((EU157),6)</f>
        <v>0</v>
      </c>
      <c r="AF157" s="137">
        <f>ROUND((EV157),6)</f>
        <v>0</v>
      </c>
      <c r="AG157" s="137">
        <f>ROUND((AP157),6)</f>
        <v>0</v>
      </c>
      <c r="AH157" s="137">
        <f>(EW157)</f>
        <v>0</v>
      </c>
      <c r="AI157" s="137">
        <f>(EX157)</f>
        <v>0</v>
      </c>
      <c r="AJ157" s="137">
        <f>(AS157)</f>
        <v>0</v>
      </c>
      <c r="AK157" s="137">
        <v>1066</v>
      </c>
      <c r="AL157" s="137">
        <v>1066</v>
      </c>
      <c r="AM157" s="137">
        <v>0</v>
      </c>
      <c r="AN157" s="137">
        <v>0</v>
      </c>
      <c r="AO157" s="137">
        <v>0</v>
      </c>
      <c r="AP157" s="137">
        <v>0</v>
      </c>
      <c r="AQ157" s="137">
        <v>0</v>
      </c>
      <c r="AR157" s="137">
        <v>0</v>
      </c>
      <c r="AS157" s="137">
        <v>0</v>
      </c>
      <c r="AT157" s="137">
        <v>81</v>
      </c>
      <c r="AU157" s="137">
        <v>52</v>
      </c>
      <c r="AV157" s="137">
        <v>1</v>
      </c>
      <c r="AW157" s="137">
        <v>1</v>
      </c>
      <c r="AZ157" s="137">
        <v>1</v>
      </c>
      <c r="BA157" s="137">
        <v>1</v>
      </c>
      <c r="BB157" s="137">
        <v>1</v>
      </c>
      <c r="BC157" s="137">
        <v>5.98</v>
      </c>
      <c r="BD157" s="137" t="s">
        <v>156</v>
      </c>
      <c r="BE157" s="137" t="s">
        <v>156</v>
      </c>
      <c r="BF157" s="137" t="s">
        <v>156</v>
      </c>
      <c r="BG157" s="137" t="s">
        <v>156</v>
      </c>
      <c r="BH157" s="137">
        <v>3</v>
      </c>
      <c r="BI157" s="137">
        <v>2</v>
      </c>
      <c r="BJ157" s="137" t="s">
        <v>469</v>
      </c>
      <c r="BM157" s="137">
        <v>108001</v>
      </c>
      <c r="BN157" s="137">
        <v>0</v>
      </c>
      <c r="BO157" s="137" t="s">
        <v>468</v>
      </c>
      <c r="BP157" s="137">
        <v>1</v>
      </c>
      <c r="BQ157" s="137">
        <v>3</v>
      </c>
      <c r="BR157" s="137">
        <v>0</v>
      </c>
      <c r="BS157" s="137">
        <v>1</v>
      </c>
      <c r="BT157" s="137">
        <v>1</v>
      </c>
      <c r="BU157" s="137">
        <v>1</v>
      </c>
      <c r="BV157" s="137">
        <v>1</v>
      </c>
      <c r="BW157" s="137">
        <v>1</v>
      </c>
      <c r="BX157" s="137">
        <v>1</v>
      </c>
      <c r="BY157" s="137" t="s">
        <v>156</v>
      </c>
      <c r="BZ157" s="137">
        <v>95</v>
      </c>
      <c r="CA157" s="137">
        <v>65</v>
      </c>
      <c r="CE157" s="137">
        <v>0</v>
      </c>
      <c r="CF157" s="137">
        <v>0</v>
      </c>
      <c r="CG157" s="137">
        <v>0</v>
      </c>
      <c r="CM157" s="137">
        <v>0</v>
      </c>
      <c r="CN157" s="137" t="s">
        <v>156</v>
      </c>
      <c r="CO157" s="137">
        <v>0</v>
      </c>
      <c r="CP157" s="137">
        <f>(P157+Q157+S157)</f>
        <v>1593.67</v>
      </c>
      <c r="CQ157" s="137">
        <f>AC157*BC157</f>
        <v>6374.68</v>
      </c>
      <c r="CR157" s="137">
        <f>AD157*BB157</f>
        <v>0</v>
      </c>
      <c r="CS157" s="137">
        <f>AE157*BS157</f>
        <v>0</v>
      </c>
      <c r="CT157" s="137">
        <f>AF157*BA157</f>
        <v>0</v>
      </c>
      <c r="CU157" s="137">
        <f>AG157</f>
        <v>0</v>
      </c>
      <c r="CV157" s="137">
        <f>AH157</f>
        <v>0</v>
      </c>
      <c r="CW157" s="137">
        <f>AI157</f>
        <v>0</v>
      </c>
      <c r="CX157" s="137">
        <f>AJ157</f>
        <v>0</v>
      </c>
      <c r="CY157" s="137">
        <f>(((S157+R157)*AT157)/100)</f>
        <v>0</v>
      </c>
      <c r="CZ157" s="137">
        <f>(((S157+R157)*AU157)/100)</f>
        <v>0</v>
      </c>
      <c r="DC157" s="137" t="s">
        <v>156</v>
      </c>
      <c r="DD157" s="137" t="s">
        <v>156</v>
      </c>
      <c r="DE157" s="137" t="s">
        <v>156</v>
      </c>
      <c r="DF157" s="137" t="s">
        <v>156</v>
      </c>
      <c r="DG157" s="137" t="s">
        <v>156</v>
      </c>
      <c r="DH157" s="137" t="s">
        <v>156</v>
      </c>
      <c r="DI157" s="137" t="s">
        <v>156</v>
      </c>
      <c r="DJ157" s="137" t="s">
        <v>156</v>
      </c>
      <c r="DK157" s="137" t="s">
        <v>156</v>
      </c>
      <c r="DL157" s="137" t="s">
        <v>156</v>
      </c>
      <c r="DM157" s="137" t="s">
        <v>156</v>
      </c>
      <c r="DN157" s="137">
        <v>0</v>
      </c>
      <c r="DO157" s="137">
        <v>0</v>
      </c>
      <c r="DP157" s="137">
        <v>1</v>
      </c>
      <c r="DQ157" s="137">
        <v>1</v>
      </c>
      <c r="DU157" s="137">
        <v>1003</v>
      </c>
      <c r="DV157" s="137" t="s">
        <v>406</v>
      </c>
      <c r="DW157" s="137" t="s">
        <v>406</v>
      </c>
      <c r="DX157" s="137">
        <v>100</v>
      </c>
      <c r="EE157" s="137">
        <v>28297415</v>
      </c>
      <c r="EF157" s="137">
        <v>3</v>
      </c>
      <c r="EG157" s="137" t="s">
        <v>426</v>
      </c>
      <c r="EH157" s="137">
        <v>0</v>
      </c>
      <c r="EI157" s="137" t="s">
        <v>156</v>
      </c>
      <c r="EJ157" s="137">
        <v>2</v>
      </c>
      <c r="EK157" s="137">
        <v>108001</v>
      </c>
      <c r="EL157" s="137" t="s">
        <v>442</v>
      </c>
      <c r="EM157" s="137" t="s">
        <v>441</v>
      </c>
      <c r="EO157" s="137" t="s">
        <v>156</v>
      </c>
      <c r="EQ157" s="137">
        <v>1024</v>
      </c>
      <c r="ER157" s="137">
        <v>1066</v>
      </c>
      <c r="ES157" s="137">
        <v>1066</v>
      </c>
      <c r="ET157" s="137">
        <v>0</v>
      </c>
      <c r="EU157" s="137">
        <v>0</v>
      </c>
      <c r="EV157" s="137">
        <v>0</v>
      </c>
      <c r="EW157" s="137">
        <v>0</v>
      </c>
      <c r="EX157" s="137">
        <v>0</v>
      </c>
      <c r="FQ157" s="137">
        <v>0</v>
      </c>
      <c r="FR157" s="137">
        <f>ROUND(IF(AND(BH157=3,BI157=3),P157,0),2)</f>
        <v>0</v>
      </c>
      <c r="FS157" s="137">
        <v>0</v>
      </c>
      <c r="FV157" s="137" t="s">
        <v>312</v>
      </c>
      <c r="FW157" s="137" t="s">
        <v>311</v>
      </c>
      <c r="FX157" s="137">
        <v>95</v>
      </c>
      <c r="FY157" s="137">
        <v>65</v>
      </c>
      <c r="GA157" s="137" t="s">
        <v>156</v>
      </c>
      <c r="GD157" s="137">
        <v>1</v>
      </c>
      <c r="GF157" s="137">
        <v>1427860147</v>
      </c>
      <c r="GG157" s="137">
        <v>2</v>
      </c>
      <c r="GH157" s="137">
        <v>1</v>
      </c>
      <c r="GI157" s="137">
        <v>2</v>
      </c>
      <c r="GJ157" s="137">
        <v>0</v>
      </c>
      <c r="GK157" s="137">
        <v>0</v>
      </c>
      <c r="GL157" s="137">
        <f>ROUND(IF(AND(BH157=3,BI157=3,FS157&lt;&gt;0),P157,0),2)</f>
        <v>0</v>
      </c>
      <c r="GM157" s="137">
        <f>ROUND(O157+X157+Y157,2)+GX157</f>
        <v>1593.67</v>
      </c>
      <c r="GN157" s="137">
        <f>IF(OR(BI157=0,BI157=1),ROUND(O157+X157+Y157,2),0)</f>
        <v>0</v>
      </c>
      <c r="GO157" s="137">
        <f>IF(BI157=2,ROUND(O157+X157+Y157,2),0)</f>
        <v>1593.67</v>
      </c>
      <c r="GP157" s="137">
        <f>IF(BI157=4,ROUND(O157+X157+Y157,2)+GX157,0)</f>
        <v>0</v>
      </c>
      <c r="GR157" s="137">
        <v>0</v>
      </c>
      <c r="GS157" s="137">
        <v>3</v>
      </c>
      <c r="GT157" s="137">
        <v>0</v>
      </c>
      <c r="GU157" s="137" t="s">
        <v>156</v>
      </c>
      <c r="GV157" s="137">
        <f>ROUND((GT157),6)</f>
        <v>0</v>
      </c>
      <c r="GW157" s="137">
        <v>1</v>
      </c>
      <c r="GX157" s="137">
        <f>ROUND(HC157*I157,2)</f>
        <v>0</v>
      </c>
      <c r="HA157" s="137">
        <v>0</v>
      </c>
      <c r="HB157" s="137">
        <v>0</v>
      </c>
      <c r="HC157" s="137">
        <f>GV157*GW157</f>
        <v>0</v>
      </c>
      <c r="IK157" s="137">
        <v>0</v>
      </c>
    </row>
    <row r="158" spans="1:255" x14ac:dyDescent="0.2">
      <c r="A158" s="216">
        <v>17</v>
      </c>
      <c r="B158" s="216">
        <v>1</v>
      </c>
      <c r="C158" s="216">
        <f>ROW(SmtRes!A626)</f>
        <v>626</v>
      </c>
      <c r="D158" s="216">
        <f>ROW(EtalonRes!A499)</f>
        <v>499</v>
      </c>
      <c r="E158" s="216" t="s">
        <v>467</v>
      </c>
      <c r="F158" s="216" t="s">
        <v>464</v>
      </c>
      <c r="G158" s="216" t="s">
        <v>466</v>
      </c>
      <c r="H158" s="216" t="s">
        <v>406</v>
      </c>
      <c r="I158" s="216">
        <f>ROUND(236/100,9)</f>
        <v>2.36</v>
      </c>
      <c r="J158" s="216">
        <v>0</v>
      </c>
      <c r="K158" s="216"/>
      <c r="L158" s="216"/>
      <c r="M158" s="216"/>
      <c r="N158" s="216"/>
      <c r="O158" s="216">
        <f>ROUND(CP158,2)</f>
        <v>915.56</v>
      </c>
      <c r="P158" s="216">
        <f>ROUND(CQ158*I158,2)</f>
        <v>198.85</v>
      </c>
      <c r="Q158" s="216">
        <f>ROUND(CR158*I158,2)</f>
        <v>73.75</v>
      </c>
      <c r="R158" s="216">
        <f>ROUND(CS158*I158,2)</f>
        <v>6.37</v>
      </c>
      <c r="S158" s="216">
        <f>ROUND(CT158*I158,2)</f>
        <v>642.96</v>
      </c>
      <c r="T158" s="216">
        <f>ROUND(CU158*I158,2)</f>
        <v>0</v>
      </c>
      <c r="U158" s="216">
        <f>CV158*I158</f>
        <v>36.060799999999993</v>
      </c>
      <c r="V158" s="216">
        <f>CW158*I158</f>
        <v>0.2596</v>
      </c>
      <c r="W158" s="216">
        <f>ROUND(CX158*I158,2)</f>
        <v>0</v>
      </c>
      <c r="X158" s="216">
        <f>ROUND(CY158,2)</f>
        <v>525.96</v>
      </c>
      <c r="Y158" s="216">
        <f>ROUND(CZ158,2)</f>
        <v>337.65</v>
      </c>
      <c r="Z158" s="216"/>
      <c r="AA158" s="216">
        <v>31401670</v>
      </c>
      <c r="AB158" s="216">
        <f>ROUND((AC158+AD158+AF158),6)</f>
        <v>387.95</v>
      </c>
      <c r="AC158" s="216">
        <f>ROUND((ES158),6)</f>
        <v>84.26</v>
      </c>
      <c r="AD158" s="216">
        <f>ROUND((((ET158)-(EU158))+AE158),6)</f>
        <v>31.25</v>
      </c>
      <c r="AE158" s="216">
        <f>ROUND((EU158),6)</f>
        <v>2.7</v>
      </c>
      <c r="AF158" s="216">
        <f>ROUND((EV158),6)</f>
        <v>272.44</v>
      </c>
      <c r="AG158" s="216">
        <f>ROUND((AP158),6)</f>
        <v>0</v>
      </c>
      <c r="AH158" s="216">
        <f>(EW158)</f>
        <v>15.28</v>
      </c>
      <c r="AI158" s="216">
        <f>(EX158)</f>
        <v>0.11</v>
      </c>
      <c r="AJ158" s="216">
        <f>(AS158)</f>
        <v>0</v>
      </c>
      <c r="AK158" s="216">
        <v>387.95</v>
      </c>
      <c r="AL158" s="216">
        <v>84.26</v>
      </c>
      <c r="AM158" s="216">
        <v>31.25</v>
      </c>
      <c r="AN158" s="216">
        <v>2.7</v>
      </c>
      <c r="AO158" s="216">
        <v>272.44</v>
      </c>
      <c r="AP158" s="216">
        <v>0</v>
      </c>
      <c r="AQ158" s="216">
        <v>15.28</v>
      </c>
      <c r="AR158" s="216">
        <v>0.11</v>
      </c>
      <c r="AS158" s="216">
        <v>0</v>
      </c>
      <c r="AT158" s="216">
        <v>81</v>
      </c>
      <c r="AU158" s="216">
        <v>52</v>
      </c>
      <c r="AV158" s="216">
        <v>1</v>
      </c>
      <c r="AW158" s="216">
        <v>1</v>
      </c>
      <c r="AX158" s="216"/>
      <c r="AY158" s="216"/>
      <c r="AZ158" s="216">
        <v>1</v>
      </c>
      <c r="BA158" s="216">
        <v>1</v>
      </c>
      <c r="BB158" s="216">
        <v>1</v>
      </c>
      <c r="BC158" s="216">
        <v>1</v>
      </c>
      <c r="BD158" s="216" t="s">
        <v>156</v>
      </c>
      <c r="BE158" s="216" t="s">
        <v>156</v>
      </c>
      <c r="BF158" s="216" t="s">
        <v>156</v>
      </c>
      <c r="BG158" s="216" t="s">
        <v>156</v>
      </c>
      <c r="BH158" s="216">
        <v>0</v>
      </c>
      <c r="BI158" s="216">
        <v>2</v>
      </c>
      <c r="BJ158" s="216" t="s">
        <v>465</v>
      </c>
      <c r="BK158" s="216"/>
      <c r="BL158" s="216"/>
      <c r="BM158" s="216">
        <v>108001</v>
      </c>
      <c r="BN158" s="216">
        <v>0</v>
      </c>
      <c r="BO158" s="216" t="s">
        <v>156</v>
      </c>
      <c r="BP158" s="216">
        <v>0</v>
      </c>
      <c r="BQ158" s="216">
        <v>3</v>
      </c>
      <c r="BR158" s="216">
        <v>0</v>
      </c>
      <c r="BS158" s="216">
        <v>1</v>
      </c>
      <c r="BT158" s="216">
        <v>1</v>
      </c>
      <c r="BU158" s="216">
        <v>1</v>
      </c>
      <c r="BV158" s="216">
        <v>1</v>
      </c>
      <c r="BW158" s="216">
        <v>1</v>
      </c>
      <c r="BX158" s="216">
        <v>1</v>
      </c>
      <c r="BY158" s="216" t="s">
        <v>156</v>
      </c>
      <c r="BZ158" s="216">
        <v>95</v>
      </c>
      <c r="CA158" s="216">
        <v>65</v>
      </c>
      <c r="CB158" s="216"/>
      <c r="CC158" s="216"/>
      <c r="CD158" s="216"/>
      <c r="CE158" s="216">
        <v>0</v>
      </c>
      <c r="CF158" s="216">
        <v>0</v>
      </c>
      <c r="CG158" s="216">
        <v>0</v>
      </c>
      <c r="CH158" s="216"/>
      <c r="CI158" s="216"/>
      <c r="CJ158" s="216"/>
      <c r="CK158" s="216"/>
      <c r="CL158" s="216"/>
      <c r="CM158" s="216">
        <v>0</v>
      </c>
      <c r="CN158" s="216" t="s">
        <v>156</v>
      </c>
      <c r="CO158" s="216">
        <v>0</v>
      </c>
      <c r="CP158" s="216">
        <f>(P158+Q158+S158)</f>
        <v>915.56000000000006</v>
      </c>
      <c r="CQ158" s="216">
        <f>AC158*BC158</f>
        <v>84.26</v>
      </c>
      <c r="CR158" s="216">
        <f>AD158*BB158</f>
        <v>31.25</v>
      </c>
      <c r="CS158" s="216">
        <f>AE158*BS158</f>
        <v>2.7</v>
      </c>
      <c r="CT158" s="216">
        <f>AF158*BA158</f>
        <v>272.44</v>
      </c>
      <c r="CU158" s="216">
        <f>AG158</f>
        <v>0</v>
      </c>
      <c r="CV158" s="216">
        <f>AH158</f>
        <v>15.28</v>
      </c>
      <c r="CW158" s="216">
        <f>AI158</f>
        <v>0.11</v>
      </c>
      <c r="CX158" s="216">
        <f>AJ158</f>
        <v>0</v>
      </c>
      <c r="CY158" s="216">
        <f>(((S158+R158)*AT158)/100)</f>
        <v>525.95730000000003</v>
      </c>
      <c r="CZ158" s="216">
        <f>(((S158+R158)*AU158)/100)</f>
        <v>337.65160000000003</v>
      </c>
      <c r="DA158" s="216"/>
      <c r="DB158" s="216"/>
      <c r="DC158" s="216" t="s">
        <v>156</v>
      </c>
      <c r="DD158" s="216" t="s">
        <v>156</v>
      </c>
      <c r="DE158" s="216" t="s">
        <v>156</v>
      </c>
      <c r="DF158" s="216" t="s">
        <v>156</v>
      </c>
      <c r="DG158" s="216" t="s">
        <v>156</v>
      </c>
      <c r="DH158" s="216" t="s">
        <v>156</v>
      </c>
      <c r="DI158" s="216" t="s">
        <v>156</v>
      </c>
      <c r="DJ158" s="216" t="s">
        <v>156</v>
      </c>
      <c r="DK158" s="216" t="s">
        <v>156</v>
      </c>
      <c r="DL158" s="216" t="s">
        <v>156</v>
      </c>
      <c r="DM158" s="216" t="s">
        <v>156</v>
      </c>
      <c r="DN158" s="216">
        <v>0</v>
      </c>
      <c r="DO158" s="216">
        <v>0</v>
      </c>
      <c r="DP158" s="216">
        <v>1</v>
      </c>
      <c r="DQ158" s="216">
        <v>1</v>
      </c>
      <c r="DR158" s="216"/>
      <c r="DS158" s="216"/>
      <c r="DT158" s="216"/>
      <c r="DU158" s="216">
        <v>1003</v>
      </c>
      <c r="DV158" s="216" t="s">
        <v>406</v>
      </c>
      <c r="DW158" s="216" t="s">
        <v>406</v>
      </c>
      <c r="DX158" s="216">
        <v>100</v>
      </c>
      <c r="DY158" s="216"/>
      <c r="DZ158" s="216"/>
      <c r="EA158" s="216"/>
      <c r="EB158" s="216"/>
      <c r="EC158" s="216"/>
      <c r="ED158" s="216"/>
      <c r="EE158" s="216">
        <v>28297415</v>
      </c>
      <c r="EF158" s="216">
        <v>3</v>
      </c>
      <c r="EG158" s="216" t="s">
        <v>426</v>
      </c>
      <c r="EH158" s="216">
        <v>0</v>
      </c>
      <c r="EI158" s="216" t="s">
        <v>156</v>
      </c>
      <c r="EJ158" s="216">
        <v>2</v>
      </c>
      <c r="EK158" s="216">
        <v>108001</v>
      </c>
      <c r="EL158" s="216" t="s">
        <v>442</v>
      </c>
      <c r="EM158" s="216" t="s">
        <v>441</v>
      </c>
      <c r="EN158" s="216"/>
      <c r="EO158" s="216" t="s">
        <v>156</v>
      </c>
      <c r="EP158" s="216"/>
      <c r="EQ158" s="216">
        <v>131072</v>
      </c>
      <c r="ER158" s="216">
        <v>387.95</v>
      </c>
      <c r="ES158" s="216">
        <v>84.26</v>
      </c>
      <c r="ET158" s="216">
        <v>31.25</v>
      </c>
      <c r="EU158" s="216">
        <v>2.7</v>
      </c>
      <c r="EV158" s="216">
        <v>272.44</v>
      </c>
      <c r="EW158" s="216">
        <v>15.28</v>
      </c>
      <c r="EX158" s="216">
        <v>0.11</v>
      </c>
      <c r="EY158" s="216">
        <v>0</v>
      </c>
      <c r="EZ158" s="216"/>
      <c r="FA158" s="216"/>
      <c r="FB158" s="216"/>
      <c r="FC158" s="216"/>
      <c r="FD158" s="216"/>
      <c r="FE158" s="216"/>
      <c r="FF158" s="216"/>
      <c r="FG158" s="216"/>
      <c r="FH158" s="216"/>
      <c r="FI158" s="216"/>
      <c r="FJ158" s="216"/>
      <c r="FK158" s="216"/>
      <c r="FL158" s="216"/>
      <c r="FM158" s="216"/>
      <c r="FN158" s="216"/>
      <c r="FO158" s="216"/>
      <c r="FP158" s="216"/>
      <c r="FQ158" s="216">
        <v>0</v>
      </c>
      <c r="FR158" s="216">
        <f>ROUND(IF(AND(BH158=3,BI158=3),P158,0),2)</f>
        <v>0</v>
      </c>
      <c r="FS158" s="216">
        <v>0</v>
      </c>
      <c r="FT158" s="216"/>
      <c r="FU158" s="216"/>
      <c r="FV158" s="216" t="s">
        <v>312</v>
      </c>
      <c r="FW158" s="216" t="s">
        <v>311</v>
      </c>
      <c r="FX158" s="216">
        <v>95</v>
      </c>
      <c r="FY158" s="216">
        <v>65</v>
      </c>
      <c r="FZ158" s="216"/>
      <c r="GA158" s="216" t="s">
        <v>156</v>
      </c>
      <c r="GB158" s="216"/>
      <c r="GC158" s="216"/>
      <c r="GD158" s="216">
        <v>1</v>
      </c>
      <c r="GE158" s="216"/>
      <c r="GF158" s="216">
        <v>920055006</v>
      </c>
      <c r="GG158" s="216">
        <v>2</v>
      </c>
      <c r="GH158" s="216">
        <v>1</v>
      </c>
      <c r="GI158" s="216">
        <v>-2</v>
      </c>
      <c r="GJ158" s="216">
        <v>0</v>
      </c>
      <c r="GK158" s="216">
        <v>0</v>
      </c>
      <c r="GL158" s="216">
        <f>ROUND(IF(AND(BH158=3,BI158=3,FS158&lt;&gt;0),P158,0),2)</f>
        <v>0</v>
      </c>
      <c r="GM158" s="216">
        <f>ROUND(O158+X158+Y158,2)+GX158</f>
        <v>1779.17</v>
      </c>
      <c r="GN158" s="216">
        <f>IF(OR(BI158=0,BI158=1),ROUND(O158+X158+Y158,2),0)</f>
        <v>0</v>
      </c>
      <c r="GO158" s="216">
        <f>IF(BI158=2,ROUND(O158+X158+Y158,2),0)</f>
        <v>1779.17</v>
      </c>
      <c r="GP158" s="216">
        <f>IF(BI158=4,ROUND(O158+X158+Y158,2)+GX158,0)</f>
        <v>0</v>
      </c>
      <c r="GQ158" s="216"/>
      <c r="GR158" s="216">
        <v>0</v>
      </c>
      <c r="GS158" s="216">
        <v>0</v>
      </c>
      <c r="GT158" s="216">
        <v>0</v>
      </c>
      <c r="GU158" s="216" t="s">
        <v>156</v>
      </c>
      <c r="GV158" s="216">
        <f>ROUND((GT158),6)</f>
        <v>0</v>
      </c>
      <c r="GW158" s="216">
        <v>1</v>
      </c>
      <c r="GX158" s="216">
        <f>ROUND(HC158*I158,2)</f>
        <v>0</v>
      </c>
      <c r="GY158" s="216"/>
      <c r="GZ158" s="216"/>
      <c r="HA158" s="216">
        <v>0</v>
      </c>
      <c r="HB158" s="216">
        <v>0</v>
      </c>
      <c r="HC158" s="216">
        <f>GV158*GW158</f>
        <v>0</v>
      </c>
      <c r="HD158" s="216"/>
      <c r="HE158" s="216"/>
      <c r="HF158" s="216"/>
      <c r="HG158" s="216"/>
      <c r="HH158" s="216"/>
      <c r="HI158" s="216"/>
      <c r="HJ158" s="216"/>
      <c r="HK158" s="216"/>
      <c r="HL158" s="216"/>
      <c r="HM158" s="216"/>
      <c r="HN158" s="216"/>
      <c r="HO158" s="216"/>
      <c r="HP158" s="216"/>
      <c r="HQ158" s="216"/>
      <c r="HR158" s="216"/>
      <c r="HS158" s="216"/>
      <c r="HT158" s="216"/>
      <c r="HU158" s="216"/>
      <c r="HV158" s="216"/>
      <c r="HW158" s="216"/>
      <c r="HX158" s="216"/>
      <c r="HY158" s="216"/>
      <c r="HZ158" s="216"/>
      <c r="IA158" s="216"/>
      <c r="IB158" s="216"/>
      <c r="IC158" s="216"/>
      <c r="ID158" s="216"/>
      <c r="IE158" s="216"/>
      <c r="IF158" s="216"/>
      <c r="IG158" s="216"/>
      <c r="IH158" s="216"/>
      <c r="II158" s="216"/>
      <c r="IJ158" s="216"/>
      <c r="IK158" s="216">
        <v>0</v>
      </c>
      <c r="IL158" s="216"/>
      <c r="IM158" s="216"/>
      <c r="IN158" s="216"/>
      <c r="IO158" s="216"/>
      <c r="IP158" s="216"/>
      <c r="IQ158" s="216"/>
      <c r="IR158" s="216"/>
      <c r="IS158" s="216"/>
      <c r="IT158" s="216"/>
      <c r="IU158" s="216"/>
    </row>
    <row r="159" spans="1:255" x14ac:dyDescent="0.2">
      <c r="A159" s="137">
        <v>17</v>
      </c>
      <c r="B159" s="137">
        <v>1</v>
      </c>
      <c r="C159" s="137">
        <f>ROW(SmtRes!A642)</f>
        <v>642</v>
      </c>
      <c r="D159" s="137">
        <f>ROW(EtalonRes!A510)</f>
        <v>510</v>
      </c>
      <c r="E159" s="137" t="s">
        <v>467</v>
      </c>
      <c r="F159" s="137" t="s">
        <v>464</v>
      </c>
      <c r="G159" s="137" t="s">
        <v>466</v>
      </c>
      <c r="H159" s="137" t="s">
        <v>406</v>
      </c>
      <c r="I159" s="137">
        <f>ROUND(236/100,9)</f>
        <v>2.36</v>
      </c>
      <c r="J159" s="137">
        <v>0</v>
      </c>
      <c r="O159" s="137">
        <f>ROUND(CP159,2)</f>
        <v>8323.49</v>
      </c>
      <c r="P159" s="137">
        <f>ROUND(CQ159*I159,2)</f>
        <v>1912.97</v>
      </c>
      <c r="Q159" s="137">
        <f>ROUND(CR159*I159,2)</f>
        <v>463.15</v>
      </c>
      <c r="R159" s="137">
        <f>ROUND(CS159*I159,2)</f>
        <v>58.94</v>
      </c>
      <c r="S159" s="137">
        <f>ROUND(CT159*I159,2)</f>
        <v>5947.37</v>
      </c>
      <c r="T159" s="137">
        <f>ROUND(CU159*I159,2)</f>
        <v>0</v>
      </c>
      <c r="U159" s="137">
        <f>CV159*I159</f>
        <v>36.060799999999993</v>
      </c>
      <c r="V159" s="137">
        <f>CW159*I159</f>
        <v>0.2596</v>
      </c>
      <c r="W159" s="137">
        <f>ROUND(CX159*I159,2)</f>
        <v>0</v>
      </c>
      <c r="X159" s="137">
        <f>ROUND(CY159,2)</f>
        <v>4865.1099999999997</v>
      </c>
      <c r="Y159" s="137">
        <f>ROUND(CZ159,2)</f>
        <v>3123.28</v>
      </c>
      <c r="AA159" s="137">
        <v>31401668</v>
      </c>
      <c r="AB159" s="137">
        <f>ROUND((AC159+AD159+AF159),6)</f>
        <v>387.95</v>
      </c>
      <c r="AC159" s="137">
        <f>ROUND((ES159),6)</f>
        <v>84.26</v>
      </c>
      <c r="AD159" s="137">
        <f>ROUND((((ET159)-(EU159))+AE159),6)</f>
        <v>31.25</v>
      </c>
      <c r="AE159" s="137">
        <f>ROUND((EU159),6)</f>
        <v>2.7</v>
      </c>
      <c r="AF159" s="137">
        <f>ROUND((EV159),6)</f>
        <v>272.44</v>
      </c>
      <c r="AG159" s="137">
        <f>ROUND((AP159),6)</f>
        <v>0</v>
      </c>
      <c r="AH159" s="137">
        <f>(EW159)</f>
        <v>15.28</v>
      </c>
      <c r="AI159" s="137">
        <f>(EX159)</f>
        <v>0.11</v>
      </c>
      <c r="AJ159" s="137">
        <f>(AS159)</f>
        <v>0</v>
      </c>
      <c r="AK159" s="137">
        <v>387.95</v>
      </c>
      <c r="AL159" s="137">
        <v>84.26</v>
      </c>
      <c r="AM159" s="137">
        <v>31.25</v>
      </c>
      <c r="AN159" s="137">
        <v>2.7</v>
      </c>
      <c r="AO159" s="137">
        <v>272.44</v>
      </c>
      <c r="AP159" s="137">
        <v>0</v>
      </c>
      <c r="AQ159" s="137">
        <v>15.28</v>
      </c>
      <c r="AR159" s="137">
        <v>0.11</v>
      </c>
      <c r="AS159" s="137">
        <v>0</v>
      </c>
      <c r="AT159" s="137">
        <v>81</v>
      </c>
      <c r="AU159" s="137">
        <v>52</v>
      </c>
      <c r="AV159" s="137">
        <v>1</v>
      </c>
      <c r="AW159" s="137">
        <v>1</v>
      </c>
      <c r="AZ159" s="137">
        <v>1</v>
      </c>
      <c r="BA159" s="137">
        <v>9.25</v>
      </c>
      <c r="BB159" s="137">
        <v>6.28</v>
      </c>
      <c r="BC159" s="137">
        <v>9.6199999999999992</v>
      </c>
      <c r="BD159" s="137" t="s">
        <v>156</v>
      </c>
      <c r="BE159" s="137" t="s">
        <v>156</v>
      </c>
      <c r="BF159" s="137" t="s">
        <v>156</v>
      </c>
      <c r="BG159" s="137" t="s">
        <v>156</v>
      </c>
      <c r="BH159" s="137">
        <v>0</v>
      </c>
      <c r="BI159" s="137">
        <v>2</v>
      </c>
      <c r="BJ159" s="137" t="s">
        <v>465</v>
      </c>
      <c r="BM159" s="137">
        <v>108001</v>
      </c>
      <c r="BN159" s="137">
        <v>0</v>
      </c>
      <c r="BO159" s="137" t="s">
        <v>464</v>
      </c>
      <c r="BP159" s="137">
        <v>1</v>
      </c>
      <c r="BQ159" s="137">
        <v>3</v>
      </c>
      <c r="BR159" s="137">
        <v>0</v>
      </c>
      <c r="BS159" s="137">
        <v>9.25</v>
      </c>
      <c r="BT159" s="137">
        <v>1</v>
      </c>
      <c r="BU159" s="137">
        <v>1</v>
      </c>
      <c r="BV159" s="137">
        <v>1</v>
      </c>
      <c r="BW159" s="137">
        <v>1</v>
      </c>
      <c r="BX159" s="137">
        <v>1</v>
      </c>
      <c r="BY159" s="137" t="s">
        <v>156</v>
      </c>
      <c r="BZ159" s="137">
        <v>95</v>
      </c>
      <c r="CA159" s="137">
        <v>65</v>
      </c>
      <c r="CE159" s="137">
        <v>0</v>
      </c>
      <c r="CF159" s="137">
        <v>0</v>
      </c>
      <c r="CG159" s="137">
        <v>0</v>
      </c>
      <c r="CM159" s="137">
        <v>0</v>
      </c>
      <c r="CN159" s="137" t="s">
        <v>156</v>
      </c>
      <c r="CO159" s="137">
        <v>0</v>
      </c>
      <c r="CP159" s="137">
        <f>(P159+Q159+S159)</f>
        <v>8323.49</v>
      </c>
      <c r="CQ159" s="137">
        <f>AC159*BC159</f>
        <v>810.58119999999997</v>
      </c>
      <c r="CR159" s="137">
        <f>AD159*BB159</f>
        <v>196.25</v>
      </c>
      <c r="CS159" s="137">
        <f>AE159*BS159</f>
        <v>24.975000000000001</v>
      </c>
      <c r="CT159" s="137">
        <f>AF159*BA159</f>
        <v>2520.0700000000002</v>
      </c>
      <c r="CU159" s="137">
        <f>AG159</f>
        <v>0</v>
      </c>
      <c r="CV159" s="137">
        <f>AH159</f>
        <v>15.28</v>
      </c>
      <c r="CW159" s="137">
        <f>AI159</f>
        <v>0.11</v>
      </c>
      <c r="CX159" s="137">
        <f>AJ159</f>
        <v>0</v>
      </c>
      <c r="CY159" s="137">
        <f>(((S159+R159)*AT159)/100)</f>
        <v>4865.1111000000001</v>
      </c>
      <c r="CZ159" s="137">
        <f>(((S159+R159)*AU159)/100)</f>
        <v>3123.2811999999999</v>
      </c>
      <c r="DC159" s="137" t="s">
        <v>156</v>
      </c>
      <c r="DD159" s="137" t="s">
        <v>156</v>
      </c>
      <c r="DE159" s="137" t="s">
        <v>156</v>
      </c>
      <c r="DF159" s="137" t="s">
        <v>156</v>
      </c>
      <c r="DG159" s="137" t="s">
        <v>156</v>
      </c>
      <c r="DH159" s="137" t="s">
        <v>156</v>
      </c>
      <c r="DI159" s="137" t="s">
        <v>156</v>
      </c>
      <c r="DJ159" s="137" t="s">
        <v>156</v>
      </c>
      <c r="DK159" s="137" t="s">
        <v>156</v>
      </c>
      <c r="DL159" s="137" t="s">
        <v>156</v>
      </c>
      <c r="DM159" s="137" t="s">
        <v>156</v>
      </c>
      <c r="DN159" s="137">
        <v>0</v>
      </c>
      <c r="DO159" s="137">
        <v>0</v>
      </c>
      <c r="DP159" s="137">
        <v>1</v>
      </c>
      <c r="DQ159" s="137">
        <v>1</v>
      </c>
      <c r="DU159" s="137">
        <v>1003</v>
      </c>
      <c r="DV159" s="137" t="s">
        <v>406</v>
      </c>
      <c r="DW159" s="137" t="s">
        <v>406</v>
      </c>
      <c r="DX159" s="137">
        <v>100</v>
      </c>
      <c r="EE159" s="137">
        <v>28297415</v>
      </c>
      <c r="EF159" s="137">
        <v>3</v>
      </c>
      <c r="EG159" s="137" t="s">
        <v>426</v>
      </c>
      <c r="EH159" s="137">
        <v>0</v>
      </c>
      <c r="EI159" s="137" t="s">
        <v>156</v>
      </c>
      <c r="EJ159" s="137">
        <v>2</v>
      </c>
      <c r="EK159" s="137">
        <v>108001</v>
      </c>
      <c r="EL159" s="137" t="s">
        <v>442</v>
      </c>
      <c r="EM159" s="137" t="s">
        <v>441</v>
      </c>
      <c r="EO159" s="137" t="s">
        <v>156</v>
      </c>
      <c r="EQ159" s="137">
        <v>131072</v>
      </c>
      <c r="ER159" s="137">
        <v>387.95</v>
      </c>
      <c r="ES159" s="137">
        <v>84.26</v>
      </c>
      <c r="ET159" s="137">
        <v>31.25</v>
      </c>
      <c r="EU159" s="137">
        <v>2.7</v>
      </c>
      <c r="EV159" s="137">
        <v>272.44</v>
      </c>
      <c r="EW159" s="137">
        <v>15.28</v>
      </c>
      <c r="EX159" s="137">
        <v>0.11</v>
      </c>
      <c r="EY159" s="137">
        <v>0</v>
      </c>
      <c r="FQ159" s="137">
        <v>0</v>
      </c>
      <c r="FR159" s="137">
        <f>ROUND(IF(AND(BH159=3,BI159=3),P159,0),2)</f>
        <v>0</v>
      </c>
      <c r="FS159" s="137">
        <v>0</v>
      </c>
      <c r="FV159" s="137" t="s">
        <v>312</v>
      </c>
      <c r="FW159" s="137" t="s">
        <v>311</v>
      </c>
      <c r="FX159" s="137">
        <v>95</v>
      </c>
      <c r="FY159" s="137">
        <v>65</v>
      </c>
      <c r="GA159" s="137" t="s">
        <v>156</v>
      </c>
      <c r="GD159" s="137">
        <v>1</v>
      </c>
      <c r="GF159" s="137">
        <v>920055006</v>
      </c>
      <c r="GG159" s="137">
        <v>2</v>
      </c>
      <c r="GH159" s="137">
        <v>1</v>
      </c>
      <c r="GI159" s="137">
        <v>2</v>
      </c>
      <c r="GJ159" s="137">
        <v>0</v>
      </c>
      <c r="GK159" s="137">
        <v>0</v>
      </c>
      <c r="GL159" s="137">
        <f>ROUND(IF(AND(BH159=3,BI159=3,FS159&lt;&gt;0),P159,0),2)</f>
        <v>0</v>
      </c>
      <c r="GM159" s="137">
        <f>ROUND(O159+X159+Y159,2)+GX159</f>
        <v>16311.88</v>
      </c>
      <c r="GN159" s="137">
        <f>IF(OR(BI159=0,BI159=1),ROUND(O159+X159+Y159,2),0)</f>
        <v>0</v>
      </c>
      <c r="GO159" s="137">
        <f>IF(BI159=2,ROUND(O159+X159+Y159,2),0)</f>
        <v>16311.88</v>
      </c>
      <c r="GP159" s="137">
        <f>IF(BI159=4,ROUND(O159+X159+Y159,2)+GX159,0)</f>
        <v>0</v>
      </c>
      <c r="GR159" s="137">
        <v>0</v>
      </c>
      <c r="GS159" s="137">
        <v>3</v>
      </c>
      <c r="GT159" s="137">
        <v>0</v>
      </c>
      <c r="GU159" s="137" t="s">
        <v>156</v>
      </c>
      <c r="GV159" s="137">
        <f>ROUND((GT159),6)</f>
        <v>0</v>
      </c>
      <c r="GW159" s="137">
        <v>1</v>
      </c>
      <c r="GX159" s="137">
        <f>ROUND(HC159*I159,2)</f>
        <v>0</v>
      </c>
      <c r="HA159" s="137">
        <v>0</v>
      </c>
      <c r="HB159" s="137">
        <v>0</v>
      </c>
      <c r="HC159" s="137">
        <f>GV159*GW159</f>
        <v>0</v>
      </c>
      <c r="IK159" s="137">
        <v>0</v>
      </c>
    </row>
    <row r="160" spans="1:255" x14ac:dyDescent="0.2">
      <c r="A160" s="216">
        <v>18</v>
      </c>
      <c r="B160" s="216">
        <v>1</v>
      </c>
      <c r="C160" s="216">
        <v>626</v>
      </c>
      <c r="D160" s="216"/>
      <c r="E160" s="216" t="s">
        <v>463</v>
      </c>
      <c r="F160" s="216" t="s">
        <v>395</v>
      </c>
      <c r="G160" s="216" t="s">
        <v>462</v>
      </c>
      <c r="H160" s="216" t="s">
        <v>157</v>
      </c>
      <c r="I160" s="216">
        <f>I158*J160</f>
        <v>236</v>
      </c>
      <c r="J160" s="216">
        <v>100</v>
      </c>
      <c r="K160" s="216"/>
      <c r="L160" s="216"/>
      <c r="M160" s="216"/>
      <c r="N160" s="216"/>
      <c r="O160" s="216">
        <f>ROUND(CP160,2)</f>
        <v>39246.800000000003</v>
      </c>
      <c r="P160" s="216">
        <f>ROUND(CQ160*I160,2)</f>
        <v>39246.800000000003</v>
      </c>
      <c r="Q160" s="216">
        <f>ROUND(CR160*I160,2)</f>
        <v>0</v>
      </c>
      <c r="R160" s="216">
        <f>ROUND(CS160*I160,2)</f>
        <v>0</v>
      </c>
      <c r="S160" s="216">
        <f>ROUND(CT160*I160,2)</f>
        <v>0</v>
      </c>
      <c r="T160" s="216">
        <f>ROUND(CU160*I160,2)</f>
        <v>0</v>
      </c>
      <c r="U160" s="216">
        <f>CV160*I160</f>
        <v>0</v>
      </c>
      <c r="V160" s="216">
        <f>CW160*I160</f>
        <v>0</v>
      </c>
      <c r="W160" s="216">
        <f>ROUND(CX160*I160,2)</f>
        <v>0</v>
      </c>
      <c r="X160" s="216">
        <f>ROUND(CY160,2)</f>
        <v>0</v>
      </c>
      <c r="Y160" s="216">
        <f>ROUND(CZ160,2)</f>
        <v>0</v>
      </c>
      <c r="Z160" s="216"/>
      <c r="AA160" s="216">
        <v>31401670</v>
      </c>
      <c r="AB160" s="216">
        <f>ROUND((AC160+AD160+AF160),6)</f>
        <v>166.3</v>
      </c>
      <c r="AC160" s="216">
        <f>ROUND((ES160),6)</f>
        <v>166.3</v>
      </c>
      <c r="AD160" s="216">
        <f>ROUND((((ET160)-(EU160))+AE160),6)</f>
        <v>0</v>
      </c>
      <c r="AE160" s="216">
        <f>ROUND((EU160),6)</f>
        <v>0</v>
      </c>
      <c r="AF160" s="216">
        <f>ROUND((EV160),6)</f>
        <v>0</v>
      </c>
      <c r="AG160" s="216">
        <f>ROUND((AP160),6)</f>
        <v>0</v>
      </c>
      <c r="AH160" s="216">
        <f>(EW160)</f>
        <v>0</v>
      </c>
      <c r="AI160" s="216">
        <f>(EX160)</f>
        <v>0</v>
      </c>
      <c r="AJ160" s="216">
        <f>(AS160)</f>
        <v>0</v>
      </c>
      <c r="AK160" s="216">
        <v>166.3</v>
      </c>
      <c r="AL160" s="216">
        <v>166.3</v>
      </c>
      <c r="AM160" s="216">
        <v>0</v>
      </c>
      <c r="AN160" s="216">
        <v>0</v>
      </c>
      <c r="AO160" s="216">
        <v>0</v>
      </c>
      <c r="AP160" s="216">
        <v>0</v>
      </c>
      <c r="AQ160" s="216">
        <v>0</v>
      </c>
      <c r="AR160" s="216">
        <v>0</v>
      </c>
      <c r="AS160" s="216">
        <v>0</v>
      </c>
      <c r="AT160" s="216">
        <v>81</v>
      </c>
      <c r="AU160" s="216">
        <v>52</v>
      </c>
      <c r="AV160" s="216">
        <v>1</v>
      </c>
      <c r="AW160" s="216">
        <v>1</v>
      </c>
      <c r="AX160" s="216"/>
      <c r="AY160" s="216"/>
      <c r="AZ160" s="216">
        <v>1</v>
      </c>
      <c r="BA160" s="216">
        <v>1</v>
      </c>
      <c r="BB160" s="216">
        <v>1</v>
      </c>
      <c r="BC160" s="216">
        <v>1</v>
      </c>
      <c r="BD160" s="216" t="s">
        <v>156</v>
      </c>
      <c r="BE160" s="216" t="s">
        <v>156</v>
      </c>
      <c r="BF160" s="216" t="s">
        <v>156</v>
      </c>
      <c r="BG160" s="216" t="s">
        <v>156</v>
      </c>
      <c r="BH160" s="216">
        <v>3</v>
      </c>
      <c r="BI160" s="216">
        <v>2</v>
      </c>
      <c r="BJ160" s="216" t="s">
        <v>156</v>
      </c>
      <c r="BK160" s="216"/>
      <c r="BL160" s="216"/>
      <c r="BM160" s="216">
        <v>108001</v>
      </c>
      <c r="BN160" s="216">
        <v>0</v>
      </c>
      <c r="BO160" s="216" t="s">
        <v>156</v>
      </c>
      <c r="BP160" s="216">
        <v>0</v>
      </c>
      <c r="BQ160" s="216">
        <v>3</v>
      </c>
      <c r="BR160" s="216">
        <v>0</v>
      </c>
      <c r="BS160" s="216">
        <v>1</v>
      </c>
      <c r="BT160" s="216">
        <v>1</v>
      </c>
      <c r="BU160" s="216">
        <v>1</v>
      </c>
      <c r="BV160" s="216">
        <v>1</v>
      </c>
      <c r="BW160" s="216">
        <v>1</v>
      </c>
      <c r="BX160" s="216">
        <v>1</v>
      </c>
      <c r="BY160" s="216" t="s">
        <v>156</v>
      </c>
      <c r="BZ160" s="216">
        <v>95</v>
      </c>
      <c r="CA160" s="216">
        <v>65</v>
      </c>
      <c r="CB160" s="216"/>
      <c r="CC160" s="216"/>
      <c r="CD160" s="216"/>
      <c r="CE160" s="216">
        <v>0</v>
      </c>
      <c r="CF160" s="216">
        <v>0</v>
      </c>
      <c r="CG160" s="216">
        <v>0</v>
      </c>
      <c r="CH160" s="216"/>
      <c r="CI160" s="216"/>
      <c r="CJ160" s="216"/>
      <c r="CK160" s="216"/>
      <c r="CL160" s="216"/>
      <c r="CM160" s="216">
        <v>0</v>
      </c>
      <c r="CN160" s="216" t="s">
        <v>156</v>
      </c>
      <c r="CO160" s="216">
        <v>0</v>
      </c>
      <c r="CP160" s="216">
        <f>(P160+Q160+S160)</f>
        <v>39246.800000000003</v>
      </c>
      <c r="CQ160" s="216">
        <f>AC160*BC160</f>
        <v>166.3</v>
      </c>
      <c r="CR160" s="216">
        <f>AD160*BB160</f>
        <v>0</v>
      </c>
      <c r="CS160" s="216">
        <f>AE160*BS160</f>
        <v>0</v>
      </c>
      <c r="CT160" s="216">
        <f>AF160*BA160</f>
        <v>0</v>
      </c>
      <c r="CU160" s="216">
        <f>AG160</f>
        <v>0</v>
      </c>
      <c r="CV160" s="216">
        <f>AH160</f>
        <v>0</v>
      </c>
      <c r="CW160" s="216">
        <f>AI160</f>
        <v>0</v>
      </c>
      <c r="CX160" s="216">
        <f>AJ160</f>
        <v>0</v>
      </c>
      <c r="CY160" s="216">
        <f>(((S160+R160)*AT160)/100)</f>
        <v>0</v>
      </c>
      <c r="CZ160" s="216">
        <f>(((S160+R160)*AU160)/100)</f>
        <v>0</v>
      </c>
      <c r="DA160" s="216"/>
      <c r="DB160" s="216"/>
      <c r="DC160" s="216" t="s">
        <v>156</v>
      </c>
      <c r="DD160" s="216" t="s">
        <v>156</v>
      </c>
      <c r="DE160" s="216" t="s">
        <v>156</v>
      </c>
      <c r="DF160" s="216" t="s">
        <v>156</v>
      </c>
      <c r="DG160" s="216" t="s">
        <v>156</v>
      </c>
      <c r="DH160" s="216" t="s">
        <v>156</v>
      </c>
      <c r="DI160" s="216" t="s">
        <v>156</v>
      </c>
      <c r="DJ160" s="216" t="s">
        <v>156</v>
      </c>
      <c r="DK160" s="216" t="s">
        <v>156</v>
      </c>
      <c r="DL160" s="216" t="s">
        <v>156</v>
      </c>
      <c r="DM160" s="216" t="s">
        <v>156</v>
      </c>
      <c r="DN160" s="216">
        <v>0</v>
      </c>
      <c r="DO160" s="216">
        <v>0</v>
      </c>
      <c r="DP160" s="216">
        <v>1</v>
      </c>
      <c r="DQ160" s="216">
        <v>1</v>
      </c>
      <c r="DR160" s="216"/>
      <c r="DS160" s="216"/>
      <c r="DT160" s="216"/>
      <c r="DU160" s="216">
        <v>1003</v>
      </c>
      <c r="DV160" s="216" t="s">
        <v>157</v>
      </c>
      <c r="DW160" s="216" t="s">
        <v>157</v>
      </c>
      <c r="DX160" s="216">
        <v>1</v>
      </c>
      <c r="DY160" s="216"/>
      <c r="DZ160" s="216"/>
      <c r="EA160" s="216"/>
      <c r="EB160" s="216"/>
      <c r="EC160" s="216"/>
      <c r="ED160" s="216"/>
      <c r="EE160" s="216">
        <v>28297415</v>
      </c>
      <c r="EF160" s="216">
        <v>3</v>
      </c>
      <c r="EG160" s="216" t="s">
        <v>426</v>
      </c>
      <c r="EH160" s="216">
        <v>0</v>
      </c>
      <c r="EI160" s="216" t="s">
        <v>156</v>
      </c>
      <c r="EJ160" s="216">
        <v>2</v>
      </c>
      <c r="EK160" s="216">
        <v>108001</v>
      </c>
      <c r="EL160" s="216" t="s">
        <v>442</v>
      </c>
      <c r="EM160" s="216" t="s">
        <v>441</v>
      </c>
      <c r="EN160" s="216"/>
      <c r="EO160" s="216" t="s">
        <v>156</v>
      </c>
      <c r="EP160" s="216"/>
      <c r="EQ160" s="216">
        <v>0</v>
      </c>
      <c r="ER160" s="216">
        <v>903</v>
      </c>
      <c r="ES160" s="216">
        <v>166.3</v>
      </c>
      <c r="ET160" s="216">
        <v>0</v>
      </c>
      <c r="EU160" s="216">
        <v>0</v>
      </c>
      <c r="EV160" s="216">
        <v>0</v>
      </c>
      <c r="EW160" s="216">
        <v>0</v>
      </c>
      <c r="EX160" s="216">
        <v>0</v>
      </c>
      <c r="EY160" s="216"/>
      <c r="EZ160" s="216"/>
      <c r="FA160" s="216"/>
      <c r="FB160" s="216"/>
      <c r="FC160" s="216"/>
      <c r="FD160" s="216"/>
      <c r="FE160" s="216"/>
      <c r="FF160" s="216"/>
      <c r="FG160" s="216"/>
      <c r="FH160" s="216"/>
      <c r="FI160" s="216"/>
      <c r="FJ160" s="216"/>
      <c r="FK160" s="216"/>
      <c r="FL160" s="216"/>
      <c r="FM160" s="216"/>
      <c r="FN160" s="216"/>
      <c r="FO160" s="216"/>
      <c r="FP160" s="216"/>
      <c r="FQ160" s="216">
        <v>0</v>
      </c>
      <c r="FR160" s="216">
        <f>ROUND(IF(AND(BH160=3,BI160=3),P160,0),2)</f>
        <v>0</v>
      </c>
      <c r="FS160" s="216">
        <v>0</v>
      </c>
      <c r="FT160" s="216"/>
      <c r="FU160" s="216"/>
      <c r="FV160" s="216" t="s">
        <v>312</v>
      </c>
      <c r="FW160" s="216" t="s">
        <v>311</v>
      </c>
      <c r="FX160" s="216">
        <v>95</v>
      </c>
      <c r="FY160" s="216">
        <v>65</v>
      </c>
      <c r="FZ160" s="216"/>
      <c r="GA160" s="216" t="s">
        <v>156</v>
      </c>
      <c r="GB160" s="216"/>
      <c r="GC160" s="216"/>
      <c r="GD160" s="216">
        <v>1</v>
      </c>
      <c r="GE160" s="216"/>
      <c r="GF160" s="216">
        <v>1582600096</v>
      </c>
      <c r="GG160" s="216">
        <v>2</v>
      </c>
      <c r="GH160" s="216">
        <v>0</v>
      </c>
      <c r="GI160" s="216">
        <v>-2</v>
      </c>
      <c r="GJ160" s="216">
        <v>0</v>
      </c>
      <c r="GK160" s="216">
        <v>0</v>
      </c>
      <c r="GL160" s="216">
        <f>ROUND(IF(AND(BH160=3,BI160=3,FS160&lt;&gt;0),P160,0),2)</f>
        <v>0</v>
      </c>
      <c r="GM160" s="216">
        <f>ROUND(O160+X160+Y160,2)+GX160</f>
        <v>39246.800000000003</v>
      </c>
      <c r="GN160" s="216">
        <f>IF(OR(BI160=0,BI160=1),ROUND(O160+X160+Y160,2),0)</f>
        <v>0</v>
      </c>
      <c r="GO160" s="216">
        <f>IF(BI160=2,ROUND(O160+X160+Y160,2),0)</f>
        <v>39246.800000000003</v>
      </c>
      <c r="GP160" s="216">
        <f>IF(BI160=4,ROUND(O160+X160+Y160,2)+GX160,0)</f>
        <v>0</v>
      </c>
      <c r="GQ160" s="216"/>
      <c r="GR160" s="216">
        <v>0</v>
      </c>
      <c r="GS160" s="216">
        <v>0</v>
      </c>
      <c r="GT160" s="216">
        <v>0</v>
      </c>
      <c r="GU160" s="216" t="s">
        <v>156</v>
      </c>
      <c r="GV160" s="216">
        <f>ROUND((GT160),6)</f>
        <v>0</v>
      </c>
      <c r="GW160" s="216">
        <v>1</v>
      </c>
      <c r="GX160" s="216">
        <f>ROUND(HC160*I160,2)</f>
        <v>0</v>
      </c>
      <c r="GY160" s="216"/>
      <c r="GZ160" s="216"/>
      <c r="HA160" s="216">
        <v>0</v>
      </c>
      <c r="HB160" s="216">
        <v>0</v>
      </c>
      <c r="HC160" s="216">
        <f>GV160*GW160</f>
        <v>0</v>
      </c>
      <c r="HD160" s="216"/>
      <c r="HE160" s="216"/>
      <c r="HF160" s="216"/>
      <c r="HG160" s="216"/>
      <c r="HH160" s="216"/>
      <c r="HI160" s="216"/>
      <c r="HJ160" s="216"/>
      <c r="HK160" s="216"/>
      <c r="HL160" s="216"/>
      <c r="HM160" s="216"/>
      <c r="HN160" s="216"/>
      <c r="HO160" s="216"/>
      <c r="HP160" s="216"/>
      <c r="HQ160" s="216"/>
      <c r="HR160" s="216"/>
      <c r="HS160" s="216"/>
      <c r="HT160" s="216"/>
      <c r="HU160" s="216"/>
      <c r="HV160" s="216"/>
      <c r="HW160" s="216"/>
      <c r="HX160" s="216"/>
      <c r="HY160" s="216"/>
      <c r="HZ160" s="216"/>
      <c r="IA160" s="216"/>
      <c r="IB160" s="216"/>
      <c r="IC160" s="216"/>
      <c r="ID160" s="216"/>
      <c r="IE160" s="216"/>
      <c r="IF160" s="216"/>
      <c r="IG160" s="216"/>
      <c r="IH160" s="216"/>
      <c r="II160" s="216"/>
      <c r="IJ160" s="216"/>
      <c r="IK160" s="216">
        <v>0</v>
      </c>
      <c r="IL160" s="216"/>
      <c r="IM160" s="216"/>
      <c r="IN160" s="216"/>
      <c r="IO160" s="216"/>
      <c r="IP160" s="216"/>
      <c r="IQ160" s="216"/>
      <c r="IR160" s="216"/>
      <c r="IS160" s="216"/>
      <c r="IT160" s="216"/>
      <c r="IU160" s="216"/>
    </row>
    <row r="161" spans="1:255" x14ac:dyDescent="0.2">
      <c r="A161" s="137">
        <v>18</v>
      </c>
      <c r="B161" s="137">
        <v>1</v>
      </c>
      <c r="C161" s="137">
        <v>642</v>
      </c>
      <c r="E161" s="137" t="s">
        <v>463</v>
      </c>
      <c r="F161" s="137" t="s">
        <v>395</v>
      </c>
      <c r="G161" s="137" t="s">
        <v>462</v>
      </c>
      <c r="H161" s="137" t="s">
        <v>157</v>
      </c>
      <c r="I161" s="137">
        <f>I159*J161</f>
        <v>236</v>
      </c>
      <c r="J161" s="137">
        <v>100</v>
      </c>
      <c r="O161" s="137">
        <f>ROUND(CP161,2)</f>
        <v>5049.03</v>
      </c>
      <c r="P161" s="137">
        <f>ROUND(CQ161*I161,2)</f>
        <v>5049.03</v>
      </c>
      <c r="Q161" s="137">
        <f>ROUND(CR161*I161,2)</f>
        <v>0</v>
      </c>
      <c r="R161" s="137">
        <f>ROUND(CS161*I161,2)</f>
        <v>0</v>
      </c>
      <c r="S161" s="137">
        <f>ROUND(CT161*I161,2)</f>
        <v>0</v>
      </c>
      <c r="T161" s="137">
        <f>ROUND(CU161*I161,2)</f>
        <v>0</v>
      </c>
      <c r="U161" s="137">
        <f>CV161*I161</f>
        <v>0</v>
      </c>
      <c r="V161" s="137">
        <f>CW161*I161</f>
        <v>0</v>
      </c>
      <c r="W161" s="137">
        <f>ROUND(CX161*I161,2)</f>
        <v>0</v>
      </c>
      <c r="X161" s="137">
        <f>ROUND(CY161,2)</f>
        <v>0</v>
      </c>
      <c r="Y161" s="137">
        <f>ROUND(CZ161,2)</f>
        <v>0</v>
      </c>
      <c r="AA161" s="137">
        <v>31401668</v>
      </c>
      <c r="AB161" s="137">
        <f>ROUND((AC161+AD161+AF161),6)</f>
        <v>3.94</v>
      </c>
      <c r="AC161" s="137">
        <f>ROUND((ES161),6)</f>
        <v>3.94</v>
      </c>
      <c r="AD161" s="137">
        <f>ROUND((((ET161)-(EU161))+AE161),6)</f>
        <v>0</v>
      </c>
      <c r="AE161" s="137">
        <f>ROUND((EU161),6)</f>
        <v>0</v>
      </c>
      <c r="AF161" s="137">
        <f>ROUND((EV161),6)</f>
        <v>0</v>
      </c>
      <c r="AG161" s="137">
        <f>ROUND((AP161),6)</f>
        <v>0</v>
      </c>
      <c r="AH161" s="137">
        <f>(EW161)</f>
        <v>0</v>
      </c>
      <c r="AI161" s="137">
        <f>(EX161)</f>
        <v>0</v>
      </c>
      <c r="AJ161" s="137">
        <f>(AS161)</f>
        <v>0</v>
      </c>
      <c r="AK161" s="137">
        <v>3.94</v>
      </c>
      <c r="AL161" s="137">
        <v>3.94</v>
      </c>
      <c r="AM161" s="137">
        <v>0</v>
      </c>
      <c r="AN161" s="137">
        <v>0</v>
      </c>
      <c r="AO161" s="137">
        <v>0</v>
      </c>
      <c r="AP161" s="137">
        <v>0</v>
      </c>
      <c r="AQ161" s="137">
        <v>0</v>
      </c>
      <c r="AR161" s="137">
        <v>0</v>
      </c>
      <c r="AS161" s="137">
        <v>0</v>
      </c>
      <c r="AT161" s="137">
        <v>81</v>
      </c>
      <c r="AU161" s="137">
        <v>52</v>
      </c>
      <c r="AV161" s="137">
        <v>1</v>
      </c>
      <c r="AW161" s="137">
        <v>1</v>
      </c>
      <c r="AZ161" s="137">
        <v>1</v>
      </c>
      <c r="BA161" s="137">
        <v>1</v>
      </c>
      <c r="BB161" s="137">
        <v>1</v>
      </c>
      <c r="BC161" s="137">
        <v>5.43</v>
      </c>
      <c r="BD161" s="137" t="s">
        <v>156</v>
      </c>
      <c r="BE161" s="137" t="s">
        <v>156</v>
      </c>
      <c r="BF161" s="137" t="s">
        <v>156</v>
      </c>
      <c r="BG161" s="137" t="s">
        <v>156</v>
      </c>
      <c r="BH161" s="137">
        <v>3</v>
      </c>
      <c r="BI161" s="137">
        <v>2</v>
      </c>
      <c r="BJ161" s="137" t="s">
        <v>156</v>
      </c>
      <c r="BM161" s="137">
        <v>108001</v>
      </c>
      <c r="BN161" s="137">
        <v>0</v>
      </c>
      <c r="BO161" s="137" t="s">
        <v>156</v>
      </c>
      <c r="BP161" s="137">
        <v>0</v>
      </c>
      <c r="BQ161" s="137">
        <v>3</v>
      </c>
      <c r="BR161" s="137">
        <v>0</v>
      </c>
      <c r="BS161" s="137">
        <v>1</v>
      </c>
      <c r="BT161" s="137">
        <v>1</v>
      </c>
      <c r="BU161" s="137">
        <v>1</v>
      </c>
      <c r="BV161" s="137">
        <v>1</v>
      </c>
      <c r="BW161" s="137">
        <v>1</v>
      </c>
      <c r="BX161" s="137">
        <v>1</v>
      </c>
      <c r="BY161" s="137" t="s">
        <v>156</v>
      </c>
      <c r="BZ161" s="137">
        <v>95</v>
      </c>
      <c r="CA161" s="137">
        <v>65</v>
      </c>
      <c r="CE161" s="137">
        <v>0</v>
      </c>
      <c r="CF161" s="137">
        <v>0</v>
      </c>
      <c r="CG161" s="137">
        <v>0</v>
      </c>
      <c r="CM161" s="137">
        <v>0</v>
      </c>
      <c r="CN161" s="137" t="s">
        <v>156</v>
      </c>
      <c r="CO161" s="137">
        <v>0</v>
      </c>
      <c r="CP161" s="137">
        <f>(P161+Q161+S161)</f>
        <v>5049.03</v>
      </c>
      <c r="CQ161" s="137">
        <f>AC161*BC161</f>
        <v>21.394199999999998</v>
      </c>
      <c r="CR161" s="137">
        <f>AD161*BB161</f>
        <v>0</v>
      </c>
      <c r="CS161" s="137">
        <f>AE161*BS161</f>
        <v>0</v>
      </c>
      <c r="CT161" s="137">
        <f>AF161*BA161</f>
        <v>0</v>
      </c>
      <c r="CU161" s="137">
        <f>AG161</f>
        <v>0</v>
      </c>
      <c r="CV161" s="137">
        <f>AH161</f>
        <v>0</v>
      </c>
      <c r="CW161" s="137">
        <f>AI161</f>
        <v>0</v>
      </c>
      <c r="CX161" s="137">
        <f>AJ161</f>
        <v>0</v>
      </c>
      <c r="CY161" s="137">
        <f>(((S161+R161)*AT161)/100)</f>
        <v>0</v>
      </c>
      <c r="CZ161" s="137">
        <f>(((S161+R161)*AU161)/100)</f>
        <v>0</v>
      </c>
      <c r="DC161" s="137" t="s">
        <v>156</v>
      </c>
      <c r="DD161" s="137" t="s">
        <v>156</v>
      </c>
      <c r="DE161" s="137" t="s">
        <v>156</v>
      </c>
      <c r="DF161" s="137" t="s">
        <v>156</v>
      </c>
      <c r="DG161" s="137" t="s">
        <v>156</v>
      </c>
      <c r="DH161" s="137" t="s">
        <v>156</v>
      </c>
      <c r="DI161" s="137" t="s">
        <v>156</v>
      </c>
      <c r="DJ161" s="137" t="s">
        <v>156</v>
      </c>
      <c r="DK161" s="137" t="s">
        <v>156</v>
      </c>
      <c r="DL161" s="137" t="s">
        <v>156</v>
      </c>
      <c r="DM161" s="137" t="s">
        <v>156</v>
      </c>
      <c r="DN161" s="137">
        <v>0</v>
      </c>
      <c r="DO161" s="137">
        <v>0</v>
      </c>
      <c r="DP161" s="137">
        <v>1</v>
      </c>
      <c r="DQ161" s="137">
        <v>1</v>
      </c>
      <c r="DU161" s="137">
        <v>1003</v>
      </c>
      <c r="DV161" s="137" t="s">
        <v>157</v>
      </c>
      <c r="DW161" s="137" t="s">
        <v>157</v>
      </c>
      <c r="DX161" s="137">
        <v>1</v>
      </c>
      <c r="EE161" s="137">
        <v>28297415</v>
      </c>
      <c r="EF161" s="137">
        <v>3</v>
      </c>
      <c r="EG161" s="137" t="s">
        <v>426</v>
      </c>
      <c r="EH161" s="137">
        <v>0</v>
      </c>
      <c r="EI161" s="137" t="s">
        <v>156</v>
      </c>
      <c r="EJ161" s="137">
        <v>2</v>
      </c>
      <c r="EK161" s="137">
        <v>108001</v>
      </c>
      <c r="EL161" s="137" t="s">
        <v>442</v>
      </c>
      <c r="EM161" s="137" t="s">
        <v>441</v>
      </c>
      <c r="EO161" s="137" t="s">
        <v>156</v>
      </c>
      <c r="EQ161" s="137">
        <v>0</v>
      </c>
      <c r="ER161" s="137">
        <v>3.94</v>
      </c>
      <c r="ES161" s="137">
        <v>3.94</v>
      </c>
      <c r="ET161" s="137">
        <v>0</v>
      </c>
      <c r="EU161" s="137">
        <v>0</v>
      </c>
      <c r="EV161" s="137">
        <v>0</v>
      </c>
      <c r="EW161" s="137">
        <v>0</v>
      </c>
      <c r="EX161" s="137">
        <v>0</v>
      </c>
      <c r="EZ161" s="137">
        <v>5</v>
      </c>
      <c r="FC161" s="137">
        <v>0</v>
      </c>
      <c r="FD161" s="137">
        <v>18</v>
      </c>
      <c r="FF161" s="137">
        <v>21.4</v>
      </c>
      <c r="FQ161" s="137">
        <v>0</v>
      </c>
      <c r="FR161" s="137">
        <f>ROUND(IF(AND(BH161=3,BI161=3),P161,0),2)</f>
        <v>0</v>
      </c>
      <c r="FS161" s="137">
        <v>0</v>
      </c>
      <c r="FV161" s="137" t="s">
        <v>312</v>
      </c>
      <c r="FW161" s="137" t="s">
        <v>311</v>
      </c>
      <c r="FX161" s="137">
        <v>95</v>
      </c>
      <c r="FY161" s="137">
        <v>65</v>
      </c>
      <c r="GA161" s="137" t="s">
        <v>461</v>
      </c>
      <c r="GD161" s="137">
        <v>1</v>
      </c>
      <c r="GF161" s="137">
        <v>1582600096</v>
      </c>
      <c r="GG161" s="137">
        <v>2</v>
      </c>
      <c r="GH161" s="137">
        <v>3</v>
      </c>
      <c r="GI161" s="137">
        <v>5</v>
      </c>
      <c r="GJ161" s="137">
        <v>0</v>
      </c>
      <c r="GK161" s="137">
        <v>0</v>
      </c>
      <c r="GL161" s="137">
        <f>ROUND(IF(AND(BH161=3,BI161=3,FS161&lt;&gt;0),P161,0),2)</f>
        <v>0</v>
      </c>
      <c r="GM161" s="137">
        <f>ROUND(O161+X161+Y161,2)+GX161</f>
        <v>5049.03</v>
      </c>
      <c r="GN161" s="137">
        <f>IF(OR(BI161=0,BI161=1),ROUND(O161+X161+Y161,2),0)</f>
        <v>0</v>
      </c>
      <c r="GO161" s="137">
        <f>IF(BI161=2,ROUND(O161+X161+Y161,2),0)</f>
        <v>5049.03</v>
      </c>
      <c r="GP161" s="137">
        <f>IF(BI161=4,ROUND(O161+X161+Y161,2)+GX161,0)</f>
        <v>0</v>
      </c>
      <c r="GR161" s="137">
        <v>1</v>
      </c>
      <c r="GS161" s="137">
        <v>1</v>
      </c>
      <c r="GT161" s="137">
        <v>0</v>
      </c>
      <c r="GU161" s="137" t="s">
        <v>156</v>
      </c>
      <c r="GV161" s="137">
        <f>ROUND((GT161),6)</f>
        <v>0</v>
      </c>
      <c r="GW161" s="137">
        <v>1</v>
      </c>
      <c r="GX161" s="137">
        <f>ROUND(HC161*I161,2)</f>
        <v>0</v>
      </c>
      <c r="HA161" s="137">
        <v>0</v>
      </c>
      <c r="HB161" s="137">
        <v>0</v>
      </c>
      <c r="HC161" s="137">
        <f>GV161*GW161</f>
        <v>0</v>
      </c>
      <c r="IK161" s="137">
        <v>0</v>
      </c>
    </row>
    <row r="162" spans="1:255" x14ac:dyDescent="0.2">
      <c r="A162" s="216">
        <v>17</v>
      </c>
      <c r="B162" s="216">
        <v>1</v>
      </c>
      <c r="C162" s="216">
        <f>ROW(SmtRes!A644)</f>
        <v>644</v>
      </c>
      <c r="D162" s="216">
        <f>ROW(EtalonRes!A512)</f>
        <v>512</v>
      </c>
      <c r="E162" s="216" t="s">
        <v>460</v>
      </c>
      <c r="F162" s="216" t="s">
        <v>457</v>
      </c>
      <c r="G162" s="216" t="s">
        <v>459</v>
      </c>
      <c r="H162" s="216" t="s">
        <v>435</v>
      </c>
      <c r="I162" s="216">
        <v>1</v>
      </c>
      <c r="J162" s="216">
        <v>0</v>
      </c>
      <c r="K162" s="216"/>
      <c r="L162" s="216"/>
      <c r="M162" s="216"/>
      <c r="N162" s="216"/>
      <c r="O162" s="216">
        <f>ROUND(CP162,2)</f>
        <v>915.23</v>
      </c>
      <c r="P162" s="216">
        <f>ROUND(CQ162*I162,2)</f>
        <v>17.95</v>
      </c>
      <c r="Q162" s="216">
        <f>ROUND(CR162*I162,2)</f>
        <v>0</v>
      </c>
      <c r="R162" s="216">
        <f>ROUND(CS162*I162,2)</f>
        <v>0</v>
      </c>
      <c r="S162" s="216">
        <f>ROUND(CT162*I162,2)</f>
        <v>897.28</v>
      </c>
      <c r="T162" s="216">
        <f>ROUND(CU162*I162,2)</f>
        <v>0</v>
      </c>
      <c r="U162" s="216">
        <f>CV162*I162</f>
        <v>32</v>
      </c>
      <c r="V162" s="216">
        <f>CW162*I162</f>
        <v>0</v>
      </c>
      <c r="W162" s="216">
        <f>ROUND(CX162*I162,2)</f>
        <v>0</v>
      </c>
      <c r="X162" s="216">
        <f>ROUND(CY162,2)</f>
        <v>610.15</v>
      </c>
      <c r="Y162" s="216">
        <f>ROUND(CZ162,2)</f>
        <v>430.69</v>
      </c>
      <c r="Z162" s="216"/>
      <c r="AA162" s="216">
        <v>31401670</v>
      </c>
      <c r="AB162" s="216">
        <f>ROUND((AC162+AD162+AF162),6)</f>
        <v>915.23</v>
      </c>
      <c r="AC162" s="216">
        <f>ROUND((ES162),6)</f>
        <v>17.95</v>
      </c>
      <c r="AD162" s="216">
        <f>ROUND((((ET162)-(EU162))+AE162),6)</f>
        <v>0</v>
      </c>
      <c r="AE162" s="216">
        <f>ROUND((EU162),6)</f>
        <v>0</v>
      </c>
      <c r="AF162" s="216">
        <f>ROUND((EV162),6)</f>
        <v>897.28</v>
      </c>
      <c r="AG162" s="216">
        <f>ROUND((AP162),6)</f>
        <v>0</v>
      </c>
      <c r="AH162" s="216">
        <f>(EW162)</f>
        <v>32</v>
      </c>
      <c r="AI162" s="216">
        <f>(EX162)</f>
        <v>0</v>
      </c>
      <c r="AJ162" s="216">
        <f>(AS162)</f>
        <v>0</v>
      </c>
      <c r="AK162" s="216">
        <v>915.23</v>
      </c>
      <c r="AL162" s="216">
        <v>17.95</v>
      </c>
      <c r="AM162" s="216">
        <v>0</v>
      </c>
      <c r="AN162" s="216">
        <v>0</v>
      </c>
      <c r="AO162" s="216">
        <v>897.28</v>
      </c>
      <c r="AP162" s="216">
        <v>0</v>
      </c>
      <c r="AQ162" s="216">
        <v>32</v>
      </c>
      <c r="AR162" s="216">
        <v>0</v>
      </c>
      <c r="AS162" s="216">
        <v>0</v>
      </c>
      <c r="AT162" s="216">
        <v>68</v>
      </c>
      <c r="AU162" s="216">
        <v>48</v>
      </c>
      <c r="AV162" s="216">
        <v>1</v>
      </c>
      <c r="AW162" s="216">
        <v>1</v>
      </c>
      <c r="AX162" s="216"/>
      <c r="AY162" s="216"/>
      <c r="AZ162" s="216">
        <v>1</v>
      </c>
      <c r="BA162" s="216">
        <v>1</v>
      </c>
      <c r="BB162" s="216">
        <v>1</v>
      </c>
      <c r="BC162" s="216">
        <v>1</v>
      </c>
      <c r="BD162" s="216" t="s">
        <v>156</v>
      </c>
      <c r="BE162" s="216" t="s">
        <v>156</v>
      </c>
      <c r="BF162" s="216" t="s">
        <v>156</v>
      </c>
      <c r="BG162" s="216" t="s">
        <v>156</v>
      </c>
      <c r="BH162" s="216">
        <v>0</v>
      </c>
      <c r="BI162" s="216">
        <v>2</v>
      </c>
      <c r="BJ162" s="216" t="s">
        <v>458</v>
      </c>
      <c r="BK162" s="216"/>
      <c r="BL162" s="216"/>
      <c r="BM162" s="216">
        <v>110008</v>
      </c>
      <c r="BN162" s="216">
        <v>0</v>
      </c>
      <c r="BO162" s="216" t="s">
        <v>156</v>
      </c>
      <c r="BP162" s="216">
        <v>0</v>
      </c>
      <c r="BQ162" s="216">
        <v>3</v>
      </c>
      <c r="BR162" s="216">
        <v>0</v>
      </c>
      <c r="BS162" s="216">
        <v>1</v>
      </c>
      <c r="BT162" s="216">
        <v>1</v>
      </c>
      <c r="BU162" s="216">
        <v>1</v>
      </c>
      <c r="BV162" s="216">
        <v>1</v>
      </c>
      <c r="BW162" s="216">
        <v>1</v>
      </c>
      <c r="BX162" s="216">
        <v>1</v>
      </c>
      <c r="BY162" s="216" t="s">
        <v>156</v>
      </c>
      <c r="BZ162" s="216">
        <v>80</v>
      </c>
      <c r="CA162" s="216">
        <v>60</v>
      </c>
      <c r="CB162" s="216"/>
      <c r="CC162" s="216"/>
      <c r="CD162" s="216"/>
      <c r="CE162" s="216">
        <v>0</v>
      </c>
      <c r="CF162" s="216">
        <v>0</v>
      </c>
      <c r="CG162" s="216">
        <v>0</v>
      </c>
      <c r="CH162" s="216"/>
      <c r="CI162" s="216"/>
      <c r="CJ162" s="216"/>
      <c r="CK162" s="216"/>
      <c r="CL162" s="216"/>
      <c r="CM162" s="216">
        <v>0</v>
      </c>
      <c r="CN162" s="216" t="s">
        <v>156</v>
      </c>
      <c r="CO162" s="216">
        <v>0</v>
      </c>
      <c r="CP162" s="216">
        <f>(P162+Q162+S162)</f>
        <v>915.23</v>
      </c>
      <c r="CQ162" s="216">
        <f>AC162*BC162</f>
        <v>17.95</v>
      </c>
      <c r="CR162" s="216">
        <f>AD162*BB162</f>
        <v>0</v>
      </c>
      <c r="CS162" s="216">
        <f>AE162*BS162</f>
        <v>0</v>
      </c>
      <c r="CT162" s="216">
        <f>AF162*BA162</f>
        <v>897.28</v>
      </c>
      <c r="CU162" s="216">
        <f>AG162</f>
        <v>0</v>
      </c>
      <c r="CV162" s="216">
        <f>AH162</f>
        <v>32</v>
      </c>
      <c r="CW162" s="216">
        <f>AI162</f>
        <v>0</v>
      </c>
      <c r="CX162" s="216">
        <f>AJ162</f>
        <v>0</v>
      </c>
      <c r="CY162" s="216">
        <f>(((S162+R162)*AT162)/100)</f>
        <v>610.15039999999999</v>
      </c>
      <c r="CZ162" s="216">
        <f>(((S162+R162)*AU162)/100)</f>
        <v>430.69440000000003</v>
      </c>
      <c r="DA162" s="216"/>
      <c r="DB162" s="216"/>
      <c r="DC162" s="216" t="s">
        <v>156</v>
      </c>
      <c r="DD162" s="216" t="s">
        <v>156</v>
      </c>
      <c r="DE162" s="216" t="s">
        <v>156</v>
      </c>
      <c r="DF162" s="216" t="s">
        <v>156</v>
      </c>
      <c r="DG162" s="216" t="s">
        <v>156</v>
      </c>
      <c r="DH162" s="216" t="s">
        <v>156</v>
      </c>
      <c r="DI162" s="216" t="s">
        <v>156</v>
      </c>
      <c r="DJ162" s="216" t="s">
        <v>156</v>
      </c>
      <c r="DK162" s="216" t="s">
        <v>156</v>
      </c>
      <c r="DL162" s="216" t="s">
        <v>156</v>
      </c>
      <c r="DM162" s="216" t="s">
        <v>156</v>
      </c>
      <c r="DN162" s="216">
        <v>0</v>
      </c>
      <c r="DO162" s="216">
        <v>0</v>
      </c>
      <c r="DP162" s="216">
        <v>1</v>
      </c>
      <c r="DQ162" s="216">
        <v>1</v>
      </c>
      <c r="DR162" s="216"/>
      <c r="DS162" s="216"/>
      <c r="DT162" s="216"/>
      <c r="DU162" s="216">
        <v>1013</v>
      </c>
      <c r="DV162" s="216" t="s">
        <v>435</v>
      </c>
      <c r="DW162" s="216" t="s">
        <v>435</v>
      </c>
      <c r="DX162" s="216">
        <v>1</v>
      </c>
      <c r="DY162" s="216"/>
      <c r="DZ162" s="216"/>
      <c r="EA162" s="216"/>
      <c r="EB162" s="216"/>
      <c r="EC162" s="216"/>
      <c r="ED162" s="216"/>
      <c r="EE162" s="216">
        <v>28297424</v>
      </c>
      <c r="EF162" s="216">
        <v>3</v>
      </c>
      <c r="EG162" s="216" t="s">
        <v>426</v>
      </c>
      <c r="EH162" s="216">
        <v>0</v>
      </c>
      <c r="EI162" s="216" t="s">
        <v>156</v>
      </c>
      <c r="EJ162" s="216">
        <v>2</v>
      </c>
      <c r="EK162" s="216">
        <v>110008</v>
      </c>
      <c r="EL162" s="216" t="s">
        <v>425</v>
      </c>
      <c r="EM162" s="216" t="s">
        <v>424</v>
      </c>
      <c r="EN162" s="216"/>
      <c r="EO162" s="216" t="s">
        <v>156</v>
      </c>
      <c r="EP162" s="216"/>
      <c r="EQ162" s="216">
        <v>131072</v>
      </c>
      <c r="ER162" s="216">
        <v>915.23</v>
      </c>
      <c r="ES162" s="216">
        <v>17.95</v>
      </c>
      <c r="ET162" s="216">
        <v>0</v>
      </c>
      <c r="EU162" s="216">
        <v>0</v>
      </c>
      <c r="EV162" s="216">
        <v>897.28</v>
      </c>
      <c r="EW162" s="216">
        <v>32</v>
      </c>
      <c r="EX162" s="216">
        <v>0</v>
      </c>
      <c r="EY162" s="216">
        <v>0</v>
      </c>
      <c r="EZ162" s="216"/>
      <c r="FA162" s="216"/>
      <c r="FB162" s="216"/>
      <c r="FC162" s="216"/>
      <c r="FD162" s="216"/>
      <c r="FE162" s="216"/>
      <c r="FF162" s="216"/>
      <c r="FG162" s="216"/>
      <c r="FH162" s="216"/>
      <c r="FI162" s="216"/>
      <c r="FJ162" s="216"/>
      <c r="FK162" s="216"/>
      <c r="FL162" s="216"/>
      <c r="FM162" s="216"/>
      <c r="FN162" s="216"/>
      <c r="FO162" s="216"/>
      <c r="FP162" s="216"/>
      <c r="FQ162" s="216">
        <v>0</v>
      </c>
      <c r="FR162" s="216">
        <f>ROUND(IF(AND(BH162=3,BI162=3),P162,0),2)</f>
        <v>0</v>
      </c>
      <c r="FS162" s="216">
        <v>0</v>
      </c>
      <c r="FT162" s="216"/>
      <c r="FU162" s="216"/>
      <c r="FV162" s="216" t="s">
        <v>312</v>
      </c>
      <c r="FW162" s="216" t="s">
        <v>311</v>
      </c>
      <c r="FX162" s="216">
        <v>80</v>
      </c>
      <c r="FY162" s="216">
        <v>60</v>
      </c>
      <c r="FZ162" s="216"/>
      <c r="GA162" s="216" t="s">
        <v>156</v>
      </c>
      <c r="GB162" s="216"/>
      <c r="GC162" s="216"/>
      <c r="GD162" s="216">
        <v>1</v>
      </c>
      <c r="GE162" s="216"/>
      <c r="GF162" s="216">
        <v>-995733764</v>
      </c>
      <c r="GG162" s="216">
        <v>2</v>
      </c>
      <c r="GH162" s="216">
        <v>1</v>
      </c>
      <c r="GI162" s="216">
        <v>-2</v>
      </c>
      <c r="GJ162" s="216">
        <v>0</v>
      </c>
      <c r="GK162" s="216">
        <v>0</v>
      </c>
      <c r="GL162" s="216">
        <f>ROUND(IF(AND(BH162=3,BI162=3,FS162&lt;&gt;0),P162,0),2)</f>
        <v>0</v>
      </c>
      <c r="GM162" s="216">
        <f>ROUND(O162+X162+Y162,2)+GX162</f>
        <v>1956.07</v>
      </c>
      <c r="GN162" s="216">
        <f>IF(OR(BI162=0,BI162=1),ROUND(O162+X162+Y162,2),0)</f>
        <v>0</v>
      </c>
      <c r="GO162" s="216">
        <f>IF(BI162=2,ROUND(O162+X162+Y162,2),0)</f>
        <v>1956.07</v>
      </c>
      <c r="GP162" s="216">
        <f>IF(BI162=4,ROUND(O162+X162+Y162,2)+GX162,0)</f>
        <v>0</v>
      </c>
      <c r="GQ162" s="216"/>
      <c r="GR162" s="216">
        <v>0</v>
      </c>
      <c r="GS162" s="216">
        <v>3</v>
      </c>
      <c r="GT162" s="216">
        <v>0</v>
      </c>
      <c r="GU162" s="216" t="s">
        <v>156</v>
      </c>
      <c r="GV162" s="216">
        <f>ROUND((GT162),6)</f>
        <v>0</v>
      </c>
      <c r="GW162" s="216">
        <v>1</v>
      </c>
      <c r="GX162" s="216">
        <f>ROUND(HC162*I162,2)</f>
        <v>0</v>
      </c>
      <c r="GY162" s="216"/>
      <c r="GZ162" s="216"/>
      <c r="HA162" s="216">
        <v>0</v>
      </c>
      <c r="HB162" s="216">
        <v>0</v>
      </c>
      <c r="HC162" s="216">
        <f>GV162*GW162</f>
        <v>0</v>
      </c>
      <c r="HD162" s="216"/>
      <c r="HE162" s="216"/>
      <c r="HF162" s="216"/>
      <c r="HG162" s="216"/>
      <c r="HH162" s="216"/>
      <c r="HI162" s="216"/>
      <c r="HJ162" s="216"/>
      <c r="HK162" s="216"/>
      <c r="HL162" s="216"/>
      <c r="HM162" s="216"/>
      <c r="HN162" s="216"/>
      <c r="HO162" s="216"/>
      <c r="HP162" s="216"/>
      <c r="HQ162" s="216"/>
      <c r="HR162" s="216"/>
      <c r="HS162" s="216"/>
      <c r="HT162" s="216"/>
      <c r="HU162" s="216"/>
      <c r="HV162" s="216"/>
      <c r="HW162" s="216"/>
      <c r="HX162" s="216"/>
      <c r="HY162" s="216"/>
      <c r="HZ162" s="216"/>
      <c r="IA162" s="216"/>
      <c r="IB162" s="216"/>
      <c r="IC162" s="216"/>
      <c r="ID162" s="216"/>
      <c r="IE162" s="216"/>
      <c r="IF162" s="216"/>
      <c r="IG162" s="216"/>
      <c r="IH162" s="216"/>
      <c r="II162" s="216"/>
      <c r="IJ162" s="216"/>
      <c r="IK162" s="216">
        <v>0</v>
      </c>
      <c r="IL162" s="216"/>
      <c r="IM162" s="216"/>
      <c r="IN162" s="216"/>
      <c r="IO162" s="216"/>
      <c r="IP162" s="216"/>
      <c r="IQ162" s="216"/>
      <c r="IR162" s="216"/>
      <c r="IS162" s="216"/>
      <c r="IT162" s="216"/>
      <c r="IU162" s="216"/>
    </row>
    <row r="163" spans="1:255" x14ac:dyDescent="0.2">
      <c r="A163" s="137">
        <v>17</v>
      </c>
      <c r="B163" s="137">
        <v>1</v>
      </c>
      <c r="C163" s="137">
        <f>ROW(SmtRes!A646)</f>
        <v>646</v>
      </c>
      <c r="D163" s="137">
        <f>ROW(EtalonRes!A514)</f>
        <v>514</v>
      </c>
      <c r="E163" s="137" t="s">
        <v>460</v>
      </c>
      <c r="F163" s="137" t="s">
        <v>457</v>
      </c>
      <c r="G163" s="137" t="s">
        <v>459</v>
      </c>
      <c r="H163" s="137" t="s">
        <v>435</v>
      </c>
      <c r="I163" s="137">
        <v>1</v>
      </c>
      <c r="J163" s="137">
        <v>0</v>
      </c>
      <c r="O163" s="137">
        <f>ROUND(CP163,2)</f>
        <v>8465.8799999999992</v>
      </c>
      <c r="P163" s="137">
        <f>ROUND(CQ163*I163,2)</f>
        <v>166.04</v>
      </c>
      <c r="Q163" s="137">
        <f>ROUND(CR163*I163,2)</f>
        <v>0</v>
      </c>
      <c r="R163" s="137">
        <f>ROUND(CS163*I163,2)</f>
        <v>0</v>
      </c>
      <c r="S163" s="137">
        <f>ROUND(CT163*I163,2)</f>
        <v>8299.84</v>
      </c>
      <c r="T163" s="137">
        <f>ROUND(CU163*I163,2)</f>
        <v>0</v>
      </c>
      <c r="U163" s="137">
        <f>CV163*I163</f>
        <v>32</v>
      </c>
      <c r="V163" s="137">
        <f>CW163*I163</f>
        <v>0</v>
      </c>
      <c r="W163" s="137">
        <f>ROUND(CX163*I163,2)</f>
        <v>0</v>
      </c>
      <c r="X163" s="137">
        <f>ROUND(CY163,2)</f>
        <v>5643.89</v>
      </c>
      <c r="Y163" s="137">
        <f>ROUND(CZ163,2)</f>
        <v>3983.92</v>
      </c>
      <c r="AA163" s="137">
        <v>31401668</v>
      </c>
      <c r="AB163" s="137">
        <f>ROUND((AC163+AD163+AF163),6)</f>
        <v>915.23</v>
      </c>
      <c r="AC163" s="137">
        <f>ROUND((ES163),6)</f>
        <v>17.95</v>
      </c>
      <c r="AD163" s="137">
        <f>ROUND((((ET163)-(EU163))+AE163),6)</f>
        <v>0</v>
      </c>
      <c r="AE163" s="137">
        <f>ROUND((EU163),6)</f>
        <v>0</v>
      </c>
      <c r="AF163" s="137">
        <f>ROUND((EV163),6)</f>
        <v>897.28</v>
      </c>
      <c r="AG163" s="137">
        <f>ROUND((AP163),6)</f>
        <v>0</v>
      </c>
      <c r="AH163" s="137">
        <f>(EW163)</f>
        <v>32</v>
      </c>
      <c r="AI163" s="137">
        <f>(EX163)</f>
        <v>0</v>
      </c>
      <c r="AJ163" s="137">
        <f>(AS163)</f>
        <v>0</v>
      </c>
      <c r="AK163" s="137">
        <v>915.23</v>
      </c>
      <c r="AL163" s="137">
        <v>17.95</v>
      </c>
      <c r="AM163" s="137">
        <v>0</v>
      </c>
      <c r="AN163" s="137">
        <v>0</v>
      </c>
      <c r="AO163" s="137">
        <v>897.28</v>
      </c>
      <c r="AP163" s="137">
        <v>0</v>
      </c>
      <c r="AQ163" s="137">
        <v>32</v>
      </c>
      <c r="AR163" s="137">
        <v>0</v>
      </c>
      <c r="AS163" s="137">
        <v>0</v>
      </c>
      <c r="AT163" s="137">
        <v>68</v>
      </c>
      <c r="AU163" s="137">
        <v>48</v>
      </c>
      <c r="AV163" s="137">
        <v>1</v>
      </c>
      <c r="AW163" s="137">
        <v>1</v>
      </c>
      <c r="AZ163" s="137">
        <v>1</v>
      </c>
      <c r="BA163" s="137">
        <v>9.25</v>
      </c>
      <c r="BB163" s="137">
        <v>1</v>
      </c>
      <c r="BC163" s="137">
        <v>9.25</v>
      </c>
      <c r="BD163" s="137" t="s">
        <v>156</v>
      </c>
      <c r="BE163" s="137" t="s">
        <v>156</v>
      </c>
      <c r="BF163" s="137" t="s">
        <v>156</v>
      </c>
      <c r="BG163" s="137" t="s">
        <v>156</v>
      </c>
      <c r="BH163" s="137">
        <v>0</v>
      </c>
      <c r="BI163" s="137">
        <v>2</v>
      </c>
      <c r="BJ163" s="137" t="s">
        <v>458</v>
      </c>
      <c r="BM163" s="137">
        <v>110008</v>
      </c>
      <c r="BN163" s="137">
        <v>0</v>
      </c>
      <c r="BO163" s="137" t="s">
        <v>457</v>
      </c>
      <c r="BP163" s="137">
        <v>1</v>
      </c>
      <c r="BQ163" s="137">
        <v>3</v>
      </c>
      <c r="BR163" s="137">
        <v>0</v>
      </c>
      <c r="BS163" s="137">
        <v>9.25</v>
      </c>
      <c r="BT163" s="137">
        <v>1</v>
      </c>
      <c r="BU163" s="137">
        <v>1</v>
      </c>
      <c r="BV163" s="137">
        <v>1</v>
      </c>
      <c r="BW163" s="137">
        <v>1</v>
      </c>
      <c r="BX163" s="137">
        <v>1</v>
      </c>
      <c r="BY163" s="137" t="s">
        <v>156</v>
      </c>
      <c r="BZ163" s="137">
        <v>80</v>
      </c>
      <c r="CA163" s="137">
        <v>60</v>
      </c>
      <c r="CE163" s="137">
        <v>0</v>
      </c>
      <c r="CF163" s="137">
        <v>0</v>
      </c>
      <c r="CG163" s="137">
        <v>0</v>
      </c>
      <c r="CM163" s="137">
        <v>0</v>
      </c>
      <c r="CN163" s="137" t="s">
        <v>156</v>
      </c>
      <c r="CO163" s="137">
        <v>0</v>
      </c>
      <c r="CP163" s="137">
        <f>(P163+Q163+S163)</f>
        <v>8465.880000000001</v>
      </c>
      <c r="CQ163" s="137">
        <f>AC163*BC163</f>
        <v>166.03749999999999</v>
      </c>
      <c r="CR163" s="137">
        <f>AD163*BB163</f>
        <v>0</v>
      </c>
      <c r="CS163" s="137">
        <f>AE163*BS163</f>
        <v>0</v>
      </c>
      <c r="CT163" s="137">
        <f>AF163*BA163</f>
        <v>8299.84</v>
      </c>
      <c r="CU163" s="137">
        <f>AG163</f>
        <v>0</v>
      </c>
      <c r="CV163" s="137">
        <f>AH163</f>
        <v>32</v>
      </c>
      <c r="CW163" s="137">
        <f>AI163</f>
        <v>0</v>
      </c>
      <c r="CX163" s="137">
        <f>AJ163</f>
        <v>0</v>
      </c>
      <c r="CY163" s="137">
        <f>(((S163+R163)*AT163)/100)</f>
        <v>5643.8912</v>
      </c>
      <c r="CZ163" s="137">
        <f>(((S163+R163)*AU163)/100)</f>
        <v>3983.9232000000002</v>
      </c>
      <c r="DC163" s="137" t="s">
        <v>156</v>
      </c>
      <c r="DD163" s="137" t="s">
        <v>156</v>
      </c>
      <c r="DE163" s="137" t="s">
        <v>156</v>
      </c>
      <c r="DF163" s="137" t="s">
        <v>156</v>
      </c>
      <c r="DG163" s="137" t="s">
        <v>156</v>
      </c>
      <c r="DH163" s="137" t="s">
        <v>156</v>
      </c>
      <c r="DI163" s="137" t="s">
        <v>156</v>
      </c>
      <c r="DJ163" s="137" t="s">
        <v>156</v>
      </c>
      <c r="DK163" s="137" t="s">
        <v>156</v>
      </c>
      <c r="DL163" s="137" t="s">
        <v>156</v>
      </c>
      <c r="DM163" s="137" t="s">
        <v>156</v>
      </c>
      <c r="DN163" s="137">
        <v>0</v>
      </c>
      <c r="DO163" s="137">
        <v>0</v>
      </c>
      <c r="DP163" s="137">
        <v>1</v>
      </c>
      <c r="DQ163" s="137">
        <v>1</v>
      </c>
      <c r="DU163" s="137">
        <v>1013</v>
      </c>
      <c r="DV163" s="137" t="s">
        <v>435</v>
      </c>
      <c r="DW163" s="137" t="s">
        <v>435</v>
      </c>
      <c r="DX163" s="137">
        <v>1</v>
      </c>
      <c r="EE163" s="137">
        <v>28297424</v>
      </c>
      <c r="EF163" s="137">
        <v>3</v>
      </c>
      <c r="EG163" s="137" t="s">
        <v>426</v>
      </c>
      <c r="EH163" s="137">
        <v>0</v>
      </c>
      <c r="EI163" s="137" t="s">
        <v>156</v>
      </c>
      <c r="EJ163" s="137">
        <v>2</v>
      </c>
      <c r="EK163" s="137">
        <v>110008</v>
      </c>
      <c r="EL163" s="137" t="s">
        <v>425</v>
      </c>
      <c r="EM163" s="137" t="s">
        <v>424</v>
      </c>
      <c r="EO163" s="137" t="s">
        <v>156</v>
      </c>
      <c r="EQ163" s="137">
        <v>131072</v>
      </c>
      <c r="ER163" s="137">
        <v>915.23</v>
      </c>
      <c r="ES163" s="137">
        <v>17.95</v>
      </c>
      <c r="ET163" s="137">
        <v>0</v>
      </c>
      <c r="EU163" s="137">
        <v>0</v>
      </c>
      <c r="EV163" s="137">
        <v>897.28</v>
      </c>
      <c r="EW163" s="137">
        <v>32</v>
      </c>
      <c r="EX163" s="137">
        <v>0</v>
      </c>
      <c r="EY163" s="137">
        <v>0</v>
      </c>
      <c r="FQ163" s="137">
        <v>0</v>
      </c>
      <c r="FR163" s="137">
        <f>ROUND(IF(AND(BH163=3,BI163=3),P163,0),2)</f>
        <v>0</v>
      </c>
      <c r="FS163" s="137">
        <v>0</v>
      </c>
      <c r="FV163" s="137" t="s">
        <v>312</v>
      </c>
      <c r="FW163" s="137" t="s">
        <v>311</v>
      </c>
      <c r="FX163" s="137">
        <v>80</v>
      </c>
      <c r="FY163" s="137">
        <v>60</v>
      </c>
      <c r="GA163" s="137" t="s">
        <v>156</v>
      </c>
      <c r="GD163" s="137">
        <v>1</v>
      </c>
      <c r="GF163" s="137">
        <v>-995733764</v>
      </c>
      <c r="GG163" s="137">
        <v>2</v>
      </c>
      <c r="GH163" s="137">
        <v>1</v>
      </c>
      <c r="GI163" s="137">
        <v>2</v>
      </c>
      <c r="GJ163" s="137">
        <v>0</v>
      </c>
      <c r="GK163" s="137">
        <v>0</v>
      </c>
      <c r="GL163" s="137">
        <f>ROUND(IF(AND(BH163=3,BI163=3,FS163&lt;&gt;0),P163,0),2)</f>
        <v>0</v>
      </c>
      <c r="GM163" s="137">
        <f>ROUND(O163+X163+Y163,2)+GX163</f>
        <v>18093.689999999999</v>
      </c>
      <c r="GN163" s="137">
        <f>IF(OR(BI163=0,BI163=1),ROUND(O163+X163+Y163,2),0)</f>
        <v>0</v>
      </c>
      <c r="GO163" s="137">
        <f>IF(BI163=2,ROUND(O163+X163+Y163,2),0)</f>
        <v>18093.689999999999</v>
      </c>
      <c r="GP163" s="137">
        <f>IF(BI163=4,ROUND(O163+X163+Y163,2)+GX163,0)</f>
        <v>0</v>
      </c>
      <c r="GR163" s="137">
        <v>0</v>
      </c>
      <c r="GS163" s="137">
        <v>3</v>
      </c>
      <c r="GT163" s="137">
        <v>0</v>
      </c>
      <c r="GU163" s="137" t="s">
        <v>156</v>
      </c>
      <c r="GV163" s="137">
        <f>ROUND((GT163),6)</f>
        <v>0</v>
      </c>
      <c r="GW163" s="137">
        <v>1</v>
      </c>
      <c r="GX163" s="137">
        <f>ROUND(HC163*I163,2)</f>
        <v>0</v>
      </c>
      <c r="HA163" s="137">
        <v>0</v>
      </c>
      <c r="HB163" s="137">
        <v>0</v>
      </c>
      <c r="HC163" s="137">
        <f>GV163*GW163</f>
        <v>0</v>
      </c>
      <c r="IK163" s="137">
        <v>0</v>
      </c>
    </row>
    <row r="164" spans="1:255" x14ac:dyDescent="0.2">
      <c r="A164" s="216">
        <v>17</v>
      </c>
      <c r="B164" s="216">
        <v>1</v>
      </c>
      <c r="C164" s="216">
        <f>ROW(SmtRes!A648)</f>
        <v>648</v>
      </c>
      <c r="D164" s="216">
        <f>ROW(EtalonRes!A516)</f>
        <v>516</v>
      </c>
      <c r="E164" s="216" t="s">
        <v>456</v>
      </c>
      <c r="F164" s="216" t="s">
        <v>428</v>
      </c>
      <c r="G164" s="216" t="s">
        <v>455</v>
      </c>
      <c r="H164" s="216" t="s">
        <v>427</v>
      </c>
      <c r="I164" s="216">
        <v>1</v>
      </c>
      <c r="J164" s="216">
        <v>0</v>
      </c>
      <c r="K164" s="216"/>
      <c r="L164" s="216"/>
      <c r="M164" s="216"/>
      <c r="N164" s="216"/>
      <c r="O164" s="216">
        <f>ROUND(CP164,2)</f>
        <v>572.02</v>
      </c>
      <c r="P164" s="216">
        <f>ROUND(CQ164*I164,2)</f>
        <v>11.22</v>
      </c>
      <c r="Q164" s="216">
        <f>ROUND(CR164*I164,2)</f>
        <v>0</v>
      </c>
      <c r="R164" s="216">
        <f>ROUND(CS164*I164,2)</f>
        <v>0</v>
      </c>
      <c r="S164" s="216">
        <f>ROUND(CT164*I164,2)</f>
        <v>560.79999999999995</v>
      </c>
      <c r="T164" s="216">
        <f>ROUND(CU164*I164,2)</f>
        <v>0</v>
      </c>
      <c r="U164" s="216">
        <f>CV164*I164</f>
        <v>20</v>
      </c>
      <c r="V164" s="216">
        <f>CW164*I164</f>
        <v>0</v>
      </c>
      <c r="W164" s="216">
        <f>ROUND(CX164*I164,2)</f>
        <v>0</v>
      </c>
      <c r="X164" s="216">
        <f>ROUND(CY164,2)</f>
        <v>381.34</v>
      </c>
      <c r="Y164" s="216">
        <f>ROUND(CZ164,2)</f>
        <v>269.18</v>
      </c>
      <c r="Z164" s="216"/>
      <c r="AA164" s="216">
        <v>31401670</v>
      </c>
      <c r="AB164" s="216">
        <f>ROUND((AC164+AD164+AF164),6)</f>
        <v>572.02</v>
      </c>
      <c r="AC164" s="216">
        <f>ROUND((ES164),6)</f>
        <v>11.22</v>
      </c>
      <c r="AD164" s="216">
        <f>ROUND((((ET164)-(EU164))+AE164),6)</f>
        <v>0</v>
      </c>
      <c r="AE164" s="216">
        <f>ROUND((EU164),6)</f>
        <v>0</v>
      </c>
      <c r="AF164" s="216">
        <f>ROUND((EV164),6)</f>
        <v>560.79999999999995</v>
      </c>
      <c r="AG164" s="216">
        <f>ROUND((AP164),6)</f>
        <v>0</v>
      </c>
      <c r="AH164" s="216">
        <f>(EW164)</f>
        <v>20</v>
      </c>
      <c r="AI164" s="216">
        <f>(EX164)</f>
        <v>0</v>
      </c>
      <c r="AJ164" s="216">
        <f>(AS164)</f>
        <v>0</v>
      </c>
      <c r="AK164" s="216">
        <v>572.02</v>
      </c>
      <c r="AL164" s="216">
        <v>11.22</v>
      </c>
      <c r="AM164" s="216">
        <v>0</v>
      </c>
      <c r="AN164" s="216">
        <v>0</v>
      </c>
      <c r="AO164" s="216">
        <v>560.79999999999995</v>
      </c>
      <c r="AP164" s="216">
        <v>0</v>
      </c>
      <c r="AQ164" s="216">
        <v>20</v>
      </c>
      <c r="AR164" s="216">
        <v>0</v>
      </c>
      <c r="AS164" s="216">
        <v>0</v>
      </c>
      <c r="AT164" s="216">
        <v>68</v>
      </c>
      <c r="AU164" s="216">
        <v>48</v>
      </c>
      <c r="AV164" s="216">
        <v>1</v>
      </c>
      <c r="AW164" s="216">
        <v>1</v>
      </c>
      <c r="AX164" s="216"/>
      <c r="AY164" s="216"/>
      <c r="AZ164" s="216">
        <v>1</v>
      </c>
      <c r="BA164" s="216">
        <v>1</v>
      </c>
      <c r="BB164" s="216">
        <v>1</v>
      </c>
      <c r="BC164" s="216">
        <v>1</v>
      </c>
      <c r="BD164" s="216" t="s">
        <v>156</v>
      </c>
      <c r="BE164" s="216" t="s">
        <v>156</v>
      </c>
      <c r="BF164" s="216" t="s">
        <v>156</v>
      </c>
      <c r="BG164" s="216" t="s">
        <v>156</v>
      </c>
      <c r="BH164" s="216">
        <v>0</v>
      </c>
      <c r="BI164" s="216">
        <v>2</v>
      </c>
      <c r="BJ164" s="216" t="s">
        <v>429</v>
      </c>
      <c r="BK164" s="216"/>
      <c r="BL164" s="216"/>
      <c r="BM164" s="216">
        <v>110008</v>
      </c>
      <c r="BN164" s="216">
        <v>0</v>
      </c>
      <c r="BO164" s="216" t="s">
        <v>156</v>
      </c>
      <c r="BP164" s="216">
        <v>0</v>
      </c>
      <c r="BQ164" s="216">
        <v>3</v>
      </c>
      <c r="BR164" s="216">
        <v>0</v>
      </c>
      <c r="BS164" s="216">
        <v>1</v>
      </c>
      <c r="BT164" s="216">
        <v>1</v>
      </c>
      <c r="BU164" s="216">
        <v>1</v>
      </c>
      <c r="BV164" s="216">
        <v>1</v>
      </c>
      <c r="BW164" s="216">
        <v>1</v>
      </c>
      <c r="BX164" s="216">
        <v>1</v>
      </c>
      <c r="BY164" s="216" t="s">
        <v>156</v>
      </c>
      <c r="BZ164" s="216">
        <v>80</v>
      </c>
      <c r="CA164" s="216">
        <v>60</v>
      </c>
      <c r="CB164" s="216"/>
      <c r="CC164" s="216"/>
      <c r="CD164" s="216"/>
      <c r="CE164" s="216">
        <v>0</v>
      </c>
      <c r="CF164" s="216">
        <v>0</v>
      </c>
      <c r="CG164" s="216">
        <v>0</v>
      </c>
      <c r="CH164" s="216"/>
      <c r="CI164" s="216"/>
      <c r="CJ164" s="216"/>
      <c r="CK164" s="216"/>
      <c r="CL164" s="216"/>
      <c r="CM164" s="216">
        <v>0</v>
      </c>
      <c r="CN164" s="216" t="s">
        <v>156</v>
      </c>
      <c r="CO164" s="216">
        <v>0</v>
      </c>
      <c r="CP164" s="216">
        <f>(P164+Q164+S164)</f>
        <v>572.02</v>
      </c>
      <c r="CQ164" s="216">
        <f>AC164*BC164</f>
        <v>11.22</v>
      </c>
      <c r="CR164" s="216">
        <f>AD164*BB164</f>
        <v>0</v>
      </c>
      <c r="CS164" s="216">
        <f>AE164*BS164</f>
        <v>0</v>
      </c>
      <c r="CT164" s="216">
        <f>AF164*BA164</f>
        <v>560.79999999999995</v>
      </c>
      <c r="CU164" s="216">
        <f>AG164</f>
        <v>0</v>
      </c>
      <c r="CV164" s="216">
        <f>AH164</f>
        <v>20</v>
      </c>
      <c r="CW164" s="216">
        <f>AI164</f>
        <v>0</v>
      </c>
      <c r="CX164" s="216">
        <f>AJ164</f>
        <v>0</v>
      </c>
      <c r="CY164" s="216">
        <f>(((S164+R164)*AT164)/100)</f>
        <v>381.34399999999994</v>
      </c>
      <c r="CZ164" s="216">
        <f>(((S164+R164)*AU164)/100)</f>
        <v>269.18399999999997</v>
      </c>
      <c r="DA164" s="216"/>
      <c r="DB164" s="216"/>
      <c r="DC164" s="216" t="s">
        <v>156</v>
      </c>
      <c r="DD164" s="216" t="s">
        <v>156</v>
      </c>
      <c r="DE164" s="216" t="s">
        <v>156</v>
      </c>
      <c r="DF164" s="216" t="s">
        <v>156</v>
      </c>
      <c r="DG164" s="216" t="s">
        <v>156</v>
      </c>
      <c r="DH164" s="216" t="s">
        <v>156</v>
      </c>
      <c r="DI164" s="216" t="s">
        <v>156</v>
      </c>
      <c r="DJ164" s="216" t="s">
        <v>156</v>
      </c>
      <c r="DK164" s="216" t="s">
        <v>156</v>
      </c>
      <c r="DL164" s="216" t="s">
        <v>156</v>
      </c>
      <c r="DM164" s="216" t="s">
        <v>156</v>
      </c>
      <c r="DN164" s="216">
        <v>0</v>
      </c>
      <c r="DO164" s="216">
        <v>0</v>
      </c>
      <c r="DP164" s="216">
        <v>1</v>
      </c>
      <c r="DQ164" s="216">
        <v>1</v>
      </c>
      <c r="DR164" s="216"/>
      <c r="DS164" s="216"/>
      <c r="DT164" s="216"/>
      <c r="DU164" s="216">
        <v>1013</v>
      </c>
      <c r="DV164" s="216" t="s">
        <v>427</v>
      </c>
      <c r="DW164" s="216" t="s">
        <v>427</v>
      </c>
      <c r="DX164" s="216">
        <v>1</v>
      </c>
      <c r="DY164" s="216"/>
      <c r="DZ164" s="216"/>
      <c r="EA164" s="216"/>
      <c r="EB164" s="216"/>
      <c r="EC164" s="216"/>
      <c r="ED164" s="216"/>
      <c r="EE164" s="216">
        <v>28297424</v>
      </c>
      <c r="EF164" s="216">
        <v>3</v>
      </c>
      <c r="EG164" s="216" t="s">
        <v>426</v>
      </c>
      <c r="EH164" s="216">
        <v>0</v>
      </c>
      <c r="EI164" s="216" t="s">
        <v>156</v>
      </c>
      <c r="EJ164" s="216">
        <v>2</v>
      </c>
      <c r="EK164" s="216">
        <v>110008</v>
      </c>
      <c r="EL164" s="216" t="s">
        <v>425</v>
      </c>
      <c r="EM164" s="216" t="s">
        <v>424</v>
      </c>
      <c r="EN164" s="216"/>
      <c r="EO164" s="216" t="s">
        <v>156</v>
      </c>
      <c r="EP164" s="216"/>
      <c r="EQ164" s="216">
        <v>131072</v>
      </c>
      <c r="ER164" s="216">
        <v>572.02</v>
      </c>
      <c r="ES164" s="216">
        <v>11.22</v>
      </c>
      <c r="ET164" s="216">
        <v>0</v>
      </c>
      <c r="EU164" s="216">
        <v>0</v>
      </c>
      <c r="EV164" s="216">
        <v>560.79999999999995</v>
      </c>
      <c r="EW164" s="216">
        <v>20</v>
      </c>
      <c r="EX164" s="216">
        <v>0</v>
      </c>
      <c r="EY164" s="216">
        <v>0</v>
      </c>
      <c r="EZ164" s="216"/>
      <c r="FA164" s="216"/>
      <c r="FB164" s="216"/>
      <c r="FC164" s="216"/>
      <c r="FD164" s="216"/>
      <c r="FE164" s="216"/>
      <c r="FF164" s="216"/>
      <c r="FG164" s="216"/>
      <c r="FH164" s="216"/>
      <c r="FI164" s="216"/>
      <c r="FJ164" s="216"/>
      <c r="FK164" s="216"/>
      <c r="FL164" s="216"/>
      <c r="FM164" s="216"/>
      <c r="FN164" s="216"/>
      <c r="FO164" s="216"/>
      <c r="FP164" s="216"/>
      <c r="FQ164" s="216">
        <v>0</v>
      </c>
      <c r="FR164" s="216">
        <f>ROUND(IF(AND(BH164=3,BI164=3),P164,0),2)</f>
        <v>0</v>
      </c>
      <c r="FS164" s="216">
        <v>0</v>
      </c>
      <c r="FT164" s="216"/>
      <c r="FU164" s="216"/>
      <c r="FV164" s="216" t="s">
        <v>312</v>
      </c>
      <c r="FW164" s="216" t="s">
        <v>311</v>
      </c>
      <c r="FX164" s="216">
        <v>80</v>
      </c>
      <c r="FY164" s="216">
        <v>60</v>
      </c>
      <c r="FZ164" s="216"/>
      <c r="GA164" s="216" t="s">
        <v>156</v>
      </c>
      <c r="GB164" s="216"/>
      <c r="GC164" s="216"/>
      <c r="GD164" s="216">
        <v>1</v>
      </c>
      <c r="GE164" s="216"/>
      <c r="GF164" s="216">
        <v>1716335760</v>
      </c>
      <c r="GG164" s="216">
        <v>2</v>
      </c>
      <c r="GH164" s="216">
        <v>1</v>
      </c>
      <c r="GI164" s="216">
        <v>-2</v>
      </c>
      <c r="GJ164" s="216">
        <v>0</v>
      </c>
      <c r="GK164" s="216">
        <v>0</v>
      </c>
      <c r="GL164" s="216">
        <f>ROUND(IF(AND(BH164=3,BI164=3,FS164&lt;&gt;0),P164,0),2)</f>
        <v>0</v>
      </c>
      <c r="GM164" s="216">
        <f>ROUND(O164+X164+Y164,2)+GX164</f>
        <v>1222.54</v>
      </c>
      <c r="GN164" s="216">
        <f>IF(OR(BI164=0,BI164=1),ROUND(O164+X164+Y164,2),0)</f>
        <v>0</v>
      </c>
      <c r="GO164" s="216">
        <f>IF(BI164=2,ROUND(O164+X164+Y164,2),0)</f>
        <v>1222.54</v>
      </c>
      <c r="GP164" s="216">
        <f>IF(BI164=4,ROUND(O164+X164+Y164,2)+GX164,0)</f>
        <v>0</v>
      </c>
      <c r="GQ164" s="216"/>
      <c r="GR164" s="216">
        <v>0</v>
      </c>
      <c r="GS164" s="216">
        <v>3</v>
      </c>
      <c r="GT164" s="216">
        <v>0</v>
      </c>
      <c r="GU164" s="216" t="s">
        <v>156</v>
      </c>
      <c r="GV164" s="216">
        <f>ROUND((GT164),6)</f>
        <v>0</v>
      </c>
      <c r="GW164" s="216">
        <v>1</v>
      </c>
      <c r="GX164" s="216">
        <f>ROUND(HC164*I164,2)</f>
        <v>0</v>
      </c>
      <c r="GY164" s="216"/>
      <c r="GZ164" s="216"/>
      <c r="HA164" s="216">
        <v>0</v>
      </c>
      <c r="HB164" s="216">
        <v>0</v>
      </c>
      <c r="HC164" s="216">
        <f>GV164*GW164</f>
        <v>0</v>
      </c>
      <c r="HD164" s="216"/>
      <c r="HE164" s="216"/>
      <c r="HF164" s="216"/>
      <c r="HG164" s="216"/>
      <c r="HH164" s="216"/>
      <c r="HI164" s="216"/>
      <c r="HJ164" s="216"/>
      <c r="HK164" s="216"/>
      <c r="HL164" s="216"/>
      <c r="HM164" s="216"/>
      <c r="HN164" s="216"/>
      <c r="HO164" s="216"/>
      <c r="HP164" s="216"/>
      <c r="HQ164" s="216"/>
      <c r="HR164" s="216"/>
      <c r="HS164" s="216"/>
      <c r="HT164" s="216"/>
      <c r="HU164" s="216"/>
      <c r="HV164" s="216"/>
      <c r="HW164" s="216"/>
      <c r="HX164" s="216"/>
      <c r="HY164" s="216"/>
      <c r="HZ164" s="216"/>
      <c r="IA164" s="216"/>
      <c r="IB164" s="216"/>
      <c r="IC164" s="216"/>
      <c r="ID164" s="216"/>
      <c r="IE164" s="216"/>
      <c r="IF164" s="216"/>
      <c r="IG164" s="216"/>
      <c r="IH164" s="216"/>
      <c r="II164" s="216"/>
      <c r="IJ164" s="216"/>
      <c r="IK164" s="216">
        <v>0</v>
      </c>
      <c r="IL164" s="216"/>
      <c r="IM164" s="216"/>
      <c r="IN164" s="216"/>
      <c r="IO164" s="216"/>
      <c r="IP164" s="216"/>
      <c r="IQ164" s="216"/>
      <c r="IR164" s="216"/>
      <c r="IS164" s="216"/>
      <c r="IT164" s="216"/>
      <c r="IU164" s="216"/>
    </row>
    <row r="165" spans="1:255" x14ac:dyDescent="0.2">
      <c r="A165" s="137">
        <v>17</v>
      </c>
      <c r="B165" s="137">
        <v>1</v>
      </c>
      <c r="C165" s="137">
        <f>ROW(SmtRes!A650)</f>
        <v>650</v>
      </c>
      <c r="D165" s="137">
        <f>ROW(EtalonRes!A518)</f>
        <v>518</v>
      </c>
      <c r="E165" s="137" t="s">
        <v>456</v>
      </c>
      <c r="F165" s="137" t="s">
        <v>428</v>
      </c>
      <c r="G165" s="137" t="s">
        <v>455</v>
      </c>
      <c r="H165" s="137" t="s">
        <v>427</v>
      </c>
      <c r="I165" s="137">
        <v>1</v>
      </c>
      <c r="J165" s="137">
        <v>0</v>
      </c>
      <c r="O165" s="137">
        <f>ROUND(CP165,2)</f>
        <v>5291.19</v>
      </c>
      <c r="P165" s="137">
        <f>ROUND(CQ165*I165,2)</f>
        <v>103.79</v>
      </c>
      <c r="Q165" s="137">
        <f>ROUND(CR165*I165,2)</f>
        <v>0</v>
      </c>
      <c r="R165" s="137">
        <f>ROUND(CS165*I165,2)</f>
        <v>0</v>
      </c>
      <c r="S165" s="137">
        <f>ROUND(CT165*I165,2)</f>
        <v>5187.3999999999996</v>
      </c>
      <c r="T165" s="137">
        <f>ROUND(CU165*I165,2)</f>
        <v>0</v>
      </c>
      <c r="U165" s="137">
        <f>CV165*I165</f>
        <v>20</v>
      </c>
      <c r="V165" s="137">
        <f>CW165*I165</f>
        <v>0</v>
      </c>
      <c r="W165" s="137">
        <f>ROUND(CX165*I165,2)</f>
        <v>0</v>
      </c>
      <c r="X165" s="137">
        <f>ROUND(CY165,2)</f>
        <v>3527.43</v>
      </c>
      <c r="Y165" s="137">
        <f>ROUND(CZ165,2)</f>
        <v>2489.9499999999998</v>
      </c>
      <c r="AA165" s="137">
        <v>31401668</v>
      </c>
      <c r="AB165" s="137">
        <f>ROUND((AC165+AD165+AF165),6)</f>
        <v>572.02</v>
      </c>
      <c r="AC165" s="137">
        <f>ROUND((ES165),6)</f>
        <v>11.22</v>
      </c>
      <c r="AD165" s="137">
        <f>ROUND((((ET165)-(EU165))+AE165),6)</f>
        <v>0</v>
      </c>
      <c r="AE165" s="137">
        <f>ROUND((EU165),6)</f>
        <v>0</v>
      </c>
      <c r="AF165" s="137">
        <f>ROUND((EV165),6)</f>
        <v>560.79999999999995</v>
      </c>
      <c r="AG165" s="137">
        <f>ROUND((AP165),6)</f>
        <v>0</v>
      </c>
      <c r="AH165" s="137">
        <f>(EW165)</f>
        <v>20</v>
      </c>
      <c r="AI165" s="137">
        <f>(EX165)</f>
        <v>0</v>
      </c>
      <c r="AJ165" s="137">
        <f>(AS165)</f>
        <v>0</v>
      </c>
      <c r="AK165" s="137">
        <v>572.02</v>
      </c>
      <c r="AL165" s="137">
        <v>11.22</v>
      </c>
      <c r="AM165" s="137">
        <v>0</v>
      </c>
      <c r="AN165" s="137">
        <v>0</v>
      </c>
      <c r="AO165" s="137">
        <v>560.79999999999995</v>
      </c>
      <c r="AP165" s="137">
        <v>0</v>
      </c>
      <c r="AQ165" s="137">
        <v>20</v>
      </c>
      <c r="AR165" s="137">
        <v>0</v>
      </c>
      <c r="AS165" s="137">
        <v>0</v>
      </c>
      <c r="AT165" s="137">
        <v>68</v>
      </c>
      <c r="AU165" s="137">
        <v>48</v>
      </c>
      <c r="AV165" s="137">
        <v>1</v>
      </c>
      <c r="AW165" s="137">
        <v>1</v>
      </c>
      <c r="AZ165" s="137">
        <v>1</v>
      </c>
      <c r="BA165" s="137">
        <v>9.25</v>
      </c>
      <c r="BB165" s="137">
        <v>1</v>
      </c>
      <c r="BC165" s="137">
        <v>9.25</v>
      </c>
      <c r="BD165" s="137" t="s">
        <v>156</v>
      </c>
      <c r="BE165" s="137" t="s">
        <v>156</v>
      </c>
      <c r="BF165" s="137" t="s">
        <v>156</v>
      </c>
      <c r="BG165" s="137" t="s">
        <v>156</v>
      </c>
      <c r="BH165" s="137">
        <v>0</v>
      </c>
      <c r="BI165" s="137">
        <v>2</v>
      </c>
      <c r="BJ165" s="137" t="s">
        <v>429</v>
      </c>
      <c r="BM165" s="137">
        <v>110008</v>
      </c>
      <c r="BN165" s="137">
        <v>0</v>
      </c>
      <c r="BO165" s="137" t="s">
        <v>428</v>
      </c>
      <c r="BP165" s="137">
        <v>1</v>
      </c>
      <c r="BQ165" s="137">
        <v>3</v>
      </c>
      <c r="BR165" s="137">
        <v>0</v>
      </c>
      <c r="BS165" s="137">
        <v>9.25</v>
      </c>
      <c r="BT165" s="137">
        <v>1</v>
      </c>
      <c r="BU165" s="137">
        <v>1</v>
      </c>
      <c r="BV165" s="137">
        <v>1</v>
      </c>
      <c r="BW165" s="137">
        <v>1</v>
      </c>
      <c r="BX165" s="137">
        <v>1</v>
      </c>
      <c r="BY165" s="137" t="s">
        <v>156</v>
      </c>
      <c r="BZ165" s="137">
        <v>80</v>
      </c>
      <c r="CA165" s="137">
        <v>60</v>
      </c>
      <c r="CE165" s="137">
        <v>0</v>
      </c>
      <c r="CF165" s="137">
        <v>0</v>
      </c>
      <c r="CG165" s="137">
        <v>0</v>
      </c>
      <c r="CM165" s="137">
        <v>0</v>
      </c>
      <c r="CN165" s="137" t="s">
        <v>156</v>
      </c>
      <c r="CO165" s="137">
        <v>0</v>
      </c>
      <c r="CP165" s="137">
        <f>(P165+Q165+S165)</f>
        <v>5291.19</v>
      </c>
      <c r="CQ165" s="137">
        <f>AC165*BC165</f>
        <v>103.78500000000001</v>
      </c>
      <c r="CR165" s="137">
        <f>AD165*BB165</f>
        <v>0</v>
      </c>
      <c r="CS165" s="137">
        <f>AE165*BS165</f>
        <v>0</v>
      </c>
      <c r="CT165" s="137">
        <f>AF165*BA165</f>
        <v>5187.3999999999996</v>
      </c>
      <c r="CU165" s="137">
        <f>AG165</f>
        <v>0</v>
      </c>
      <c r="CV165" s="137">
        <f>AH165</f>
        <v>20</v>
      </c>
      <c r="CW165" s="137">
        <f>AI165</f>
        <v>0</v>
      </c>
      <c r="CX165" s="137">
        <f>AJ165</f>
        <v>0</v>
      </c>
      <c r="CY165" s="137">
        <f>(((S165+R165)*AT165)/100)</f>
        <v>3527.4319999999993</v>
      </c>
      <c r="CZ165" s="137">
        <f>(((S165+R165)*AU165)/100)</f>
        <v>2489.9519999999998</v>
      </c>
      <c r="DC165" s="137" t="s">
        <v>156</v>
      </c>
      <c r="DD165" s="137" t="s">
        <v>156</v>
      </c>
      <c r="DE165" s="137" t="s">
        <v>156</v>
      </c>
      <c r="DF165" s="137" t="s">
        <v>156</v>
      </c>
      <c r="DG165" s="137" t="s">
        <v>156</v>
      </c>
      <c r="DH165" s="137" t="s">
        <v>156</v>
      </c>
      <c r="DI165" s="137" t="s">
        <v>156</v>
      </c>
      <c r="DJ165" s="137" t="s">
        <v>156</v>
      </c>
      <c r="DK165" s="137" t="s">
        <v>156</v>
      </c>
      <c r="DL165" s="137" t="s">
        <v>156</v>
      </c>
      <c r="DM165" s="137" t="s">
        <v>156</v>
      </c>
      <c r="DN165" s="137">
        <v>0</v>
      </c>
      <c r="DO165" s="137">
        <v>0</v>
      </c>
      <c r="DP165" s="137">
        <v>1</v>
      </c>
      <c r="DQ165" s="137">
        <v>1</v>
      </c>
      <c r="DU165" s="137">
        <v>1013</v>
      </c>
      <c r="DV165" s="137" t="s">
        <v>427</v>
      </c>
      <c r="DW165" s="137" t="s">
        <v>427</v>
      </c>
      <c r="DX165" s="137">
        <v>1</v>
      </c>
      <c r="EE165" s="137">
        <v>28297424</v>
      </c>
      <c r="EF165" s="137">
        <v>3</v>
      </c>
      <c r="EG165" s="137" t="s">
        <v>426</v>
      </c>
      <c r="EH165" s="137">
        <v>0</v>
      </c>
      <c r="EI165" s="137" t="s">
        <v>156</v>
      </c>
      <c r="EJ165" s="137">
        <v>2</v>
      </c>
      <c r="EK165" s="137">
        <v>110008</v>
      </c>
      <c r="EL165" s="137" t="s">
        <v>425</v>
      </c>
      <c r="EM165" s="137" t="s">
        <v>424</v>
      </c>
      <c r="EO165" s="137" t="s">
        <v>156</v>
      </c>
      <c r="EQ165" s="137">
        <v>131072</v>
      </c>
      <c r="ER165" s="137">
        <v>572.02</v>
      </c>
      <c r="ES165" s="137">
        <v>11.22</v>
      </c>
      <c r="ET165" s="137">
        <v>0</v>
      </c>
      <c r="EU165" s="137">
        <v>0</v>
      </c>
      <c r="EV165" s="137">
        <v>560.79999999999995</v>
      </c>
      <c r="EW165" s="137">
        <v>20</v>
      </c>
      <c r="EX165" s="137">
        <v>0</v>
      </c>
      <c r="EY165" s="137">
        <v>0</v>
      </c>
      <c r="FQ165" s="137">
        <v>0</v>
      </c>
      <c r="FR165" s="137">
        <f>ROUND(IF(AND(BH165=3,BI165=3),P165,0),2)</f>
        <v>0</v>
      </c>
      <c r="FS165" s="137">
        <v>0</v>
      </c>
      <c r="FV165" s="137" t="s">
        <v>312</v>
      </c>
      <c r="FW165" s="137" t="s">
        <v>311</v>
      </c>
      <c r="FX165" s="137">
        <v>80</v>
      </c>
      <c r="FY165" s="137">
        <v>60</v>
      </c>
      <c r="GA165" s="137" t="s">
        <v>156</v>
      </c>
      <c r="GD165" s="137">
        <v>1</v>
      </c>
      <c r="GF165" s="137">
        <v>1716335760</v>
      </c>
      <c r="GG165" s="137">
        <v>2</v>
      </c>
      <c r="GH165" s="137">
        <v>1</v>
      </c>
      <c r="GI165" s="137">
        <v>2</v>
      </c>
      <c r="GJ165" s="137">
        <v>0</v>
      </c>
      <c r="GK165" s="137">
        <v>0</v>
      </c>
      <c r="GL165" s="137">
        <f>ROUND(IF(AND(BH165=3,BI165=3,FS165&lt;&gt;0),P165,0),2)</f>
        <v>0</v>
      </c>
      <c r="GM165" s="137">
        <f>ROUND(O165+X165+Y165,2)+GX165</f>
        <v>11308.57</v>
      </c>
      <c r="GN165" s="137">
        <f>IF(OR(BI165=0,BI165=1),ROUND(O165+X165+Y165,2),0)</f>
        <v>0</v>
      </c>
      <c r="GO165" s="137">
        <f>IF(BI165=2,ROUND(O165+X165+Y165,2),0)</f>
        <v>11308.57</v>
      </c>
      <c r="GP165" s="137">
        <f>IF(BI165=4,ROUND(O165+X165+Y165,2)+GX165,0)</f>
        <v>0</v>
      </c>
      <c r="GR165" s="137">
        <v>0</v>
      </c>
      <c r="GS165" s="137">
        <v>3</v>
      </c>
      <c r="GT165" s="137">
        <v>0</v>
      </c>
      <c r="GU165" s="137" t="s">
        <v>156</v>
      </c>
      <c r="GV165" s="137">
        <f>ROUND((GT165),6)</f>
        <v>0</v>
      </c>
      <c r="GW165" s="137">
        <v>1</v>
      </c>
      <c r="GX165" s="137">
        <f>ROUND(HC165*I165,2)</f>
        <v>0</v>
      </c>
      <c r="HA165" s="137">
        <v>0</v>
      </c>
      <c r="HB165" s="137">
        <v>0</v>
      </c>
      <c r="HC165" s="137">
        <f>GV165*GW165</f>
        <v>0</v>
      </c>
      <c r="IK165" s="137">
        <v>0</v>
      </c>
    </row>
    <row r="166" spans="1:255" x14ac:dyDescent="0.2">
      <c r="A166" s="216">
        <v>17</v>
      </c>
      <c r="B166" s="216">
        <v>1</v>
      </c>
      <c r="C166" s="216">
        <f>ROW(SmtRes!A665)</f>
        <v>665</v>
      </c>
      <c r="D166" s="216">
        <f>ROW(EtalonRes!A530)</f>
        <v>530</v>
      </c>
      <c r="E166" s="216" t="s">
        <v>156</v>
      </c>
      <c r="F166" s="216" t="s">
        <v>452</v>
      </c>
      <c r="G166" s="216" t="s">
        <v>454</v>
      </c>
      <c r="H166" s="216" t="s">
        <v>451</v>
      </c>
      <c r="I166" s="216">
        <f>ROUND(((30*1*2+8*1*2+4*1*2+28*1*2+12*1*2+64*1*2)/100)*1,9)</f>
        <v>2.92</v>
      </c>
      <c r="J166" s="216">
        <v>0</v>
      </c>
      <c r="K166" s="216"/>
      <c r="L166" s="216"/>
      <c r="M166" s="216"/>
      <c r="N166" s="216"/>
      <c r="O166" s="216">
        <f>ROUND(CP166,2)</f>
        <v>1264.27</v>
      </c>
      <c r="P166" s="216">
        <f>ROUND(CQ166*I166,2)</f>
        <v>334.19</v>
      </c>
      <c r="Q166" s="216">
        <f>ROUND(CR166*I166,2)</f>
        <v>7.83</v>
      </c>
      <c r="R166" s="216">
        <f>ROUND(CS166*I166,2)</f>
        <v>0.73</v>
      </c>
      <c r="S166" s="216">
        <f>ROUND(CT166*I166,2)</f>
        <v>922.25</v>
      </c>
      <c r="T166" s="216">
        <f>ROUND(CU166*I166,2)</f>
        <v>0</v>
      </c>
      <c r="U166" s="216">
        <f>CV166*I166</f>
        <v>49.055999999999997</v>
      </c>
      <c r="V166" s="216">
        <f>CW166*I166</f>
        <v>2.92E-2</v>
      </c>
      <c r="W166" s="216">
        <f>ROUND(CX166*I166,2)</f>
        <v>0</v>
      </c>
      <c r="X166" s="216">
        <f>ROUND(CY166,2)</f>
        <v>747.61</v>
      </c>
      <c r="Y166" s="216">
        <f>ROUND(CZ166,2)</f>
        <v>479.95</v>
      </c>
      <c r="Z166" s="216"/>
      <c r="AA166" s="216">
        <v>-1</v>
      </c>
      <c r="AB166" s="216">
        <f>ROUND((AC166+AD166+AF166),6)</f>
        <v>432.97</v>
      </c>
      <c r="AC166" s="216">
        <f>ROUND((ES166),6)</f>
        <v>114.45</v>
      </c>
      <c r="AD166" s="216">
        <f>ROUND((((ET166)-(EU166))+AE166),6)</f>
        <v>2.68</v>
      </c>
      <c r="AE166" s="216">
        <f>ROUND((EU166),6)</f>
        <v>0.25</v>
      </c>
      <c r="AF166" s="216">
        <f>ROUND((EV166),6)</f>
        <v>315.83999999999997</v>
      </c>
      <c r="AG166" s="216">
        <f>ROUND((AP166),6)</f>
        <v>0</v>
      </c>
      <c r="AH166" s="216">
        <f>(EW166)</f>
        <v>16.8</v>
      </c>
      <c r="AI166" s="216">
        <f>(EX166)</f>
        <v>0.01</v>
      </c>
      <c r="AJ166" s="216">
        <f>(AS166)</f>
        <v>0</v>
      </c>
      <c r="AK166" s="216">
        <v>432.97</v>
      </c>
      <c r="AL166" s="216">
        <v>114.45</v>
      </c>
      <c r="AM166" s="216">
        <v>2.68</v>
      </c>
      <c r="AN166" s="216">
        <v>0.25</v>
      </c>
      <c r="AO166" s="216">
        <v>315.83999999999997</v>
      </c>
      <c r="AP166" s="216">
        <v>0</v>
      </c>
      <c r="AQ166" s="216">
        <v>16.8</v>
      </c>
      <c r="AR166" s="216">
        <v>0.01</v>
      </c>
      <c r="AS166" s="216">
        <v>0</v>
      </c>
      <c r="AT166" s="216">
        <v>81</v>
      </c>
      <c r="AU166" s="216">
        <v>52</v>
      </c>
      <c r="AV166" s="216">
        <v>1</v>
      </c>
      <c r="AW166" s="216">
        <v>1</v>
      </c>
      <c r="AX166" s="216"/>
      <c r="AY166" s="216"/>
      <c r="AZ166" s="216">
        <v>1</v>
      </c>
      <c r="BA166" s="216">
        <v>1</v>
      </c>
      <c r="BB166" s="216">
        <v>1</v>
      </c>
      <c r="BC166" s="216">
        <v>1</v>
      </c>
      <c r="BD166" s="216" t="s">
        <v>156</v>
      </c>
      <c r="BE166" s="216" t="s">
        <v>156</v>
      </c>
      <c r="BF166" s="216" t="s">
        <v>156</v>
      </c>
      <c r="BG166" s="216" t="s">
        <v>156</v>
      </c>
      <c r="BH166" s="216">
        <v>0</v>
      </c>
      <c r="BI166" s="216">
        <v>2</v>
      </c>
      <c r="BJ166" s="216" t="s">
        <v>453</v>
      </c>
      <c r="BK166" s="216"/>
      <c r="BL166" s="216"/>
      <c r="BM166" s="216">
        <v>108001</v>
      </c>
      <c r="BN166" s="216">
        <v>0</v>
      </c>
      <c r="BO166" s="216" t="s">
        <v>156</v>
      </c>
      <c r="BP166" s="216">
        <v>0</v>
      </c>
      <c r="BQ166" s="216">
        <v>3</v>
      </c>
      <c r="BR166" s="216">
        <v>0</v>
      </c>
      <c r="BS166" s="216">
        <v>1</v>
      </c>
      <c r="BT166" s="216">
        <v>1</v>
      </c>
      <c r="BU166" s="216">
        <v>1</v>
      </c>
      <c r="BV166" s="216">
        <v>1</v>
      </c>
      <c r="BW166" s="216">
        <v>1</v>
      </c>
      <c r="BX166" s="216">
        <v>1</v>
      </c>
      <c r="BY166" s="216" t="s">
        <v>156</v>
      </c>
      <c r="BZ166" s="216">
        <v>95</v>
      </c>
      <c r="CA166" s="216">
        <v>65</v>
      </c>
      <c r="CB166" s="216"/>
      <c r="CC166" s="216"/>
      <c r="CD166" s="216"/>
      <c r="CE166" s="216">
        <v>0</v>
      </c>
      <c r="CF166" s="216">
        <v>0</v>
      </c>
      <c r="CG166" s="216">
        <v>0</v>
      </c>
      <c r="CH166" s="216"/>
      <c r="CI166" s="216"/>
      <c r="CJ166" s="216"/>
      <c r="CK166" s="216"/>
      <c r="CL166" s="216"/>
      <c r="CM166" s="216">
        <v>0</v>
      </c>
      <c r="CN166" s="216" t="s">
        <v>156</v>
      </c>
      <c r="CO166" s="216">
        <v>0</v>
      </c>
      <c r="CP166" s="216">
        <f>(P166+Q166+S166)</f>
        <v>1264.27</v>
      </c>
      <c r="CQ166" s="216">
        <f>AC166*BC166</f>
        <v>114.45</v>
      </c>
      <c r="CR166" s="216">
        <f>AD166*BB166</f>
        <v>2.68</v>
      </c>
      <c r="CS166" s="216">
        <f>AE166*BS166</f>
        <v>0.25</v>
      </c>
      <c r="CT166" s="216">
        <f>AF166*BA166</f>
        <v>315.83999999999997</v>
      </c>
      <c r="CU166" s="216">
        <f>AG166</f>
        <v>0</v>
      </c>
      <c r="CV166" s="216">
        <f>AH166</f>
        <v>16.8</v>
      </c>
      <c r="CW166" s="216">
        <f>AI166</f>
        <v>0.01</v>
      </c>
      <c r="CX166" s="216">
        <f>AJ166</f>
        <v>0</v>
      </c>
      <c r="CY166" s="216">
        <f>(((S166+R166)*AT166)/100)</f>
        <v>747.61380000000008</v>
      </c>
      <c r="CZ166" s="216">
        <f>(((S166+R166)*AU166)/100)</f>
        <v>479.94959999999998</v>
      </c>
      <c r="DA166" s="216"/>
      <c r="DB166" s="216"/>
      <c r="DC166" s="216" t="s">
        <v>156</v>
      </c>
      <c r="DD166" s="216" t="s">
        <v>156</v>
      </c>
      <c r="DE166" s="216" t="s">
        <v>156</v>
      </c>
      <c r="DF166" s="216" t="s">
        <v>156</v>
      </c>
      <c r="DG166" s="216" t="s">
        <v>156</v>
      </c>
      <c r="DH166" s="216" t="s">
        <v>156</v>
      </c>
      <c r="DI166" s="216" t="s">
        <v>156</v>
      </c>
      <c r="DJ166" s="216" t="s">
        <v>156</v>
      </c>
      <c r="DK166" s="216" t="s">
        <v>156</v>
      </c>
      <c r="DL166" s="216" t="s">
        <v>156</v>
      </c>
      <c r="DM166" s="216" t="s">
        <v>156</v>
      </c>
      <c r="DN166" s="216">
        <v>0</v>
      </c>
      <c r="DO166" s="216">
        <v>0</v>
      </c>
      <c r="DP166" s="216">
        <v>1</v>
      </c>
      <c r="DQ166" s="216">
        <v>1</v>
      </c>
      <c r="DR166" s="216"/>
      <c r="DS166" s="216"/>
      <c r="DT166" s="216"/>
      <c r="DU166" s="216">
        <v>1013</v>
      </c>
      <c r="DV166" s="216" t="s">
        <v>451</v>
      </c>
      <c r="DW166" s="216" t="s">
        <v>451</v>
      </c>
      <c r="DX166" s="216">
        <v>1</v>
      </c>
      <c r="DY166" s="216"/>
      <c r="DZ166" s="216"/>
      <c r="EA166" s="216"/>
      <c r="EB166" s="216"/>
      <c r="EC166" s="216"/>
      <c r="ED166" s="216"/>
      <c r="EE166" s="216">
        <v>28297415</v>
      </c>
      <c r="EF166" s="216">
        <v>3</v>
      </c>
      <c r="EG166" s="216" t="s">
        <v>426</v>
      </c>
      <c r="EH166" s="216">
        <v>0</v>
      </c>
      <c r="EI166" s="216" t="s">
        <v>156</v>
      </c>
      <c r="EJ166" s="216">
        <v>2</v>
      </c>
      <c r="EK166" s="216">
        <v>108001</v>
      </c>
      <c r="EL166" s="216" t="s">
        <v>442</v>
      </c>
      <c r="EM166" s="216" t="s">
        <v>441</v>
      </c>
      <c r="EN166" s="216"/>
      <c r="EO166" s="216" t="s">
        <v>156</v>
      </c>
      <c r="EP166" s="216"/>
      <c r="EQ166" s="216">
        <v>132096</v>
      </c>
      <c r="ER166" s="216">
        <v>432.97</v>
      </c>
      <c r="ES166" s="216">
        <v>114.45</v>
      </c>
      <c r="ET166" s="216">
        <v>2.68</v>
      </c>
      <c r="EU166" s="216">
        <v>0.25</v>
      </c>
      <c r="EV166" s="216">
        <v>315.83999999999997</v>
      </c>
      <c r="EW166" s="216">
        <v>16.8</v>
      </c>
      <c r="EX166" s="216">
        <v>0.01</v>
      </c>
      <c r="EY166" s="216">
        <v>0</v>
      </c>
      <c r="EZ166" s="216"/>
      <c r="FA166" s="216"/>
      <c r="FB166" s="216"/>
      <c r="FC166" s="216"/>
      <c r="FD166" s="216"/>
      <c r="FE166" s="216"/>
      <c r="FF166" s="216"/>
      <c r="FG166" s="216"/>
      <c r="FH166" s="216"/>
      <c r="FI166" s="216"/>
      <c r="FJ166" s="216"/>
      <c r="FK166" s="216"/>
      <c r="FL166" s="216"/>
      <c r="FM166" s="216"/>
      <c r="FN166" s="216"/>
      <c r="FO166" s="216"/>
      <c r="FP166" s="216"/>
      <c r="FQ166" s="216">
        <v>0</v>
      </c>
      <c r="FR166" s="216">
        <f>ROUND(IF(AND(BH166=3,BI166=3),P166,0),2)</f>
        <v>0</v>
      </c>
      <c r="FS166" s="216">
        <v>0</v>
      </c>
      <c r="FT166" s="216"/>
      <c r="FU166" s="216"/>
      <c r="FV166" s="216" t="s">
        <v>312</v>
      </c>
      <c r="FW166" s="216" t="s">
        <v>311</v>
      </c>
      <c r="FX166" s="216">
        <v>95</v>
      </c>
      <c r="FY166" s="216">
        <v>65</v>
      </c>
      <c r="FZ166" s="216"/>
      <c r="GA166" s="216" t="s">
        <v>156</v>
      </c>
      <c r="GB166" s="216"/>
      <c r="GC166" s="216"/>
      <c r="GD166" s="216">
        <v>1</v>
      </c>
      <c r="GE166" s="216"/>
      <c r="GF166" s="216">
        <v>-538575369</v>
      </c>
      <c r="GG166" s="216">
        <v>2</v>
      </c>
      <c r="GH166" s="216">
        <v>1</v>
      </c>
      <c r="GI166" s="216">
        <v>-2</v>
      </c>
      <c r="GJ166" s="216">
        <v>0</v>
      </c>
      <c r="GK166" s="216">
        <v>0</v>
      </c>
      <c r="GL166" s="216">
        <f>ROUND(IF(AND(BH166=3,BI166=3,FS166&lt;&gt;0),P166,0),2)</f>
        <v>0</v>
      </c>
      <c r="GM166" s="216">
        <f>ROUND(O166+X166+Y166,2)+GX166</f>
        <v>2491.83</v>
      </c>
      <c r="GN166" s="216">
        <f>IF(OR(BI166=0,BI166=1),ROUND(O166+X166+Y166,2),0)</f>
        <v>0</v>
      </c>
      <c r="GO166" s="216">
        <f>IF(BI166=2,ROUND(O166+X166+Y166,2),0)</f>
        <v>2491.83</v>
      </c>
      <c r="GP166" s="216">
        <f>IF(BI166=4,ROUND(O166+X166+Y166,2)+GX166,0)</f>
        <v>0</v>
      </c>
      <c r="GQ166" s="216"/>
      <c r="GR166" s="216">
        <v>0</v>
      </c>
      <c r="GS166" s="216">
        <v>0</v>
      </c>
      <c r="GT166" s="216">
        <v>0</v>
      </c>
      <c r="GU166" s="216" t="s">
        <v>156</v>
      </c>
      <c r="GV166" s="216">
        <f>ROUND((GT166),6)</f>
        <v>0</v>
      </c>
      <c r="GW166" s="216">
        <v>1</v>
      </c>
      <c r="GX166" s="216">
        <f>ROUND(HC166*I166,2)</f>
        <v>0</v>
      </c>
      <c r="GY166" s="216"/>
      <c r="GZ166" s="216"/>
      <c r="HA166" s="216">
        <v>0</v>
      </c>
      <c r="HB166" s="216">
        <v>0</v>
      </c>
      <c r="HC166" s="216">
        <f>GV166*GW166</f>
        <v>0</v>
      </c>
      <c r="HD166" s="216"/>
      <c r="HE166" s="216"/>
      <c r="HF166" s="216"/>
      <c r="HG166" s="216"/>
      <c r="HH166" s="216"/>
      <c r="HI166" s="216"/>
      <c r="HJ166" s="216"/>
      <c r="HK166" s="216"/>
      <c r="HL166" s="216"/>
      <c r="HM166" s="216"/>
      <c r="HN166" s="216"/>
      <c r="HO166" s="216"/>
      <c r="HP166" s="216"/>
      <c r="HQ166" s="216"/>
      <c r="HR166" s="216"/>
      <c r="HS166" s="216"/>
      <c r="HT166" s="216"/>
      <c r="HU166" s="216"/>
      <c r="HV166" s="216"/>
      <c r="HW166" s="216"/>
      <c r="HX166" s="216"/>
      <c r="HY166" s="216"/>
      <c r="HZ166" s="216"/>
      <c r="IA166" s="216"/>
      <c r="IB166" s="216"/>
      <c r="IC166" s="216"/>
      <c r="ID166" s="216"/>
      <c r="IE166" s="216"/>
      <c r="IF166" s="216"/>
      <c r="IG166" s="216"/>
      <c r="IH166" s="216"/>
      <c r="II166" s="216"/>
      <c r="IJ166" s="216"/>
      <c r="IK166" s="216">
        <v>0</v>
      </c>
      <c r="IL166" s="216"/>
      <c r="IM166" s="216"/>
      <c r="IN166" s="216"/>
      <c r="IO166" s="216"/>
      <c r="IP166" s="216"/>
      <c r="IQ166" s="216"/>
      <c r="IR166" s="216"/>
      <c r="IS166" s="216"/>
      <c r="IT166" s="216"/>
      <c r="IU166" s="216"/>
    </row>
    <row r="167" spans="1:255" x14ac:dyDescent="0.2">
      <c r="A167" s="137">
        <v>17</v>
      </c>
      <c r="B167" s="137">
        <v>1</v>
      </c>
      <c r="C167" s="137">
        <f>ROW(SmtRes!A680)</f>
        <v>680</v>
      </c>
      <c r="D167" s="137">
        <f>ROW(EtalonRes!A542)</f>
        <v>542</v>
      </c>
      <c r="E167" s="137" t="s">
        <v>156</v>
      </c>
      <c r="F167" s="137" t="s">
        <v>452</v>
      </c>
      <c r="G167" s="137" t="s">
        <v>454</v>
      </c>
      <c r="H167" s="137" t="s">
        <v>451</v>
      </c>
      <c r="I167" s="137">
        <f>ROUND(((30*1*2+8*1*2+4*1*2+28*1*2+12*1*2+64*1*2)/100)*1,9)</f>
        <v>2.92</v>
      </c>
      <c r="J167" s="137">
        <v>0</v>
      </c>
      <c r="O167" s="137">
        <f>ROUND(CP167,2)</f>
        <v>9780.2900000000009</v>
      </c>
      <c r="P167" s="137">
        <f>ROUND(CQ167*I167,2)</f>
        <v>1199.76</v>
      </c>
      <c r="Q167" s="137">
        <f>ROUND(CR167*I167,2)</f>
        <v>49.69</v>
      </c>
      <c r="R167" s="137">
        <f>ROUND(CS167*I167,2)</f>
        <v>6.75</v>
      </c>
      <c r="S167" s="137">
        <f>ROUND(CT167*I167,2)</f>
        <v>8530.84</v>
      </c>
      <c r="T167" s="137">
        <f>ROUND(CU167*I167,2)</f>
        <v>0</v>
      </c>
      <c r="U167" s="137">
        <f>CV167*I167</f>
        <v>49.055999999999997</v>
      </c>
      <c r="V167" s="137">
        <f>CW167*I167</f>
        <v>2.92E-2</v>
      </c>
      <c r="W167" s="137">
        <f>ROUND(CX167*I167,2)</f>
        <v>0</v>
      </c>
      <c r="X167" s="137">
        <f>ROUND(CY167,2)</f>
        <v>6915.45</v>
      </c>
      <c r="Y167" s="137">
        <f>ROUND(CZ167,2)</f>
        <v>4439.55</v>
      </c>
      <c r="AA167" s="137">
        <v>-1</v>
      </c>
      <c r="AB167" s="137">
        <f>ROUND((AC167+AD167+AF167),6)</f>
        <v>432.97</v>
      </c>
      <c r="AC167" s="137">
        <f>ROUND((ES167),6)</f>
        <v>114.45</v>
      </c>
      <c r="AD167" s="137">
        <f>ROUND((((ET167)-(EU167))+AE167),6)</f>
        <v>2.68</v>
      </c>
      <c r="AE167" s="137">
        <f>ROUND((EU167),6)</f>
        <v>0.25</v>
      </c>
      <c r="AF167" s="137">
        <f>ROUND((EV167),6)</f>
        <v>315.83999999999997</v>
      </c>
      <c r="AG167" s="137">
        <f>ROUND((AP167),6)</f>
        <v>0</v>
      </c>
      <c r="AH167" s="137">
        <f>(EW167)</f>
        <v>16.8</v>
      </c>
      <c r="AI167" s="137">
        <f>(EX167)</f>
        <v>0.01</v>
      </c>
      <c r="AJ167" s="137">
        <f>(AS167)</f>
        <v>0</v>
      </c>
      <c r="AK167" s="137">
        <v>432.97</v>
      </c>
      <c r="AL167" s="137">
        <v>114.45</v>
      </c>
      <c r="AM167" s="137">
        <v>2.68</v>
      </c>
      <c r="AN167" s="137">
        <v>0.25</v>
      </c>
      <c r="AO167" s="137">
        <v>315.83999999999997</v>
      </c>
      <c r="AP167" s="137">
        <v>0</v>
      </c>
      <c r="AQ167" s="137">
        <v>16.8</v>
      </c>
      <c r="AR167" s="137">
        <v>0.01</v>
      </c>
      <c r="AS167" s="137">
        <v>0</v>
      </c>
      <c r="AT167" s="137">
        <v>81</v>
      </c>
      <c r="AU167" s="137">
        <v>52</v>
      </c>
      <c r="AV167" s="137">
        <v>1</v>
      </c>
      <c r="AW167" s="137">
        <v>1</v>
      </c>
      <c r="AZ167" s="137">
        <v>1</v>
      </c>
      <c r="BA167" s="137">
        <v>9.25</v>
      </c>
      <c r="BB167" s="137">
        <v>6.35</v>
      </c>
      <c r="BC167" s="137">
        <v>3.59</v>
      </c>
      <c r="BD167" s="137" t="s">
        <v>156</v>
      </c>
      <c r="BE167" s="137" t="s">
        <v>156</v>
      </c>
      <c r="BF167" s="137" t="s">
        <v>156</v>
      </c>
      <c r="BG167" s="137" t="s">
        <v>156</v>
      </c>
      <c r="BH167" s="137">
        <v>0</v>
      </c>
      <c r="BI167" s="137">
        <v>2</v>
      </c>
      <c r="BJ167" s="137" t="s">
        <v>453</v>
      </c>
      <c r="BM167" s="137">
        <v>108001</v>
      </c>
      <c r="BN167" s="137">
        <v>0</v>
      </c>
      <c r="BO167" s="137" t="s">
        <v>452</v>
      </c>
      <c r="BP167" s="137">
        <v>1</v>
      </c>
      <c r="BQ167" s="137">
        <v>3</v>
      </c>
      <c r="BR167" s="137">
        <v>0</v>
      </c>
      <c r="BS167" s="137">
        <v>9.25</v>
      </c>
      <c r="BT167" s="137">
        <v>1</v>
      </c>
      <c r="BU167" s="137">
        <v>1</v>
      </c>
      <c r="BV167" s="137">
        <v>1</v>
      </c>
      <c r="BW167" s="137">
        <v>1</v>
      </c>
      <c r="BX167" s="137">
        <v>1</v>
      </c>
      <c r="BY167" s="137" t="s">
        <v>156</v>
      </c>
      <c r="BZ167" s="137">
        <v>95</v>
      </c>
      <c r="CA167" s="137">
        <v>65</v>
      </c>
      <c r="CE167" s="137">
        <v>0</v>
      </c>
      <c r="CF167" s="137">
        <v>0</v>
      </c>
      <c r="CG167" s="137">
        <v>0</v>
      </c>
      <c r="CM167" s="137">
        <v>0</v>
      </c>
      <c r="CN167" s="137" t="s">
        <v>156</v>
      </c>
      <c r="CO167" s="137">
        <v>0</v>
      </c>
      <c r="CP167" s="137">
        <f>(P167+Q167+S167)</f>
        <v>9780.2900000000009</v>
      </c>
      <c r="CQ167" s="137">
        <f>AC167*BC167</f>
        <v>410.87549999999999</v>
      </c>
      <c r="CR167" s="137">
        <f>AD167*BB167</f>
        <v>17.018000000000001</v>
      </c>
      <c r="CS167" s="137">
        <f>AE167*BS167</f>
        <v>2.3125</v>
      </c>
      <c r="CT167" s="137">
        <f>AF167*BA167</f>
        <v>2921.52</v>
      </c>
      <c r="CU167" s="137">
        <f>AG167</f>
        <v>0</v>
      </c>
      <c r="CV167" s="137">
        <f>AH167</f>
        <v>16.8</v>
      </c>
      <c r="CW167" s="137">
        <f>AI167</f>
        <v>0.01</v>
      </c>
      <c r="CX167" s="137">
        <f>AJ167</f>
        <v>0</v>
      </c>
      <c r="CY167" s="137">
        <f>(((S167+R167)*AT167)/100)</f>
        <v>6915.4479000000001</v>
      </c>
      <c r="CZ167" s="137">
        <f>(((S167+R167)*AU167)/100)</f>
        <v>4439.5468000000001</v>
      </c>
      <c r="DC167" s="137" t="s">
        <v>156</v>
      </c>
      <c r="DD167" s="137" t="s">
        <v>156</v>
      </c>
      <c r="DE167" s="137" t="s">
        <v>156</v>
      </c>
      <c r="DF167" s="137" t="s">
        <v>156</v>
      </c>
      <c r="DG167" s="137" t="s">
        <v>156</v>
      </c>
      <c r="DH167" s="137" t="s">
        <v>156</v>
      </c>
      <c r="DI167" s="137" t="s">
        <v>156</v>
      </c>
      <c r="DJ167" s="137" t="s">
        <v>156</v>
      </c>
      <c r="DK167" s="137" t="s">
        <v>156</v>
      </c>
      <c r="DL167" s="137" t="s">
        <v>156</v>
      </c>
      <c r="DM167" s="137" t="s">
        <v>156</v>
      </c>
      <c r="DN167" s="137">
        <v>0</v>
      </c>
      <c r="DO167" s="137">
        <v>0</v>
      </c>
      <c r="DP167" s="137">
        <v>1</v>
      </c>
      <c r="DQ167" s="137">
        <v>1</v>
      </c>
      <c r="DU167" s="137">
        <v>1013</v>
      </c>
      <c r="DV167" s="137" t="s">
        <v>451</v>
      </c>
      <c r="DW167" s="137" t="s">
        <v>451</v>
      </c>
      <c r="DX167" s="137">
        <v>1</v>
      </c>
      <c r="EE167" s="137">
        <v>28297415</v>
      </c>
      <c r="EF167" s="137">
        <v>3</v>
      </c>
      <c r="EG167" s="137" t="s">
        <v>426</v>
      </c>
      <c r="EH167" s="137">
        <v>0</v>
      </c>
      <c r="EI167" s="137" t="s">
        <v>156</v>
      </c>
      <c r="EJ167" s="137">
        <v>2</v>
      </c>
      <c r="EK167" s="137">
        <v>108001</v>
      </c>
      <c r="EL167" s="137" t="s">
        <v>442</v>
      </c>
      <c r="EM167" s="137" t="s">
        <v>441</v>
      </c>
      <c r="EO167" s="137" t="s">
        <v>156</v>
      </c>
      <c r="EQ167" s="137">
        <v>132096</v>
      </c>
      <c r="ER167" s="137">
        <v>432.97</v>
      </c>
      <c r="ES167" s="137">
        <v>114.45</v>
      </c>
      <c r="ET167" s="137">
        <v>2.68</v>
      </c>
      <c r="EU167" s="137">
        <v>0.25</v>
      </c>
      <c r="EV167" s="137">
        <v>315.83999999999997</v>
      </c>
      <c r="EW167" s="137">
        <v>16.8</v>
      </c>
      <c r="EX167" s="137">
        <v>0.01</v>
      </c>
      <c r="EY167" s="137">
        <v>0</v>
      </c>
      <c r="FQ167" s="137">
        <v>0</v>
      </c>
      <c r="FR167" s="137">
        <f>ROUND(IF(AND(BH167=3,BI167=3),P167,0),2)</f>
        <v>0</v>
      </c>
      <c r="FS167" s="137">
        <v>0</v>
      </c>
      <c r="FV167" s="137" t="s">
        <v>312</v>
      </c>
      <c r="FW167" s="137" t="s">
        <v>311</v>
      </c>
      <c r="FX167" s="137">
        <v>95</v>
      </c>
      <c r="FY167" s="137">
        <v>65</v>
      </c>
      <c r="GA167" s="137" t="s">
        <v>156</v>
      </c>
      <c r="GD167" s="137">
        <v>1</v>
      </c>
      <c r="GF167" s="137">
        <v>-538575369</v>
      </c>
      <c r="GG167" s="137">
        <v>2</v>
      </c>
      <c r="GH167" s="137">
        <v>1</v>
      </c>
      <c r="GI167" s="137">
        <v>2</v>
      </c>
      <c r="GJ167" s="137">
        <v>0</v>
      </c>
      <c r="GK167" s="137">
        <v>0</v>
      </c>
      <c r="GL167" s="137">
        <f>ROUND(IF(AND(BH167=3,BI167=3,FS167&lt;&gt;0),P167,0),2)</f>
        <v>0</v>
      </c>
      <c r="GM167" s="137">
        <f>ROUND(O167+X167+Y167,2)+GX167</f>
        <v>21135.29</v>
      </c>
      <c r="GN167" s="137">
        <f>IF(OR(BI167=0,BI167=1),ROUND(O167+X167+Y167,2),0)</f>
        <v>0</v>
      </c>
      <c r="GO167" s="137">
        <f>IF(BI167=2,ROUND(O167+X167+Y167,2),0)</f>
        <v>21135.29</v>
      </c>
      <c r="GP167" s="137">
        <f>IF(BI167=4,ROUND(O167+X167+Y167,2)+GX167,0)</f>
        <v>0</v>
      </c>
      <c r="GR167" s="137">
        <v>0</v>
      </c>
      <c r="GS167" s="137">
        <v>3</v>
      </c>
      <c r="GT167" s="137">
        <v>0</v>
      </c>
      <c r="GU167" s="137" t="s">
        <v>156</v>
      </c>
      <c r="GV167" s="137">
        <f>ROUND((GT167),6)</f>
        <v>0</v>
      </c>
      <c r="GW167" s="137">
        <v>1</v>
      </c>
      <c r="GX167" s="137">
        <f>ROUND(HC167*I167,2)</f>
        <v>0</v>
      </c>
      <c r="HA167" s="137">
        <v>0</v>
      </c>
      <c r="HB167" s="137">
        <v>0</v>
      </c>
      <c r="HC167" s="137">
        <f>GV167*GW167</f>
        <v>0</v>
      </c>
      <c r="IK167" s="137">
        <v>0</v>
      </c>
    </row>
    <row r="168" spans="1:255" x14ac:dyDescent="0.2">
      <c r="A168" s="216">
        <v>17</v>
      </c>
      <c r="B168" s="216">
        <v>1</v>
      </c>
      <c r="C168" s="216">
        <f>ROW(SmtRes!A685)</f>
        <v>685</v>
      </c>
      <c r="D168" s="216">
        <f>ROW(EtalonRes!A546)</f>
        <v>546</v>
      </c>
      <c r="E168" s="216" t="s">
        <v>450</v>
      </c>
      <c r="F168" s="216" t="s">
        <v>447</v>
      </c>
      <c r="G168" s="216" t="s">
        <v>449</v>
      </c>
      <c r="H168" s="216" t="s">
        <v>446</v>
      </c>
      <c r="I168" s="216">
        <v>1</v>
      </c>
      <c r="J168" s="216">
        <v>0</v>
      </c>
      <c r="K168" s="216"/>
      <c r="L168" s="216"/>
      <c r="M168" s="216"/>
      <c r="N168" s="216"/>
      <c r="O168" s="216">
        <f>ROUND(CP168,2)</f>
        <v>14430.75</v>
      </c>
      <c r="P168" s="216">
        <f>ROUND(CQ168*I168,2)</f>
        <v>162.07</v>
      </c>
      <c r="Q168" s="216">
        <f>ROUND(CR168*I168,2)</f>
        <v>6165.12</v>
      </c>
      <c r="R168" s="216">
        <f>ROUND(CS168*I168,2)</f>
        <v>1007.52</v>
      </c>
      <c r="S168" s="216">
        <f>ROUND(CT168*I168,2)</f>
        <v>8103.56</v>
      </c>
      <c r="T168" s="216">
        <f>ROUND(CU168*I168,2)</f>
        <v>0</v>
      </c>
      <c r="U168" s="216">
        <f>CV168*I168</f>
        <v>289</v>
      </c>
      <c r="V168" s="216">
        <f>CW168*I168</f>
        <v>48</v>
      </c>
      <c r="W168" s="216">
        <f>ROUND(CX168*I168,2)</f>
        <v>0</v>
      </c>
      <c r="X168" s="216">
        <f>ROUND(CY168,2)</f>
        <v>6195.53</v>
      </c>
      <c r="Y168" s="216">
        <f>ROUND(CZ168,2)</f>
        <v>4373.32</v>
      </c>
      <c r="Z168" s="216"/>
      <c r="AA168" s="216">
        <v>31401670</v>
      </c>
      <c r="AB168" s="216">
        <f>ROUND((AC168+AD168+AF168),6)</f>
        <v>14430.75</v>
      </c>
      <c r="AC168" s="216">
        <f>ROUND((ES168),6)</f>
        <v>162.07</v>
      </c>
      <c r="AD168" s="216">
        <f>ROUND((((ET168)-(EU168))+AE168),6)</f>
        <v>6165.12</v>
      </c>
      <c r="AE168" s="216">
        <f>ROUND((EU168),6)</f>
        <v>1007.52</v>
      </c>
      <c r="AF168" s="216">
        <f>ROUND((EV168),6)</f>
        <v>8103.56</v>
      </c>
      <c r="AG168" s="216">
        <f>ROUND((AP168),6)</f>
        <v>0</v>
      </c>
      <c r="AH168" s="216">
        <f>(EW168)</f>
        <v>289</v>
      </c>
      <c r="AI168" s="216">
        <f>(EX168)</f>
        <v>48</v>
      </c>
      <c r="AJ168" s="216">
        <f>(AS168)</f>
        <v>0</v>
      </c>
      <c r="AK168" s="216">
        <v>14430.75</v>
      </c>
      <c r="AL168" s="216">
        <v>162.07</v>
      </c>
      <c r="AM168" s="216">
        <v>6165.12</v>
      </c>
      <c r="AN168" s="216">
        <v>1007.52</v>
      </c>
      <c r="AO168" s="216">
        <v>8103.56</v>
      </c>
      <c r="AP168" s="216">
        <v>0</v>
      </c>
      <c r="AQ168" s="216">
        <v>289</v>
      </c>
      <c r="AR168" s="216">
        <v>48</v>
      </c>
      <c r="AS168" s="216">
        <v>0</v>
      </c>
      <c r="AT168" s="216">
        <v>68</v>
      </c>
      <c r="AU168" s="216">
        <v>48</v>
      </c>
      <c r="AV168" s="216">
        <v>1</v>
      </c>
      <c r="AW168" s="216">
        <v>1</v>
      </c>
      <c r="AX168" s="216"/>
      <c r="AY168" s="216"/>
      <c r="AZ168" s="216">
        <v>1</v>
      </c>
      <c r="BA168" s="216">
        <v>1</v>
      </c>
      <c r="BB168" s="216">
        <v>1</v>
      </c>
      <c r="BC168" s="216">
        <v>1</v>
      </c>
      <c r="BD168" s="216" t="s">
        <v>156</v>
      </c>
      <c r="BE168" s="216" t="s">
        <v>156</v>
      </c>
      <c r="BF168" s="216" t="s">
        <v>156</v>
      </c>
      <c r="BG168" s="216" t="s">
        <v>156</v>
      </c>
      <c r="BH168" s="216">
        <v>0</v>
      </c>
      <c r="BI168" s="216">
        <v>2</v>
      </c>
      <c r="BJ168" s="216" t="s">
        <v>448</v>
      </c>
      <c r="BK168" s="216"/>
      <c r="BL168" s="216"/>
      <c r="BM168" s="216">
        <v>110008</v>
      </c>
      <c r="BN168" s="216">
        <v>0</v>
      </c>
      <c r="BO168" s="216" t="s">
        <v>156</v>
      </c>
      <c r="BP168" s="216">
        <v>0</v>
      </c>
      <c r="BQ168" s="216">
        <v>3</v>
      </c>
      <c r="BR168" s="216">
        <v>0</v>
      </c>
      <c r="BS168" s="216">
        <v>1</v>
      </c>
      <c r="BT168" s="216">
        <v>1</v>
      </c>
      <c r="BU168" s="216">
        <v>1</v>
      </c>
      <c r="BV168" s="216">
        <v>1</v>
      </c>
      <c r="BW168" s="216">
        <v>1</v>
      </c>
      <c r="BX168" s="216">
        <v>1</v>
      </c>
      <c r="BY168" s="216" t="s">
        <v>156</v>
      </c>
      <c r="BZ168" s="216">
        <v>80</v>
      </c>
      <c r="CA168" s="216">
        <v>60</v>
      </c>
      <c r="CB168" s="216"/>
      <c r="CC168" s="216"/>
      <c r="CD168" s="216"/>
      <c r="CE168" s="216">
        <v>0</v>
      </c>
      <c r="CF168" s="216">
        <v>0</v>
      </c>
      <c r="CG168" s="216">
        <v>0</v>
      </c>
      <c r="CH168" s="216"/>
      <c r="CI168" s="216"/>
      <c r="CJ168" s="216"/>
      <c r="CK168" s="216"/>
      <c r="CL168" s="216"/>
      <c r="CM168" s="216">
        <v>0</v>
      </c>
      <c r="CN168" s="216" t="s">
        <v>156</v>
      </c>
      <c r="CO168" s="216">
        <v>0</v>
      </c>
      <c r="CP168" s="216">
        <f>(P168+Q168+S168)</f>
        <v>14430.75</v>
      </c>
      <c r="CQ168" s="216">
        <f>AC168*BC168</f>
        <v>162.07</v>
      </c>
      <c r="CR168" s="216">
        <f>AD168*BB168</f>
        <v>6165.12</v>
      </c>
      <c r="CS168" s="216">
        <f>AE168*BS168</f>
        <v>1007.52</v>
      </c>
      <c r="CT168" s="216">
        <f>AF168*BA168</f>
        <v>8103.56</v>
      </c>
      <c r="CU168" s="216">
        <f>AG168</f>
        <v>0</v>
      </c>
      <c r="CV168" s="216">
        <f>AH168</f>
        <v>289</v>
      </c>
      <c r="CW168" s="216">
        <f>AI168</f>
        <v>48</v>
      </c>
      <c r="CX168" s="216">
        <f>AJ168</f>
        <v>0</v>
      </c>
      <c r="CY168" s="216">
        <f>(((S168+R168)*AT168)/100)</f>
        <v>6195.5343999999996</v>
      </c>
      <c r="CZ168" s="216">
        <f>(((S168+R168)*AU168)/100)</f>
        <v>4373.3184000000001</v>
      </c>
      <c r="DA168" s="216"/>
      <c r="DB168" s="216"/>
      <c r="DC168" s="216" t="s">
        <v>156</v>
      </c>
      <c r="DD168" s="216" t="s">
        <v>156</v>
      </c>
      <c r="DE168" s="216" t="s">
        <v>156</v>
      </c>
      <c r="DF168" s="216" t="s">
        <v>156</v>
      </c>
      <c r="DG168" s="216" t="s">
        <v>156</v>
      </c>
      <c r="DH168" s="216" t="s">
        <v>156</v>
      </c>
      <c r="DI168" s="216" t="s">
        <v>156</v>
      </c>
      <c r="DJ168" s="216" t="s">
        <v>156</v>
      </c>
      <c r="DK168" s="216" t="s">
        <v>156</v>
      </c>
      <c r="DL168" s="216" t="s">
        <v>156</v>
      </c>
      <c r="DM168" s="216" t="s">
        <v>156</v>
      </c>
      <c r="DN168" s="216">
        <v>0</v>
      </c>
      <c r="DO168" s="216">
        <v>0</v>
      </c>
      <c r="DP168" s="216">
        <v>1</v>
      </c>
      <c r="DQ168" s="216">
        <v>1</v>
      </c>
      <c r="DR168" s="216"/>
      <c r="DS168" s="216"/>
      <c r="DT168" s="216"/>
      <c r="DU168" s="216">
        <v>1013</v>
      </c>
      <c r="DV168" s="216" t="s">
        <v>446</v>
      </c>
      <c r="DW168" s="216" t="s">
        <v>446</v>
      </c>
      <c r="DX168" s="216">
        <v>1</v>
      </c>
      <c r="DY168" s="216"/>
      <c r="DZ168" s="216"/>
      <c r="EA168" s="216"/>
      <c r="EB168" s="216"/>
      <c r="EC168" s="216"/>
      <c r="ED168" s="216"/>
      <c r="EE168" s="216">
        <v>28297424</v>
      </c>
      <c r="EF168" s="216">
        <v>3</v>
      </c>
      <c r="EG168" s="216" t="s">
        <v>426</v>
      </c>
      <c r="EH168" s="216">
        <v>0</v>
      </c>
      <c r="EI168" s="216" t="s">
        <v>156</v>
      </c>
      <c r="EJ168" s="216">
        <v>2</v>
      </c>
      <c r="EK168" s="216">
        <v>110008</v>
      </c>
      <c r="EL168" s="216" t="s">
        <v>425</v>
      </c>
      <c r="EM168" s="216" t="s">
        <v>424</v>
      </c>
      <c r="EN168" s="216"/>
      <c r="EO168" s="216" t="s">
        <v>156</v>
      </c>
      <c r="EP168" s="216"/>
      <c r="EQ168" s="216">
        <v>131072</v>
      </c>
      <c r="ER168" s="216">
        <v>14430.75</v>
      </c>
      <c r="ES168" s="216">
        <v>162.07</v>
      </c>
      <c r="ET168" s="216">
        <v>6165.12</v>
      </c>
      <c r="EU168" s="216">
        <v>1007.52</v>
      </c>
      <c r="EV168" s="216">
        <v>8103.56</v>
      </c>
      <c r="EW168" s="216">
        <v>289</v>
      </c>
      <c r="EX168" s="216">
        <v>48</v>
      </c>
      <c r="EY168" s="216">
        <v>0</v>
      </c>
      <c r="EZ168" s="216"/>
      <c r="FA168" s="216"/>
      <c r="FB168" s="216"/>
      <c r="FC168" s="216"/>
      <c r="FD168" s="216"/>
      <c r="FE168" s="216"/>
      <c r="FF168" s="216"/>
      <c r="FG168" s="216"/>
      <c r="FH168" s="216"/>
      <c r="FI168" s="216"/>
      <c r="FJ168" s="216"/>
      <c r="FK168" s="216"/>
      <c r="FL168" s="216"/>
      <c r="FM168" s="216"/>
      <c r="FN168" s="216"/>
      <c r="FO168" s="216"/>
      <c r="FP168" s="216"/>
      <c r="FQ168" s="216">
        <v>0</v>
      </c>
      <c r="FR168" s="216">
        <f>ROUND(IF(AND(BH168=3,BI168=3),P168,0),2)</f>
        <v>0</v>
      </c>
      <c r="FS168" s="216">
        <v>0</v>
      </c>
      <c r="FT168" s="216"/>
      <c r="FU168" s="216"/>
      <c r="FV168" s="216" t="s">
        <v>312</v>
      </c>
      <c r="FW168" s="216" t="s">
        <v>311</v>
      </c>
      <c r="FX168" s="216">
        <v>80</v>
      </c>
      <c r="FY168" s="216">
        <v>60</v>
      </c>
      <c r="FZ168" s="216"/>
      <c r="GA168" s="216" t="s">
        <v>156</v>
      </c>
      <c r="GB168" s="216"/>
      <c r="GC168" s="216"/>
      <c r="GD168" s="216">
        <v>1</v>
      </c>
      <c r="GE168" s="216"/>
      <c r="GF168" s="216">
        <v>-1749528360</v>
      </c>
      <c r="GG168" s="216">
        <v>2</v>
      </c>
      <c r="GH168" s="216">
        <v>1</v>
      </c>
      <c r="GI168" s="216">
        <v>-2</v>
      </c>
      <c r="GJ168" s="216">
        <v>0</v>
      </c>
      <c r="GK168" s="216">
        <v>0</v>
      </c>
      <c r="GL168" s="216">
        <f>ROUND(IF(AND(BH168=3,BI168=3,FS168&lt;&gt;0),P168,0),2)</f>
        <v>0</v>
      </c>
      <c r="GM168" s="216">
        <f>ROUND(O168+X168+Y168,2)+GX168</f>
        <v>24999.599999999999</v>
      </c>
      <c r="GN168" s="216">
        <f>IF(OR(BI168=0,BI168=1),ROUND(O168+X168+Y168,2),0)</f>
        <v>0</v>
      </c>
      <c r="GO168" s="216">
        <f>IF(BI168=2,ROUND(O168+X168+Y168,2),0)</f>
        <v>24999.599999999999</v>
      </c>
      <c r="GP168" s="216">
        <f>IF(BI168=4,ROUND(O168+X168+Y168,2)+GX168,0)</f>
        <v>0</v>
      </c>
      <c r="GQ168" s="216"/>
      <c r="GR168" s="216">
        <v>0</v>
      </c>
      <c r="GS168" s="216">
        <v>0</v>
      </c>
      <c r="GT168" s="216">
        <v>0</v>
      </c>
      <c r="GU168" s="216" t="s">
        <v>156</v>
      </c>
      <c r="GV168" s="216">
        <f>ROUND((GT168),6)</f>
        <v>0</v>
      </c>
      <c r="GW168" s="216">
        <v>1</v>
      </c>
      <c r="GX168" s="216">
        <f>ROUND(HC168*I168,2)</f>
        <v>0</v>
      </c>
      <c r="GY168" s="216"/>
      <c r="GZ168" s="216"/>
      <c r="HA168" s="216">
        <v>0</v>
      </c>
      <c r="HB168" s="216">
        <v>0</v>
      </c>
      <c r="HC168" s="216">
        <f>GV168*GW168</f>
        <v>0</v>
      </c>
      <c r="HD168" s="216"/>
      <c r="HE168" s="216"/>
      <c r="HF168" s="216"/>
      <c r="HG168" s="216"/>
      <c r="HH168" s="216"/>
      <c r="HI168" s="216"/>
      <c r="HJ168" s="216"/>
      <c r="HK168" s="216"/>
      <c r="HL168" s="216"/>
      <c r="HM168" s="216"/>
      <c r="HN168" s="216"/>
      <c r="HO168" s="216"/>
      <c r="HP168" s="216"/>
      <c r="HQ168" s="216"/>
      <c r="HR168" s="216"/>
      <c r="HS168" s="216"/>
      <c r="HT168" s="216"/>
      <c r="HU168" s="216"/>
      <c r="HV168" s="216"/>
      <c r="HW168" s="216"/>
      <c r="HX168" s="216"/>
      <c r="HY168" s="216"/>
      <c r="HZ168" s="216"/>
      <c r="IA168" s="216"/>
      <c r="IB168" s="216"/>
      <c r="IC168" s="216"/>
      <c r="ID168" s="216"/>
      <c r="IE168" s="216"/>
      <c r="IF168" s="216"/>
      <c r="IG168" s="216"/>
      <c r="IH168" s="216"/>
      <c r="II168" s="216"/>
      <c r="IJ168" s="216"/>
      <c r="IK168" s="216">
        <v>0</v>
      </c>
      <c r="IL168" s="216"/>
      <c r="IM168" s="216"/>
      <c r="IN168" s="216"/>
      <c r="IO168" s="216"/>
      <c r="IP168" s="216"/>
      <c r="IQ168" s="216"/>
      <c r="IR168" s="216"/>
      <c r="IS168" s="216"/>
      <c r="IT168" s="216"/>
      <c r="IU168" s="216"/>
    </row>
    <row r="169" spans="1:255" x14ac:dyDescent="0.2">
      <c r="A169" s="137">
        <v>17</v>
      </c>
      <c r="B169" s="137">
        <v>1</v>
      </c>
      <c r="C169" s="137">
        <f>ROW(SmtRes!A690)</f>
        <v>690</v>
      </c>
      <c r="D169" s="137">
        <f>ROW(EtalonRes!A550)</f>
        <v>550</v>
      </c>
      <c r="E169" s="137" t="s">
        <v>450</v>
      </c>
      <c r="F169" s="137" t="s">
        <v>447</v>
      </c>
      <c r="G169" s="137" t="s">
        <v>449</v>
      </c>
      <c r="H169" s="137" t="s">
        <v>446</v>
      </c>
      <c r="I169" s="137">
        <v>1</v>
      </c>
      <c r="J169" s="137">
        <v>0</v>
      </c>
      <c r="O169" s="137">
        <f>ROUND(CP169,2)</f>
        <v>111968.17</v>
      </c>
      <c r="P169" s="137">
        <f>ROUND(CQ169*I169,2)</f>
        <v>1499.15</v>
      </c>
      <c r="Q169" s="137">
        <f>ROUND(CR169*I169,2)</f>
        <v>35511.089999999997</v>
      </c>
      <c r="R169" s="137">
        <f>ROUND(CS169*I169,2)</f>
        <v>9319.56</v>
      </c>
      <c r="S169" s="137">
        <f>ROUND(CT169*I169,2)</f>
        <v>74957.929999999993</v>
      </c>
      <c r="T169" s="137">
        <f>ROUND(CU169*I169,2)</f>
        <v>0</v>
      </c>
      <c r="U169" s="137">
        <f>CV169*I169</f>
        <v>289</v>
      </c>
      <c r="V169" s="137">
        <f>CW169*I169</f>
        <v>48</v>
      </c>
      <c r="W169" s="137">
        <f>ROUND(CX169*I169,2)</f>
        <v>0</v>
      </c>
      <c r="X169" s="137">
        <f>ROUND(CY169,2)</f>
        <v>57308.69</v>
      </c>
      <c r="Y169" s="137">
        <f>ROUND(CZ169,2)</f>
        <v>40453.199999999997</v>
      </c>
      <c r="AA169" s="137">
        <v>31401668</v>
      </c>
      <c r="AB169" s="137">
        <f>ROUND((AC169+AD169+AF169),6)</f>
        <v>14430.75</v>
      </c>
      <c r="AC169" s="137">
        <f>ROUND((ES169),6)</f>
        <v>162.07</v>
      </c>
      <c r="AD169" s="137">
        <f>ROUND((((ET169)-(EU169))+AE169),6)</f>
        <v>6165.12</v>
      </c>
      <c r="AE169" s="137">
        <f>ROUND((EU169),6)</f>
        <v>1007.52</v>
      </c>
      <c r="AF169" s="137">
        <f>ROUND((EV169),6)</f>
        <v>8103.56</v>
      </c>
      <c r="AG169" s="137">
        <f>ROUND((AP169),6)</f>
        <v>0</v>
      </c>
      <c r="AH169" s="137">
        <f>(EW169)</f>
        <v>289</v>
      </c>
      <c r="AI169" s="137">
        <f>(EX169)</f>
        <v>48</v>
      </c>
      <c r="AJ169" s="137">
        <f>(AS169)</f>
        <v>0</v>
      </c>
      <c r="AK169" s="137">
        <v>14430.75</v>
      </c>
      <c r="AL169" s="137">
        <v>162.07</v>
      </c>
      <c r="AM169" s="137">
        <v>6165.12</v>
      </c>
      <c r="AN169" s="137">
        <v>1007.52</v>
      </c>
      <c r="AO169" s="137">
        <v>8103.56</v>
      </c>
      <c r="AP169" s="137">
        <v>0</v>
      </c>
      <c r="AQ169" s="137">
        <v>289</v>
      </c>
      <c r="AR169" s="137">
        <v>48</v>
      </c>
      <c r="AS169" s="137">
        <v>0</v>
      </c>
      <c r="AT169" s="137">
        <v>68</v>
      </c>
      <c r="AU169" s="137">
        <v>48</v>
      </c>
      <c r="AV169" s="137">
        <v>1</v>
      </c>
      <c r="AW169" s="137">
        <v>1</v>
      </c>
      <c r="AZ169" s="137">
        <v>1</v>
      </c>
      <c r="BA169" s="137">
        <v>9.25</v>
      </c>
      <c r="BB169" s="137">
        <v>5.76</v>
      </c>
      <c r="BC169" s="137">
        <v>9.25</v>
      </c>
      <c r="BD169" s="137" t="s">
        <v>156</v>
      </c>
      <c r="BE169" s="137" t="s">
        <v>156</v>
      </c>
      <c r="BF169" s="137" t="s">
        <v>156</v>
      </c>
      <c r="BG169" s="137" t="s">
        <v>156</v>
      </c>
      <c r="BH169" s="137">
        <v>0</v>
      </c>
      <c r="BI169" s="137">
        <v>2</v>
      </c>
      <c r="BJ169" s="137" t="s">
        <v>448</v>
      </c>
      <c r="BM169" s="137">
        <v>110008</v>
      </c>
      <c r="BN169" s="137">
        <v>0</v>
      </c>
      <c r="BO169" s="137" t="s">
        <v>447</v>
      </c>
      <c r="BP169" s="137">
        <v>1</v>
      </c>
      <c r="BQ169" s="137">
        <v>3</v>
      </c>
      <c r="BR169" s="137">
        <v>0</v>
      </c>
      <c r="BS169" s="137">
        <v>9.25</v>
      </c>
      <c r="BT169" s="137">
        <v>1</v>
      </c>
      <c r="BU169" s="137">
        <v>1</v>
      </c>
      <c r="BV169" s="137">
        <v>1</v>
      </c>
      <c r="BW169" s="137">
        <v>1</v>
      </c>
      <c r="BX169" s="137">
        <v>1</v>
      </c>
      <c r="BY169" s="137" t="s">
        <v>156</v>
      </c>
      <c r="BZ169" s="137">
        <v>80</v>
      </c>
      <c r="CA169" s="137">
        <v>60</v>
      </c>
      <c r="CE169" s="137">
        <v>0</v>
      </c>
      <c r="CF169" s="137">
        <v>0</v>
      </c>
      <c r="CG169" s="137">
        <v>0</v>
      </c>
      <c r="CM169" s="137">
        <v>0</v>
      </c>
      <c r="CN169" s="137" t="s">
        <v>156</v>
      </c>
      <c r="CO169" s="137">
        <v>0</v>
      </c>
      <c r="CP169" s="137">
        <f>(P169+Q169+S169)</f>
        <v>111968.16999999998</v>
      </c>
      <c r="CQ169" s="137">
        <f>AC169*BC169</f>
        <v>1499.1475</v>
      </c>
      <c r="CR169" s="137">
        <f>AD169*BB169</f>
        <v>35511.091199999995</v>
      </c>
      <c r="CS169" s="137">
        <f>AE169*BS169</f>
        <v>9319.56</v>
      </c>
      <c r="CT169" s="137">
        <f>AF169*BA169</f>
        <v>74957.930000000008</v>
      </c>
      <c r="CU169" s="137">
        <f>AG169</f>
        <v>0</v>
      </c>
      <c r="CV169" s="137">
        <f>AH169</f>
        <v>289</v>
      </c>
      <c r="CW169" s="137">
        <f>AI169</f>
        <v>48</v>
      </c>
      <c r="CX169" s="137">
        <f>AJ169</f>
        <v>0</v>
      </c>
      <c r="CY169" s="137">
        <f>(((S169+R169)*AT169)/100)</f>
        <v>57308.693199999994</v>
      </c>
      <c r="CZ169" s="137">
        <f>(((S169+R169)*AU169)/100)</f>
        <v>40453.195199999995</v>
      </c>
      <c r="DC169" s="137" t="s">
        <v>156</v>
      </c>
      <c r="DD169" s="137" t="s">
        <v>156</v>
      </c>
      <c r="DE169" s="137" t="s">
        <v>156</v>
      </c>
      <c r="DF169" s="137" t="s">
        <v>156</v>
      </c>
      <c r="DG169" s="137" t="s">
        <v>156</v>
      </c>
      <c r="DH169" s="137" t="s">
        <v>156</v>
      </c>
      <c r="DI169" s="137" t="s">
        <v>156</v>
      </c>
      <c r="DJ169" s="137" t="s">
        <v>156</v>
      </c>
      <c r="DK169" s="137" t="s">
        <v>156</v>
      </c>
      <c r="DL169" s="137" t="s">
        <v>156</v>
      </c>
      <c r="DM169" s="137" t="s">
        <v>156</v>
      </c>
      <c r="DN169" s="137">
        <v>0</v>
      </c>
      <c r="DO169" s="137">
        <v>0</v>
      </c>
      <c r="DP169" s="137">
        <v>1</v>
      </c>
      <c r="DQ169" s="137">
        <v>1</v>
      </c>
      <c r="DU169" s="137">
        <v>1013</v>
      </c>
      <c r="DV169" s="137" t="s">
        <v>446</v>
      </c>
      <c r="DW169" s="137" t="s">
        <v>446</v>
      </c>
      <c r="DX169" s="137">
        <v>1</v>
      </c>
      <c r="EE169" s="137">
        <v>28297424</v>
      </c>
      <c r="EF169" s="137">
        <v>3</v>
      </c>
      <c r="EG169" s="137" t="s">
        <v>426</v>
      </c>
      <c r="EH169" s="137">
        <v>0</v>
      </c>
      <c r="EI169" s="137" t="s">
        <v>156</v>
      </c>
      <c r="EJ169" s="137">
        <v>2</v>
      </c>
      <c r="EK169" s="137">
        <v>110008</v>
      </c>
      <c r="EL169" s="137" t="s">
        <v>425</v>
      </c>
      <c r="EM169" s="137" t="s">
        <v>424</v>
      </c>
      <c r="EO169" s="137" t="s">
        <v>156</v>
      </c>
      <c r="EQ169" s="137">
        <v>131072</v>
      </c>
      <c r="ER169" s="137">
        <v>14430.75</v>
      </c>
      <c r="ES169" s="137">
        <v>162.07</v>
      </c>
      <c r="ET169" s="137">
        <v>6165.12</v>
      </c>
      <c r="EU169" s="137">
        <v>1007.52</v>
      </c>
      <c r="EV169" s="137">
        <v>8103.56</v>
      </c>
      <c r="EW169" s="137">
        <v>289</v>
      </c>
      <c r="EX169" s="137">
        <v>48</v>
      </c>
      <c r="EY169" s="137">
        <v>0</v>
      </c>
      <c r="FQ169" s="137">
        <v>0</v>
      </c>
      <c r="FR169" s="137">
        <f>ROUND(IF(AND(BH169=3,BI169=3),P169,0),2)</f>
        <v>0</v>
      </c>
      <c r="FS169" s="137">
        <v>0</v>
      </c>
      <c r="FV169" s="137" t="s">
        <v>312</v>
      </c>
      <c r="FW169" s="137" t="s">
        <v>311</v>
      </c>
      <c r="FX169" s="137">
        <v>80</v>
      </c>
      <c r="FY169" s="137">
        <v>60</v>
      </c>
      <c r="GA169" s="137" t="s">
        <v>156</v>
      </c>
      <c r="GD169" s="137">
        <v>1</v>
      </c>
      <c r="GF169" s="137">
        <v>-1749528360</v>
      </c>
      <c r="GG169" s="137">
        <v>2</v>
      </c>
      <c r="GH169" s="137">
        <v>1</v>
      </c>
      <c r="GI169" s="137">
        <v>2</v>
      </c>
      <c r="GJ169" s="137">
        <v>0</v>
      </c>
      <c r="GK169" s="137">
        <v>0</v>
      </c>
      <c r="GL169" s="137">
        <f>ROUND(IF(AND(BH169=3,BI169=3,FS169&lt;&gt;0),P169,0),2)</f>
        <v>0</v>
      </c>
      <c r="GM169" s="137">
        <f>ROUND(O169+X169+Y169,2)+GX169</f>
        <v>209730.06</v>
      </c>
      <c r="GN169" s="137">
        <f>IF(OR(BI169=0,BI169=1),ROUND(O169+X169+Y169,2),0)</f>
        <v>0</v>
      </c>
      <c r="GO169" s="137">
        <f>IF(BI169=2,ROUND(O169+X169+Y169,2),0)</f>
        <v>209730.06</v>
      </c>
      <c r="GP169" s="137">
        <f>IF(BI169=4,ROUND(O169+X169+Y169,2)+GX169,0)</f>
        <v>0</v>
      </c>
      <c r="GR169" s="137">
        <v>0</v>
      </c>
      <c r="GS169" s="137">
        <v>3</v>
      </c>
      <c r="GT169" s="137">
        <v>0</v>
      </c>
      <c r="GU169" s="137" t="s">
        <v>156</v>
      </c>
      <c r="GV169" s="137">
        <f>ROUND((GT169),6)</f>
        <v>0</v>
      </c>
      <c r="GW169" s="137">
        <v>1</v>
      </c>
      <c r="GX169" s="137">
        <f>ROUND(HC169*I169,2)</f>
        <v>0</v>
      </c>
      <c r="HA169" s="137">
        <v>0</v>
      </c>
      <c r="HB169" s="137">
        <v>0</v>
      </c>
      <c r="HC169" s="137">
        <f>GV169*GW169</f>
        <v>0</v>
      </c>
      <c r="IK169" s="137">
        <v>0</v>
      </c>
    </row>
    <row r="170" spans="1:255" x14ac:dyDescent="0.2">
      <c r="A170" s="216">
        <v>17</v>
      </c>
      <c r="B170" s="216">
        <v>1</v>
      </c>
      <c r="C170" s="216">
        <f>ROW(SmtRes!A698)</f>
        <v>698</v>
      </c>
      <c r="D170" s="216">
        <f>ROW(EtalonRes!A557)</f>
        <v>557</v>
      </c>
      <c r="E170" s="216" t="s">
        <v>156</v>
      </c>
      <c r="F170" s="216" t="s">
        <v>443</v>
      </c>
      <c r="G170" s="216" t="s">
        <v>445</v>
      </c>
      <c r="H170" s="216" t="s">
        <v>406</v>
      </c>
      <c r="I170" s="216">
        <v>2</v>
      </c>
      <c r="J170" s="216">
        <v>0</v>
      </c>
      <c r="K170" s="216"/>
      <c r="L170" s="216"/>
      <c r="M170" s="216"/>
      <c r="N170" s="216"/>
      <c r="O170" s="216">
        <f>ROUND(CP170,2)</f>
        <v>872.2</v>
      </c>
      <c r="P170" s="216">
        <f>ROUND(CQ170*I170,2)</f>
        <v>137.78</v>
      </c>
      <c r="Q170" s="216">
        <f>ROUND(CR170*I170,2)</f>
        <v>71.28</v>
      </c>
      <c r="R170" s="216">
        <f>ROUND(CS170*I170,2)</f>
        <v>0.5</v>
      </c>
      <c r="S170" s="216">
        <f>ROUND(CT170*I170,2)</f>
        <v>663.14</v>
      </c>
      <c r="T170" s="216">
        <f>ROUND(CU170*I170,2)</f>
        <v>0</v>
      </c>
      <c r="U170" s="216">
        <f>CV170*I170</f>
        <v>36.78</v>
      </c>
      <c r="V170" s="216">
        <f>CW170*I170</f>
        <v>0.02</v>
      </c>
      <c r="W170" s="216">
        <f>ROUND(CX170*I170,2)</f>
        <v>0</v>
      </c>
      <c r="X170" s="216">
        <f>ROUND(CY170,2)</f>
        <v>537.54999999999995</v>
      </c>
      <c r="Y170" s="216">
        <f>ROUND(CZ170,2)</f>
        <v>345.09</v>
      </c>
      <c r="Z170" s="216"/>
      <c r="AA170" s="216">
        <v>-1</v>
      </c>
      <c r="AB170" s="216">
        <f>ROUND((AC170+AD170+AF170),6)</f>
        <v>436.1</v>
      </c>
      <c r="AC170" s="216">
        <f>ROUND((ES170),6)</f>
        <v>68.89</v>
      </c>
      <c r="AD170" s="216">
        <f>ROUND((((ET170)-(EU170))+AE170),6)</f>
        <v>35.64</v>
      </c>
      <c r="AE170" s="216">
        <f>ROUND((EU170),6)</f>
        <v>0.25</v>
      </c>
      <c r="AF170" s="216">
        <f>ROUND((EV170),6)</f>
        <v>331.57</v>
      </c>
      <c r="AG170" s="216">
        <f>ROUND((AP170),6)</f>
        <v>0</v>
      </c>
      <c r="AH170" s="216">
        <f>(EW170)</f>
        <v>18.39</v>
      </c>
      <c r="AI170" s="216">
        <f>(EX170)</f>
        <v>0.01</v>
      </c>
      <c r="AJ170" s="216">
        <f>(AS170)</f>
        <v>0</v>
      </c>
      <c r="AK170" s="216">
        <v>436.1</v>
      </c>
      <c r="AL170" s="216">
        <v>68.89</v>
      </c>
      <c r="AM170" s="216">
        <v>35.64</v>
      </c>
      <c r="AN170" s="216">
        <v>0.25</v>
      </c>
      <c r="AO170" s="216">
        <v>331.57</v>
      </c>
      <c r="AP170" s="216">
        <v>0</v>
      </c>
      <c r="AQ170" s="216">
        <v>18.39</v>
      </c>
      <c r="AR170" s="216">
        <v>0.01</v>
      </c>
      <c r="AS170" s="216">
        <v>0</v>
      </c>
      <c r="AT170" s="216">
        <v>81</v>
      </c>
      <c r="AU170" s="216">
        <v>52</v>
      </c>
      <c r="AV170" s="216">
        <v>1</v>
      </c>
      <c r="AW170" s="216">
        <v>1</v>
      </c>
      <c r="AX170" s="216"/>
      <c r="AY170" s="216"/>
      <c r="AZ170" s="216">
        <v>1</v>
      </c>
      <c r="BA170" s="216">
        <v>1</v>
      </c>
      <c r="BB170" s="216">
        <v>1</v>
      </c>
      <c r="BC170" s="216">
        <v>1</v>
      </c>
      <c r="BD170" s="216" t="s">
        <v>156</v>
      </c>
      <c r="BE170" s="216" t="s">
        <v>156</v>
      </c>
      <c r="BF170" s="216" t="s">
        <v>156</v>
      </c>
      <c r="BG170" s="216" t="s">
        <v>156</v>
      </c>
      <c r="BH170" s="216">
        <v>0</v>
      </c>
      <c r="BI170" s="216">
        <v>2</v>
      </c>
      <c r="BJ170" s="216" t="s">
        <v>444</v>
      </c>
      <c r="BK170" s="216"/>
      <c r="BL170" s="216"/>
      <c r="BM170" s="216">
        <v>108001</v>
      </c>
      <c r="BN170" s="216">
        <v>0</v>
      </c>
      <c r="BO170" s="216" t="s">
        <v>156</v>
      </c>
      <c r="BP170" s="216">
        <v>0</v>
      </c>
      <c r="BQ170" s="216">
        <v>3</v>
      </c>
      <c r="BR170" s="216">
        <v>0</v>
      </c>
      <c r="BS170" s="216">
        <v>1</v>
      </c>
      <c r="BT170" s="216">
        <v>1</v>
      </c>
      <c r="BU170" s="216">
        <v>1</v>
      </c>
      <c r="BV170" s="216">
        <v>1</v>
      </c>
      <c r="BW170" s="216">
        <v>1</v>
      </c>
      <c r="BX170" s="216">
        <v>1</v>
      </c>
      <c r="BY170" s="216" t="s">
        <v>156</v>
      </c>
      <c r="BZ170" s="216">
        <v>95</v>
      </c>
      <c r="CA170" s="216">
        <v>65</v>
      </c>
      <c r="CB170" s="216"/>
      <c r="CC170" s="216"/>
      <c r="CD170" s="216"/>
      <c r="CE170" s="216">
        <v>0</v>
      </c>
      <c r="CF170" s="216">
        <v>0</v>
      </c>
      <c r="CG170" s="216">
        <v>0</v>
      </c>
      <c r="CH170" s="216"/>
      <c r="CI170" s="216"/>
      <c r="CJ170" s="216"/>
      <c r="CK170" s="216"/>
      <c r="CL170" s="216"/>
      <c r="CM170" s="216">
        <v>0</v>
      </c>
      <c r="CN170" s="216" t="s">
        <v>156</v>
      </c>
      <c r="CO170" s="216">
        <v>0</v>
      </c>
      <c r="CP170" s="216">
        <f>(P170+Q170+S170)</f>
        <v>872.2</v>
      </c>
      <c r="CQ170" s="216">
        <f>AC170*BC170</f>
        <v>68.89</v>
      </c>
      <c r="CR170" s="216">
        <f>AD170*BB170</f>
        <v>35.64</v>
      </c>
      <c r="CS170" s="216">
        <f>AE170*BS170</f>
        <v>0.25</v>
      </c>
      <c r="CT170" s="216">
        <f>AF170*BA170</f>
        <v>331.57</v>
      </c>
      <c r="CU170" s="216">
        <f>AG170</f>
        <v>0</v>
      </c>
      <c r="CV170" s="216">
        <f>AH170</f>
        <v>18.39</v>
      </c>
      <c r="CW170" s="216">
        <f>AI170</f>
        <v>0.01</v>
      </c>
      <c r="CX170" s="216">
        <f>AJ170</f>
        <v>0</v>
      </c>
      <c r="CY170" s="216">
        <f>(((S170+R170)*AT170)/100)</f>
        <v>537.54840000000002</v>
      </c>
      <c r="CZ170" s="216">
        <f>(((S170+R170)*AU170)/100)</f>
        <v>345.09280000000001</v>
      </c>
      <c r="DA170" s="216"/>
      <c r="DB170" s="216"/>
      <c r="DC170" s="216" t="s">
        <v>156</v>
      </c>
      <c r="DD170" s="216" t="s">
        <v>156</v>
      </c>
      <c r="DE170" s="216" t="s">
        <v>156</v>
      </c>
      <c r="DF170" s="216" t="s">
        <v>156</v>
      </c>
      <c r="DG170" s="216" t="s">
        <v>156</v>
      </c>
      <c r="DH170" s="216" t="s">
        <v>156</v>
      </c>
      <c r="DI170" s="216" t="s">
        <v>156</v>
      </c>
      <c r="DJ170" s="216" t="s">
        <v>156</v>
      </c>
      <c r="DK170" s="216" t="s">
        <v>156</v>
      </c>
      <c r="DL170" s="216" t="s">
        <v>156</v>
      </c>
      <c r="DM170" s="216" t="s">
        <v>156</v>
      </c>
      <c r="DN170" s="216">
        <v>0</v>
      </c>
      <c r="DO170" s="216">
        <v>0</v>
      </c>
      <c r="DP170" s="216">
        <v>1</v>
      </c>
      <c r="DQ170" s="216">
        <v>1</v>
      </c>
      <c r="DR170" s="216"/>
      <c r="DS170" s="216"/>
      <c r="DT170" s="216"/>
      <c r="DU170" s="216">
        <v>1003</v>
      </c>
      <c r="DV170" s="216" t="s">
        <v>406</v>
      </c>
      <c r="DW170" s="216" t="s">
        <v>406</v>
      </c>
      <c r="DX170" s="216">
        <v>100</v>
      </c>
      <c r="DY170" s="216"/>
      <c r="DZ170" s="216"/>
      <c r="EA170" s="216"/>
      <c r="EB170" s="216"/>
      <c r="EC170" s="216"/>
      <c r="ED170" s="216"/>
      <c r="EE170" s="216">
        <v>28297415</v>
      </c>
      <c r="EF170" s="216">
        <v>3</v>
      </c>
      <c r="EG170" s="216" t="s">
        <v>426</v>
      </c>
      <c r="EH170" s="216">
        <v>0</v>
      </c>
      <c r="EI170" s="216" t="s">
        <v>156</v>
      </c>
      <c r="EJ170" s="216">
        <v>2</v>
      </c>
      <c r="EK170" s="216">
        <v>108001</v>
      </c>
      <c r="EL170" s="216" t="s">
        <v>442</v>
      </c>
      <c r="EM170" s="216" t="s">
        <v>441</v>
      </c>
      <c r="EN170" s="216"/>
      <c r="EO170" s="216" t="s">
        <v>156</v>
      </c>
      <c r="EP170" s="216"/>
      <c r="EQ170" s="216">
        <v>132096</v>
      </c>
      <c r="ER170" s="216">
        <v>436.1</v>
      </c>
      <c r="ES170" s="216">
        <v>68.89</v>
      </c>
      <c r="ET170" s="216">
        <v>35.64</v>
      </c>
      <c r="EU170" s="216">
        <v>0.25</v>
      </c>
      <c r="EV170" s="216">
        <v>331.57</v>
      </c>
      <c r="EW170" s="216">
        <v>18.39</v>
      </c>
      <c r="EX170" s="216">
        <v>0.01</v>
      </c>
      <c r="EY170" s="216">
        <v>0</v>
      </c>
      <c r="EZ170" s="216"/>
      <c r="FA170" s="216"/>
      <c r="FB170" s="216"/>
      <c r="FC170" s="216"/>
      <c r="FD170" s="216"/>
      <c r="FE170" s="216"/>
      <c r="FF170" s="216"/>
      <c r="FG170" s="216"/>
      <c r="FH170" s="216"/>
      <c r="FI170" s="216"/>
      <c r="FJ170" s="216"/>
      <c r="FK170" s="216"/>
      <c r="FL170" s="216"/>
      <c r="FM170" s="216"/>
      <c r="FN170" s="216"/>
      <c r="FO170" s="216"/>
      <c r="FP170" s="216"/>
      <c r="FQ170" s="216">
        <v>0</v>
      </c>
      <c r="FR170" s="216">
        <f>ROUND(IF(AND(BH170=3,BI170=3),P170,0),2)</f>
        <v>0</v>
      </c>
      <c r="FS170" s="216">
        <v>0</v>
      </c>
      <c r="FT170" s="216"/>
      <c r="FU170" s="216"/>
      <c r="FV170" s="216" t="s">
        <v>312</v>
      </c>
      <c r="FW170" s="216" t="s">
        <v>311</v>
      </c>
      <c r="FX170" s="216">
        <v>95</v>
      </c>
      <c r="FY170" s="216">
        <v>65</v>
      </c>
      <c r="FZ170" s="216"/>
      <c r="GA170" s="216" t="s">
        <v>156</v>
      </c>
      <c r="GB170" s="216"/>
      <c r="GC170" s="216"/>
      <c r="GD170" s="216">
        <v>1</v>
      </c>
      <c r="GE170" s="216"/>
      <c r="GF170" s="216">
        <v>-1398445883</v>
      </c>
      <c r="GG170" s="216">
        <v>2</v>
      </c>
      <c r="GH170" s="216">
        <v>1</v>
      </c>
      <c r="GI170" s="216">
        <v>-2</v>
      </c>
      <c r="GJ170" s="216">
        <v>0</v>
      </c>
      <c r="GK170" s="216">
        <v>0</v>
      </c>
      <c r="GL170" s="216">
        <f>ROUND(IF(AND(BH170=3,BI170=3,FS170&lt;&gt;0),P170,0),2)</f>
        <v>0</v>
      </c>
      <c r="GM170" s="216">
        <f>ROUND(O170+X170+Y170,2)+GX170</f>
        <v>1754.84</v>
      </c>
      <c r="GN170" s="216">
        <f>IF(OR(BI170=0,BI170=1),ROUND(O170+X170+Y170,2),0)</f>
        <v>0</v>
      </c>
      <c r="GO170" s="216">
        <f>IF(BI170=2,ROUND(O170+X170+Y170,2),0)</f>
        <v>1754.84</v>
      </c>
      <c r="GP170" s="216">
        <f>IF(BI170=4,ROUND(O170+X170+Y170,2)+GX170,0)</f>
        <v>0</v>
      </c>
      <c r="GQ170" s="216"/>
      <c r="GR170" s="216">
        <v>0</v>
      </c>
      <c r="GS170" s="216">
        <v>0</v>
      </c>
      <c r="GT170" s="216">
        <v>0</v>
      </c>
      <c r="GU170" s="216" t="s">
        <v>156</v>
      </c>
      <c r="GV170" s="216">
        <f>ROUND((GT170),6)</f>
        <v>0</v>
      </c>
      <c r="GW170" s="216">
        <v>1</v>
      </c>
      <c r="GX170" s="216">
        <f>ROUND(HC170*I170,2)</f>
        <v>0</v>
      </c>
      <c r="GY170" s="216"/>
      <c r="GZ170" s="216"/>
      <c r="HA170" s="216">
        <v>0</v>
      </c>
      <c r="HB170" s="216">
        <v>0</v>
      </c>
      <c r="HC170" s="216">
        <f>GV170*GW170</f>
        <v>0</v>
      </c>
      <c r="HD170" s="216"/>
      <c r="HE170" s="216"/>
      <c r="HF170" s="216"/>
      <c r="HG170" s="216"/>
      <c r="HH170" s="216"/>
      <c r="HI170" s="216"/>
      <c r="HJ170" s="216"/>
      <c r="HK170" s="216"/>
      <c r="HL170" s="216"/>
      <c r="HM170" s="216"/>
      <c r="HN170" s="216"/>
      <c r="HO170" s="216"/>
      <c r="HP170" s="216"/>
      <c r="HQ170" s="216"/>
      <c r="HR170" s="216"/>
      <c r="HS170" s="216"/>
      <c r="HT170" s="216"/>
      <c r="HU170" s="216"/>
      <c r="HV170" s="216"/>
      <c r="HW170" s="216"/>
      <c r="HX170" s="216"/>
      <c r="HY170" s="216"/>
      <c r="HZ170" s="216"/>
      <c r="IA170" s="216"/>
      <c r="IB170" s="216"/>
      <c r="IC170" s="216"/>
      <c r="ID170" s="216"/>
      <c r="IE170" s="216"/>
      <c r="IF170" s="216"/>
      <c r="IG170" s="216"/>
      <c r="IH170" s="216"/>
      <c r="II170" s="216"/>
      <c r="IJ170" s="216"/>
      <c r="IK170" s="216">
        <v>0</v>
      </c>
      <c r="IL170" s="216"/>
      <c r="IM170" s="216"/>
      <c r="IN170" s="216"/>
      <c r="IO170" s="216"/>
      <c r="IP170" s="216"/>
      <c r="IQ170" s="216"/>
      <c r="IR170" s="216"/>
      <c r="IS170" s="216"/>
      <c r="IT170" s="216"/>
      <c r="IU170" s="216"/>
    </row>
    <row r="171" spans="1:255" x14ac:dyDescent="0.2">
      <c r="A171" s="137">
        <v>17</v>
      </c>
      <c r="B171" s="137">
        <v>1</v>
      </c>
      <c r="C171" s="137">
        <f>ROW(SmtRes!A706)</f>
        <v>706</v>
      </c>
      <c r="D171" s="137">
        <f>ROW(EtalonRes!A564)</f>
        <v>564</v>
      </c>
      <c r="E171" s="137" t="s">
        <v>156</v>
      </c>
      <c r="F171" s="137" t="s">
        <v>443</v>
      </c>
      <c r="G171" s="137" t="s">
        <v>445</v>
      </c>
      <c r="H171" s="137" t="s">
        <v>406</v>
      </c>
      <c r="I171" s="137">
        <v>2</v>
      </c>
      <c r="J171" s="137">
        <v>0</v>
      </c>
      <c r="O171" s="137">
        <f>ROUND(CP171,2)</f>
        <v>6923.44</v>
      </c>
      <c r="P171" s="137">
        <f>ROUND(CQ171*I171,2)</f>
        <v>504.27</v>
      </c>
      <c r="Q171" s="137">
        <f>ROUND(CR171*I171,2)</f>
        <v>285.12</v>
      </c>
      <c r="R171" s="137">
        <f>ROUND(CS171*I171,2)</f>
        <v>4.63</v>
      </c>
      <c r="S171" s="137">
        <f>ROUND(CT171*I171,2)</f>
        <v>6134.05</v>
      </c>
      <c r="T171" s="137">
        <f>ROUND(CU171*I171,2)</f>
        <v>0</v>
      </c>
      <c r="U171" s="137">
        <f>CV171*I171</f>
        <v>36.78</v>
      </c>
      <c r="V171" s="137">
        <f>CW171*I171</f>
        <v>0.02</v>
      </c>
      <c r="W171" s="137">
        <f>ROUND(CX171*I171,2)</f>
        <v>0</v>
      </c>
      <c r="X171" s="137">
        <f>ROUND(CY171,2)</f>
        <v>4972.33</v>
      </c>
      <c r="Y171" s="137">
        <f>ROUND(CZ171,2)</f>
        <v>3192.11</v>
      </c>
      <c r="AA171" s="137">
        <v>-1</v>
      </c>
      <c r="AB171" s="137">
        <f>ROUND((AC171+AD171+AF171),6)</f>
        <v>436.1</v>
      </c>
      <c r="AC171" s="137">
        <f>ROUND((ES171),6)</f>
        <v>68.89</v>
      </c>
      <c r="AD171" s="137">
        <f>ROUND((((ET171)-(EU171))+AE171),6)</f>
        <v>35.64</v>
      </c>
      <c r="AE171" s="137">
        <f>ROUND((EU171),6)</f>
        <v>0.25</v>
      </c>
      <c r="AF171" s="137">
        <f>ROUND((EV171),6)</f>
        <v>331.57</v>
      </c>
      <c r="AG171" s="137">
        <f>ROUND((AP171),6)</f>
        <v>0</v>
      </c>
      <c r="AH171" s="137">
        <f>(EW171)</f>
        <v>18.39</v>
      </c>
      <c r="AI171" s="137">
        <f>(EX171)</f>
        <v>0.01</v>
      </c>
      <c r="AJ171" s="137">
        <f>(AS171)</f>
        <v>0</v>
      </c>
      <c r="AK171" s="137">
        <v>436.1</v>
      </c>
      <c r="AL171" s="137">
        <v>68.89</v>
      </c>
      <c r="AM171" s="137">
        <v>35.64</v>
      </c>
      <c r="AN171" s="137">
        <v>0.25</v>
      </c>
      <c r="AO171" s="137">
        <v>331.57</v>
      </c>
      <c r="AP171" s="137">
        <v>0</v>
      </c>
      <c r="AQ171" s="137">
        <v>18.39</v>
      </c>
      <c r="AR171" s="137">
        <v>0.01</v>
      </c>
      <c r="AS171" s="137">
        <v>0</v>
      </c>
      <c r="AT171" s="137">
        <v>81</v>
      </c>
      <c r="AU171" s="137">
        <v>52</v>
      </c>
      <c r="AV171" s="137">
        <v>1</v>
      </c>
      <c r="AW171" s="137">
        <v>1</v>
      </c>
      <c r="AZ171" s="137">
        <v>1</v>
      </c>
      <c r="BA171" s="137">
        <v>9.25</v>
      </c>
      <c r="BB171" s="137">
        <v>4</v>
      </c>
      <c r="BC171" s="137">
        <v>3.66</v>
      </c>
      <c r="BD171" s="137" t="s">
        <v>156</v>
      </c>
      <c r="BE171" s="137" t="s">
        <v>156</v>
      </c>
      <c r="BF171" s="137" t="s">
        <v>156</v>
      </c>
      <c r="BG171" s="137" t="s">
        <v>156</v>
      </c>
      <c r="BH171" s="137">
        <v>0</v>
      </c>
      <c r="BI171" s="137">
        <v>2</v>
      </c>
      <c r="BJ171" s="137" t="s">
        <v>444</v>
      </c>
      <c r="BM171" s="137">
        <v>108001</v>
      </c>
      <c r="BN171" s="137">
        <v>0</v>
      </c>
      <c r="BO171" s="137" t="s">
        <v>443</v>
      </c>
      <c r="BP171" s="137">
        <v>1</v>
      </c>
      <c r="BQ171" s="137">
        <v>3</v>
      </c>
      <c r="BR171" s="137">
        <v>0</v>
      </c>
      <c r="BS171" s="137">
        <v>9.25</v>
      </c>
      <c r="BT171" s="137">
        <v>1</v>
      </c>
      <c r="BU171" s="137">
        <v>1</v>
      </c>
      <c r="BV171" s="137">
        <v>1</v>
      </c>
      <c r="BW171" s="137">
        <v>1</v>
      </c>
      <c r="BX171" s="137">
        <v>1</v>
      </c>
      <c r="BY171" s="137" t="s">
        <v>156</v>
      </c>
      <c r="BZ171" s="137">
        <v>95</v>
      </c>
      <c r="CA171" s="137">
        <v>65</v>
      </c>
      <c r="CE171" s="137">
        <v>0</v>
      </c>
      <c r="CF171" s="137">
        <v>0</v>
      </c>
      <c r="CG171" s="137">
        <v>0</v>
      </c>
      <c r="CM171" s="137">
        <v>0</v>
      </c>
      <c r="CN171" s="137" t="s">
        <v>156</v>
      </c>
      <c r="CO171" s="137">
        <v>0</v>
      </c>
      <c r="CP171" s="137">
        <f>(P171+Q171+S171)</f>
        <v>6923.4400000000005</v>
      </c>
      <c r="CQ171" s="137">
        <f>AC171*BC171</f>
        <v>252.13740000000001</v>
      </c>
      <c r="CR171" s="137">
        <f>AD171*BB171</f>
        <v>142.56</v>
      </c>
      <c r="CS171" s="137">
        <f>AE171*BS171</f>
        <v>2.3125</v>
      </c>
      <c r="CT171" s="137">
        <f>AF171*BA171</f>
        <v>3067.0225</v>
      </c>
      <c r="CU171" s="137">
        <f>AG171</f>
        <v>0</v>
      </c>
      <c r="CV171" s="137">
        <f>AH171</f>
        <v>18.39</v>
      </c>
      <c r="CW171" s="137">
        <f>AI171</f>
        <v>0.01</v>
      </c>
      <c r="CX171" s="137">
        <f>AJ171</f>
        <v>0</v>
      </c>
      <c r="CY171" s="137">
        <f>(((S171+R171)*AT171)/100)</f>
        <v>4972.3307999999997</v>
      </c>
      <c r="CZ171" s="137">
        <f>(((S171+R171)*AU171)/100)</f>
        <v>3192.1135999999997</v>
      </c>
      <c r="DC171" s="137" t="s">
        <v>156</v>
      </c>
      <c r="DD171" s="137" t="s">
        <v>156</v>
      </c>
      <c r="DE171" s="137" t="s">
        <v>156</v>
      </c>
      <c r="DF171" s="137" t="s">
        <v>156</v>
      </c>
      <c r="DG171" s="137" t="s">
        <v>156</v>
      </c>
      <c r="DH171" s="137" t="s">
        <v>156</v>
      </c>
      <c r="DI171" s="137" t="s">
        <v>156</v>
      </c>
      <c r="DJ171" s="137" t="s">
        <v>156</v>
      </c>
      <c r="DK171" s="137" t="s">
        <v>156</v>
      </c>
      <c r="DL171" s="137" t="s">
        <v>156</v>
      </c>
      <c r="DM171" s="137" t="s">
        <v>156</v>
      </c>
      <c r="DN171" s="137">
        <v>0</v>
      </c>
      <c r="DO171" s="137">
        <v>0</v>
      </c>
      <c r="DP171" s="137">
        <v>1</v>
      </c>
      <c r="DQ171" s="137">
        <v>1</v>
      </c>
      <c r="DU171" s="137">
        <v>1003</v>
      </c>
      <c r="DV171" s="137" t="s">
        <v>406</v>
      </c>
      <c r="DW171" s="137" t="s">
        <v>406</v>
      </c>
      <c r="DX171" s="137">
        <v>100</v>
      </c>
      <c r="EE171" s="137">
        <v>28297415</v>
      </c>
      <c r="EF171" s="137">
        <v>3</v>
      </c>
      <c r="EG171" s="137" t="s">
        <v>426</v>
      </c>
      <c r="EH171" s="137">
        <v>0</v>
      </c>
      <c r="EI171" s="137" t="s">
        <v>156</v>
      </c>
      <c r="EJ171" s="137">
        <v>2</v>
      </c>
      <c r="EK171" s="137">
        <v>108001</v>
      </c>
      <c r="EL171" s="137" t="s">
        <v>442</v>
      </c>
      <c r="EM171" s="137" t="s">
        <v>441</v>
      </c>
      <c r="EO171" s="137" t="s">
        <v>156</v>
      </c>
      <c r="EQ171" s="137">
        <v>132096</v>
      </c>
      <c r="ER171" s="137">
        <v>436.1</v>
      </c>
      <c r="ES171" s="137">
        <v>68.89</v>
      </c>
      <c r="ET171" s="137">
        <v>35.64</v>
      </c>
      <c r="EU171" s="137">
        <v>0.25</v>
      </c>
      <c r="EV171" s="137">
        <v>331.57</v>
      </c>
      <c r="EW171" s="137">
        <v>18.39</v>
      </c>
      <c r="EX171" s="137">
        <v>0.01</v>
      </c>
      <c r="EY171" s="137">
        <v>0</v>
      </c>
      <c r="FQ171" s="137">
        <v>0</v>
      </c>
      <c r="FR171" s="137">
        <f>ROUND(IF(AND(BH171=3,BI171=3),P171,0),2)</f>
        <v>0</v>
      </c>
      <c r="FS171" s="137">
        <v>0</v>
      </c>
      <c r="FV171" s="137" t="s">
        <v>312</v>
      </c>
      <c r="FW171" s="137" t="s">
        <v>311</v>
      </c>
      <c r="FX171" s="137">
        <v>95</v>
      </c>
      <c r="FY171" s="137">
        <v>65</v>
      </c>
      <c r="GA171" s="137" t="s">
        <v>156</v>
      </c>
      <c r="GD171" s="137">
        <v>1</v>
      </c>
      <c r="GF171" s="137">
        <v>-1398445883</v>
      </c>
      <c r="GG171" s="137">
        <v>2</v>
      </c>
      <c r="GH171" s="137">
        <v>1</v>
      </c>
      <c r="GI171" s="137">
        <v>2</v>
      </c>
      <c r="GJ171" s="137">
        <v>0</v>
      </c>
      <c r="GK171" s="137">
        <v>0</v>
      </c>
      <c r="GL171" s="137">
        <f>ROUND(IF(AND(BH171=3,BI171=3,FS171&lt;&gt;0),P171,0),2)</f>
        <v>0</v>
      </c>
      <c r="GM171" s="137">
        <f>ROUND(O171+X171+Y171,2)+GX171</f>
        <v>15087.88</v>
      </c>
      <c r="GN171" s="137">
        <f>IF(OR(BI171=0,BI171=1),ROUND(O171+X171+Y171,2),0)</f>
        <v>0</v>
      </c>
      <c r="GO171" s="137">
        <f>IF(BI171=2,ROUND(O171+X171+Y171,2),0)</f>
        <v>15087.88</v>
      </c>
      <c r="GP171" s="137">
        <f>IF(BI171=4,ROUND(O171+X171+Y171,2)+GX171,0)</f>
        <v>0</v>
      </c>
      <c r="GR171" s="137">
        <v>0</v>
      </c>
      <c r="GS171" s="137">
        <v>3</v>
      </c>
      <c r="GT171" s="137">
        <v>0</v>
      </c>
      <c r="GU171" s="137" t="s">
        <v>156</v>
      </c>
      <c r="GV171" s="137">
        <f>ROUND((GT171),6)</f>
        <v>0</v>
      </c>
      <c r="GW171" s="137">
        <v>1</v>
      </c>
      <c r="GX171" s="137">
        <f>ROUND(HC171*I171,2)</f>
        <v>0</v>
      </c>
      <c r="HA171" s="137">
        <v>0</v>
      </c>
      <c r="HB171" s="137">
        <v>0</v>
      </c>
      <c r="HC171" s="137">
        <f>GV171*GW171</f>
        <v>0</v>
      </c>
      <c r="IK171" s="137">
        <v>0</v>
      </c>
    </row>
    <row r="172" spans="1:255" x14ac:dyDescent="0.2">
      <c r="A172" s="216">
        <v>17</v>
      </c>
      <c r="B172" s="216">
        <v>1</v>
      </c>
      <c r="C172" s="216"/>
      <c r="D172" s="216"/>
      <c r="E172" s="216" t="s">
        <v>402</v>
      </c>
      <c r="F172" s="216" t="s">
        <v>395</v>
      </c>
      <c r="G172" s="216" t="s">
        <v>440</v>
      </c>
      <c r="H172" s="216" t="s">
        <v>393</v>
      </c>
      <c r="I172" s="216">
        <v>100</v>
      </c>
      <c r="J172" s="216">
        <v>0</v>
      </c>
      <c r="K172" s="216"/>
      <c r="L172" s="216"/>
      <c r="M172" s="216"/>
      <c r="N172" s="216"/>
      <c r="O172" s="216">
        <f>ROUND(CP172,2)</f>
        <v>3112</v>
      </c>
      <c r="P172" s="216">
        <f>ROUND(CQ172*I172,2)</f>
        <v>3112</v>
      </c>
      <c r="Q172" s="216">
        <f>ROUND(CR172*I172,2)</f>
        <v>0</v>
      </c>
      <c r="R172" s="216">
        <f>ROUND(CS172*I172,2)</f>
        <v>0</v>
      </c>
      <c r="S172" s="216">
        <f>ROUND(CT172*I172,2)</f>
        <v>0</v>
      </c>
      <c r="T172" s="216">
        <f>ROUND(CU172*I172,2)</f>
        <v>0</v>
      </c>
      <c r="U172" s="216">
        <f>CV172*I172</f>
        <v>0</v>
      </c>
      <c r="V172" s="216">
        <f>CW172*I172</f>
        <v>0</v>
      </c>
      <c r="W172" s="216">
        <f>ROUND(CX172*I172,2)</f>
        <v>0</v>
      </c>
      <c r="X172" s="216">
        <f>ROUND(CY172,2)</f>
        <v>0</v>
      </c>
      <c r="Y172" s="216">
        <f>ROUND(CZ172,2)</f>
        <v>0</v>
      </c>
      <c r="Z172" s="216"/>
      <c r="AA172" s="216">
        <v>31401670</v>
      </c>
      <c r="AB172" s="216">
        <f>ROUND((AC172+AD172+AF172),6)</f>
        <v>31.12</v>
      </c>
      <c r="AC172" s="216">
        <f>ROUND((ES172),6)</f>
        <v>31.12</v>
      </c>
      <c r="AD172" s="216">
        <f>ROUND((((ET172)-(EU172))+AE172),6)</f>
        <v>0</v>
      </c>
      <c r="AE172" s="216">
        <f>ROUND((EU172),6)</f>
        <v>0</v>
      </c>
      <c r="AF172" s="216">
        <f>ROUND((EV172),6)</f>
        <v>0</v>
      </c>
      <c r="AG172" s="216">
        <f>ROUND((AP172),6)</f>
        <v>0</v>
      </c>
      <c r="AH172" s="216">
        <f>(EW172)</f>
        <v>0</v>
      </c>
      <c r="AI172" s="216">
        <f>(EX172)</f>
        <v>0</v>
      </c>
      <c r="AJ172" s="216">
        <f>(AS172)</f>
        <v>0</v>
      </c>
      <c r="AK172" s="216">
        <v>31.12</v>
      </c>
      <c r="AL172" s="216">
        <v>31.12</v>
      </c>
      <c r="AM172" s="216">
        <v>0</v>
      </c>
      <c r="AN172" s="216">
        <v>0</v>
      </c>
      <c r="AO172" s="216">
        <v>0</v>
      </c>
      <c r="AP172" s="216">
        <v>0</v>
      </c>
      <c r="AQ172" s="216">
        <v>0</v>
      </c>
      <c r="AR172" s="216">
        <v>0</v>
      </c>
      <c r="AS172" s="216">
        <v>0</v>
      </c>
      <c r="AT172" s="216">
        <v>0</v>
      </c>
      <c r="AU172" s="216">
        <v>0</v>
      </c>
      <c r="AV172" s="216">
        <v>1</v>
      </c>
      <c r="AW172" s="216">
        <v>1</v>
      </c>
      <c r="AX172" s="216"/>
      <c r="AY172" s="216"/>
      <c r="AZ172" s="216">
        <v>1</v>
      </c>
      <c r="BA172" s="216">
        <v>1</v>
      </c>
      <c r="BB172" s="216">
        <v>1</v>
      </c>
      <c r="BC172" s="216">
        <v>1</v>
      </c>
      <c r="BD172" s="216" t="s">
        <v>156</v>
      </c>
      <c r="BE172" s="216" t="s">
        <v>156</v>
      </c>
      <c r="BF172" s="216" t="s">
        <v>156</v>
      </c>
      <c r="BG172" s="216" t="s">
        <v>156</v>
      </c>
      <c r="BH172" s="216">
        <v>3</v>
      </c>
      <c r="BI172" s="216">
        <v>1</v>
      </c>
      <c r="BJ172" s="216" t="s">
        <v>156</v>
      </c>
      <c r="BK172" s="216"/>
      <c r="BL172" s="216"/>
      <c r="BM172" s="216">
        <v>1100</v>
      </c>
      <c r="BN172" s="216">
        <v>0</v>
      </c>
      <c r="BO172" s="216" t="s">
        <v>156</v>
      </c>
      <c r="BP172" s="216">
        <v>0</v>
      </c>
      <c r="BQ172" s="216">
        <v>8</v>
      </c>
      <c r="BR172" s="216">
        <v>0</v>
      </c>
      <c r="BS172" s="216">
        <v>1</v>
      </c>
      <c r="BT172" s="216">
        <v>1</v>
      </c>
      <c r="BU172" s="216">
        <v>1</v>
      </c>
      <c r="BV172" s="216">
        <v>1</v>
      </c>
      <c r="BW172" s="216">
        <v>1</v>
      </c>
      <c r="BX172" s="216">
        <v>1</v>
      </c>
      <c r="BY172" s="216" t="s">
        <v>156</v>
      </c>
      <c r="BZ172" s="216">
        <v>0</v>
      </c>
      <c r="CA172" s="216">
        <v>0</v>
      </c>
      <c r="CB172" s="216"/>
      <c r="CC172" s="216"/>
      <c r="CD172" s="216"/>
      <c r="CE172" s="216">
        <v>0</v>
      </c>
      <c r="CF172" s="216">
        <v>0</v>
      </c>
      <c r="CG172" s="216">
        <v>0</v>
      </c>
      <c r="CH172" s="216"/>
      <c r="CI172" s="216"/>
      <c r="CJ172" s="216"/>
      <c r="CK172" s="216"/>
      <c r="CL172" s="216"/>
      <c r="CM172" s="216">
        <v>0</v>
      </c>
      <c r="CN172" s="216" t="s">
        <v>156</v>
      </c>
      <c r="CO172" s="216">
        <v>0</v>
      </c>
      <c r="CP172" s="216">
        <f>(P172+Q172+S172)</f>
        <v>3112</v>
      </c>
      <c r="CQ172" s="216">
        <f>AC172*BC172</f>
        <v>31.12</v>
      </c>
      <c r="CR172" s="216">
        <f>AD172*BB172</f>
        <v>0</v>
      </c>
      <c r="CS172" s="216">
        <f>AE172*BS172</f>
        <v>0</v>
      </c>
      <c r="CT172" s="216">
        <f>AF172*BA172</f>
        <v>0</v>
      </c>
      <c r="CU172" s="216">
        <f>AG172</f>
        <v>0</v>
      </c>
      <c r="CV172" s="216">
        <f>AH172</f>
        <v>0</v>
      </c>
      <c r="CW172" s="216">
        <f>AI172</f>
        <v>0</v>
      </c>
      <c r="CX172" s="216">
        <f>AJ172</f>
        <v>0</v>
      </c>
      <c r="CY172" s="216">
        <f>(((S172+R172)*AT172)/100)</f>
        <v>0</v>
      </c>
      <c r="CZ172" s="216">
        <f>(((S172+R172)*AU172)/100)</f>
        <v>0</v>
      </c>
      <c r="DA172" s="216"/>
      <c r="DB172" s="216"/>
      <c r="DC172" s="216" t="s">
        <v>156</v>
      </c>
      <c r="DD172" s="216" t="s">
        <v>156</v>
      </c>
      <c r="DE172" s="216" t="s">
        <v>156</v>
      </c>
      <c r="DF172" s="216" t="s">
        <v>156</v>
      </c>
      <c r="DG172" s="216" t="s">
        <v>156</v>
      </c>
      <c r="DH172" s="216" t="s">
        <v>156</v>
      </c>
      <c r="DI172" s="216" t="s">
        <v>156</v>
      </c>
      <c r="DJ172" s="216" t="s">
        <v>156</v>
      </c>
      <c r="DK172" s="216" t="s">
        <v>156</v>
      </c>
      <c r="DL172" s="216" t="s">
        <v>156</v>
      </c>
      <c r="DM172" s="216" t="s">
        <v>156</v>
      </c>
      <c r="DN172" s="216">
        <v>0</v>
      </c>
      <c r="DO172" s="216">
        <v>0</v>
      </c>
      <c r="DP172" s="216">
        <v>1</v>
      </c>
      <c r="DQ172" s="216">
        <v>1</v>
      </c>
      <c r="DR172" s="216"/>
      <c r="DS172" s="216"/>
      <c r="DT172" s="216"/>
      <c r="DU172" s="216">
        <v>1013</v>
      </c>
      <c r="DV172" s="216" t="s">
        <v>393</v>
      </c>
      <c r="DW172" s="216" t="s">
        <v>393</v>
      </c>
      <c r="DX172" s="216">
        <v>1</v>
      </c>
      <c r="DY172" s="216"/>
      <c r="DZ172" s="216"/>
      <c r="EA172" s="216"/>
      <c r="EB172" s="216"/>
      <c r="EC172" s="216"/>
      <c r="ED172" s="216"/>
      <c r="EE172" s="216">
        <v>28297268</v>
      </c>
      <c r="EF172" s="216">
        <v>8</v>
      </c>
      <c r="EG172" s="216" t="s">
        <v>392</v>
      </c>
      <c r="EH172" s="216">
        <v>0</v>
      </c>
      <c r="EI172" s="216" t="s">
        <v>156</v>
      </c>
      <c r="EJ172" s="216">
        <v>1</v>
      </c>
      <c r="EK172" s="216">
        <v>1100</v>
      </c>
      <c r="EL172" s="216" t="s">
        <v>391</v>
      </c>
      <c r="EM172" s="216" t="s">
        <v>390</v>
      </c>
      <c r="EN172" s="216"/>
      <c r="EO172" s="216" t="s">
        <v>156</v>
      </c>
      <c r="EP172" s="216"/>
      <c r="EQ172" s="216">
        <v>0</v>
      </c>
      <c r="ER172" s="216">
        <v>169</v>
      </c>
      <c r="ES172" s="216">
        <v>31.12</v>
      </c>
      <c r="ET172" s="216">
        <v>0</v>
      </c>
      <c r="EU172" s="216">
        <v>0</v>
      </c>
      <c r="EV172" s="216">
        <v>0</v>
      </c>
      <c r="EW172" s="216">
        <v>0</v>
      </c>
      <c r="EX172" s="216">
        <v>0</v>
      </c>
      <c r="EY172" s="216">
        <v>0</v>
      </c>
      <c r="EZ172" s="216"/>
      <c r="FA172" s="216"/>
      <c r="FB172" s="216"/>
      <c r="FC172" s="216"/>
      <c r="FD172" s="216"/>
      <c r="FE172" s="216"/>
      <c r="FF172" s="216"/>
      <c r="FG172" s="216"/>
      <c r="FH172" s="216"/>
      <c r="FI172" s="216"/>
      <c r="FJ172" s="216"/>
      <c r="FK172" s="216"/>
      <c r="FL172" s="216"/>
      <c r="FM172" s="216"/>
      <c r="FN172" s="216"/>
      <c r="FO172" s="216"/>
      <c r="FP172" s="216"/>
      <c r="FQ172" s="216">
        <v>0</v>
      </c>
      <c r="FR172" s="216">
        <f>ROUND(IF(AND(BH172=3,BI172=3),P172,0),2)</f>
        <v>0</v>
      </c>
      <c r="FS172" s="216">
        <v>0</v>
      </c>
      <c r="FT172" s="216"/>
      <c r="FU172" s="216"/>
      <c r="FV172" s="216"/>
      <c r="FW172" s="216"/>
      <c r="FX172" s="216">
        <v>0</v>
      </c>
      <c r="FY172" s="216">
        <v>0</v>
      </c>
      <c r="FZ172" s="216"/>
      <c r="GA172" s="216" t="s">
        <v>156</v>
      </c>
      <c r="GB172" s="216"/>
      <c r="GC172" s="216"/>
      <c r="GD172" s="216">
        <v>1</v>
      </c>
      <c r="GE172" s="216"/>
      <c r="GF172" s="216">
        <v>-1642995643</v>
      </c>
      <c r="GG172" s="216">
        <v>2</v>
      </c>
      <c r="GH172" s="216">
        <v>0</v>
      </c>
      <c r="GI172" s="216">
        <v>-2</v>
      </c>
      <c r="GJ172" s="216">
        <v>0</v>
      </c>
      <c r="GK172" s="216">
        <v>0</v>
      </c>
      <c r="GL172" s="216">
        <f>ROUND(IF(AND(BH172=3,BI172=3,FS172&lt;&gt;0),P172,0),2)</f>
        <v>0</v>
      </c>
      <c r="GM172" s="216">
        <f>ROUND(O172+X172+Y172,2)+GX172</f>
        <v>3112</v>
      </c>
      <c r="GN172" s="216">
        <f>IF(OR(BI172=0,BI172=1),ROUND(O172+X172+Y172,2),0)</f>
        <v>3112</v>
      </c>
      <c r="GO172" s="216">
        <f>IF(BI172=2,ROUND(O172+X172+Y172,2),0)</f>
        <v>0</v>
      </c>
      <c r="GP172" s="216">
        <f>IF(BI172=4,ROUND(O172+X172+Y172,2)+GX172,0)</f>
        <v>0</v>
      </c>
      <c r="GQ172" s="216"/>
      <c r="GR172" s="216">
        <v>0</v>
      </c>
      <c r="GS172" s="216">
        <v>0</v>
      </c>
      <c r="GT172" s="216">
        <v>0</v>
      </c>
      <c r="GU172" s="216" t="s">
        <v>156</v>
      </c>
      <c r="GV172" s="216">
        <f>ROUND((GT172),6)</f>
        <v>0</v>
      </c>
      <c r="GW172" s="216">
        <v>1</v>
      </c>
      <c r="GX172" s="216">
        <f>ROUND(HC172*I172,2)</f>
        <v>0</v>
      </c>
      <c r="GY172" s="216"/>
      <c r="GZ172" s="216"/>
      <c r="HA172" s="216">
        <v>0</v>
      </c>
      <c r="HB172" s="216">
        <v>0</v>
      </c>
      <c r="HC172" s="216">
        <f>GV172*GW172</f>
        <v>0</v>
      </c>
      <c r="HD172" s="216"/>
      <c r="HE172" s="216"/>
      <c r="HF172" s="216"/>
      <c r="HG172" s="216"/>
      <c r="HH172" s="216"/>
      <c r="HI172" s="216"/>
      <c r="HJ172" s="216"/>
      <c r="HK172" s="216"/>
      <c r="HL172" s="216"/>
      <c r="HM172" s="216"/>
      <c r="HN172" s="216"/>
      <c r="HO172" s="216"/>
      <c r="HP172" s="216"/>
      <c r="HQ172" s="216"/>
      <c r="HR172" s="216"/>
      <c r="HS172" s="216"/>
      <c r="HT172" s="216"/>
      <c r="HU172" s="216"/>
      <c r="HV172" s="216"/>
      <c r="HW172" s="216"/>
      <c r="HX172" s="216"/>
      <c r="HY172" s="216"/>
      <c r="HZ172" s="216"/>
      <c r="IA172" s="216"/>
      <c r="IB172" s="216"/>
      <c r="IC172" s="216"/>
      <c r="ID172" s="216"/>
      <c r="IE172" s="216"/>
      <c r="IF172" s="216"/>
      <c r="IG172" s="216"/>
      <c r="IH172" s="216"/>
      <c r="II172" s="216"/>
      <c r="IJ172" s="216"/>
      <c r="IK172" s="216">
        <v>0</v>
      </c>
      <c r="IL172" s="216"/>
      <c r="IM172" s="216"/>
      <c r="IN172" s="216"/>
      <c r="IO172" s="216"/>
      <c r="IP172" s="216"/>
      <c r="IQ172" s="216"/>
      <c r="IR172" s="216"/>
      <c r="IS172" s="216"/>
      <c r="IT172" s="216"/>
      <c r="IU172" s="216"/>
    </row>
    <row r="173" spans="1:255" x14ac:dyDescent="0.2">
      <c r="A173" s="137">
        <v>17</v>
      </c>
      <c r="B173" s="137">
        <v>1</v>
      </c>
      <c r="E173" s="137" t="s">
        <v>402</v>
      </c>
      <c r="F173" s="137" t="s">
        <v>395</v>
      </c>
      <c r="G173" s="137" t="s">
        <v>440</v>
      </c>
      <c r="H173" s="137" t="s">
        <v>393</v>
      </c>
      <c r="I173" s="137">
        <v>100</v>
      </c>
      <c r="J173" s="137">
        <v>0</v>
      </c>
      <c r="O173" s="137">
        <f>ROUND(CP173,2)</f>
        <v>1922.22</v>
      </c>
      <c r="P173" s="137">
        <f>ROUND(CQ173*I173,2)</f>
        <v>1922.22</v>
      </c>
      <c r="Q173" s="137">
        <f>ROUND(CR173*I173,2)</f>
        <v>0</v>
      </c>
      <c r="R173" s="137">
        <f>ROUND(CS173*I173,2)</f>
        <v>0</v>
      </c>
      <c r="S173" s="137">
        <f>ROUND(CT173*I173,2)</f>
        <v>0</v>
      </c>
      <c r="T173" s="137">
        <f>ROUND(CU173*I173,2)</f>
        <v>0</v>
      </c>
      <c r="U173" s="137">
        <f>CV173*I173</f>
        <v>0</v>
      </c>
      <c r="V173" s="137">
        <f>CW173*I173</f>
        <v>0</v>
      </c>
      <c r="W173" s="137">
        <f>ROUND(CX173*I173,2)</f>
        <v>0</v>
      </c>
      <c r="X173" s="137">
        <f>ROUND(CY173,2)</f>
        <v>0</v>
      </c>
      <c r="Y173" s="137">
        <f>ROUND(CZ173,2)</f>
        <v>0</v>
      </c>
      <c r="AA173" s="137">
        <v>31401668</v>
      </c>
      <c r="AB173" s="137">
        <f>ROUND((AC173+AD173+AF173),6)</f>
        <v>3.54</v>
      </c>
      <c r="AC173" s="137">
        <f>ROUND((ES173),6)</f>
        <v>3.54</v>
      </c>
      <c r="AD173" s="137">
        <f>ROUND((((ET173)-(EU173))+AE173),6)</f>
        <v>0</v>
      </c>
      <c r="AE173" s="137">
        <f>ROUND((EU173),6)</f>
        <v>0</v>
      </c>
      <c r="AF173" s="137">
        <f>ROUND((EV173),6)</f>
        <v>0</v>
      </c>
      <c r="AG173" s="137">
        <f>ROUND((AP173),6)</f>
        <v>0</v>
      </c>
      <c r="AH173" s="137">
        <f>(EW173)</f>
        <v>0</v>
      </c>
      <c r="AI173" s="137">
        <f>(EX173)</f>
        <v>0</v>
      </c>
      <c r="AJ173" s="137">
        <f>(AS173)</f>
        <v>0</v>
      </c>
      <c r="AK173" s="137">
        <v>3.54</v>
      </c>
      <c r="AL173" s="137">
        <v>3.54</v>
      </c>
      <c r="AM173" s="137">
        <v>0</v>
      </c>
      <c r="AN173" s="137">
        <v>0</v>
      </c>
      <c r="AO173" s="137">
        <v>0</v>
      </c>
      <c r="AP173" s="137">
        <v>0</v>
      </c>
      <c r="AQ173" s="137">
        <v>0</v>
      </c>
      <c r="AR173" s="137">
        <v>0</v>
      </c>
      <c r="AS173" s="137">
        <v>0</v>
      </c>
      <c r="AT173" s="137">
        <v>0</v>
      </c>
      <c r="AU173" s="137">
        <v>0</v>
      </c>
      <c r="AV173" s="137">
        <v>1</v>
      </c>
      <c r="AW173" s="137">
        <v>1</v>
      </c>
      <c r="AZ173" s="137">
        <v>1</v>
      </c>
      <c r="BA173" s="137">
        <v>1</v>
      </c>
      <c r="BB173" s="137">
        <v>1</v>
      </c>
      <c r="BC173" s="137">
        <v>5.43</v>
      </c>
      <c r="BD173" s="137" t="s">
        <v>156</v>
      </c>
      <c r="BE173" s="137" t="s">
        <v>156</v>
      </c>
      <c r="BF173" s="137" t="s">
        <v>156</v>
      </c>
      <c r="BG173" s="137" t="s">
        <v>156</v>
      </c>
      <c r="BH173" s="137">
        <v>3</v>
      </c>
      <c r="BI173" s="137">
        <v>1</v>
      </c>
      <c r="BJ173" s="137" t="s">
        <v>156</v>
      </c>
      <c r="BM173" s="137">
        <v>1100</v>
      </c>
      <c r="BN173" s="137">
        <v>0</v>
      </c>
      <c r="BO173" s="137" t="s">
        <v>156</v>
      </c>
      <c r="BP173" s="137">
        <v>0</v>
      </c>
      <c r="BQ173" s="137">
        <v>8</v>
      </c>
      <c r="BR173" s="137">
        <v>0</v>
      </c>
      <c r="BS173" s="137">
        <v>1</v>
      </c>
      <c r="BT173" s="137">
        <v>1</v>
      </c>
      <c r="BU173" s="137">
        <v>1</v>
      </c>
      <c r="BV173" s="137">
        <v>1</v>
      </c>
      <c r="BW173" s="137">
        <v>1</v>
      </c>
      <c r="BX173" s="137">
        <v>1</v>
      </c>
      <c r="BY173" s="137" t="s">
        <v>156</v>
      </c>
      <c r="BZ173" s="137">
        <v>0</v>
      </c>
      <c r="CA173" s="137">
        <v>0</v>
      </c>
      <c r="CE173" s="137">
        <v>0</v>
      </c>
      <c r="CF173" s="137">
        <v>0</v>
      </c>
      <c r="CG173" s="137">
        <v>0</v>
      </c>
      <c r="CM173" s="137">
        <v>0</v>
      </c>
      <c r="CN173" s="137" t="s">
        <v>156</v>
      </c>
      <c r="CO173" s="137">
        <v>0</v>
      </c>
      <c r="CP173" s="137">
        <f>(P173+Q173+S173)</f>
        <v>1922.22</v>
      </c>
      <c r="CQ173" s="137">
        <f>AC173*BC173</f>
        <v>19.222200000000001</v>
      </c>
      <c r="CR173" s="137">
        <f>AD173*BB173</f>
        <v>0</v>
      </c>
      <c r="CS173" s="137">
        <f>AE173*BS173</f>
        <v>0</v>
      </c>
      <c r="CT173" s="137">
        <f>AF173*BA173</f>
        <v>0</v>
      </c>
      <c r="CU173" s="137">
        <f>AG173</f>
        <v>0</v>
      </c>
      <c r="CV173" s="137">
        <f>AH173</f>
        <v>0</v>
      </c>
      <c r="CW173" s="137">
        <f>AI173</f>
        <v>0</v>
      </c>
      <c r="CX173" s="137">
        <f>AJ173</f>
        <v>0</v>
      </c>
      <c r="CY173" s="137">
        <f>(((S173+R173)*AT173)/100)</f>
        <v>0</v>
      </c>
      <c r="CZ173" s="137">
        <f>(((S173+R173)*AU173)/100)</f>
        <v>0</v>
      </c>
      <c r="DC173" s="137" t="s">
        <v>156</v>
      </c>
      <c r="DD173" s="137" t="s">
        <v>156</v>
      </c>
      <c r="DE173" s="137" t="s">
        <v>156</v>
      </c>
      <c r="DF173" s="137" t="s">
        <v>156</v>
      </c>
      <c r="DG173" s="137" t="s">
        <v>156</v>
      </c>
      <c r="DH173" s="137" t="s">
        <v>156</v>
      </c>
      <c r="DI173" s="137" t="s">
        <v>156</v>
      </c>
      <c r="DJ173" s="137" t="s">
        <v>156</v>
      </c>
      <c r="DK173" s="137" t="s">
        <v>156</v>
      </c>
      <c r="DL173" s="137" t="s">
        <v>156</v>
      </c>
      <c r="DM173" s="137" t="s">
        <v>156</v>
      </c>
      <c r="DN173" s="137">
        <v>0</v>
      </c>
      <c r="DO173" s="137">
        <v>0</v>
      </c>
      <c r="DP173" s="137">
        <v>1</v>
      </c>
      <c r="DQ173" s="137">
        <v>1</v>
      </c>
      <c r="DU173" s="137">
        <v>1013</v>
      </c>
      <c r="DV173" s="137" t="s">
        <v>393</v>
      </c>
      <c r="DW173" s="137" t="s">
        <v>393</v>
      </c>
      <c r="DX173" s="137">
        <v>1</v>
      </c>
      <c r="EE173" s="137">
        <v>28297268</v>
      </c>
      <c r="EF173" s="137">
        <v>8</v>
      </c>
      <c r="EG173" s="137" t="s">
        <v>392</v>
      </c>
      <c r="EH173" s="137">
        <v>0</v>
      </c>
      <c r="EI173" s="137" t="s">
        <v>156</v>
      </c>
      <c r="EJ173" s="137">
        <v>1</v>
      </c>
      <c r="EK173" s="137">
        <v>1100</v>
      </c>
      <c r="EL173" s="137" t="s">
        <v>391</v>
      </c>
      <c r="EM173" s="137" t="s">
        <v>390</v>
      </c>
      <c r="EO173" s="137" t="s">
        <v>156</v>
      </c>
      <c r="EQ173" s="137">
        <v>0</v>
      </c>
      <c r="ER173" s="137">
        <v>3.54</v>
      </c>
      <c r="ES173" s="137">
        <v>3.54</v>
      </c>
      <c r="ET173" s="137">
        <v>0</v>
      </c>
      <c r="EU173" s="137">
        <v>0</v>
      </c>
      <c r="EV173" s="137">
        <v>0</v>
      </c>
      <c r="EW173" s="137">
        <v>0</v>
      </c>
      <c r="EX173" s="137">
        <v>0</v>
      </c>
      <c r="EY173" s="137">
        <v>0</v>
      </c>
      <c r="EZ173" s="137">
        <v>5</v>
      </c>
      <c r="FC173" s="137">
        <v>0</v>
      </c>
      <c r="FD173" s="137">
        <v>18</v>
      </c>
      <c r="FF173" s="137">
        <v>19.2</v>
      </c>
      <c r="FQ173" s="137">
        <v>0</v>
      </c>
      <c r="FR173" s="137">
        <f>ROUND(IF(AND(BH173=3,BI173=3),P173,0),2)</f>
        <v>0</v>
      </c>
      <c r="FS173" s="137">
        <v>0</v>
      </c>
      <c r="FX173" s="137">
        <v>0</v>
      </c>
      <c r="FY173" s="137">
        <v>0</v>
      </c>
      <c r="GA173" s="137" t="s">
        <v>439</v>
      </c>
      <c r="GD173" s="137">
        <v>1</v>
      </c>
      <c r="GF173" s="137">
        <v>-1642995643</v>
      </c>
      <c r="GG173" s="137">
        <v>2</v>
      </c>
      <c r="GH173" s="137">
        <v>3</v>
      </c>
      <c r="GI173" s="137">
        <v>5</v>
      </c>
      <c r="GJ173" s="137">
        <v>0</v>
      </c>
      <c r="GK173" s="137">
        <v>0</v>
      </c>
      <c r="GL173" s="137">
        <f>ROUND(IF(AND(BH173=3,BI173=3,FS173&lt;&gt;0),P173,0),2)</f>
        <v>0</v>
      </c>
      <c r="GM173" s="137">
        <f>ROUND(O173+X173+Y173,2)+GX173</f>
        <v>1922.22</v>
      </c>
      <c r="GN173" s="137">
        <f>IF(OR(BI173=0,BI173=1),ROUND(O173+X173+Y173,2),0)</f>
        <v>1922.22</v>
      </c>
      <c r="GO173" s="137">
        <f>IF(BI173=2,ROUND(O173+X173+Y173,2),0)</f>
        <v>0</v>
      </c>
      <c r="GP173" s="137">
        <f>IF(BI173=4,ROUND(O173+X173+Y173,2)+GX173,0)</f>
        <v>0</v>
      </c>
      <c r="GR173" s="137">
        <v>1</v>
      </c>
      <c r="GS173" s="137">
        <v>1</v>
      </c>
      <c r="GT173" s="137">
        <v>0</v>
      </c>
      <c r="GU173" s="137" t="s">
        <v>156</v>
      </c>
      <c r="GV173" s="137">
        <f>ROUND((GT173),6)</f>
        <v>0</v>
      </c>
      <c r="GW173" s="137">
        <v>1</v>
      </c>
      <c r="GX173" s="137">
        <f>ROUND(HC173*I173,2)</f>
        <v>0</v>
      </c>
      <c r="HA173" s="137">
        <v>0</v>
      </c>
      <c r="HB173" s="137">
        <v>0</v>
      </c>
      <c r="HC173" s="137">
        <f>GV173*GW173</f>
        <v>0</v>
      </c>
      <c r="IK173" s="137">
        <v>0</v>
      </c>
    </row>
    <row r="174" spans="1:255" x14ac:dyDescent="0.2">
      <c r="A174" s="216">
        <v>17</v>
      </c>
      <c r="B174" s="216">
        <v>1</v>
      </c>
      <c r="C174" s="216">
        <f>ROW(SmtRes!A718)</f>
        <v>718</v>
      </c>
      <c r="D174" s="216">
        <f>ROW(EtalonRes!A575)</f>
        <v>575</v>
      </c>
      <c r="E174" s="216" t="s">
        <v>156</v>
      </c>
      <c r="F174" s="216" t="s">
        <v>436</v>
      </c>
      <c r="G174" s="216" t="s">
        <v>438</v>
      </c>
      <c r="H174" s="216" t="s">
        <v>435</v>
      </c>
      <c r="I174" s="216">
        <v>2</v>
      </c>
      <c r="J174" s="216">
        <v>0</v>
      </c>
      <c r="K174" s="216"/>
      <c r="L174" s="216"/>
      <c r="M174" s="216"/>
      <c r="N174" s="216"/>
      <c r="O174" s="216">
        <f>ROUND(CP174,2)</f>
        <v>1037.3399999999999</v>
      </c>
      <c r="P174" s="216">
        <f>ROUND(CQ174*I174,2)</f>
        <v>96.02</v>
      </c>
      <c r="Q174" s="216">
        <f>ROUND(CR174*I174,2)</f>
        <v>254.52</v>
      </c>
      <c r="R174" s="216">
        <f>ROUND(CS174*I174,2)</f>
        <v>21.1</v>
      </c>
      <c r="S174" s="216">
        <f>ROUND(CT174*I174,2)</f>
        <v>686.8</v>
      </c>
      <c r="T174" s="216">
        <f>ROUND(CU174*I174,2)</f>
        <v>0</v>
      </c>
      <c r="U174" s="216">
        <f>CV174*I174</f>
        <v>40.4</v>
      </c>
      <c r="V174" s="216">
        <f>CW174*I174</f>
        <v>0.86</v>
      </c>
      <c r="W174" s="216">
        <f>ROUND(CX174*I174,2)</f>
        <v>0</v>
      </c>
      <c r="X174" s="216">
        <f>ROUND(CY174,2)</f>
        <v>552.16</v>
      </c>
      <c r="Y174" s="216">
        <f>ROUND(CZ174,2)</f>
        <v>368.11</v>
      </c>
      <c r="Z174" s="216"/>
      <c r="AA174" s="216">
        <v>-1</v>
      </c>
      <c r="AB174" s="216">
        <f>ROUND((AC174+AD174+AF174),6)</f>
        <v>518.66999999999996</v>
      </c>
      <c r="AC174" s="216">
        <f>ROUND((ES174),6)</f>
        <v>48.01</v>
      </c>
      <c r="AD174" s="216">
        <f>ROUND((((ET174)-(EU174))+AE174),6)</f>
        <v>127.26</v>
      </c>
      <c r="AE174" s="216">
        <f>ROUND((EU174),6)</f>
        <v>10.55</v>
      </c>
      <c r="AF174" s="216">
        <f>ROUND((EV174),6)</f>
        <v>343.4</v>
      </c>
      <c r="AG174" s="216">
        <f>ROUND((AP174),6)</f>
        <v>0</v>
      </c>
      <c r="AH174" s="216">
        <f>(EW174)</f>
        <v>20.2</v>
      </c>
      <c r="AI174" s="216">
        <f>(EX174)</f>
        <v>0.43</v>
      </c>
      <c r="AJ174" s="216">
        <f>(AS174)</f>
        <v>0</v>
      </c>
      <c r="AK174" s="216">
        <v>518.66999999999996</v>
      </c>
      <c r="AL174" s="216">
        <v>48.01</v>
      </c>
      <c r="AM174" s="216">
        <v>127.26</v>
      </c>
      <c r="AN174" s="216">
        <v>10.55</v>
      </c>
      <c r="AO174" s="216">
        <v>343.4</v>
      </c>
      <c r="AP174" s="216">
        <v>0</v>
      </c>
      <c r="AQ174" s="216">
        <v>20.2</v>
      </c>
      <c r="AR174" s="216">
        <v>0.43</v>
      </c>
      <c r="AS174" s="216">
        <v>0</v>
      </c>
      <c r="AT174" s="216">
        <v>78</v>
      </c>
      <c r="AU174" s="216">
        <v>52</v>
      </c>
      <c r="AV174" s="216">
        <v>1</v>
      </c>
      <c r="AW174" s="216">
        <v>1</v>
      </c>
      <c r="AX174" s="216"/>
      <c r="AY174" s="216"/>
      <c r="AZ174" s="216">
        <v>1</v>
      </c>
      <c r="BA174" s="216">
        <v>1</v>
      </c>
      <c r="BB174" s="216">
        <v>1</v>
      </c>
      <c r="BC174" s="216">
        <v>1</v>
      </c>
      <c r="BD174" s="216" t="s">
        <v>156</v>
      </c>
      <c r="BE174" s="216" t="s">
        <v>156</v>
      </c>
      <c r="BF174" s="216" t="s">
        <v>156</v>
      </c>
      <c r="BG174" s="216" t="s">
        <v>156</v>
      </c>
      <c r="BH174" s="216">
        <v>0</v>
      </c>
      <c r="BI174" s="216">
        <v>2</v>
      </c>
      <c r="BJ174" s="216" t="s">
        <v>437</v>
      </c>
      <c r="BK174" s="216"/>
      <c r="BL174" s="216"/>
      <c r="BM174" s="216">
        <v>111002</v>
      </c>
      <c r="BN174" s="216">
        <v>0</v>
      </c>
      <c r="BO174" s="216" t="s">
        <v>156</v>
      </c>
      <c r="BP174" s="216">
        <v>0</v>
      </c>
      <c r="BQ174" s="216">
        <v>3</v>
      </c>
      <c r="BR174" s="216">
        <v>0</v>
      </c>
      <c r="BS174" s="216">
        <v>1</v>
      </c>
      <c r="BT174" s="216">
        <v>1</v>
      </c>
      <c r="BU174" s="216">
        <v>1</v>
      </c>
      <c r="BV174" s="216">
        <v>1</v>
      </c>
      <c r="BW174" s="216">
        <v>1</v>
      </c>
      <c r="BX174" s="216">
        <v>1</v>
      </c>
      <c r="BY174" s="216" t="s">
        <v>156</v>
      </c>
      <c r="BZ174" s="216">
        <v>92</v>
      </c>
      <c r="CA174" s="216">
        <v>65</v>
      </c>
      <c r="CB174" s="216"/>
      <c r="CC174" s="216"/>
      <c r="CD174" s="216"/>
      <c r="CE174" s="216">
        <v>0</v>
      </c>
      <c r="CF174" s="216">
        <v>0</v>
      </c>
      <c r="CG174" s="216">
        <v>0</v>
      </c>
      <c r="CH174" s="216"/>
      <c r="CI174" s="216"/>
      <c r="CJ174" s="216"/>
      <c r="CK174" s="216"/>
      <c r="CL174" s="216"/>
      <c r="CM174" s="216">
        <v>0</v>
      </c>
      <c r="CN174" s="216" t="s">
        <v>156</v>
      </c>
      <c r="CO174" s="216">
        <v>0</v>
      </c>
      <c r="CP174" s="216">
        <f>(P174+Q174+S174)</f>
        <v>1037.3399999999999</v>
      </c>
      <c r="CQ174" s="216">
        <f>AC174*BC174</f>
        <v>48.01</v>
      </c>
      <c r="CR174" s="216">
        <f>AD174*BB174</f>
        <v>127.26</v>
      </c>
      <c r="CS174" s="216">
        <f>AE174*BS174</f>
        <v>10.55</v>
      </c>
      <c r="CT174" s="216">
        <f>AF174*BA174</f>
        <v>343.4</v>
      </c>
      <c r="CU174" s="216">
        <f>AG174</f>
        <v>0</v>
      </c>
      <c r="CV174" s="216">
        <f>AH174</f>
        <v>20.2</v>
      </c>
      <c r="CW174" s="216">
        <f>AI174</f>
        <v>0.43</v>
      </c>
      <c r="CX174" s="216">
        <f>AJ174</f>
        <v>0</v>
      </c>
      <c r="CY174" s="216">
        <f>(((S174+R174)*AT174)/100)</f>
        <v>552.16199999999992</v>
      </c>
      <c r="CZ174" s="216">
        <f>(((S174+R174)*AU174)/100)</f>
        <v>368.10799999999995</v>
      </c>
      <c r="DA174" s="216"/>
      <c r="DB174" s="216"/>
      <c r="DC174" s="216" t="s">
        <v>156</v>
      </c>
      <c r="DD174" s="216" t="s">
        <v>156</v>
      </c>
      <c r="DE174" s="216" t="s">
        <v>156</v>
      </c>
      <c r="DF174" s="216" t="s">
        <v>156</v>
      </c>
      <c r="DG174" s="216" t="s">
        <v>156</v>
      </c>
      <c r="DH174" s="216" t="s">
        <v>156</v>
      </c>
      <c r="DI174" s="216" t="s">
        <v>156</v>
      </c>
      <c r="DJ174" s="216" t="s">
        <v>156</v>
      </c>
      <c r="DK174" s="216" t="s">
        <v>156</v>
      </c>
      <c r="DL174" s="216" t="s">
        <v>156</v>
      </c>
      <c r="DM174" s="216" t="s">
        <v>156</v>
      </c>
      <c r="DN174" s="216">
        <v>0</v>
      </c>
      <c r="DO174" s="216">
        <v>0</v>
      </c>
      <c r="DP174" s="216">
        <v>1</v>
      </c>
      <c r="DQ174" s="216">
        <v>1</v>
      </c>
      <c r="DR174" s="216"/>
      <c r="DS174" s="216"/>
      <c r="DT174" s="216"/>
      <c r="DU174" s="216">
        <v>1013</v>
      </c>
      <c r="DV174" s="216" t="s">
        <v>435</v>
      </c>
      <c r="DW174" s="216" t="s">
        <v>435</v>
      </c>
      <c r="DX174" s="216">
        <v>1</v>
      </c>
      <c r="DY174" s="216"/>
      <c r="DZ174" s="216"/>
      <c r="EA174" s="216"/>
      <c r="EB174" s="216"/>
      <c r="EC174" s="216"/>
      <c r="ED174" s="216"/>
      <c r="EE174" s="216">
        <v>28297431</v>
      </c>
      <c r="EF174" s="216">
        <v>3</v>
      </c>
      <c r="EG174" s="216" t="s">
        <v>426</v>
      </c>
      <c r="EH174" s="216">
        <v>0</v>
      </c>
      <c r="EI174" s="216" t="s">
        <v>156</v>
      </c>
      <c r="EJ174" s="216">
        <v>2</v>
      </c>
      <c r="EK174" s="216">
        <v>111002</v>
      </c>
      <c r="EL174" s="216" t="s">
        <v>434</v>
      </c>
      <c r="EM174" s="216" t="s">
        <v>433</v>
      </c>
      <c r="EN174" s="216"/>
      <c r="EO174" s="216" t="s">
        <v>156</v>
      </c>
      <c r="EP174" s="216"/>
      <c r="EQ174" s="216">
        <v>132096</v>
      </c>
      <c r="ER174" s="216">
        <v>518.66999999999996</v>
      </c>
      <c r="ES174" s="216">
        <v>48.01</v>
      </c>
      <c r="ET174" s="216">
        <v>127.26</v>
      </c>
      <c r="EU174" s="216">
        <v>10.55</v>
      </c>
      <c r="EV174" s="216">
        <v>343.4</v>
      </c>
      <c r="EW174" s="216">
        <v>20.2</v>
      </c>
      <c r="EX174" s="216">
        <v>0.43</v>
      </c>
      <c r="EY174" s="216">
        <v>0</v>
      </c>
      <c r="EZ174" s="216"/>
      <c r="FA174" s="216"/>
      <c r="FB174" s="216"/>
      <c r="FC174" s="216"/>
      <c r="FD174" s="216"/>
      <c r="FE174" s="216"/>
      <c r="FF174" s="216"/>
      <c r="FG174" s="216"/>
      <c r="FH174" s="216"/>
      <c r="FI174" s="216"/>
      <c r="FJ174" s="216"/>
      <c r="FK174" s="216"/>
      <c r="FL174" s="216"/>
      <c r="FM174" s="216"/>
      <c r="FN174" s="216"/>
      <c r="FO174" s="216"/>
      <c r="FP174" s="216"/>
      <c r="FQ174" s="216">
        <v>0</v>
      </c>
      <c r="FR174" s="216">
        <f>ROUND(IF(AND(BH174=3,BI174=3),P174,0),2)</f>
        <v>0</v>
      </c>
      <c r="FS174" s="216">
        <v>0</v>
      </c>
      <c r="FT174" s="216"/>
      <c r="FU174" s="216"/>
      <c r="FV174" s="216" t="s">
        <v>312</v>
      </c>
      <c r="FW174" s="216" t="s">
        <v>311</v>
      </c>
      <c r="FX174" s="216">
        <v>92</v>
      </c>
      <c r="FY174" s="216">
        <v>65</v>
      </c>
      <c r="FZ174" s="216"/>
      <c r="GA174" s="216" t="s">
        <v>156</v>
      </c>
      <c r="GB174" s="216"/>
      <c r="GC174" s="216"/>
      <c r="GD174" s="216">
        <v>1</v>
      </c>
      <c r="GE174" s="216"/>
      <c r="GF174" s="216">
        <v>124746275</v>
      </c>
      <c r="GG174" s="216">
        <v>2</v>
      </c>
      <c r="GH174" s="216">
        <v>1</v>
      </c>
      <c r="GI174" s="216">
        <v>-2</v>
      </c>
      <c r="GJ174" s="216">
        <v>0</v>
      </c>
      <c r="GK174" s="216">
        <v>0</v>
      </c>
      <c r="GL174" s="216">
        <f>ROUND(IF(AND(BH174=3,BI174=3,FS174&lt;&gt;0),P174,0),2)</f>
        <v>0</v>
      </c>
      <c r="GM174" s="216">
        <f>ROUND(O174+X174+Y174,2)+GX174</f>
        <v>1957.61</v>
      </c>
      <c r="GN174" s="216">
        <f>IF(OR(BI174=0,BI174=1),ROUND(O174+X174+Y174,2),0)</f>
        <v>0</v>
      </c>
      <c r="GO174" s="216">
        <f>IF(BI174=2,ROUND(O174+X174+Y174,2),0)</f>
        <v>1957.61</v>
      </c>
      <c r="GP174" s="216">
        <f>IF(BI174=4,ROUND(O174+X174+Y174,2)+GX174,0)</f>
        <v>0</v>
      </c>
      <c r="GQ174" s="216"/>
      <c r="GR174" s="216">
        <v>0</v>
      </c>
      <c r="GS174" s="216">
        <v>0</v>
      </c>
      <c r="GT174" s="216">
        <v>0</v>
      </c>
      <c r="GU174" s="216" t="s">
        <v>156</v>
      </c>
      <c r="GV174" s="216">
        <f>ROUND((GT174),6)</f>
        <v>0</v>
      </c>
      <c r="GW174" s="216">
        <v>1</v>
      </c>
      <c r="GX174" s="216">
        <f>ROUND(HC174*I174,2)</f>
        <v>0</v>
      </c>
      <c r="GY174" s="216"/>
      <c r="GZ174" s="216"/>
      <c r="HA174" s="216">
        <v>0</v>
      </c>
      <c r="HB174" s="216">
        <v>0</v>
      </c>
      <c r="HC174" s="216">
        <f>GV174*GW174</f>
        <v>0</v>
      </c>
      <c r="HD174" s="216"/>
      <c r="HE174" s="216"/>
      <c r="HF174" s="216"/>
      <c r="HG174" s="216"/>
      <c r="HH174" s="216"/>
      <c r="HI174" s="216"/>
      <c r="HJ174" s="216"/>
      <c r="HK174" s="216"/>
      <c r="HL174" s="216"/>
      <c r="HM174" s="216"/>
      <c r="HN174" s="216"/>
      <c r="HO174" s="216"/>
      <c r="HP174" s="216"/>
      <c r="HQ174" s="216"/>
      <c r="HR174" s="216"/>
      <c r="HS174" s="216"/>
      <c r="HT174" s="216"/>
      <c r="HU174" s="216"/>
      <c r="HV174" s="216"/>
      <c r="HW174" s="216"/>
      <c r="HX174" s="216"/>
      <c r="HY174" s="216"/>
      <c r="HZ174" s="216"/>
      <c r="IA174" s="216"/>
      <c r="IB174" s="216"/>
      <c r="IC174" s="216"/>
      <c r="ID174" s="216"/>
      <c r="IE174" s="216"/>
      <c r="IF174" s="216"/>
      <c r="IG174" s="216"/>
      <c r="IH174" s="216"/>
      <c r="II174" s="216"/>
      <c r="IJ174" s="216"/>
      <c r="IK174" s="216">
        <v>0</v>
      </c>
      <c r="IL174" s="216"/>
      <c r="IM174" s="216"/>
      <c r="IN174" s="216"/>
      <c r="IO174" s="216"/>
      <c r="IP174" s="216"/>
      <c r="IQ174" s="216"/>
      <c r="IR174" s="216"/>
      <c r="IS174" s="216"/>
      <c r="IT174" s="216"/>
      <c r="IU174" s="216"/>
    </row>
    <row r="175" spans="1:255" x14ac:dyDescent="0.2">
      <c r="A175" s="137">
        <v>17</v>
      </c>
      <c r="B175" s="137">
        <v>1</v>
      </c>
      <c r="C175" s="137">
        <f>ROW(SmtRes!A730)</f>
        <v>730</v>
      </c>
      <c r="D175" s="137">
        <f>ROW(EtalonRes!A586)</f>
        <v>586</v>
      </c>
      <c r="E175" s="137" t="s">
        <v>156</v>
      </c>
      <c r="F175" s="137" t="s">
        <v>436</v>
      </c>
      <c r="G175" s="137" t="s">
        <v>438</v>
      </c>
      <c r="H175" s="137" t="s">
        <v>435</v>
      </c>
      <c r="I175" s="137">
        <v>2</v>
      </c>
      <c r="J175" s="137">
        <v>0</v>
      </c>
      <c r="O175" s="137">
        <f>ROUND(CP175,2)</f>
        <v>8380.16</v>
      </c>
      <c r="P175" s="137">
        <f>ROUND(CQ175*I175,2)</f>
        <v>426.33</v>
      </c>
      <c r="Q175" s="137">
        <f>ROUND(CR175*I175,2)</f>
        <v>1600.93</v>
      </c>
      <c r="R175" s="137">
        <f>ROUND(CS175*I175,2)</f>
        <v>195.18</v>
      </c>
      <c r="S175" s="137">
        <f>ROUND(CT175*I175,2)</f>
        <v>6352.9</v>
      </c>
      <c r="T175" s="137">
        <f>ROUND(CU175*I175,2)</f>
        <v>0</v>
      </c>
      <c r="U175" s="137">
        <f>CV175*I175</f>
        <v>40.4</v>
      </c>
      <c r="V175" s="137">
        <f>CW175*I175</f>
        <v>0.86</v>
      </c>
      <c r="W175" s="137">
        <f>ROUND(CX175*I175,2)</f>
        <v>0</v>
      </c>
      <c r="X175" s="137">
        <f>ROUND(CY175,2)</f>
        <v>5107.5</v>
      </c>
      <c r="Y175" s="137">
        <f>ROUND(CZ175,2)</f>
        <v>3405</v>
      </c>
      <c r="AA175" s="137">
        <v>-1</v>
      </c>
      <c r="AB175" s="137">
        <f>ROUND((AC175+AD175+AF175),6)</f>
        <v>518.66999999999996</v>
      </c>
      <c r="AC175" s="137">
        <f>ROUND((ES175),6)</f>
        <v>48.01</v>
      </c>
      <c r="AD175" s="137">
        <f>ROUND((((ET175)-(EU175))+AE175),6)</f>
        <v>127.26</v>
      </c>
      <c r="AE175" s="137">
        <f>ROUND((EU175),6)</f>
        <v>10.55</v>
      </c>
      <c r="AF175" s="137">
        <f>ROUND((EV175),6)</f>
        <v>343.4</v>
      </c>
      <c r="AG175" s="137">
        <f>ROUND((AP175),6)</f>
        <v>0</v>
      </c>
      <c r="AH175" s="137">
        <f>(EW175)</f>
        <v>20.2</v>
      </c>
      <c r="AI175" s="137">
        <f>(EX175)</f>
        <v>0.43</v>
      </c>
      <c r="AJ175" s="137">
        <f>(AS175)</f>
        <v>0</v>
      </c>
      <c r="AK175" s="137">
        <v>518.66999999999996</v>
      </c>
      <c r="AL175" s="137">
        <v>48.01</v>
      </c>
      <c r="AM175" s="137">
        <v>127.26</v>
      </c>
      <c r="AN175" s="137">
        <v>10.55</v>
      </c>
      <c r="AO175" s="137">
        <v>343.4</v>
      </c>
      <c r="AP175" s="137">
        <v>0</v>
      </c>
      <c r="AQ175" s="137">
        <v>20.2</v>
      </c>
      <c r="AR175" s="137">
        <v>0.43</v>
      </c>
      <c r="AS175" s="137">
        <v>0</v>
      </c>
      <c r="AT175" s="137">
        <v>78</v>
      </c>
      <c r="AU175" s="137">
        <v>52</v>
      </c>
      <c r="AV175" s="137">
        <v>1</v>
      </c>
      <c r="AW175" s="137">
        <v>1</v>
      </c>
      <c r="AZ175" s="137">
        <v>1</v>
      </c>
      <c r="BA175" s="137">
        <v>9.25</v>
      </c>
      <c r="BB175" s="137">
        <v>6.29</v>
      </c>
      <c r="BC175" s="137">
        <v>4.4400000000000004</v>
      </c>
      <c r="BD175" s="137" t="s">
        <v>156</v>
      </c>
      <c r="BE175" s="137" t="s">
        <v>156</v>
      </c>
      <c r="BF175" s="137" t="s">
        <v>156</v>
      </c>
      <c r="BG175" s="137" t="s">
        <v>156</v>
      </c>
      <c r="BH175" s="137">
        <v>0</v>
      </c>
      <c r="BI175" s="137">
        <v>2</v>
      </c>
      <c r="BJ175" s="137" t="s">
        <v>437</v>
      </c>
      <c r="BM175" s="137">
        <v>111002</v>
      </c>
      <c r="BN175" s="137">
        <v>0</v>
      </c>
      <c r="BO175" s="137" t="s">
        <v>436</v>
      </c>
      <c r="BP175" s="137">
        <v>1</v>
      </c>
      <c r="BQ175" s="137">
        <v>3</v>
      </c>
      <c r="BR175" s="137">
        <v>0</v>
      </c>
      <c r="BS175" s="137">
        <v>9.25</v>
      </c>
      <c r="BT175" s="137">
        <v>1</v>
      </c>
      <c r="BU175" s="137">
        <v>1</v>
      </c>
      <c r="BV175" s="137">
        <v>1</v>
      </c>
      <c r="BW175" s="137">
        <v>1</v>
      </c>
      <c r="BX175" s="137">
        <v>1</v>
      </c>
      <c r="BY175" s="137" t="s">
        <v>156</v>
      </c>
      <c r="BZ175" s="137">
        <v>92</v>
      </c>
      <c r="CA175" s="137">
        <v>65</v>
      </c>
      <c r="CE175" s="137">
        <v>0</v>
      </c>
      <c r="CF175" s="137">
        <v>0</v>
      </c>
      <c r="CG175" s="137">
        <v>0</v>
      </c>
      <c r="CM175" s="137">
        <v>0</v>
      </c>
      <c r="CN175" s="137" t="s">
        <v>156</v>
      </c>
      <c r="CO175" s="137">
        <v>0</v>
      </c>
      <c r="CP175" s="137">
        <f>(P175+Q175+S175)</f>
        <v>8380.16</v>
      </c>
      <c r="CQ175" s="137">
        <f>AC175*BC175</f>
        <v>213.1644</v>
      </c>
      <c r="CR175" s="137">
        <f>AD175*BB175</f>
        <v>800.46540000000005</v>
      </c>
      <c r="CS175" s="137">
        <f>AE175*BS175</f>
        <v>97.587500000000006</v>
      </c>
      <c r="CT175" s="137">
        <f>AF175*BA175</f>
        <v>3176.45</v>
      </c>
      <c r="CU175" s="137">
        <f>AG175</f>
        <v>0</v>
      </c>
      <c r="CV175" s="137">
        <f>AH175</f>
        <v>20.2</v>
      </c>
      <c r="CW175" s="137">
        <f>AI175</f>
        <v>0.43</v>
      </c>
      <c r="CX175" s="137">
        <f>AJ175</f>
        <v>0</v>
      </c>
      <c r="CY175" s="137">
        <f>(((S175+R175)*AT175)/100)</f>
        <v>5107.5024000000003</v>
      </c>
      <c r="CZ175" s="137">
        <f>(((S175+R175)*AU175)/100)</f>
        <v>3405.0015999999996</v>
      </c>
      <c r="DC175" s="137" t="s">
        <v>156</v>
      </c>
      <c r="DD175" s="137" t="s">
        <v>156</v>
      </c>
      <c r="DE175" s="137" t="s">
        <v>156</v>
      </c>
      <c r="DF175" s="137" t="s">
        <v>156</v>
      </c>
      <c r="DG175" s="137" t="s">
        <v>156</v>
      </c>
      <c r="DH175" s="137" t="s">
        <v>156</v>
      </c>
      <c r="DI175" s="137" t="s">
        <v>156</v>
      </c>
      <c r="DJ175" s="137" t="s">
        <v>156</v>
      </c>
      <c r="DK175" s="137" t="s">
        <v>156</v>
      </c>
      <c r="DL175" s="137" t="s">
        <v>156</v>
      </c>
      <c r="DM175" s="137" t="s">
        <v>156</v>
      </c>
      <c r="DN175" s="137">
        <v>0</v>
      </c>
      <c r="DO175" s="137">
        <v>0</v>
      </c>
      <c r="DP175" s="137">
        <v>1</v>
      </c>
      <c r="DQ175" s="137">
        <v>1</v>
      </c>
      <c r="DU175" s="137">
        <v>1013</v>
      </c>
      <c r="DV175" s="137" t="s">
        <v>435</v>
      </c>
      <c r="DW175" s="137" t="s">
        <v>435</v>
      </c>
      <c r="DX175" s="137">
        <v>1</v>
      </c>
      <c r="EE175" s="137">
        <v>28297431</v>
      </c>
      <c r="EF175" s="137">
        <v>3</v>
      </c>
      <c r="EG175" s="137" t="s">
        <v>426</v>
      </c>
      <c r="EH175" s="137">
        <v>0</v>
      </c>
      <c r="EI175" s="137" t="s">
        <v>156</v>
      </c>
      <c r="EJ175" s="137">
        <v>2</v>
      </c>
      <c r="EK175" s="137">
        <v>111002</v>
      </c>
      <c r="EL175" s="137" t="s">
        <v>434</v>
      </c>
      <c r="EM175" s="137" t="s">
        <v>433</v>
      </c>
      <c r="EO175" s="137" t="s">
        <v>156</v>
      </c>
      <c r="EQ175" s="137">
        <v>132096</v>
      </c>
      <c r="ER175" s="137">
        <v>518.66999999999996</v>
      </c>
      <c r="ES175" s="137">
        <v>48.01</v>
      </c>
      <c r="ET175" s="137">
        <v>127.26</v>
      </c>
      <c r="EU175" s="137">
        <v>10.55</v>
      </c>
      <c r="EV175" s="137">
        <v>343.4</v>
      </c>
      <c r="EW175" s="137">
        <v>20.2</v>
      </c>
      <c r="EX175" s="137">
        <v>0.43</v>
      </c>
      <c r="EY175" s="137">
        <v>0</v>
      </c>
      <c r="FQ175" s="137">
        <v>0</v>
      </c>
      <c r="FR175" s="137">
        <f>ROUND(IF(AND(BH175=3,BI175=3),P175,0),2)</f>
        <v>0</v>
      </c>
      <c r="FS175" s="137">
        <v>0</v>
      </c>
      <c r="FV175" s="137" t="s">
        <v>312</v>
      </c>
      <c r="FW175" s="137" t="s">
        <v>311</v>
      </c>
      <c r="FX175" s="137">
        <v>92</v>
      </c>
      <c r="FY175" s="137">
        <v>65</v>
      </c>
      <c r="GA175" s="137" t="s">
        <v>156</v>
      </c>
      <c r="GD175" s="137">
        <v>1</v>
      </c>
      <c r="GF175" s="137">
        <v>124746275</v>
      </c>
      <c r="GG175" s="137">
        <v>2</v>
      </c>
      <c r="GH175" s="137">
        <v>1</v>
      </c>
      <c r="GI175" s="137">
        <v>2</v>
      </c>
      <c r="GJ175" s="137">
        <v>0</v>
      </c>
      <c r="GK175" s="137">
        <v>0</v>
      </c>
      <c r="GL175" s="137">
        <f>ROUND(IF(AND(BH175=3,BI175=3,FS175&lt;&gt;0),P175,0),2)</f>
        <v>0</v>
      </c>
      <c r="GM175" s="137">
        <f>ROUND(O175+X175+Y175,2)+GX175</f>
        <v>16892.66</v>
      </c>
      <c r="GN175" s="137">
        <f>IF(OR(BI175=0,BI175=1),ROUND(O175+X175+Y175,2),0)</f>
        <v>0</v>
      </c>
      <c r="GO175" s="137">
        <f>IF(BI175=2,ROUND(O175+X175+Y175,2),0)</f>
        <v>16892.66</v>
      </c>
      <c r="GP175" s="137">
        <f>IF(BI175=4,ROUND(O175+X175+Y175,2)+GX175,0)</f>
        <v>0</v>
      </c>
      <c r="GR175" s="137">
        <v>0</v>
      </c>
      <c r="GS175" s="137">
        <v>3</v>
      </c>
      <c r="GT175" s="137">
        <v>0</v>
      </c>
      <c r="GU175" s="137" t="s">
        <v>156</v>
      </c>
      <c r="GV175" s="137">
        <f>ROUND((GT175),6)</f>
        <v>0</v>
      </c>
      <c r="GW175" s="137">
        <v>1</v>
      </c>
      <c r="GX175" s="137">
        <f>ROUND(HC175*I175,2)</f>
        <v>0</v>
      </c>
      <c r="HA175" s="137">
        <v>0</v>
      </c>
      <c r="HB175" s="137">
        <v>0</v>
      </c>
      <c r="HC175" s="137">
        <f>GV175*GW175</f>
        <v>0</v>
      </c>
      <c r="IK175" s="137">
        <v>0</v>
      </c>
    </row>
    <row r="176" spans="1:255" x14ac:dyDescent="0.2">
      <c r="A176" s="216">
        <v>17</v>
      </c>
      <c r="B176" s="216">
        <v>1</v>
      </c>
      <c r="C176" s="216"/>
      <c r="D176" s="216"/>
      <c r="E176" s="216" t="s">
        <v>350</v>
      </c>
      <c r="F176" s="216" t="s">
        <v>395</v>
      </c>
      <c r="G176" s="216" t="s">
        <v>432</v>
      </c>
      <c r="H176" s="216" t="s">
        <v>393</v>
      </c>
      <c r="I176" s="216">
        <v>10</v>
      </c>
      <c r="J176" s="216">
        <v>0</v>
      </c>
      <c r="K176" s="216"/>
      <c r="L176" s="216"/>
      <c r="M176" s="216"/>
      <c r="N176" s="216"/>
      <c r="O176" s="216">
        <f>ROUND(CP176,2)</f>
        <v>311.2</v>
      </c>
      <c r="P176" s="216">
        <f>ROUND(CQ176*I176,2)</f>
        <v>311.2</v>
      </c>
      <c r="Q176" s="216">
        <f>ROUND(CR176*I176,2)</f>
        <v>0</v>
      </c>
      <c r="R176" s="216">
        <f>ROUND(CS176*I176,2)</f>
        <v>0</v>
      </c>
      <c r="S176" s="216">
        <f>ROUND(CT176*I176,2)</f>
        <v>0</v>
      </c>
      <c r="T176" s="216">
        <f>ROUND(CU176*I176,2)</f>
        <v>0</v>
      </c>
      <c r="U176" s="216">
        <f>CV176*I176</f>
        <v>0</v>
      </c>
      <c r="V176" s="216">
        <f>CW176*I176</f>
        <v>0</v>
      </c>
      <c r="W176" s="216">
        <f>ROUND(CX176*I176,2)</f>
        <v>0</v>
      </c>
      <c r="X176" s="216">
        <f>ROUND(CY176,2)</f>
        <v>0</v>
      </c>
      <c r="Y176" s="216">
        <f>ROUND(CZ176,2)</f>
        <v>0</v>
      </c>
      <c r="Z176" s="216"/>
      <c r="AA176" s="216">
        <v>31401670</v>
      </c>
      <c r="AB176" s="216">
        <f>ROUND((AC176+AD176+AF176),6)</f>
        <v>31.12</v>
      </c>
      <c r="AC176" s="216">
        <f>ROUND((ES176),6)</f>
        <v>31.12</v>
      </c>
      <c r="AD176" s="216">
        <f>ROUND((((ET176)-(EU176))+AE176),6)</f>
        <v>0</v>
      </c>
      <c r="AE176" s="216">
        <f>ROUND((EU176),6)</f>
        <v>0</v>
      </c>
      <c r="AF176" s="216">
        <f>ROUND((EV176),6)</f>
        <v>0</v>
      </c>
      <c r="AG176" s="216">
        <f>ROUND((AP176),6)</f>
        <v>0</v>
      </c>
      <c r="AH176" s="216">
        <f>(EW176)</f>
        <v>0</v>
      </c>
      <c r="AI176" s="216">
        <f>(EX176)</f>
        <v>0</v>
      </c>
      <c r="AJ176" s="216">
        <f>(AS176)</f>
        <v>0</v>
      </c>
      <c r="AK176" s="216">
        <v>31.12</v>
      </c>
      <c r="AL176" s="216">
        <v>31.12</v>
      </c>
      <c r="AM176" s="216">
        <v>0</v>
      </c>
      <c r="AN176" s="216">
        <v>0</v>
      </c>
      <c r="AO176" s="216">
        <v>0</v>
      </c>
      <c r="AP176" s="216">
        <v>0</v>
      </c>
      <c r="AQ176" s="216">
        <v>0</v>
      </c>
      <c r="AR176" s="216">
        <v>0</v>
      </c>
      <c r="AS176" s="216">
        <v>0</v>
      </c>
      <c r="AT176" s="216">
        <v>0</v>
      </c>
      <c r="AU176" s="216">
        <v>0</v>
      </c>
      <c r="AV176" s="216">
        <v>1</v>
      </c>
      <c r="AW176" s="216">
        <v>1</v>
      </c>
      <c r="AX176" s="216"/>
      <c r="AY176" s="216"/>
      <c r="AZ176" s="216">
        <v>1</v>
      </c>
      <c r="BA176" s="216">
        <v>1</v>
      </c>
      <c r="BB176" s="216">
        <v>1</v>
      </c>
      <c r="BC176" s="216">
        <v>1</v>
      </c>
      <c r="BD176" s="216" t="s">
        <v>156</v>
      </c>
      <c r="BE176" s="216" t="s">
        <v>156</v>
      </c>
      <c r="BF176" s="216" t="s">
        <v>156</v>
      </c>
      <c r="BG176" s="216" t="s">
        <v>156</v>
      </c>
      <c r="BH176" s="216">
        <v>3</v>
      </c>
      <c r="BI176" s="216">
        <v>1</v>
      </c>
      <c r="BJ176" s="216" t="s">
        <v>156</v>
      </c>
      <c r="BK176" s="216"/>
      <c r="BL176" s="216"/>
      <c r="BM176" s="216">
        <v>1100</v>
      </c>
      <c r="BN176" s="216">
        <v>0</v>
      </c>
      <c r="BO176" s="216" t="s">
        <v>156</v>
      </c>
      <c r="BP176" s="216">
        <v>0</v>
      </c>
      <c r="BQ176" s="216">
        <v>8</v>
      </c>
      <c r="BR176" s="216">
        <v>0</v>
      </c>
      <c r="BS176" s="216">
        <v>1</v>
      </c>
      <c r="BT176" s="216">
        <v>1</v>
      </c>
      <c r="BU176" s="216">
        <v>1</v>
      </c>
      <c r="BV176" s="216">
        <v>1</v>
      </c>
      <c r="BW176" s="216">
        <v>1</v>
      </c>
      <c r="BX176" s="216">
        <v>1</v>
      </c>
      <c r="BY176" s="216" t="s">
        <v>156</v>
      </c>
      <c r="BZ176" s="216">
        <v>0</v>
      </c>
      <c r="CA176" s="216">
        <v>0</v>
      </c>
      <c r="CB176" s="216"/>
      <c r="CC176" s="216"/>
      <c r="CD176" s="216"/>
      <c r="CE176" s="216">
        <v>0</v>
      </c>
      <c r="CF176" s="216">
        <v>0</v>
      </c>
      <c r="CG176" s="216">
        <v>0</v>
      </c>
      <c r="CH176" s="216"/>
      <c r="CI176" s="216"/>
      <c r="CJ176" s="216"/>
      <c r="CK176" s="216"/>
      <c r="CL176" s="216"/>
      <c r="CM176" s="216">
        <v>0</v>
      </c>
      <c r="CN176" s="216" t="s">
        <v>156</v>
      </c>
      <c r="CO176" s="216">
        <v>0</v>
      </c>
      <c r="CP176" s="216">
        <f>(P176+Q176+S176)</f>
        <v>311.2</v>
      </c>
      <c r="CQ176" s="216">
        <f>AC176*BC176</f>
        <v>31.12</v>
      </c>
      <c r="CR176" s="216">
        <f>AD176*BB176</f>
        <v>0</v>
      </c>
      <c r="CS176" s="216">
        <f>AE176*BS176</f>
        <v>0</v>
      </c>
      <c r="CT176" s="216">
        <f>AF176*BA176</f>
        <v>0</v>
      </c>
      <c r="CU176" s="216">
        <f>AG176</f>
        <v>0</v>
      </c>
      <c r="CV176" s="216">
        <f>AH176</f>
        <v>0</v>
      </c>
      <c r="CW176" s="216">
        <f>AI176</f>
        <v>0</v>
      </c>
      <c r="CX176" s="216">
        <f>AJ176</f>
        <v>0</v>
      </c>
      <c r="CY176" s="216">
        <f>(((S176+R176)*AT176)/100)</f>
        <v>0</v>
      </c>
      <c r="CZ176" s="216">
        <f>(((S176+R176)*AU176)/100)</f>
        <v>0</v>
      </c>
      <c r="DA176" s="216"/>
      <c r="DB176" s="216"/>
      <c r="DC176" s="216" t="s">
        <v>156</v>
      </c>
      <c r="DD176" s="216" t="s">
        <v>156</v>
      </c>
      <c r="DE176" s="216" t="s">
        <v>156</v>
      </c>
      <c r="DF176" s="216" t="s">
        <v>156</v>
      </c>
      <c r="DG176" s="216" t="s">
        <v>156</v>
      </c>
      <c r="DH176" s="216" t="s">
        <v>156</v>
      </c>
      <c r="DI176" s="216" t="s">
        <v>156</v>
      </c>
      <c r="DJ176" s="216" t="s">
        <v>156</v>
      </c>
      <c r="DK176" s="216" t="s">
        <v>156</v>
      </c>
      <c r="DL176" s="216" t="s">
        <v>156</v>
      </c>
      <c r="DM176" s="216" t="s">
        <v>156</v>
      </c>
      <c r="DN176" s="216">
        <v>0</v>
      </c>
      <c r="DO176" s="216">
        <v>0</v>
      </c>
      <c r="DP176" s="216">
        <v>1</v>
      </c>
      <c r="DQ176" s="216">
        <v>1</v>
      </c>
      <c r="DR176" s="216"/>
      <c r="DS176" s="216"/>
      <c r="DT176" s="216"/>
      <c r="DU176" s="216">
        <v>1013</v>
      </c>
      <c r="DV176" s="216" t="s">
        <v>393</v>
      </c>
      <c r="DW176" s="216" t="s">
        <v>393</v>
      </c>
      <c r="DX176" s="216">
        <v>1</v>
      </c>
      <c r="DY176" s="216"/>
      <c r="DZ176" s="216"/>
      <c r="EA176" s="216"/>
      <c r="EB176" s="216"/>
      <c r="EC176" s="216"/>
      <c r="ED176" s="216"/>
      <c r="EE176" s="216">
        <v>28297268</v>
      </c>
      <c r="EF176" s="216">
        <v>8</v>
      </c>
      <c r="EG176" s="216" t="s">
        <v>392</v>
      </c>
      <c r="EH176" s="216">
        <v>0</v>
      </c>
      <c r="EI176" s="216" t="s">
        <v>156</v>
      </c>
      <c r="EJ176" s="216">
        <v>1</v>
      </c>
      <c r="EK176" s="216">
        <v>1100</v>
      </c>
      <c r="EL176" s="216" t="s">
        <v>391</v>
      </c>
      <c r="EM176" s="216" t="s">
        <v>390</v>
      </c>
      <c r="EN176" s="216"/>
      <c r="EO176" s="216" t="s">
        <v>156</v>
      </c>
      <c r="EP176" s="216"/>
      <c r="EQ176" s="216">
        <v>0</v>
      </c>
      <c r="ER176" s="216">
        <v>169</v>
      </c>
      <c r="ES176" s="216">
        <v>31.12</v>
      </c>
      <c r="ET176" s="216">
        <v>0</v>
      </c>
      <c r="EU176" s="216">
        <v>0</v>
      </c>
      <c r="EV176" s="216">
        <v>0</v>
      </c>
      <c r="EW176" s="216">
        <v>0</v>
      </c>
      <c r="EX176" s="216">
        <v>0</v>
      </c>
      <c r="EY176" s="216">
        <v>0</v>
      </c>
      <c r="EZ176" s="216"/>
      <c r="FA176" s="216"/>
      <c r="FB176" s="216"/>
      <c r="FC176" s="216"/>
      <c r="FD176" s="216"/>
      <c r="FE176" s="216"/>
      <c r="FF176" s="216"/>
      <c r="FG176" s="216"/>
      <c r="FH176" s="216"/>
      <c r="FI176" s="216"/>
      <c r="FJ176" s="216"/>
      <c r="FK176" s="216"/>
      <c r="FL176" s="216"/>
      <c r="FM176" s="216"/>
      <c r="FN176" s="216"/>
      <c r="FO176" s="216"/>
      <c r="FP176" s="216"/>
      <c r="FQ176" s="216">
        <v>0</v>
      </c>
      <c r="FR176" s="216">
        <f>ROUND(IF(AND(BH176=3,BI176=3),P176,0),2)</f>
        <v>0</v>
      </c>
      <c r="FS176" s="216">
        <v>0</v>
      </c>
      <c r="FT176" s="216"/>
      <c r="FU176" s="216"/>
      <c r="FV176" s="216"/>
      <c r="FW176" s="216"/>
      <c r="FX176" s="216">
        <v>0</v>
      </c>
      <c r="FY176" s="216">
        <v>0</v>
      </c>
      <c r="FZ176" s="216"/>
      <c r="GA176" s="216" t="s">
        <v>156</v>
      </c>
      <c r="GB176" s="216"/>
      <c r="GC176" s="216"/>
      <c r="GD176" s="216">
        <v>1</v>
      </c>
      <c r="GE176" s="216"/>
      <c r="GF176" s="216">
        <v>-1478155274</v>
      </c>
      <c r="GG176" s="216">
        <v>2</v>
      </c>
      <c r="GH176" s="216">
        <v>0</v>
      </c>
      <c r="GI176" s="216">
        <v>-2</v>
      </c>
      <c r="GJ176" s="216">
        <v>0</v>
      </c>
      <c r="GK176" s="216">
        <v>0</v>
      </c>
      <c r="GL176" s="216">
        <f>ROUND(IF(AND(BH176=3,BI176=3,FS176&lt;&gt;0),P176,0),2)</f>
        <v>0</v>
      </c>
      <c r="GM176" s="216">
        <f>ROUND(O176+X176+Y176,2)+GX176</f>
        <v>311.2</v>
      </c>
      <c r="GN176" s="216">
        <f>IF(OR(BI176=0,BI176=1),ROUND(O176+X176+Y176,2),0)</f>
        <v>311.2</v>
      </c>
      <c r="GO176" s="216">
        <f>IF(BI176=2,ROUND(O176+X176+Y176,2),0)</f>
        <v>0</v>
      </c>
      <c r="GP176" s="216">
        <f>IF(BI176=4,ROUND(O176+X176+Y176,2)+GX176,0)</f>
        <v>0</v>
      </c>
      <c r="GQ176" s="216"/>
      <c r="GR176" s="216">
        <v>0</v>
      </c>
      <c r="GS176" s="216">
        <v>0</v>
      </c>
      <c r="GT176" s="216">
        <v>0</v>
      </c>
      <c r="GU176" s="216" t="s">
        <v>156</v>
      </c>
      <c r="GV176" s="216">
        <f>ROUND((GT176),6)</f>
        <v>0</v>
      </c>
      <c r="GW176" s="216">
        <v>1</v>
      </c>
      <c r="GX176" s="216">
        <f>ROUND(HC176*I176,2)</f>
        <v>0</v>
      </c>
      <c r="GY176" s="216"/>
      <c r="GZ176" s="216"/>
      <c r="HA176" s="216">
        <v>0</v>
      </c>
      <c r="HB176" s="216">
        <v>0</v>
      </c>
      <c r="HC176" s="216">
        <f>GV176*GW176</f>
        <v>0</v>
      </c>
      <c r="HD176" s="216"/>
      <c r="HE176" s="216"/>
      <c r="HF176" s="216"/>
      <c r="HG176" s="216"/>
      <c r="HH176" s="216"/>
      <c r="HI176" s="216"/>
      <c r="HJ176" s="216"/>
      <c r="HK176" s="216"/>
      <c r="HL176" s="216"/>
      <c r="HM176" s="216"/>
      <c r="HN176" s="216"/>
      <c r="HO176" s="216"/>
      <c r="HP176" s="216"/>
      <c r="HQ176" s="216"/>
      <c r="HR176" s="216"/>
      <c r="HS176" s="216"/>
      <c r="HT176" s="216"/>
      <c r="HU176" s="216"/>
      <c r="HV176" s="216"/>
      <c r="HW176" s="216"/>
      <c r="HX176" s="216"/>
      <c r="HY176" s="216"/>
      <c r="HZ176" s="216"/>
      <c r="IA176" s="216"/>
      <c r="IB176" s="216"/>
      <c r="IC176" s="216"/>
      <c r="ID176" s="216"/>
      <c r="IE176" s="216"/>
      <c r="IF176" s="216"/>
      <c r="IG176" s="216"/>
      <c r="IH176" s="216"/>
      <c r="II176" s="216"/>
      <c r="IJ176" s="216"/>
      <c r="IK176" s="216">
        <v>0</v>
      </c>
      <c r="IL176" s="216"/>
      <c r="IM176" s="216"/>
      <c r="IN176" s="216"/>
      <c r="IO176" s="216"/>
      <c r="IP176" s="216"/>
      <c r="IQ176" s="216"/>
      <c r="IR176" s="216"/>
      <c r="IS176" s="216"/>
      <c r="IT176" s="216"/>
      <c r="IU176" s="216"/>
    </row>
    <row r="177" spans="1:255" x14ac:dyDescent="0.2">
      <c r="A177" s="137">
        <v>17</v>
      </c>
      <c r="B177" s="137">
        <v>1</v>
      </c>
      <c r="E177" s="137" t="s">
        <v>350</v>
      </c>
      <c r="F177" s="137" t="s">
        <v>395</v>
      </c>
      <c r="G177" s="137" t="s">
        <v>432</v>
      </c>
      <c r="H177" s="137" t="s">
        <v>393</v>
      </c>
      <c r="I177" s="137">
        <v>10</v>
      </c>
      <c r="J177" s="137">
        <v>0</v>
      </c>
      <c r="O177" s="137">
        <f>ROUND(CP177,2)</f>
        <v>140.63999999999999</v>
      </c>
      <c r="P177" s="137">
        <f>ROUND(CQ177*I177,2)</f>
        <v>140.63999999999999</v>
      </c>
      <c r="Q177" s="137">
        <f>ROUND(CR177*I177,2)</f>
        <v>0</v>
      </c>
      <c r="R177" s="137">
        <f>ROUND(CS177*I177,2)</f>
        <v>0</v>
      </c>
      <c r="S177" s="137">
        <f>ROUND(CT177*I177,2)</f>
        <v>0</v>
      </c>
      <c r="T177" s="137">
        <f>ROUND(CU177*I177,2)</f>
        <v>0</v>
      </c>
      <c r="U177" s="137">
        <f>CV177*I177</f>
        <v>0</v>
      </c>
      <c r="V177" s="137">
        <f>CW177*I177</f>
        <v>0</v>
      </c>
      <c r="W177" s="137">
        <f>ROUND(CX177*I177,2)</f>
        <v>0</v>
      </c>
      <c r="X177" s="137">
        <f>ROUND(CY177,2)</f>
        <v>0</v>
      </c>
      <c r="Y177" s="137">
        <f>ROUND(CZ177,2)</f>
        <v>0</v>
      </c>
      <c r="AA177" s="137">
        <v>31401668</v>
      </c>
      <c r="AB177" s="137">
        <f>ROUND((AC177+AD177+AF177),6)</f>
        <v>2.59</v>
      </c>
      <c r="AC177" s="137">
        <f>ROUND((ES177),6)</f>
        <v>2.59</v>
      </c>
      <c r="AD177" s="137">
        <f>ROUND((((ET177)-(EU177))+AE177),6)</f>
        <v>0</v>
      </c>
      <c r="AE177" s="137">
        <f>ROUND((EU177),6)</f>
        <v>0</v>
      </c>
      <c r="AF177" s="137">
        <f>ROUND((EV177),6)</f>
        <v>0</v>
      </c>
      <c r="AG177" s="137">
        <f>ROUND((AP177),6)</f>
        <v>0</v>
      </c>
      <c r="AH177" s="137">
        <f>(EW177)</f>
        <v>0</v>
      </c>
      <c r="AI177" s="137">
        <f>(EX177)</f>
        <v>0</v>
      </c>
      <c r="AJ177" s="137">
        <f>(AS177)</f>
        <v>0</v>
      </c>
      <c r="AK177" s="137">
        <v>2.59</v>
      </c>
      <c r="AL177" s="137">
        <v>2.59</v>
      </c>
      <c r="AM177" s="137">
        <v>0</v>
      </c>
      <c r="AN177" s="137">
        <v>0</v>
      </c>
      <c r="AO177" s="137">
        <v>0</v>
      </c>
      <c r="AP177" s="137">
        <v>0</v>
      </c>
      <c r="AQ177" s="137">
        <v>0</v>
      </c>
      <c r="AR177" s="137">
        <v>0</v>
      </c>
      <c r="AS177" s="137">
        <v>0</v>
      </c>
      <c r="AT177" s="137">
        <v>0</v>
      </c>
      <c r="AU177" s="137">
        <v>0</v>
      </c>
      <c r="AV177" s="137">
        <v>1</v>
      </c>
      <c r="AW177" s="137">
        <v>1</v>
      </c>
      <c r="AZ177" s="137">
        <v>1</v>
      </c>
      <c r="BA177" s="137">
        <v>1</v>
      </c>
      <c r="BB177" s="137">
        <v>1</v>
      </c>
      <c r="BC177" s="137">
        <v>5.43</v>
      </c>
      <c r="BD177" s="137" t="s">
        <v>156</v>
      </c>
      <c r="BE177" s="137" t="s">
        <v>156</v>
      </c>
      <c r="BF177" s="137" t="s">
        <v>156</v>
      </c>
      <c r="BG177" s="137" t="s">
        <v>156</v>
      </c>
      <c r="BH177" s="137">
        <v>3</v>
      </c>
      <c r="BI177" s="137">
        <v>1</v>
      </c>
      <c r="BJ177" s="137" t="s">
        <v>156</v>
      </c>
      <c r="BM177" s="137">
        <v>1100</v>
      </c>
      <c r="BN177" s="137">
        <v>0</v>
      </c>
      <c r="BO177" s="137" t="s">
        <v>156</v>
      </c>
      <c r="BP177" s="137">
        <v>0</v>
      </c>
      <c r="BQ177" s="137">
        <v>8</v>
      </c>
      <c r="BR177" s="137">
        <v>0</v>
      </c>
      <c r="BS177" s="137">
        <v>1</v>
      </c>
      <c r="BT177" s="137">
        <v>1</v>
      </c>
      <c r="BU177" s="137">
        <v>1</v>
      </c>
      <c r="BV177" s="137">
        <v>1</v>
      </c>
      <c r="BW177" s="137">
        <v>1</v>
      </c>
      <c r="BX177" s="137">
        <v>1</v>
      </c>
      <c r="BY177" s="137" t="s">
        <v>156</v>
      </c>
      <c r="BZ177" s="137">
        <v>0</v>
      </c>
      <c r="CA177" s="137">
        <v>0</v>
      </c>
      <c r="CE177" s="137">
        <v>0</v>
      </c>
      <c r="CF177" s="137">
        <v>0</v>
      </c>
      <c r="CG177" s="137">
        <v>0</v>
      </c>
      <c r="CM177" s="137">
        <v>0</v>
      </c>
      <c r="CN177" s="137" t="s">
        <v>156</v>
      </c>
      <c r="CO177" s="137">
        <v>0</v>
      </c>
      <c r="CP177" s="137">
        <f>(P177+Q177+S177)</f>
        <v>140.63999999999999</v>
      </c>
      <c r="CQ177" s="137">
        <f>AC177*BC177</f>
        <v>14.063699999999999</v>
      </c>
      <c r="CR177" s="137">
        <f>AD177*BB177</f>
        <v>0</v>
      </c>
      <c r="CS177" s="137">
        <f>AE177*BS177</f>
        <v>0</v>
      </c>
      <c r="CT177" s="137">
        <f>AF177*BA177</f>
        <v>0</v>
      </c>
      <c r="CU177" s="137">
        <f>AG177</f>
        <v>0</v>
      </c>
      <c r="CV177" s="137">
        <f>AH177</f>
        <v>0</v>
      </c>
      <c r="CW177" s="137">
        <f>AI177</f>
        <v>0</v>
      </c>
      <c r="CX177" s="137">
        <f>AJ177</f>
        <v>0</v>
      </c>
      <c r="CY177" s="137">
        <f>(((S177+R177)*AT177)/100)</f>
        <v>0</v>
      </c>
      <c r="CZ177" s="137">
        <f>(((S177+R177)*AU177)/100)</f>
        <v>0</v>
      </c>
      <c r="DC177" s="137" t="s">
        <v>156</v>
      </c>
      <c r="DD177" s="137" t="s">
        <v>156</v>
      </c>
      <c r="DE177" s="137" t="s">
        <v>156</v>
      </c>
      <c r="DF177" s="137" t="s">
        <v>156</v>
      </c>
      <c r="DG177" s="137" t="s">
        <v>156</v>
      </c>
      <c r="DH177" s="137" t="s">
        <v>156</v>
      </c>
      <c r="DI177" s="137" t="s">
        <v>156</v>
      </c>
      <c r="DJ177" s="137" t="s">
        <v>156</v>
      </c>
      <c r="DK177" s="137" t="s">
        <v>156</v>
      </c>
      <c r="DL177" s="137" t="s">
        <v>156</v>
      </c>
      <c r="DM177" s="137" t="s">
        <v>156</v>
      </c>
      <c r="DN177" s="137">
        <v>0</v>
      </c>
      <c r="DO177" s="137">
        <v>0</v>
      </c>
      <c r="DP177" s="137">
        <v>1</v>
      </c>
      <c r="DQ177" s="137">
        <v>1</v>
      </c>
      <c r="DU177" s="137">
        <v>1013</v>
      </c>
      <c r="DV177" s="137" t="s">
        <v>393</v>
      </c>
      <c r="DW177" s="137" t="s">
        <v>393</v>
      </c>
      <c r="DX177" s="137">
        <v>1</v>
      </c>
      <c r="EE177" s="137">
        <v>28297268</v>
      </c>
      <c r="EF177" s="137">
        <v>8</v>
      </c>
      <c r="EG177" s="137" t="s">
        <v>392</v>
      </c>
      <c r="EH177" s="137">
        <v>0</v>
      </c>
      <c r="EI177" s="137" t="s">
        <v>156</v>
      </c>
      <c r="EJ177" s="137">
        <v>1</v>
      </c>
      <c r="EK177" s="137">
        <v>1100</v>
      </c>
      <c r="EL177" s="137" t="s">
        <v>391</v>
      </c>
      <c r="EM177" s="137" t="s">
        <v>390</v>
      </c>
      <c r="EO177" s="137" t="s">
        <v>156</v>
      </c>
      <c r="EQ177" s="137">
        <v>0</v>
      </c>
      <c r="ER177" s="137">
        <v>2.59</v>
      </c>
      <c r="ES177" s="137">
        <v>2.59</v>
      </c>
      <c r="ET177" s="137">
        <v>0</v>
      </c>
      <c r="EU177" s="137">
        <v>0</v>
      </c>
      <c r="EV177" s="137">
        <v>0</v>
      </c>
      <c r="EW177" s="137">
        <v>0</v>
      </c>
      <c r="EX177" s="137">
        <v>0</v>
      </c>
      <c r="EY177" s="137">
        <v>0</v>
      </c>
      <c r="EZ177" s="137">
        <v>5</v>
      </c>
      <c r="FC177" s="137">
        <v>0</v>
      </c>
      <c r="FD177" s="137">
        <v>18</v>
      </c>
      <c r="FF177" s="137">
        <v>14.08</v>
      </c>
      <c r="FQ177" s="137">
        <v>0</v>
      </c>
      <c r="FR177" s="137">
        <f>ROUND(IF(AND(BH177=3,BI177=3),P177,0),2)</f>
        <v>0</v>
      </c>
      <c r="FS177" s="137">
        <v>0</v>
      </c>
      <c r="FX177" s="137">
        <v>0</v>
      </c>
      <c r="FY177" s="137">
        <v>0</v>
      </c>
      <c r="GA177" s="137" t="s">
        <v>431</v>
      </c>
      <c r="GD177" s="137">
        <v>1</v>
      </c>
      <c r="GF177" s="137">
        <v>-1478155274</v>
      </c>
      <c r="GG177" s="137">
        <v>2</v>
      </c>
      <c r="GH177" s="137">
        <v>3</v>
      </c>
      <c r="GI177" s="137">
        <v>5</v>
      </c>
      <c r="GJ177" s="137">
        <v>0</v>
      </c>
      <c r="GK177" s="137">
        <v>0</v>
      </c>
      <c r="GL177" s="137">
        <f>ROUND(IF(AND(BH177=3,BI177=3,FS177&lt;&gt;0),P177,0),2)</f>
        <v>0</v>
      </c>
      <c r="GM177" s="137">
        <f>ROUND(O177+X177+Y177,2)+GX177</f>
        <v>140.63999999999999</v>
      </c>
      <c r="GN177" s="137">
        <f>IF(OR(BI177=0,BI177=1),ROUND(O177+X177+Y177,2),0)</f>
        <v>140.63999999999999</v>
      </c>
      <c r="GO177" s="137">
        <f>IF(BI177=2,ROUND(O177+X177+Y177,2),0)</f>
        <v>0</v>
      </c>
      <c r="GP177" s="137">
        <f>IF(BI177=4,ROUND(O177+X177+Y177,2)+GX177,0)</f>
        <v>0</v>
      </c>
      <c r="GR177" s="137">
        <v>1</v>
      </c>
      <c r="GS177" s="137">
        <v>1</v>
      </c>
      <c r="GT177" s="137">
        <v>0</v>
      </c>
      <c r="GU177" s="137" t="s">
        <v>156</v>
      </c>
      <c r="GV177" s="137">
        <f>ROUND((GT177),6)</f>
        <v>0</v>
      </c>
      <c r="GW177" s="137">
        <v>1</v>
      </c>
      <c r="GX177" s="137">
        <f>ROUND(HC177*I177,2)</f>
        <v>0</v>
      </c>
      <c r="HA177" s="137">
        <v>0</v>
      </c>
      <c r="HB177" s="137">
        <v>0</v>
      </c>
      <c r="HC177" s="137">
        <f>GV177*GW177</f>
        <v>0</v>
      </c>
      <c r="IK177" s="137">
        <v>0</v>
      </c>
    </row>
    <row r="178" spans="1:255" x14ac:dyDescent="0.2">
      <c r="A178" s="216">
        <v>17</v>
      </c>
      <c r="B178" s="216">
        <v>1</v>
      </c>
      <c r="C178" s="216">
        <f>ROW(SmtRes!A733)</f>
        <v>733</v>
      </c>
      <c r="D178" s="216">
        <f>ROW(EtalonRes!A588)</f>
        <v>588</v>
      </c>
      <c r="E178" s="216" t="s">
        <v>156</v>
      </c>
      <c r="F178" s="216" t="s">
        <v>428</v>
      </c>
      <c r="G178" s="216" t="s">
        <v>430</v>
      </c>
      <c r="H178" s="216" t="s">
        <v>427</v>
      </c>
      <c r="I178" s="216">
        <v>2</v>
      </c>
      <c r="J178" s="216">
        <v>0</v>
      </c>
      <c r="K178" s="216"/>
      <c r="L178" s="216"/>
      <c r="M178" s="216"/>
      <c r="N178" s="216"/>
      <c r="O178" s="216">
        <f>ROUND(CP178,2)</f>
        <v>1144.04</v>
      </c>
      <c r="P178" s="216">
        <f>ROUND(CQ178*I178,2)</f>
        <v>22.44</v>
      </c>
      <c r="Q178" s="216">
        <f>ROUND(CR178*I178,2)</f>
        <v>0</v>
      </c>
      <c r="R178" s="216">
        <f>ROUND(CS178*I178,2)</f>
        <v>0</v>
      </c>
      <c r="S178" s="216">
        <f>ROUND(CT178*I178,2)</f>
        <v>1121.5999999999999</v>
      </c>
      <c r="T178" s="216">
        <f>ROUND(CU178*I178,2)</f>
        <v>0</v>
      </c>
      <c r="U178" s="216">
        <f>CV178*I178</f>
        <v>40</v>
      </c>
      <c r="V178" s="216">
        <f>CW178*I178</f>
        <v>0</v>
      </c>
      <c r="W178" s="216">
        <f>ROUND(CX178*I178,2)</f>
        <v>0</v>
      </c>
      <c r="X178" s="216">
        <f>ROUND(CY178,2)</f>
        <v>762.69</v>
      </c>
      <c r="Y178" s="216">
        <f>ROUND(CZ178,2)</f>
        <v>538.37</v>
      </c>
      <c r="Z178" s="216"/>
      <c r="AA178" s="216">
        <v>-1</v>
      </c>
      <c r="AB178" s="216">
        <f>ROUND((AC178+AD178+AF178),6)</f>
        <v>572.02</v>
      </c>
      <c r="AC178" s="216">
        <f>ROUND((ES178),6)</f>
        <v>11.22</v>
      </c>
      <c r="AD178" s="216">
        <f>ROUND((((ET178)-(EU178))+AE178),6)</f>
        <v>0</v>
      </c>
      <c r="AE178" s="216">
        <f>ROUND((EU178),6)</f>
        <v>0</v>
      </c>
      <c r="AF178" s="216">
        <f>ROUND((EV178),6)</f>
        <v>560.79999999999995</v>
      </c>
      <c r="AG178" s="216">
        <f>ROUND((AP178),6)</f>
        <v>0</v>
      </c>
      <c r="AH178" s="216">
        <f>(EW178)</f>
        <v>20</v>
      </c>
      <c r="AI178" s="216">
        <f>(EX178)</f>
        <v>0</v>
      </c>
      <c r="AJ178" s="216">
        <f>(AS178)</f>
        <v>0</v>
      </c>
      <c r="AK178" s="216">
        <v>572.02</v>
      </c>
      <c r="AL178" s="216">
        <v>11.22</v>
      </c>
      <c r="AM178" s="216">
        <v>0</v>
      </c>
      <c r="AN178" s="216">
        <v>0</v>
      </c>
      <c r="AO178" s="216">
        <v>560.79999999999995</v>
      </c>
      <c r="AP178" s="216">
        <v>0</v>
      </c>
      <c r="AQ178" s="216">
        <v>20</v>
      </c>
      <c r="AR178" s="216">
        <v>0</v>
      </c>
      <c r="AS178" s="216">
        <v>0</v>
      </c>
      <c r="AT178" s="216">
        <v>68</v>
      </c>
      <c r="AU178" s="216">
        <v>48</v>
      </c>
      <c r="AV178" s="216">
        <v>1</v>
      </c>
      <c r="AW178" s="216">
        <v>1</v>
      </c>
      <c r="AX178" s="216"/>
      <c r="AY178" s="216"/>
      <c r="AZ178" s="216">
        <v>1</v>
      </c>
      <c r="BA178" s="216">
        <v>1</v>
      </c>
      <c r="BB178" s="216">
        <v>1</v>
      </c>
      <c r="BC178" s="216">
        <v>1</v>
      </c>
      <c r="BD178" s="216" t="s">
        <v>156</v>
      </c>
      <c r="BE178" s="216" t="s">
        <v>156</v>
      </c>
      <c r="BF178" s="216" t="s">
        <v>156</v>
      </c>
      <c r="BG178" s="216" t="s">
        <v>156</v>
      </c>
      <c r="BH178" s="216">
        <v>0</v>
      </c>
      <c r="BI178" s="216">
        <v>2</v>
      </c>
      <c r="BJ178" s="216" t="s">
        <v>429</v>
      </c>
      <c r="BK178" s="216"/>
      <c r="BL178" s="216"/>
      <c r="BM178" s="216">
        <v>110008</v>
      </c>
      <c r="BN178" s="216">
        <v>0</v>
      </c>
      <c r="BO178" s="216" t="s">
        <v>156</v>
      </c>
      <c r="BP178" s="216">
        <v>0</v>
      </c>
      <c r="BQ178" s="216">
        <v>3</v>
      </c>
      <c r="BR178" s="216">
        <v>0</v>
      </c>
      <c r="BS178" s="216">
        <v>1</v>
      </c>
      <c r="BT178" s="216">
        <v>1</v>
      </c>
      <c r="BU178" s="216">
        <v>1</v>
      </c>
      <c r="BV178" s="216">
        <v>1</v>
      </c>
      <c r="BW178" s="216">
        <v>1</v>
      </c>
      <c r="BX178" s="216">
        <v>1</v>
      </c>
      <c r="BY178" s="216" t="s">
        <v>156</v>
      </c>
      <c r="BZ178" s="216">
        <v>80</v>
      </c>
      <c r="CA178" s="216">
        <v>60</v>
      </c>
      <c r="CB178" s="216"/>
      <c r="CC178" s="216"/>
      <c r="CD178" s="216"/>
      <c r="CE178" s="216">
        <v>0</v>
      </c>
      <c r="CF178" s="216">
        <v>0</v>
      </c>
      <c r="CG178" s="216">
        <v>0</v>
      </c>
      <c r="CH178" s="216"/>
      <c r="CI178" s="216"/>
      <c r="CJ178" s="216"/>
      <c r="CK178" s="216"/>
      <c r="CL178" s="216"/>
      <c r="CM178" s="216">
        <v>0</v>
      </c>
      <c r="CN178" s="216" t="s">
        <v>156</v>
      </c>
      <c r="CO178" s="216">
        <v>0</v>
      </c>
      <c r="CP178" s="216">
        <f>(P178+Q178+S178)</f>
        <v>1144.04</v>
      </c>
      <c r="CQ178" s="216">
        <f>AC178*BC178</f>
        <v>11.22</v>
      </c>
      <c r="CR178" s="216">
        <f>AD178*BB178</f>
        <v>0</v>
      </c>
      <c r="CS178" s="216">
        <f>AE178*BS178</f>
        <v>0</v>
      </c>
      <c r="CT178" s="216">
        <f>AF178*BA178</f>
        <v>560.79999999999995</v>
      </c>
      <c r="CU178" s="216">
        <f>AG178</f>
        <v>0</v>
      </c>
      <c r="CV178" s="216">
        <f>AH178</f>
        <v>20</v>
      </c>
      <c r="CW178" s="216">
        <f>AI178</f>
        <v>0</v>
      </c>
      <c r="CX178" s="216">
        <f>AJ178</f>
        <v>0</v>
      </c>
      <c r="CY178" s="216">
        <f>(((S178+R178)*AT178)/100)</f>
        <v>762.68799999999987</v>
      </c>
      <c r="CZ178" s="216">
        <f>(((S178+R178)*AU178)/100)</f>
        <v>538.36799999999994</v>
      </c>
      <c r="DA178" s="216"/>
      <c r="DB178" s="216"/>
      <c r="DC178" s="216" t="s">
        <v>156</v>
      </c>
      <c r="DD178" s="216" t="s">
        <v>156</v>
      </c>
      <c r="DE178" s="216" t="s">
        <v>156</v>
      </c>
      <c r="DF178" s="216" t="s">
        <v>156</v>
      </c>
      <c r="DG178" s="216" t="s">
        <v>156</v>
      </c>
      <c r="DH178" s="216" t="s">
        <v>156</v>
      </c>
      <c r="DI178" s="216" t="s">
        <v>156</v>
      </c>
      <c r="DJ178" s="216" t="s">
        <v>156</v>
      </c>
      <c r="DK178" s="216" t="s">
        <v>156</v>
      </c>
      <c r="DL178" s="216" t="s">
        <v>156</v>
      </c>
      <c r="DM178" s="216" t="s">
        <v>156</v>
      </c>
      <c r="DN178" s="216">
        <v>0</v>
      </c>
      <c r="DO178" s="216">
        <v>0</v>
      </c>
      <c r="DP178" s="216">
        <v>1</v>
      </c>
      <c r="DQ178" s="216">
        <v>1</v>
      </c>
      <c r="DR178" s="216"/>
      <c r="DS178" s="216"/>
      <c r="DT178" s="216"/>
      <c r="DU178" s="216">
        <v>1013</v>
      </c>
      <c r="DV178" s="216" t="s">
        <v>427</v>
      </c>
      <c r="DW178" s="216" t="s">
        <v>427</v>
      </c>
      <c r="DX178" s="216">
        <v>1</v>
      </c>
      <c r="DY178" s="216"/>
      <c r="DZ178" s="216"/>
      <c r="EA178" s="216"/>
      <c r="EB178" s="216"/>
      <c r="EC178" s="216"/>
      <c r="ED178" s="216"/>
      <c r="EE178" s="216">
        <v>28297424</v>
      </c>
      <c r="EF178" s="216">
        <v>3</v>
      </c>
      <c r="EG178" s="216" t="s">
        <v>426</v>
      </c>
      <c r="EH178" s="216">
        <v>0</v>
      </c>
      <c r="EI178" s="216" t="s">
        <v>156</v>
      </c>
      <c r="EJ178" s="216">
        <v>2</v>
      </c>
      <c r="EK178" s="216">
        <v>110008</v>
      </c>
      <c r="EL178" s="216" t="s">
        <v>425</v>
      </c>
      <c r="EM178" s="216" t="s">
        <v>424</v>
      </c>
      <c r="EN178" s="216"/>
      <c r="EO178" s="216" t="s">
        <v>156</v>
      </c>
      <c r="EP178" s="216"/>
      <c r="EQ178" s="216">
        <v>132096</v>
      </c>
      <c r="ER178" s="216">
        <v>572.02</v>
      </c>
      <c r="ES178" s="216">
        <v>11.22</v>
      </c>
      <c r="ET178" s="216">
        <v>0</v>
      </c>
      <c r="EU178" s="216">
        <v>0</v>
      </c>
      <c r="EV178" s="216">
        <v>560.79999999999995</v>
      </c>
      <c r="EW178" s="216">
        <v>20</v>
      </c>
      <c r="EX178" s="216">
        <v>0</v>
      </c>
      <c r="EY178" s="216">
        <v>0</v>
      </c>
      <c r="EZ178" s="216"/>
      <c r="FA178" s="216"/>
      <c r="FB178" s="216"/>
      <c r="FC178" s="216"/>
      <c r="FD178" s="216"/>
      <c r="FE178" s="216"/>
      <c r="FF178" s="216"/>
      <c r="FG178" s="216"/>
      <c r="FH178" s="216"/>
      <c r="FI178" s="216"/>
      <c r="FJ178" s="216"/>
      <c r="FK178" s="216"/>
      <c r="FL178" s="216"/>
      <c r="FM178" s="216"/>
      <c r="FN178" s="216"/>
      <c r="FO178" s="216"/>
      <c r="FP178" s="216"/>
      <c r="FQ178" s="216">
        <v>0</v>
      </c>
      <c r="FR178" s="216">
        <f>ROUND(IF(AND(BH178=3,BI178=3),P178,0),2)</f>
        <v>0</v>
      </c>
      <c r="FS178" s="216">
        <v>0</v>
      </c>
      <c r="FT178" s="216"/>
      <c r="FU178" s="216"/>
      <c r="FV178" s="216" t="s">
        <v>312</v>
      </c>
      <c r="FW178" s="216" t="s">
        <v>311</v>
      </c>
      <c r="FX178" s="216">
        <v>80</v>
      </c>
      <c r="FY178" s="216">
        <v>60</v>
      </c>
      <c r="FZ178" s="216"/>
      <c r="GA178" s="216" t="s">
        <v>156</v>
      </c>
      <c r="GB178" s="216"/>
      <c r="GC178" s="216"/>
      <c r="GD178" s="216">
        <v>1</v>
      </c>
      <c r="GE178" s="216"/>
      <c r="GF178" s="216">
        <v>264543868</v>
      </c>
      <c r="GG178" s="216">
        <v>2</v>
      </c>
      <c r="GH178" s="216">
        <v>1</v>
      </c>
      <c r="GI178" s="216">
        <v>-2</v>
      </c>
      <c r="GJ178" s="216">
        <v>0</v>
      </c>
      <c r="GK178" s="216">
        <v>0</v>
      </c>
      <c r="GL178" s="216">
        <f>ROUND(IF(AND(BH178=3,BI178=3,FS178&lt;&gt;0),P178,0),2)</f>
        <v>0</v>
      </c>
      <c r="GM178" s="216">
        <f>ROUND(O178+X178+Y178,2)+GX178</f>
        <v>2445.1</v>
      </c>
      <c r="GN178" s="216">
        <f>IF(OR(BI178=0,BI178=1),ROUND(O178+X178+Y178,2),0)</f>
        <v>0</v>
      </c>
      <c r="GO178" s="216">
        <f>IF(BI178=2,ROUND(O178+X178+Y178,2),0)</f>
        <v>2445.1</v>
      </c>
      <c r="GP178" s="216">
        <f>IF(BI178=4,ROUND(O178+X178+Y178,2)+GX178,0)</f>
        <v>0</v>
      </c>
      <c r="GQ178" s="216"/>
      <c r="GR178" s="216">
        <v>0</v>
      </c>
      <c r="GS178" s="216">
        <v>0</v>
      </c>
      <c r="GT178" s="216">
        <v>0</v>
      </c>
      <c r="GU178" s="216" t="s">
        <v>156</v>
      </c>
      <c r="GV178" s="216">
        <f>ROUND((GT178),6)</f>
        <v>0</v>
      </c>
      <c r="GW178" s="216">
        <v>1</v>
      </c>
      <c r="GX178" s="216">
        <f>ROUND(HC178*I178,2)</f>
        <v>0</v>
      </c>
      <c r="GY178" s="216"/>
      <c r="GZ178" s="216"/>
      <c r="HA178" s="216">
        <v>0</v>
      </c>
      <c r="HB178" s="216">
        <v>0</v>
      </c>
      <c r="HC178" s="216">
        <f>GV178*GW178</f>
        <v>0</v>
      </c>
      <c r="HD178" s="216"/>
      <c r="HE178" s="216"/>
      <c r="HF178" s="216"/>
      <c r="HG178" s="216"/>
      <c r="HH178" s="216"/>
      <c r="HI178" s="216"/>
      <c r="HJ178" s="216"/>
      <c r="HK178" s="216"/>
      <c r="HL178" s="216"/>
      <c r="HM178" s="216"/>
      <c r="HN178" s="216"/>
      <c r="HO178" s="216"/>
      <c r="HP178" s="216"/>
      <c r="HQ178" s="216"/>
      <c r="HR178" s="216"/>
      <c r="HS178" s="216"/>
      <c r="HT178" s="216"/>
      <c r="HU178" s="216"/>
      <c r="HV178" s="216"/>
      <c r="HW178" s="216"/>
      <c r="HX178" s="216"/>
      <c r="HY178" s="216"/>
      <c r="HZ178" s="216"/>
      <c r="IA178" s="216"/>
      <c r="IB178" s="216"/>
      <c r="IC178" s="216"/>
      <c r="ID178" s="216"/>
      <c r="IE178" s="216"/>
      <c r="IF178" s="216"/>
      <c r="IG178" s="216"/>
      <c r="IH178" s="216"/>
      <c r="II178" s="216"/>
      <c r="IJ178" s="216"/>
      <c r="IK178" s="216">
        <v>0</v>
      </c>
      <c r="IL178" s="216"/>
      <c r="IM178" s="216"/>
      <c r="IN178" s="216"/>
      <c r="IO178" s="216"/>
      <c r="IP178" s="216"/>
      <c r="IQ178" s="216"/>
      <c r="IR178" s="216"/>
      <c r="IS178" s="216"/>
      <c r="IT178" s="216"/>
      <c r="IU178" s="216"/>
    </row>
    <row r="179" spans="1:255" x14ac:dyDescent="0.2">
      <c r="A179" s="137">
        <v>17</v>
      </c>
      <c r="B179" s="137">
        <v>1</v>
      </c>
      <c r="C179" s="137">
        <f>ROW(SmtRes!A736)</f>
        <v>736</v>
      </c>
      <c r="D179" s="137">
        <f>ROW(EtalonRes!A590)</f>
        <v>590</v>
      </c>
      <c r="E179" s="137" t="s">
        <v>156</v>
      </c>
      <c r="F179" s="137" t="s">
        <v>428</v>
      </c>
      <c r="G179" s="137" t="s">
        <v>430</v>
      </c>
      <c r="H179" s="137" t="s">
        <v>427</v>
      </c>
      <c r="I179" s="137">
        <v>2</v>
      </c>
      <c r="J179" s="137">
        <v>0</v>
      </c>
      <c r="O179" s="137">
        <f>ROUND(CP179,2)</f>
        <v>10582.37</v>
      </c>
      <c r="P179" s="137">
        <f>ROUND(CQ179*I179,2)</f>
        <v>207.57</v>
      </c>
      <c r="Q179" s="137">
        <f>ROUND(CR179*I179,2)</f>
        <v>0</v>
      </c>
      <c r="R179" s="137">
        <f>ROUND(CS179*I179,2)</f>
        <v>0</v>
      </c>
      <c r="S179" s="137">
        <f>ROUND(CT179*I179,2)</f>
        <v>10374.799999999999</v>
      </c>
      <c r="T179" s="137">
        <f>ROUND(CU179*I179,2)</f>
        <v>0</v>
      </c>
      <c r="U179" s="137">
        <f>CV179*I179</f>
        <v>40</v>
      </c>
      <c r="V179" s="137">
        <f>CW179*I179</f>
        <v>0</v>
      </c>
      <c r="W179" s="137">
        <f>ROUND(CX179*I179,2)</f>
        <v>0</v>
      </c>
      <c r="X179" s="137">
        <f>ROUND(CY179,2)</f>
        <v>7054.86</v>
      </c>
      <c r="Y179" s="137">
        <f>ROUND(CZ179,2)</f>
        <v>4979.8999999999996</v>
      </c>
      <c r="AA179" s="137">
        <v>-1</v>
      </c>
      <c r="AB179" s="137">
        <f>ROUND((AC179+AD179+AF179),6)</f>
        <v>572.02</v>
      </c>
      <c r="AC179" s="137">
        <f>ROUND((ES179),6)</f>
        <v>11.22</v>
      </c>
      <c r="AD179" s="137">
        <f>ROUND((((ET179)-(EU179))+AE179),6)</f>
        <v>0</v>
      </c>
      <c r="AE179" s="137">
        <f>ROUND((EU179),6)</f>
        <v>0</v>
      </c>
      <c r="AF179" s="137">
        <f>ROUND((EV179),6)</f>
        <v>560.79999999999995</v>
      </c>
      <c r="AG179" s="137">
        <f>ROUND((AP179),6)</f>
        <v>0</v>
      </c>
      <c r="AH179" s="137">
        <f>(EW179)</f>
        <v>20</v>
      </c>
      <c r="AI179" s="137">
        <f>(EX179)</f>
        <v>0</v>
      </c>
      <c r="AJ179" s="137">
        <f>(AS179)</f>
        <v>0</v>
      </c>
      <c r="AK179" s="137">
        <v>572.02</v>
      </c>
      <c r="AL179" s="137">
        <v>11.22</v>
      </c>
      <c r="AM179" s="137">
        <v>0</v>
      </c>
      <c r="AN179" s="137">
        <v>0</v>
      </c>
      <c r="AO179" s="137">
        <v>560.79999999999995</v>
      </c>
      <c r="AP179" s="137">
        <v>0</v>
      </c>
      <c r="AQ179" s="137">
        <v>20</v>
      </c>
      <c r="AR179" s="137">
        <v>0</v>
      </c>
      <c r="AS179" s="137">
        <v>0</v>
      </c>
      <c r="AT179" s="137">
        <v>68</v>
      </c>
      <c r="AU179" s="137">
        <v>48</v>
      </c>
      <c r="AV179" s="137">
        <v>1</v>
      </c>
      <c r="AW179" s="137">
        <v>1</v>
      </c>
      <c r="AZ179" s="137">
        <v>1</v>
      </c>
      <c r="BA179" s="137">
        <v>9.25</v>
      </c>
      <c r="BB179" s="137">
        <v>1</v>
      </c>
      <c r="BC179" s="137">
        <v>9.25</v>
      </c>
      <c r="BD179" s="137" t="s">
        <v>156</v>
      </c>
      <c r="BE179" s="137" t="s">
        <v>156</v>
      </c>
      <c r="BF179" s="137" t="s">
        <v>156</v>
      </c>
      <c r="BG179" s="137" t="s">
        <v>156</v>
      </c>
      <c r="BH179" s="137">
        <v>0</v>
      </c>
      <c r="BI179" s="137">
        <v>2</v>
      </c>
      <c r="BJ179" s="137" t="s">
        <v>429</v>
      </c>
      <c r="BM179" s="137">
        <v>110008</v>
      </c>
      <c r="BN179" s="137">
        <v>0</v>
      </c>
      <c r="BO179" s="137" t="s">
        <v>428</v>
      </c>
      <c r="BP179" s="137">
        <v>1</v>
      </c>
      <c r="BQ179" s="137">
        <v>3</v>
      </c>
      <c r="BR179" s="137">
        <v>0</v>
      </c>
      <c r="BS179" s="137">
        <v>9.25</v>
      </c>
      <c r="BT179" s="137">
        <v>1</v>
      </c>
      <c r="BU179" s="137">
        <v>1</v>
      </c>
      <c r="BV179" s="137">
        <v>1</v>
      </c>
      <c r="BW179" s="137">
        <v>1</v>
      </c>
      <c r="BX179" s="137">
        <v>1</v>
      </c>
      <c r="BY179" s="137" t="s">
        <v>156</v>
      </c>
      <c r="BZ179" s="137">
        <v>80</v>
      </c>
      <c r="CA179" s="137">
        <v>60</v>
      </c>
      <c r="CE179" s="137">
        <v>0</v>
      </c>
      <c r="CF179" s="137">
        <v>0</v>
      </c>
      <c r="CG179" s="137">
        <v>0</v>
      </c>
      <c r="CM179" s="137">
        <v>0</v>
      </c>
      <c r="CN179" s="137" t="s">
        <v>156</v>
      </c>
      <c r="CO179" s="137">
        <v>0</v>
      </c>
      <c r="CP179" s="137">
        <f>(P179+Q179+S179)</f>
        <v>10582.369999999999</v>
      </c>
      <c r="CQ179" s="137">
        <f>AC179*BC179</f>
        <v>103.78500000000001</v>
      </c>
      <c r="CR179" s="137">
        <f>AD179*BB179</f>
        <v>0</v>
      </c>
      <c r="CS179" s="137">
        <f>AE179*BS179</f>
        <v>0</v>
      </c>
      <c r="CT179" s="137">
        <f>AF179*BA179</f>
        <v>5187.3999999999996</v>
      </c>
      <c r="CU179" s="137">
        <f>AG179</f>
        <v>0</v>
      </c>
      <c r="CV179" s="137">
        <f>AH179</f>
        <v>20</v>
      </c>
      <c r="CW179" s="137">
        <f>AI179</f>
        <v>0</v>
      </c>
      <c r="CX179" s="137">
        <f>AJ179</f>
        <v>0</v>
      </c>
      <c r="CY179" s="137">
        <f>(((S179+R179)*AT179)/100)</f>
        <v>7054.8639999999987</v>
      </c>
      <c r="CZ179" s="137">
        <f>(((S179+R179)*AU179)/100)</f>
        <v>4979.9039999999995</v>
      </c>
      <c r="DC179" s="137" t="s">
        <v>156</v>
      </c>
      <c r="DD179" s="137" t="s">
        <v>156</v>
      </c>
      <c r="DE179" s="137" t="s">
        <v>156</v>
      </c>
      <c r="DF179" s="137" t="s">
        <v>156</v>
      </c>
      <c r="DG179" s="137" t="s">
        <v>156</v>
      </c>
      <c r="DH179" s="137" t="s">
        <v>156</v>
      </c>
      <c r="DI179" s="137" t="s">
        <v>156</v>
      </c>
      <c r="DJ179" s="137" t="s">
        <v>156</v>
      </c>
      <c r="DK179" s="137" t="s">
        <v>156</v>
      </c>
      <c r="DL179" s="137" t="s">
        <v>156</v>
      </c>
      <c r="DM179" s="137" t="s">
        <v>156</v>
      </c>
      <c r="DN179" s="137">
        <v>0</v>
      </c>
      <c r="DO179" s="137">
        <v>0</v>
      </c>
      <c r="DP179" s="137">
        <v>1</v>
      </c>
      <c r="DQ179" s="137">
        <v>1</v>
      </c>
      <c r="DU179" s="137">
        <v>1013</v>
      </c>
      <c r="DV179" s="137" t="s">
        <v>427</v>
      </c>
      <c r="DW179" s="137" t="s">
        <v>427</v>
      </c>
      <c r="DX179" s="137">
        <v>1</v>
      </c>
      <c r="EE179" s="137">
        <v>28297424</v>
      </c>
      <c r="EF179" s="137">
        <v>3</v>
      </c>
      <c r="EG179" s="137" t="s">
        <v>426</v>
      </c>
      <c r="EH179" s="137">
        <v>0</v>
      </c>
      <c r="EI179" s="137" t="s">
        <v>156</v>
      </c>
      <c r="EJ179" s="137">
        <v>2</v>
      </c>
      <c r="EK179" s="137">
        <v>110008</v>
      </c>
      <c r="EL179" s="137" t="s">
        <v>425</v>
      </c>
      <c r="EM179" s="137" t="s">
        <v>424</v>
      </c>
      <c r="EO179" s="137" t="s">
        <v>156</v>
      </c>
      <c r="EQ179" s="137">
        <v>132096</v>
      </c>
      <c r="ER179" s="137">
        <v>572.02</v>
      </c>
      <c r="ES179" s="137">
        <v>11.22</v>
      </c>
      <c r="ET179" s="137">
        <v>0</v>
      </c>
      <c r="EU179" s="137">
        <v>0</v>
      </c>
      <c r="EV179" s="137">
        <v>560.79999999999995</v>
      </c>
      <c r="EW179" s="137">
        <v>20</v>
      </c>
      <c r="EX179" s="137">
        <v>0</v>
      </c>
      <c r="EY179" s="137">
        <v>0</v>
      </c>
      <c r="FQ179" s="137">
        <v>0</v>
      </c>
      <c r="FR179" s="137">
        <f>ROUND(IF(AND(BH179=3,BI179=3),P179,0),2)</f>
        <v>0</v>
      </c>
      <c r="FS179" s="137">
        <v>0</v>
      </c>
      <c r="FV179" s="137" t="s">
        <v>312</v>
      </c>
      <c r="FW179" s="137" t="s">
        <v>311</v>
      </c>
      <c r="FX179" s="137">
        <v>80</v>
      </c>
      <c r="FY179" s="137">
        <v>60</v>
      </c>
      <c r="GA179" s="137" t="s">
        <v>156</v>
      </c>
      <c r="GD179" s="137">
        <v>1</v>
      </c>
      <c r="GF179" s="137">
        <v>264543868</v>
      </c>
      <c r="GG179" s="137">
        <v>2</v>
      </c>
      <c r="GH179" s="137">
        <v>1</v>
      </c>
      <c r="GI179" s="137">
        <v>2</v>
      </c>
      <c r="GJ179" s="137">
        <v>0</v>
      </c>
      <c r="GK179" s="137">
        <v>0</v>
      </c>
      <c r="GL179" s="137">
        <f>ROUND(IF(AND(BH179=3,BI179=3,FS179&lt;&gt;0),P179,0),2)</f>
        <v>0</v>
      </c>
      <c r="GM179" s="137">
        <f>ROUND(O179+X179+Y179,2)+GX179</f>
        <v>22617.13</v>
      </c>
      <c r="GN179" s="137">
        <f>IF(OR(BI179=0,BI179=1),ROUND(O179+X179+Y179,2),0)</f>
        <v>0</v>
      </c>
      <c r="GO179" s="137">
        <f>IF(BI179=2,ROUND(O179+X179+Y179,2),0)</f>
        <v>22617.13</v>
      </c>
      <c r="GP179" s="137">
        <f>IF(BI179=4,ROUND(O179+X179+Y179,2)+GX179,0)</f>
        <v>0</v>
      </c>
      <c r="GR179" s="137">
        <v>0</v>
      </c>
      <c r="GS179" s="137">
        <v>3</v>
      </c>
      <c r="GT179" s="137">
        <v>0</v>
      </c>
      <c r="GU179" s="137" t="s">
        <v>156</v>
      </c>
      <c r="GV179" s="137">
        <f>ROUND((GT179),6)</f>
        <v>0</v>
      </c>
      <c r="GW179" s="137">
        <v>1</v>
      </c>
      <c r="GX179" s="137">
        <f>ROUND(HC179*I179,2)</f>
        <v>0</v>
      </c>
      <c r="HA179" s="137">
        <v>0</v>
      </c>
      <c r="HB179" s="137">
        <v>0</v>
      </c>
      <c r="HC179" s="137">
        <f>GV179*GW179</f>
        <v>0</v>
      </c>
      <c r="IK179" s="137">
        <v>0</v>
      </c>
    </row>
    <row r="181" spans="1:255" x14ac:dyDescent="0.2">
      <c r="A181" s="215">
        <v>51</v>
      </c>
      <c r="B181" s="215">
        <f>B66</f>
        <v>1</v>
      </c>
      <c r="C181" s="215">
        <f>A66</f>
        <v>4</v>
      </c>
      <c r="D181" s="215">
        <f>ROW(A66)</f>
        <v>66</v>
      </c>
      <c r="E181" s="215"/>
      <c r="F181" s="215" t="str">
        <f>IF(F66&lt;&gt;"",F66,"")</f>
        <v>Новый раздел</v>
      </c>
      <c r="G181" s="215" t="str">
        <f>IF(G66&lt;&gt;"",G66,"")</f>
        <v>Монтажные работы</v>
      </c>
      <c r="H181" s="215">
        <v>0</v>
      </c>
      <c r="I181" s="215"/>
      <c r="J181" s="215"/>
      <c r="K181" s="215"/>
      <c r="L181" s="215"/>
      <c r="M181" s="215"/>
      <c r="N181" s="215"/>
      <c r="O181" s="215">
        <f>ROUND(AB181,2)</f>
        <v>70330.14</v>
      </c>
      <c r="P181" s="215">
        <f>ROUND(AC181,2)</f>
        <v>52401.56</v>
      </c>
      <c r="Q181" s="215">
        <f>ROUND(AD181,2)</f>
        <v>6600.06</v>
      </c>
      <c r="R181" s="215">
        <f>ROUND(AE181,2)</f>
        <v>1052.8599999999999</v>
      </c>
      <c r="S181" s="215">
        <f>ROUND(AF181,2)</f>
        <v>11328.52</v>
      </c>
      <c r="T181" s="215">
        <f>ROUND(AG181,2)</f>
        <v>0</v>
      </c>
      <c r="U181" s="215">
        <f>AH181</f>
        <v>439.70299999999997</v>
      </c>
      <c r="V181" s="215">
        <f>AI181</f>
        <v>50.093600000000002</v>
      </c>
      <c r="W181" s="215">
        <f>ROUND(AJ181,2)</f>
        <v>0</v>
      </c>
      <c r="X181" s="215">
        <f>ROUND(AK181,2)</f>
        <v>8631.1200000000008</v>
      </c>
      <c r="Y181" s="215">
        <f>ROUND(AL181,2)</f>
        <v>6014.19</v>
      </c>
      <c r="Z181" s="215"/>
      <c r="AA181" s="215"/>
      <c r="AB181" s="215">
        <f>ROUND(SUMIF(AA70:AA179,"=31401670",O70:O179),2)</f>
        <v>70330.14</v>
      </c>
      <c r="AC181" s="215">
        <f>ROUND(SUMIF(AA70:AA179,"=31401670",P70:P179),2)</f>
        <v>52401.56</v>
      </c>
      <c r="AD181" s="215">
        <f>ROUND(SUMIF(AA70:AA179,"=31401670",Q70:Q179),2)</f>
        <v>6600.06</v>
      </c>
      <c r="AE181" s="215">
        <f>ROUND(SUMIF(AA70:AA179,"=31401670",R70:R179),2)</f>
        <v>1052.8599999999999</v>
      </c>
      <c r="AF181" s="215">
        <f>ROUND(SUMIF(AA70:AA179,"=31401670",S70:S179),2)</f>
        <v>11328.52</v>
      </c>
      <c r="AG181" s="215">
        <f>ROUND(SUMIF(AA70:AA179,"=31401670",T70:T179),2)</f>
        <v>0</v>
      </c>
      <c r="AH181" s="215">
        <f>SUMIF(AA70:AA179,"=31401670",U70:U179)</f>
        <v>439.70299999999997</v>
      </c>
      <c r="AI181" s="215">
        <f>SUMIF(AA70:AA179,"=31401670",V70:V179)</f>
        <v>50.093600000000002</v>
      </c>
      <c r="AJ181" s="215">
        <f>ROUND(SUMIF(AA70:AA179,"=31401670",W70:W179),2)</f>
        <v>0</v>
      </c>
      <c r="AK181" s="215">
        <f>ROUND(SUMIF(AA70:AA179,"=31401670",X70:X179),2)</f>
        <v>8631.1200000000008</v>
      </c>
      <c r="AL181" s="215">
        <f>ROUND(SUMIF(AA70:AA179,"=31401670",Y70:Y179),2)</f>
        <v>6014.19</v>
      </c>
      <c r="AM181" s="215"/>
      <c r="AN181" s="215"/>
      <c r="AO181" s="215">
        <f>ROUND(BX181,2)</f>
        <v>0</v>
      </c>
      <c r="AP181" s="215">
        <f>ROUND(BY181,2)</f>
        <v>0</v>
      </c>
      <c r="AQ181" s="215">
        <f>ROUND(BZ181,2)</f>
        <v>0</v>
      </c>
      <c r="AR181" s="215">
        <f>ROUND(CA181,2)</f>
        <v>84975.45</v>
      </c>
      <c r="AS181" s="215">
        <f>ROUND(CB181,2)</f>
        <v>3498.32</v>
      </c>
      <c r="AT181" s="215">
        <f>ROUND(CC181,2)</f>
        <v>81477.13</v>
      </c>
      <c r="AU181" s="215">
        <f>ROUND(CD181,2)</f>
        <v>0</v>
      </c>
      <c r="AV181" s="215">
        <f>ROUND(CE181,2)</f>
        <v>52401.56</v>
      </c>
      <c r="AW181" s="215">
        <f>ROUND(CF181,2)</f>
        <v>52401.56</v>
      </c>
      <c r="AX181" s="215">
        <f>ROUND(CG181,2)</f>
        <v>0</v>
      </c>
      <c r="AY181" s="215">
        <f>ROUND(CH181,2)</f>
        <v>52401.56</v>
      </c>
      <c r="AZ181" s="215">
        <f>ROUND(CI181,2)</f>
        <v>0</v>
      </c>
      <c r="BA181" s="215">
        <f>ROUND(CJ181,2)</f>
        <v>0</v>
      </c>
      <c r="BB181" s="215">
        <f>ROUND(CK181,2)</f>
        <v>0</v>
      </c>
      <c r="BC181" s="215">
        <f>ROUND(CL181,2)</f>
        <v>0</v>
      </c>
      <c r="BD181" s="215"/>
      <c r="BE181" s="215"/>
      <c r="BF181" s="215"/>
      <c r="BG181" s="215"/>
      <c r="BH181" s="215"/>
      <c r="BI181" s="215"/>
      <c r="BJ181" s="215"/>
      <c r="BK181" s="215"/>
      <c r="BL181" s="215"/>
      <c r="BM181" s="215"/>
      <c r="BN181" s="215"/>
      <c r="BO181" s="215"/>
      <c r="BP181" s="215"/>
      <c r="BQ181" s="215"/>
      <c r="BR181" s="215"/>
      <c r="BS181" s="215"/>
      <c r="BT181" s="215"/>
      <c r="BU181" s="215"/>
      <c r="BV181" s="215"/>
      <c r="BW181" s="215"/>
      <c r="BX181" s="215">
        <f>ROUND(SUMIF(AA70:AA179,"=31401670",FQ70:FQ179),2)</f>
        <v>0</v>
      </c>
      <c r="BY181" s="215">
        <f>ROUND(SUMIF(AA70:AA179,"=31401670",FR70:FR179),2)</f>
        <v>0</v>
      </c>
      <c r="BZ181" s="215">
        <f>ROUND(SUMIF(AA70:AA179,"=31401670",GL70:GL179),2)</f>
        <v>0</v>
      </c>
      <c r="CA181" s="215">
        <f>ROUND(SUMIF(AA70:AA179,"=31401670",GM70:GM179),2)</f>
        <v>84975.45</v>
      </c>
      <c r="CB181" s="215">
        <f>ROUND(SUMIF(AA70:AA179,"=31401670",GN70:GN179),2)</f>
        <v>3498.32</v>
      </c>
      <c r="CC181" s="215">
        <f>ROUND(SUMIF(AA70:AA179,"=31401670",GO70:GO179),2)</f>
        <v>81477.13</v>
      </c>
      <c r="CD181" s="215">
        <f>ROUND(SUMIF(AA70:AA179,"=31401670",GP70:GP179),2)</f>
        <v>0</v>
      </c>
      <c r="CE181" s="215">
        <f>AC181-BX181</f>
        <v>52401.56</v>
      </c>
      <c r="CF181" s="215">
        <f>AC181-BY181</f>
        <v>52401.56</v>
      </c>
      <c r="CG181" s="215">
        <f>BX181-BZ181</f>
        <v>0</v>
      </c>
      <c r="CH181" s="215">
        <f>AC181-BX181-BY181+BZ181</f>
        <v>52401.56</v>
      </c>
      <c r="CI181" s="215">
        <f>BY181-BZ181</f>
        <v>0</v>
      </c>
      <c r="CJ181" s="215">
        <f>ROUND(SUMIF(AA70:AA179,"=31401670",GX70:GX179),2)</f>
        <v>0</v>
      </c>
      <c r="CK181" s="215">
        <f>ROUND(SUMIF(AA70:AA179,"=31401670",GY70:GY179),2)</f>
        <v>0</v>
      </c>
      <c r="CL181" s="215">
        <f>ROUND(SUMIF(AA70:AA179,"=31401670",GZ70:GZ179),2)</f>
        <v>0</v>
      </c>
      <c r="CM181" s="215"/>
      <c r="CN181" s="215"/>
      <c r="CO181" s="215"/>
      <c r="CP181" s="215"/>
      <c r="CQ181" s="215"/>
      <c r="CR181" s="215"/>
      <c r="CS181" s="215"/>
      <c r="CT181" s="215"/>
      <c r="CU181" s="215"/>
      <c r="CV181" s="215"/>
      <c r="CW181" s="215"/>
      <c r="CX181" s="215"/>
      <c r="CY181" s="215"/>
      <c r="CZ181" s="215"/>
      <c r="DA181" s="215"/>
      <c r="DB181" s="215"/>
      <c r="DC181" s="215"/>
      <c r="DD181" s="215"/>
      <c r="DE181" s="215"/>
      <c r="DF181" s="215"/>
      <c r="DG181" s="212">
        <f>ROUND(DT181,2)</f>
        <v>220036.17</v>
      </c>
      <c r="DH181" s="212">
        <f>ROUND(DU181,2)</f>
        <v>77138.98</v>
      </c>
      <c r="DI181" s="212">
        <f>ROUND(DV181,2)</f>
        <v>38108.33</v>
      </c>
      <c r="DJ181" s="212">
        <f>ROUND(DW181,2)</f>
        <v>9738.99</v>
      </c>
      <c r="DK181" s="212">
        <f>ROUND(DX181,2)</f>
        <v>104788.86</v>
      </c>
      <c r="DL181" s="212">
        <f>ROUND(DY181,2)</f>
        <v>0</v>
      </c>
      <c r="DM181" s="212">
        <f>DZ181</f>
        <v>439.70299999999997</v>
      </c>
      <c r="DN181" s="212">
        <f>EA181</f>
        <v>50.093600000000002</v>
      </c>
      <c r="DO181" s="212">
        <f>ROUND(EB181,2)</f>
        <v>0</v>
      </c>
      <c r="DP181" s="212">
        <f>ROUND(EC181,2)</f>
        <v>79838.080000000002</v>
      </c>
      <c r="DQ181" s="212">
        <f>ROUND(ED181,2)</f>
        <v>55631.35</v>
      </c>
      <c r="DR181" s="212"/>
      <c r="DS181" s="212"/>
      <c r="DT181" s="212">
        <f>ROUND(SUMIF(AA70:AA179,"=31401668",O70:O179),2)</f>
        <v>220036.17</v>
      </c>
      <c r="DU181" s="212">
        <f>ROUND(SUMIF(AA70:AA179,"=31401668",P70:P179),2)</f>
        <v>77138.98</v>
      </c>
      <c r="DV181" s="212">
        <f>ROUND(SUMIF(AA70:AA179,"=31401668",Q70:Q179),2)</f>
        <v>38108.33</v>
      </c>
      <c r="DW181" s="212">
        <f>ROUND(SUMIF(AA70:AA179,"=31401668",R70:R179),2)</f>
        <v>9738.99</v>
      </c>
      <c r="DX181" s="212">
        <f>ROUND(SUMIF(AA70:AA179,"=31401668",S70:S179),2)</f>
        <v>104788.86</v>
      </c>
      <c r="DY181" s="212">
        <f>ROUND(SUMIF(AA70:AA179,"=31401668",T70:T179),2)</f>
        <v>0</v>
      </c>
      <c r="DZ181" s="212">
        <f>SUMIF(AA70:AA179,"=31401668",U70:U179)</f>
        <v>439.70299999999997</v>
      </c>
      <c r="EA181" s="212">
        <f>SUMIF(AA70:AA179,"=31401668",V70:V179)</f>
        <v>50.093600000000002</v>
      </c>
      <c r="EB181" s="212">
        <f>ROUND(SUMIF(AA70:AA179,"=31401668",W70:W179),2)</f>
        <v>0</v>
      </c>
      <c r="EC181" s="212">
        <f>ROUND(SUMIF(AA70:AA179,"=31401668",X70:X179),2)</f>
        <v>79838.080000000002</v>
      </c>
      <c r="ED181" s="212">
        <f>ROUND(SUMIF(AA70:AA179,"=31401668",Y70:Y179),2)</f>
        <v>55631.35</v>
      </c>
      <c r="EE181" s="212"/>
      <c r="EF181" s="212"/>
      <c r="EG181" s="212">
        <f>ROUND(FP181,2)</f>
        <v>0</v>
      </c>
      <c r="EH181" s="212">
        <f>ROUND(FQ181,2)</f>
        <v>0</v>
      </c>
      <c r="EI181" s="212">
        <f>ROUND(FR181,2)</f>
        <v>0</v>
      </c>
      <c r="EJ181" s="212">
        <f>ROUND(FS181,2)</f>
        <v>355505.6</v>
      </c>
      <c r="EK181" s="212">
        <f>ROUND(FT181,2)</f>
        <v>2615.71</v>
      </c>
      <c r="EL181" s="212">
        <f>ROUND(FU181,2)</f>
        <v>352889.89</v>
      </c>
      <c r="EM181" s="212">
        <f>ROUND(FV181,2)</f>
        <v>0</v>
      </c>
      <c r="EN181" s="212">
        <f>ROUND(FW181,2)</f>
        <v>77138.98</v>
      </c>
      <c r="EO181" s="212">
        <f>ROUND(FX181,2)</f>
        <v>77138.98</v>
      </c>
      <c r="EP181" s="212">
        <f>ROUND(FY181,2)</f>
        <v>0</v>
      </c>
      <c r="EQ181" s="212">
        <f>ROUND(FZ181,2)</f>
        <v>77138.98</v>
      </c>
      <c r="ER181" s="212">
        <f>ROUND(GA181,2)</f>
        <v>0</v>
      </c>
      <c r="ES181" s="212">
        <f>ROUND(GB181,2)</f>
        <v>0</v>
      </c>
      <c r="ET181" s="212">
        <f>ROUND(GC181,2)</f>
        <v>0</v>
      </c>
      <c r="EU181" s="212">
        <f>ROUND(GD181,2)</f>
        <v>0</v>
      </c>
      <c r="EV181" s="212"/>
      <c r="EW181" s="212"/>
      <c r="EX181" s="212"/>
      <c r="EY181" s="212"/>
      <c r="EZ181" s="212"/>
      <c r="FA181" s="212"/>
      <c r="FB181" s="212"/>
      <c r="FC181" s="212"/>
      <c r="FD181" s="212"/>
      <c r="FE181" s="212"/>
      <c r="FF181" s="212"/>
      <c r="FG181" s="212"/>
      <c r="FH181" s="212"/>
      <c r="FI181" s="212"/>
      <c r="FJ181" s="212"/>
      <c r="FK181" s="212"/>
      <c r="FL181" s="212"/>
      <c r="FM181" s="212"/>
      <c r="FN181" s="212"/>
      <c r="FO181" s="212"/>
      <c r="FP181" s="212">
        <f>ROUND(SUMIF(AA70:AA179,"=31401668",FQ70:FQ179),2)</f>
        <v>0</v>
      </c>
      <c r="FQ181" s="212">
        <f>ROUND(SUMIF(AA70:AA179,"=31401668",FR70:FR179),2)</f>
        <v>0</v>
      </c>
      <c r="FR181" s="212">
        <f>ROUND(SUMIF(AA70:AA179,"=31401668",GL70:GL179),2)</f>
        <v>0</v>
      </c>
      <c r="FS181" s="212">
        <f>ROUND(SUMIF(AA70:AA179,"=31401668",GM70:GM179),2)</f>
        <v>355505.6</v>
      </c>
      <c r="FT181" s="212">
        <f>ROUND(SUMIF(AA70:AA179,"=31401668",GN70:GN179),2)</f>
        <v>2615.71</v>
      </c>
      <c r="FU181" s="212">
        <f>ROUND(SUMIF(AA70:AA179,"=31401668",GO70:GO179),2)</f>
        <v>352889.89</v>
      </c>
      <c r="FV181" s="212">
        <f>ROUND(SUMIF(AA70:AA179,"=31401668",GP70:GP179),2)</f>
        <v>0</v>
      </c>
      <c r="FW181" s="212">
        <f>DU181-FP181</f>
        <v>77138.98</v>
      </c>
      <c r="FX181" s="212">
        <f>DU181-FQ181</f>
        <v>77138.98</v>
      </c>
      <c r="FY181" s="212">
        <f>FP181-FR181</f>
        <v>0</v>
      </c>
      <c r="FZ181" s="212">
        <f>DU181-FP181-FQ181+FR181</f>
        <v>77138.98</v>
      </c>
      <c r="GA181" s="212">
        <f>FQ181-FR181</f>
        <v>0</v>
      </c>
      <c r="GB181" s="212">
        <f>ROUND(SUMIF(AA70:AA179,"=31401668",GX70:GX179),2)</f>
        <v>0</v>
      </c>
      <c r="GC181" s="212">
        <f>ROUND(SUMIF(AA70:AA179,"=31401668",GY70:GY179),2)</f>
        <v>0</v>
      </c>
      <c r="GD181" s="212">
        <f>ROUND(SUMIF(AA70:AA179,"=31401668",GZ70:GZ179),2)</f>
        <v>0</v>
      </c>
      <c r="GE181" s="212"/>
      <c r="GF181" s="212"/>
      <c r="GG181" s="212"/>
      <c r="GH181" s="212"/>
      <c r="GI181" s="212"/>
      <c r="GJ181" s="212"/>
      <c r="GK181" s="212"/>
      <c r="GL181" s="212"/>
      <c r="GM181" s="212"/>
      <c r="GN181" s="212"/>
      <c r="GO181" s="212"/>
      <c r="GP181" s="212"/>
      <c r="GQ181" s="212"/>
      <c r="GR181" s="212"/>
      <c r="GS181" s="212"/>
      <c r="GT181" s="212"/>
      <c r="GU181" s="212"/>
      <c r="GV181" s="212"/>
      <c r="GW181" s="212"/>
      <c r="GX181" s="212">
        <v>0</v>
      </c>
    </row>
    <row r="183" spans="1:255" x14ac:dyDescent="0.2">
      <c r="A183" s="214">
        <v>50</v>
      </c>
      <c r="B183" s="214">
        <v>0</v>
      </c>
      <c r="C183" s="214">
        <v>0</v>
      </c>
      <c r="D183" s="214">
        <v>1</v>
      </c>
      <c r="E183" s="214">
        <v>201</v>
      </c>
      <c r="F183" s="214">
        <f>ROUND(Source!O181,O183)</f>
        <v>70330.14</v>
      </c>
      <c r="G183" s="214" t="s">
        <v>310</v>
      </c>
      <c r="H183" s="214" t="s">
        <v>13</v>
      </c>
      <c r="I183" s="214"/>
      <c r="J183" s="214"/>
      <c r="K183" s="214">
        <v>201</v>
      </c>
      <c r="L183" s="214">
        <v>1</v>
      </c>
      <c r="M183" s="214">
        <v>3</v>
      </c>
      <c r="N183" s="214" t="s">
        <v>156</v>
      </c>
      <c r="O183" s="214">
        <v>2</v>
      </c>
      <c r="P183" s="214">
        <f>ROUND(Source!DG181,O183)</f>
        <v>220036.17</v>
      </c>
      <c r="Q183" s="214"/>
      <c r="R183" s="214"/>
      <c r="S183" s="214"/>
      <c r="T183" s="214"/>
      <c r="U183" s="214"/>
      <c r="V183" s="214"/>
      <c r="W183" s="214"/>
    </row>
    <row r="184" spans="1:255" x14ac:dyDescent="0.2">
      <c r="A184" s="214">
        <v>50</v>
      </c>
      <c r="B184" s="214">
        <v>0</v>
      </c>
      <c r="C184" s="214">
        <v>0</v>
      </c>
      <c r="D184" s="214">
        <v>1</v>
      </c>
      <c r="E184" s="214">
        <v>202</v>
      </c>
      <c r="F184" s="214">
        <f>ROUND(Source!P181,O184)</f>
        <v>52401.56</v>
      </c>
      <c r="G184" s="214" t="s">
        <v>309</v>
      </c>
      <c r="H184" s="214" t="s">
        <v>308</v>
      </c>
      <c r="I184" s="214"/>
      <c r="J184" s="214"/>
      <c r="K184" s="214">
        <v>202</v>
      </c>
      <c r="L184" s="214">
        <v>2</v>
      </c>
      <c r="M184" s="214">
        <v>3</v>
      </c>
      <c r="N184" s="214" t="s">
        <v>156</v>
      </c>
      <c r="O184" s="214">
        <v>2</v>
      </c>
      <c r="P184" s="214">
        <f>ROUND(Source!DH181,O184)</f>
        <v>77138.98</v>
      </c>
      <c r="Q184" s="214"/>
      <c r="R184" s="214"/>
      <c r="S184" s="214"/>
      <c r="T184" s="214"/>
      <c r="U184" s="214"/>
      <c r="V184" s="214"/>
      <c r="W184" s="214"/>
    </row>
    <row r="185" spans="1:255" x14ac:dyDescent="0.2">
      <c r="A185" s="214">
        <v>50</v>
      </c>
      <c r="B185" s="214">
        <v>0</v>
      </c>
      <c r="C185" s="214">
        <v>0</v>
      </c>
      <c r="D185" s="214">
        <v>1</v>
      </c>
      <c r="E185" s="214">
        <v>222</v>
      </c>
      <c r="F185" s="214">
        <f>ROUND(Source!AO181,O185)</f>
        <v>0</v>
      </c>
      <c r="G185" s="214" t="s">
        <v>307</v>
      </c>
      <c r="H185" s="214" t="s">
        <v>306</v>
      </c>
      <c r="I185" s="214"/>
      <c r="J185" s="214"/>
      <c r="K185" s="214">
        <v>222</v>
      </c>
      <c r="L185" s="214">
        <v>3</v>
      </c>
      <c r="M185" s="214">
        <v>3</v>
      </c>
      <c r="N185" s="214" t="s">
        <v>156</v>
      </c>
      <c r="O185" s="214">
        <v>2</v>
      </c>
      <c r="P185" s="214">
        <f>ROUND(Source!EG181,O185)</f>
        <v>0</v>
      </c>
      <c r="Q185" s="214"/>
      <c r="R185" s="214"/>
      <c r="S185" s="214"/>
      <c r="T185" s="214"/>
      <c r="U185" s="214"/>
      <c r="V185" s="214"/>
      <c r="W185" s="214"/>
    </row>
    <row r="186" spans="1:255" x14ac:dyDescent="0.2">
      <c r="A186" s="214">
        <v>50</v>
      </c>
      <c r="B186" s="214">
        <v>0</v>
      </c>
      <c r="C186" s="214">
        <v>0</v>
      </c>
      <c r="D186" s="214">
        <v>1</v>
      </c>
      <c r="E186" s="214">
        <v>225</v>
      </c>
      <c r="F186" s="214">
        <f>ROUND(Source!AV181,O186)</f>
        <v>52401.56</v>
      </c>
      <c r="G186" s="214" t="s">
        <v>305</v>
      </c>
      <c r="H186" s="214" t="s">
        <v>304</v>
      </c>
      <c r="I186" s="214"/>
      <c r="J186" s="214"/>
      <c r="K186" s="214">
        <v>225</v>
      </c>
      <c r="L186" s="214">
        <v>4</v>
      </c>
      <c r="M186" s="214">
        <v>3</v>
      </c>
      <c r="N186" s="214" t="s">
        <v>156</v>
      </c>
      <c r="O186" s="214">
        <v>2</v>
      </c>
      <c r="P186" s="214">
        <f>ROUND(Source!EN181,O186)</f>
        <v>77138.98</v>
      </c>
      <c r="Q186" s="214"/>
      <c r="R186" s="214"/>
      <c r="S186" s="214"/>
      <c r="T186" s="214"/>
      <c r="U186" s="214"/>
      <c r="V186" s="214"/>
      <c r="W186" s="214"/>
    </row>
    <row r="187" spans="1:255" x14ac:dyDescent="0.2">
      <c r="A187" s="214">
        <v>50</v>
      </c>
      <c r="B187" s="214">
        <v>0</v>
      </c>
      <c r="C187" s="214">
        <v>0</v>
      </c>
      <c r="D187" s="214">
        <v>1</v>
      </c>
      <c r="E187" s="214">
        <v>226</v>
      </c>
      <c r="F187" s="214">
        <f>ROUND(Source!AW181,O187)</f>
        <v>52401.56</v>
      </c>
      <c r="G187" s="214" t="s">
        <v>303</v>
      </c>
      <c r="H187" s="214" t="s">
        <v>302</v>
      </c>
      <c r="I187" s="214"/>
      <c r="J187" s="214"/>
      <c r="K187" s="214">
        <v>226</v>
      </c>
      <c r="L187" s="214">
        <v>5</v>
      </c>
      <c r="M187" s="214">
        <v>3</v>
      </c>
      <c r="N187" s="214" t="s">
        <v>156</v>
      </c>
      <c r="O187" s="214">
        <v>2</v>
      </c>
      <c r="P187" s="214">
        <f>ROUND(Source!EO181,O187)</f>
        <v>77138.98</v>
      </c>
      <c r="Q187" s="214"/>
      <c r="R187" s="214"/>
      <c r="S187" s="214"/>
      <c r="T187" s="214"/>
      <c r="U187" s="214"/>
      <c r="V187" s="214"/>
      <c r="W187" s="214"/>
    </row>
    <row r="188" spans="1:255" x14ac:dyDescent="0.2">
      <c r="A188" s="214">
        <v>50</v>
      </c>
      <c r="B188" s="214">
        <v>0</v>
      </c>
      <c r="C188" s="214">
        <v>0</v>
      </c>
      <c r="D188" s="214">
        <v>1</v>
      </c>
      <c r="E188" s="214">
        <v>227</v>
      </c>
      <c r="F188" s="214">
        <f>ROUND(Source!AX181,O188)</f>
        <v>0</v>
      </c>
      <c r="G188" s="214" t="s">
        <v>301</v>
      </c>
      <c r="H188" s="214" t="s">
        <v>300</v>
      </c>
      <c r="I188" s="214"/>
      <c r="J188" s="214"/>
      <c r="K188" s="214">
        <v>227</v>
      </c>
      <c r="L188" s="214">
        <v>6</v>
      </c>
      <c r="M188" s="214">
        <v>3</v>
      </c>
      <c r="N188" s="214" t="s">
        <v>156</v>
      </c>
      <c r="O188" s="214">
        <v>2</v>
      </c>
      <c r="P188" s="214">
        <f>ROUND(Source!EP181,O188)</f>
        <v>0</v>
      </c>
      <c r="Q188" s="214"/>
      <c r="R188" s="214"/>
      <c r="S188" s="214"/>
      <c r="T188" s="214"/>
      <c r="U188" s="214"/>
      <c r="V188" s="214"/>
      <c r="W188" s="214"/>
    </row>
    <row r="189" spans="1:255" x14ac:dyDescent="0.2">
      <c r="A189" s="214">
        <v>50</v>
      </c>
      <c r="B189" s="214">
        <v>0</v>
      </c>
      <c r="C189" s="214">
        <v>0</v>
      </c>
      <c r="D189" s="214">
        <v>1</v>
      </c>
      <c r="E189" s="214">
        <v>228</v>
      </c>
      <c r="F189" s="214">
        <f>ROUND(Source!AY181,O189)</f>
        <v>52401.56</v>
      </c>
      <c r="G189" s="214" t="s">
        <v>299</v>
      </c>
      <c r="H189" s="214" t="s">
        <v>298</v>
      </c>
      <c r="I189" s="214"/>
      <c r="J189" s="214"/>
      <c r="K189" s="214">
        <v>228</v>
      </c>
      <c r="L189" s="214">
        <v>7</v>
      </c>
      <c r="M189" s="214">
        <v>3</v>
      </c>
      <c r="N189" s="214" t="s">
        <v>156</v>
      </c>
      <c r="O189" s="214">
        <v>2</v>
      </c>
      <c r="P189" s="214">
        <f>ROUND(Source!EQ181,O189)</f>
        <v>77138.98</v>
      </c>
      <c r="Q189" s="214"/>
      <c r="R189" s="214"/>
      <c r="S189" s="214"/>
      <c r="T189" s="214"/>
      <c r="U189" s="214"/>
      <c r="V189" s="214"/>
      <c r="W189" s="214"/>
    </row>
    <row r="190" spans="1:255" x14ac:dyDescent="0.2">
      <c r="A190" s="214">
        <v>50</v>
      </c>
      <c r="B190" s="214">
        <v>0</v>
      </c>
      <c r="C190" s="214">
        <v>0</v>
      </c>
      <c r="D190" s="214">
        <v>1</v>
      </c>
      <c r="E190" s="214">
        <v>216</v>
      </c>
      <c r="F190" s="214">
        <f>ROUND(Source!AP181,O190)</f>
        <v>0</v>
      </c>
      <c r="G190" s="214" t="s">
        <v>297</v>
      </c>
      <c r="H190" s="214" t="s">
        <v>296</v>
      </c>
      <c r="I190" s="214"/>
      <c r="J190" s="214"/>
      <c r="K190" s="214">
        <v>216</v>
      </c>
      <c r="L190" s="214">
        <v>8</v>
      </c>
      <c r="M190" s="214">
        <v>3</v>
      </c>
      <c r="N190" s="214" t="s">
        <v>156</v>
      </c>
      <c r="O190" s="214">
        <v>2</v>
      </c>
      <c r="P190" s="214">
        <f>ROUND(Source!EH181,O190)</f>
        <v>0</v>
      </c>
      <c r="Q190" s="214"/>
      <c r="R190" s="214"/>
      <c r="S190" s="214"/>
      <c r="T190" s="214"/>
      <c r="U190" s="214"/>
      <c r="V190" s="214"/>
      <c r="W190" s="214"/>
    </row>
    <row r="191" spans="1:255" x14ac:dyDescent="0.2">
      <c r="A191" s="214">
        <v>50</v>
      </c>
      <c r="B191" s="214">
        <v>0</v>
      </c>
      <c r="C191" s="214">
        <v>0</v>
      </c>
      <c r="D191" s="214">
        <v>1</v>
      </c>
      <c r="E191" s="214">
        <v>223</v>
      </c>
      <c r="F191" s="214">
        <f>ROUND(Source!AQ181,O191)</f>
        <v>0</v>
      </c>
      <c r="G191" s="214" t="s">
        <v>295</v>
      </c>
      <c r="H191" s="214" t="s">
        <v>294</v>
      </c>
      <c r="I191" s="214"/>
      <c r="J191" s="214"/>
      <c r="K191" s="214">
        <v>223</v>
      </c>
      <c r="L191" s="214">
        <v>9</v>
      </c>
      <c r="M191" s="214">
        <v>3</v>
      </c>
      <c r="N191" s="214" t="s">
        <v>156</v>
      </c>
      <c r="O191" s="214">
        <v>2</v>
      </c>
      <c r="P191" s="214">
        <f>ROUND(Source!EI181,O191)</f>
        <v>0</v>
      </c>
      <c r="Q191" s="214"/>
      <c r="R191" s="214"/>
      <c r="S191" s="214"/>
      <c r="T191" s="214"/>
      <c r="U191" s="214"/>
      <c r="V191" s="214"/>
      <c r="W191" s="214"/>
    </row>
    <row r="192" spans="1:255" x14ac:dyDescent="0.2">
      <c r="A192" s="214">
        <v>50</v>
      </c>
      <c r="B192" s="214">
        <v>0</v>
      </c>
      <c r="C192" s="214">
        <v>0</v>
      </c>
      <c r="D192" s="214">
        <v>1</v>
      </c>
      <c r="E192" s="214">
        <v>229</v>
      </c>
      <c r="F192" s="214">
        <f>ROUND(Source!AZ181,O192)</f>
        <v>0</v>
      </c>
      <c r="G192" s="214" t="s">
        <v>293</v>
      </c>
      <c r="H192" s="214" t="s">
        <v>292</v>
      </c>
      <c r="I192" s="214"/>
      <c r="J192" s="214"/>
      <c r="K192" s="214">
        <v>229</v>
      </c>
      <c r="L192" s="214">
        <v>10</v>
      </c>
      <c r="M192" s="214">
        <v>3</v>
      </c>
      <c r="N192" s="214" t="s">
        <v>156</v>
      </c>
      <c r="O192" s="214">
        <v>2</v>
      </c>
      <c r="P192" s="214">
        <f>ROUND(Source!ER181,O192)</f>
        <v>0</v>
      </c>
      <c r="Q192" s="214"/>
      <c r="R192" s="214"/>
      <c r="S192" s="214"/>
      <c r="T192" s="214"/>
      <c r="U192" s="214"/>
      <c r="V192" s="214"/>
      <c r="W192" s="214"/>
    </row>
    <row r="193" spans="1:23" x14ac:dyDescent="0.2">
      <c r="A193" s="214">
        <v>50</v>
      </c>
      <c r="B193" s="214">
        <v>0</v>
      </c>
      <c r="C193" s="214">
        <v>0</v>
      </c>
      <c r="D193" s="214">
        <v>1</v>
      </c>
      <c r="E193" s="214">
        <v>203</v>
      </c>
      <c r="F193" s="214">
        <f>ROUND(Source!Q181,O193)</f>
        <v>6600.06</v>
      </c>
      <c r="G193" s="214" t="s">
        <v>291</v>
      </c>
      <c r="H193" s="214" t="s">
        <v>160</v>
      </c>
      <c r="I193" s="214"/>
      <c r="J193" s="214"/>
      <c r="K193" s="214">
        <v>203</v>
      </c>
      <c r="L193" s="214">
        <v>11</v>
      </c>
      <c r="M193" s="214">
        <v>3</v>
      </c>
      <c r="N193" s="214" t="s">
        <v>156</v>
      </c>
      <c r="O193" s="214">
        <v>2</v>
      </c>
      <c r="P193" s="214">
        <f>ROUND(Source!DI181,O193)</f>
        <v>38108.33</v>
      </c>
      <c r="Q193" s="214"/>
      <c r="R193" s="214"/>
      <c r="S193" s="214"/>
      <c r="T193" s="214"/>
      <c r="U193" s="214"/>
      <c r="V193" s="214"/>
      <c r="W193" s="214"/>
    </row>
    <row r="194" spans="1:23" x14ac:dyDescent="0.2">
      <c r="A194" s="214">
        <v>50</v>
      </c>
      <c r="B194" s="214">
        <v>0</v>
      </c>
      <c r="C194" s="214">
        <v>0</v>
      </c>
      <c r="D194" s="214">
        <v>1</v>
      </c>
      <c r="E194" s="214">
        <v>231</v>
      </c>
      <c r="F194" s="214">
        <f>ROUND(Source!BB181,O194)</f>
        <v>0</v>
      </c>
      <c r="G194" s="214" t="s">
        <v>290</v>
      </c>
      <c r="H194" s="214" t="s">
        <v>289</v>
      </c>
      <c r="I194" s="214"/>
      <c r="J194" s="214"/>
      <c r="K194" s="214">
        <v>231</v>
      </c>
      <c r="L194" s="214">
        <v>12</v>
      </c>
      <c r="M194" s="214">
        <v>3</v>
      </c>
      <c r="N194" s="214" t="s">
        <v>156</v>
      </c>
      <c r="O194" s="214">
        <v>2</v>
      </c>
      <c r="P194" s="214">
        <f>ROUND(Source!ET181,O194)</f>
        <v>0</v>
      </c>
      <c r="Q194" s="214"/>
      <c r="R194" s="214"/>
      <c r="S194" s="214"/>
      <c r="T194" s="214"/>
      <c r="U194" s="214"/>
      <c r="V194" s="214"/>
      <c r="W194" s="214"/>
    </row>
    <row r="195" spans="1:23" x14ac:dyDescent="0.2">
      <c r="A195" s="214">
        <v>50</v>
      </c>
      <c r="B195" s="214">
        <v>0</v>
      </c>
      <c r="C195" s="214">
        <v>0</v>
      </c>
      <c r="D195" s="214">
        <v>1</v>
      </c>
      <c r="E195" s="214">
        <v>204</v>
      </c>
      <c r="F195" s="214">
        <f>ROUND(Source!R181,O195)</f>
        <v>1052.8599999999999</v>
      </c>
      <c r="G195" s="214" t="s">
        <v>288</v>
      </c>
      <c r="H195" s="214" t="s">
        <v>287</v>
      </c>
      <c r="I195" s="214"/>
      <c r="J195" s="214"/>
      <c r="K195" s="214">
        <v>204</v>
      </c>
      <c r="L195" s="214">
        <v>13</v>
      </c>
      <c r="M195" s="214">
        <v>3</v>
      </c>
      <c r="N195" s="214" t="s">
        <v>156</v>
      </c>
      <c r="O195" s="214">
        <v>2</v>
      </c>
      <c r="P195" s="214">
        <f>ROUND(Source!DJ181,O195)</f>
        <v>9738.99</v>
      </c>
      <c r="Q195" s="214"/>
      <c r="R195" s="214"/>
      <c r="S195" s="214"/>
      <c r="T195" s="214"/>
      <c r="U195" s="214"/>
      <c r="V195" s="214"/>
      <c r="W195" s="214"/>
    </row>
    <row r="196" spans="1:23" x14ac:dyDescent="0.2">
      <c r="A196" s="214">
        <v>50</v>
      </c>
      <c r="B196" s="214">
        <v>0</v>
      </c>
      <c r="C196" s="214">
        <v>0</v>
      </c>
      <c r="D196" s="214">
        <v>1</v>
      </c>
      <c r="E196" s="214">
        <v>205</v>
      </c>
      <c r="F196" s="214">
        <f>ROUND(Source!S181,O196)</f>
        <v>11328.52</v>
      </c>
      <c r="G196" s="214" t="s">
        <v>286</v>
      </c>
      <c r="H196" s="214" t="s">
        <v>285</v>
      </c>
      <c r="I196" s="214"/>
      <c r="J196" s="214"/>
      <c r="K196" s="214">
        <v>205</v>
      </c>
      <c r="L196" s="214">
        <v>14</v>
      </c>
      <c r="M196" s="214">
        <v>3</v>
      </c>
      <c r="N196" s="214" t="s">
        <v>156</v>
      </c>
      <c r="O196" s="214">
        <v>2</v>
      </c>
      <c r="P196" s="214">
        <f>ROUND(Source!DK181,O196)</f>
        <v>104788.86</v>
      </c>
      <c r="Q196" s="214"/>
      <c r="R196" s="214"/>
      <c r="S196" s="214"/>
      <c r="T196" s="214"/>
      <c r="U196" s="214"/>
      <c r="V196" s="214"/>
      <c r="W196" s="214"/>
    </row>
    <row r="197" spans="1:23" x14ac:dyDescent="0.2">
      <c r="A197" s="214">
        <v>50</v>
      </c>
      <c r="B197" s="214">
        <v>0</v>
      </c>
      <c r="C197" s="214">
        <v>0</v>
      </c>
      <c r="D197" s="214">
        <v>1</v>
      </c>
      <c r="E197" s="214">
        <v>232</v>
      </c>
      <c r="F197" s="214">
        <f>ROUND(Source!BC181,O197)</f>
        <v>0</v>
      </c>
      <c r="G197" s="214" t="s">
        <v>284</v>
      </c>
      <c r="H197" s="214" t="s">
        <v>283</v>
      </c>
      <c r="I197" s="214"/>
      <c r="J197" s="214"/>
      <c r="K197" s="214">
        <v>232</v>
      </c>
      <c r="L197" s="214">
        <v>15</v>
      </c>
      <c r="M197" s="214">
        <v>3</v>
      </c>
      <c r="N197" s="214" t="s">
        <v>156</v>
      </c>
      <c r="O197" s="214">
        <v>2</v>
      </c>
      <c r="P197" s="214">
        <f>ROUND(Source!EU181,O197)</f>
        <v>0</v>
      </c>
      <c r="Q197" s="214"/>
      <c r="R197" s="214"/>
      <c r="S197" s="214"/>
      <c r="T197" s="214"/>
      <c r="U197" s="214"/>
      <c r="V197" s="214"/>
      <c r="W197" s="214"/>
    </row>
    <row r="198" spans="1:23" x14ac:dyDescent="0.2">
      <c r="A198" s="214">
        <v>50</v>
      </c>
      <c r="B198" s="214">
        <v>0</v>
      </c>
      <c r="C198" s="214">
        <v>0</v>
      </c>
      <c r="D198" s="214">
        <v>1</v>
      </c>
      <c r="E198" s="214">
        <v>214</v>
      </c>
      <c r="F198" s="214">
        <f>ROUND(Source!AS181,O198)</f>
        <v>3498.32</v>
      </c>
      <c r="G198" s="214" t="s">
        <v>282</v>
      </c>
      <c r="H198" s="214" t="s">
        <v>281</v>
      </c>
      <c r="I198" s="214"/>
      <c r="J198" s="214"/>
      <c r="K198" s="214">
        <v>214</v>
      </c>
      <c r="L198" s="214">
        <v>16</v>
      </c>
      <c r="M198" s="214">
        <v>3</v>
      </c>
      <c r="N198" s="214" t="s">
        <v>156</v>
      </c>
      <c r="O198" s="214">
        <v>2</v>
      </c>
      <c r="P198" s="214">
        <f>ROUND(Source!EK181,O198)</f>
        <v>2615.71</v>
      </c>
      <c r="Q198" s="214"/>
      <c r="R198" s="214"/>
      <c r="S198" s="214"/>
      <c r="T198" s="214"/>
      <c r="U198" s="214"/>
      <c r="V198" s="214"/>
      <c r="W198" s="214"/>
    </row>
    <row r="199" spans="1:23" x14ac:dyDescent="0.2">
      <c r="A199" s="214">
        <v>50</v>
      </c>
      <c r="B199" s="214">
        <v>0</v>
      </c>
      <c r="C199" s="214">
        <v>0</v>
      </c>
      <c r="D199" s="214">
        <v>1</v>
      </c>
      <c r="E199" s="214">
        <v>215</v>
      </c>
      <c r="F199" s="214">
        <f>ROUND(Source!AT181,O199)</f>
        <v>81477.13</v>
      </c>
      <c r="G199" s="214" t="s">
        <v>280</v>
      </c>
      <c r="H199" s="214" t="s">
        <v>279</v>
      </c>
      <c r="I199" s="214"/>
      <c r="J199" s="214"/>
      <c r="K199" s="214">
        <v>215</v>
      </c>
      <c r="L199" s="214">
        <v>17</v>
      </c>
      <c r="M199" s="214">
        <v>3</v>
      </c>
      <c r="N199" s="214" t="s">
        <v>156</v>
      </c>
      <c r="O199" s="214">
        <v>2</v>
      </c>
      <c r="P199" s="214">
        <f>ROUND(Source!EL181,O199)</f>
        <v>352889.89</v>
      </c>
      <c r="Q199" s="214"/>
      <c r="R199" s="214"/>
      <c r="S199" s="214"/>
      <c r="T199" s="214"/>
      <c r="U199" s="214"/>
      <c r="V199" s="214"/>
      <c r="W199" s="214"/>
    </row>
    <row r="200" spans="1:23" x14ac:dyDescent="0.2">
      <c r="A200" s="214">
        <v>50</v>
      </c>
      <c r="B200" s="214">
        <v>0</v>
      </c>
      <c r="C200" s="214">
        <v>0</v>
      </c>
      <c r="D200" s="214">
        <v>1</v>
      </c>
      <c r="E200" s="214">
        <v>217</v>
      </c>
      <c r="F200" s="214">
        <f>ROUND(Source!AU181,O200)</f>
        <v>0</v>
      </c>
      <c r="G200" s="214" t="s">
        <v>278</v>
      </c>
      <c r="H200" s="214" t="s">
        <v>277</v>
      </c>
      <c r="I200" s="214"/>
      <c r="J200" s="214"/>
      <c r="K200" s="214">
        <v>217</v>
      </c>
      <c r="L200" s="214">
        <v>18</v>
      </c>
      <c r="M200" s="214">
        <v>3</v>
      </c>
      <c r="N200" s="214" t="s">
        <v>156</v>
      </c>
      <c r="O200" s="214">
        <v>2</v>
      </c>
      <c r="P200" s="214">
        <f>ROUND(Source!EM181,O200)</f>
        <v>0</v>
      </c>
      <c r="Q200" s="214"/>
      <c r="R200" s="214"/>
      <c r="S200" s="214"/>
      <c r="T200" s="214"/>
      <c r="U200" s="214"/>
      <c r="V200" s="214"/>
      <c r="W200" s="214"/>
    </row>
    <row r="201" spans="1:23" x14ac:dyDescent="0.2">
      <c r="A201" s="214">
        <v>50</v>
      </c>
      <c r="B201" s="214">
        <v>0</v>
      </c>
      <c r="C201" s="214">
        <v>0</v>
      </c>
      <c r="D201" s="214">
        <v>1</v>
      </c>
      <c r="E201" s="214">
        <v>230</v>
      </c>
      <c r="F201" s="214">
        <f>ROUND(Source!BA181,O201)</f>
        <v>0</v>
      </c>
      <c r="G201" s="214" t="s">
        <v>276</v>
      </c>
      <c r="H201" s="214" t="s">
        <v>275</v>
      </c>
      <c r="I201" s="214"/>
      <c r="J201" s="214"/>
      <c r="K201" s="214">
        <v>230</v>
      </c>
      <c r="L201" s="214">
        <v>19</v>
      </c>
      <c r="M201" s="214">
        <v>3</v>
      </c>
      <c r="N201" s="214" t="s">
        <v>156</v>
      </c>
      <c r="O201" s="214">
        <v>2</v>
      </c>
      <c r="P201" s="214">
        <f>ROUND(Source!ES181,O201)</f>
        <v>0</v>
      </c>
      <c r="Q201" s="214"/>
      <c r="R201" s="214"/>
      <c r="S201" s="214"/>
      <c r="T201" s="214"/>
      <c r="U201" s="214"/>
      <c r="V201" s="214"/>
      <c r="W201" s="214"/>
    </row>
    <row r="202" spans="1:23" x14ac:dyDescent="0.2">
      <c r="A202" s="214">
        <v>50</v>
      </c>
      <c r="B202" s="214">
        <v>0</v>
      </c>
      <c r="C202" s="214">
        <v>0</v>
      </c>
      <c r="D202" s="214">
        <v>1</v>
      </c>
      <c r="E202" s="214">
        <v>206</v>
      </c>
      <c r="F202" s="214">
        <f>ROUND(Source!T181,O202)</f>
        <v>0</v>
      </c>
      <c r="G202" s="214" t="s">
        <v>274</v>
      </c>
      <c r="H202" s="214" t="s">
        <v>273</v>
      </c>
      <c r="I202" s="214"/>
      <c r="J202" s="214"/>
      <c r="K202" s="214">
        <v>206</v>
      </c>
      <c r="L202" s="214">
        <v>20</v>
      </c>
      <c r="M202" s="214">
        <v>3</v>
      </c>
      <c r="N202" s="214" t="s">
        <v>156</v>
      </c>
      <c r="O202" s="214">
        <v>2</v>
      </c>
      <c r="P202" s="214">
        <f>ROUND(Source!DL181,O202)</f>
        <v>0</v>
      </c>
      <c r="Q202" s="214"/>
      <c r="R202" s="214"/>
      <c r="S202" s="214"/>
      <c r="T202" s="214"/>
      <c r="U202" s="214"/>
      <c r="V202" s="214"/>
      <c r="W202" s="214"/>
    </row>
    <row r="203" spans="1:23" x14ac:dyDescent="0.2">
      <c r="A203" s="214">
        <v>50</v>
      </c>
      <c r="B203" s="214">
        <v>0</v>
      </c>
      <c r="C203" s="214">
        <v>0</v>
      </c>
      <c r="D203" s="214">
        <v>1</v>
      </c>
      <c r="E203" s="214">
        <v>207</v>
      </c>
      <c r="F203" s="214">
        <f>Source!U181</f>
        <v>439.70299999999997</v>
      </c>
      <c r="G203" s="214" t="s">
        <v>272</v>
      </c>
      <c r="H203" s="214" t="s">
        <v>271</v>
      </c>
      <c r="I203" s="214"/>
      <c r="J203" s="214"/>
      <c r="K203" s="214">
        <v>207</v>
      </c>
      <c r="L203" s="214">
        <v>21</v>
      </c>
      <c r="M203" s="214">
        <v>3</v>
      </c>
      <c r="N203" s="214" t="s">
        <v>156</v>
      </c>
      <c r="O203" s="214">
        <v>-1</v>
      </c>
      <c r="P203" s="214">
        <f>Source!DM181</f>
        <v>439.70299999999997</v>
      </c>
      <c r="Q203" s="214"/>
      <c r="R203" s="214"/>
      <c r="S203" s="214"/>
      <c r="T203" s="214"/>
      <c r="U203" s="214"/>
      <c r="V203" s="214"/>
      <c r="W203" s="214"/>
    </row>
    <row r="204" spans="1:23" x14ac:dyDescent="0.2">
      <c r="A204" s="214">
        <v>50</v>
      </c>
      <c r="B204" s="214">
        <v>0</v>
      </c>
      <c r="C204" s="214">
        <v>0</v>
      </c>
      <c r="D204" s="214">
        <v>1</v>
      </c>
      <c r="E204" s="214">
        <v>208</v>
      </c>
      <c r="F204" s="214">
        <f>Source!V181</f>
        <v>50.093600000000002</v>
      </c>
      <c r="G204" s="214" t="s">
        <v>270</v>
      </c>
      <c r="H204" s="214" t="s">
        <v>269</v>
      </c>
      <c r="I204" s="214"/>
      <c r="J204" s="214"/>
      <c r="K204" s="214">
        <v>208</v>
      </c>
      <c r="L204" s="214">
        <v>22</v>
      </c>
      <c r="M204" s="214">
        <v>3</v>
      </c>
      <c r="N204" s="214" t="s">
        <v>156</v>
      </c>
      <c r="O204" s="214">
        <v>-1</v>
      </c>
      <c r="P204" s="214">
        <f>Source!DN181</f>
        <v>50.093600000000002</v>
      </c>
      <c r="Q204" s="214"/>
      <c r="R204" s="214"/>
      <c r="S204" s="214"/>
      <c r="T204" s="214"/>
      <c r="U204" s="214"/>
      <c r="V204" s="214"/>
      <c r="W204" s="214"/>
    </row>
    <row r="205" spans="1:23" x14ac:dyDescent="0.2">
      <c r="A205" s="214">
        <v>50</v>
      </c>
      <c r="B205" s="214">
        <v>0</v>
      </c>
      <c r="C205" s="214">
        <v>0</v>
      </c>
      <c r="D205" s="214">
        <v>1</v>
      </c>
      <c r="E205" s="214">
        <v>209</v>
      </c>
      <c r="F205" s="214">
        <f>ROUND(Source!W181,O205)</f>
        <v>0</v>
      </c>
      <c r="G205" s="214" t="s">
        <v>268</v>
      </c>
      <c r="H205" s="214" t="s">
        <v>267</v>
      </c>
      <c r="I205" s="214"/>
      <c r="J205" s="214"/>
      <c r="K205" s="214">
        <v>209</v>
      </c>
      <c r="L205" s="214">
        <v>23</v>
      </c>
      <c r="M205" s="214">
        <v>3</v>
      </c>
      <c r="N205" s="214" t="s">
        <v>156</v>
      </c>
      <c r="O205" s="214">
        <v>2</v>
      </c>
      <c r="P205" s="214">
        <f>ROUND(Source!DO181,O205)</f>
        <v>0</v>
      </c>
      <c r="Q205" s="214"/>
      <c r="R205" s="214"/>
      <c r="S205" s="214"/>
      <c r="T205" s="214"/>
      <c r="U205" s="214"/>
      <c r="V205" s="214"/>
      <c r="W205" s="214"/>
    </row>
    <row r="206" spans="1:23" x14ac:dyDescent="0.2">
      <c r="A206" s="214">
        <v>50</v>
      </c>
      <c r="B206" s="214">
        <v>0</v>
      </c>
      <c r="C206" s="214">
        <v>0</v>
      </c>
      <c r="D206" s="214">
        <v>1</v>
      </c>
      <c r="E206" s="214">
        <v>210</v>
      </c>
      <c r="F206" s="214">
        <f>ROUND(Source!X181,O206)</f>
        <v>8631.1200000000008</v>
      </c>
      <c r="G206" s="214" t="s">
        <v>266</v>
      </c>
      <c r="H206" s="214" t="s">
        <v>265</v>
      </c>
      <c r="I206" s="214"/>
      <c r="J206" s="214"/>
      <c r="K206" s="214">
        <v>210</v>
      </c>
      <c r="L206" s="214">
        <v>25</v>
      </c>
      <c r="M206" s="214">
        <v>3</v>
      </c>
      <c r="N206" s="214" t="s">
        <v>156</v>
      </c>
      <c r="O206" s="214">
        <v>2</v>
      </c>
      <c r="P206" s="214">
        <f>ROUND(Source!DP181,O206)</f>
        <v>79838.080000000002</v>
      </c>
      <c r="Q206" s="214"/>
      <c r="R206" s="214"/>
      <c r="S206" s="214"/>
      <c r="T206" s="214"/>
      <c r="U206" s="214"/>
      <c r="V206" s="214"/>
      <c r="W206" s="214"/>
    </row>
    <row r="207" spans="1:23" x14ac:dyDescent="0.2">
      <c r="A207" s="214">
        <v>50</v>
      </c>
      <c r="B207" s="214">
        <v>0</v>
      </c>
      <c r="C207" s="214">
        <v>0</v>
      </c>
      <c r="D207" s="214">
        <v>1</v>
      </c>
      <c r="E207" s="214">
        <v>211</v>
      </c>
      <c r="F207" s="214">
        <f>ROUND(Source!Y181,O207)</f>
        <v>6014.19</v>
      </c>
      <c r="G207" s="214" t="s">
        <v>264</v>
      </c>
      <c r="H207" s="214" t="s">
        <v>263</v>
      </c>
      <c r="I207" s="214"/>
      <c r="J207" s="214"/>
      <c r="K207" s="214">
        <v>211</v>
      </c>
      <c r="L207" s="214">
        <v>26</v>
      </c>
      <c r="M207" s="214">
        <v>3</v>
      </c>
      <c r="N207" s="214" t="s">
        <v>156</v>
      </c>
      <c r="O207" s="214">
        <v>2</v>
      </c>
      <c r="P207" s="214">
        <f>ROUND(Source!DQ181,O207)</f>
        <v>55631.35</v>
      </c>
      <c r="Q207" s="214"/>
      <c r="R207" s="214"/>
      <c r="S207" s="214"/>
      <c r="T207" s="214"/>
      <c r="U207" s="214"/>
      <c r="V207" s="214"/>
      <c r="W207" s="214"/>
    </row>
    <row r="208" spans="1:23" x14ac:dyDescent="0.2">
      <c r="A208" s="214">
        <v>50</v>
      </c>
      <c r="B208" s="214">
        <v>0</v>
      </c>
      <c r="C208" s="214">
        <v>0</v>
      </c>
      <c r="D208" s="214">
        <v>1</v>
      </c>
      <c r="E208" s="214">
        <v>224</v>
      </c>
      <c r="F208" s="214">
        <f>ROUND(Source!AR181,O208)</f>
        <v>84975.45</v>
      </c>
      <c r="G208" s="214" t="s">
        <v>262</v>
      </c>
      <c r="H208" s="214" t="s">
        <v>261</v>
      </c>
      <c r="I208" s="214"/>
      <c r="J208" s="214"/>
      <c r="K208" s="214">
        <v>224</v>
      </c>
      <c r="L208" s="214">
        <v>27</v>
      </c>
      <c r="M208" s="214">
        <v>3</v>
      </c>
      <c r="N208" s="214" t="s">
        <v>156</v>
      </c>
      <c r="O208" s="214">
        <v>2</v>
      </c>
      <c r="P208" s="214">
        <f>ROUND(Source!EJ181,O208)</f>
        <v>355505.6</v>
      </c>
      <c r="Q208" s="214"/>
      <c r="R208" s="214"/>
      <c r="S208" s="214"/>
      <c r="T208" s="214"/>
      <c r="U208" s="214"/>
      <c r="V208" s="214"/>
      <c r="W208" s="214"/>
    </row>
    <row r="210" spans="1:255" x14ac:dyDescent="0.2">
      <c r="A210" s="217">
        <v>4</v>
      </c>
      <c r="B210" s="217">
        <v>1</v>
      </c>
      <c r="C210" s="217"/>
      <c r="D210" s="217">
        <f>ROW(A223)</f>
        <v>223</v>
      </c>
      <c r="E210" s="217"/>
      <c r="F210" s="217" t="s">
        <v>388</v>
      </c>
      <c r="G210" s="217" t="s">
        <v>155</v>
      </c>
      <c r="H210" s="217" t="s">
        <v>156</v>
      </c>
      <c r="I210" s="217">
        <v>0</v>
      </c>
      <c r="J210" s="217"/>
      <c r="K210" s="217">
        <v>0</v>
      </c>
      <c r="L210" s="217"/>
      <c r="M210" s="217"/>
      <c r="N210" s="217"/>
      <c r="O210" s="217"/>
      <c r="P210" s="217"/>
      <c r="Q210" s="217"/>
      <c r="R210" s="217"/>
      <c r="S210" s="217"/>
      <c r="T210" s="217"/>
      <c r="U210" s="217" t="s">
        <v>156</v>
      </c>
      <c r="V210" s="217">
        <v>0</v>
      </c>
      <c r="W210" s="217"/>
      <c r="X210" s="217"/>
      <c r="Y210" s="217"/>
      <c r="Z210" s="217"/>
      <c r="AA210" s="217"/>
      <c r="AB210" s="217" t="s">
        <v>156</v>
      </c>
      <c r="AC210" s="217" t="s">
        <v>156</v>
      </c>
      <c r="AD210" s="217" t="s">
        <v>156</v>
      </c>
      <c r="AE210" s="217" t="s">
        <v>156</v>
      </c>
      <c r="AF210" s="217" t="s">
        <v>156</v>
      </c>
      <c r="AG210" s="217" t="s">
        <v>156</v>
      </c>
      <c r="AH210" s="217"/>
      <c r="AI210" s="217"/>
      <c r="AJ210" s="217"/>
      <c r="AK210" s="217"/>
      <c r="AL210" s="217"/>
      <c r="AM210" s="217"/>
      <c r="AN210" s="217"/>
      <c r="AO210" s="217"/>
      <c r="AP210" s="217" t="s">
        <v>156</v>
      </c>
      <c r="AQ210" s="217" t="s">
        <v>156</v>
      </c>
      <c r="AR210" s="217" t="s">
        <v>156</v>
      </c>
      <c r="AS210" s="217"/>
      <c r="AT210" s="217"/>
      <c r="AU210" s="217"/>
      <c r="AV210" s="217"/>
      <c r="AW210" s="217"/>
      <c r="AX210" s="217"/>
      <c r="AY210" s="217"/>
      <c r="AZ210" s="217" t="s">
        <v>156</v>
      </c>
      <c r="BA210" s="217"/>
      <c r="BB210" s="217" t="s">
        <v>156</v>
      </c>
      <c r="BC210" s="217" t="s">
        <v>156</v>
      </c>
      <c r="BD210" s="217" t="s">
        <v>156</v>
      </c>
      <c r="BE210" s="217" t="s">
        <v>156</v>
      </c>
      <c r="BF210" s="217" t="s">
        <v>156</v>
      </c>
      <c r="BG210" s="217" t="s">
        <v>156</v>
      </c>
      <c r="BH210" s="217" t="s">
        <v>156</v>
      </c>
      <c r="BI210" s="217" t="s">
        <v>156</v>
      </c>
      <c r="BJ210" s="217" t="s">
        <v>156</v>
      </c>
      <c r="BK210" s="217" t="s">
        <v>156</v>
      </c>
      <c r="BL210" s="217" t="s">
        <v>156</v>
      </c>
      <c r="BM210" s="217" t="s">
        <v>156</v>
      </c>
      <c r="BN210" s="217" t="s">
        <v>156</v>
      </c>
      <c r="BO210" s="217" t="s">
        <v>156</v>
      </c>
      <c r="BP210" s="217" t="s">
        <v>156</v>
      </c>
      <c r="BQ210" s="217"/>
      <c r="BR210" s="217"/>
      <c r="BS210" s="217"/>
      <c r="BT210" s="217"/>
      <c r="BU210" s="217"/>
      <c r="BV210" s="217"/>
      <c r="BW210" s="217"/>
      <c r="BX210" s="217">
        <v>0</v>
      </c>
      <c r="BY210" s="217"/>
      <c r="BZ210" s="217"/>
      <c r="CA210" s="217"/>
      <c r="CB210" s="217"/>
      <c r="CC210" s="217"/>
      <c r="CD210" s="217"/>
      <c r="CE210" s="217"/>
      <c r="CF210" s="217"/>
      <c r="CG210" s="217"/>
      <c r="CH210" s="217"/>
      <c r="CI210" s="217"/>
      <c r="CJ210" s="217">
        <v>0</v>
      </c>
    </row>
    <row r="212" spans="1:255" x14ac:dyDescent="0.2">
      <c r="A212" s="215">
        <v>52</v>
      </c>
      <c r="B212" s="215">
        <f>B223</f>
        <v>1</v>
      </c>
      <c r="C212" s="215">
        <f>C223</f>
        <v>4</v>
      </c>
      <c r="D212" s="215">
        <f>D223</f>
        <v>210</v>
      </c>
      <c r="E212" s="215">
        <f>E223</f>
        <v>0</v>
      </c>
      <c r="F212" s="215" t="str">
        <f>F223</f>
        <v>Новый раздел</v>
      </c>
      <c r="G212" s="215" t="str">
        <f>G223</f>
        <v>Материальные ресурсы</v>
      </c>
      <c r="H212" s="215"/>
      <c r="I212" s="215"/>
      <c r="J212" s="215"/>
      <c r="K212" s="215"/>
      <c r="L212" s="215"/>
      <c r="M212" s="215"/>
      <c r="N212" s="215"/>
      <c r="O212" s="215">
        <f>O223</f>
        <v>0</v>
      </c>
      <c r="P212" s="215">
        <f>P223</f>
        <v>0</v>
      </c>
      <c r="Q212" s="215">
        <f>Q223</f>
        <v>0</v>
      </c>
      <c r="R212" s="215">
        <f>R223</f>
        <v>0</v>
      </c>
      <c r="S212" s="215">
        <f>S223</f>
        <v>0</v>
      </c>
      <c r="T212" s="215">
        <f>T223</f>
        <v>0</v>
      </c>
      <c r="U212" s="215">
        <f>U223</f>
        <v>0</v>
      </c>
      <c r="V212" s="215">
        <f>V223</f>
        <v>0</v>
      </c>
      <c r="W212" s="215">
        <f>W223</f>
        <v>0</v>
      </c>
      <c r="X212" s="215">
        <f>X223</f>
        <v>0</v>
      </c>
      <c r="Y212" s="215">
        <f>Y223</f>
        <v>0</v>
      </c>
      <c r="Z212" s="215">
        <f>Z223</f>
        <v>0</v>
      </c>
      <c r="AA212" s="215">
        <f>AA223</f>
        <v>0</v>
      </c>
      <c r="AB212" s="215">
        <f>AB223</f>
        <v>0</v>
      </c>
      <c r="AC212" s="215">
        <f>AC223</f>
        <v>0</v>
      </c>
      <c r="AD212" s="215">
        <f>AD223</f>
        <v>0</v>
      </c>
      <c r="AE212" s="215">
        <f>AE223</f>
        <v>0</v>
      </c>
      <c r="AF212" s="215">
        <f>AF223</f>
        <v>0</v>
      </c>
      <c r="AG212" s="215">
        <f>AG223</f>
        <v>0</v>
      </c>
      <c r="AH212" s="215">
        <f>AH223</f>
        <v>0</v>
      </c>
      <c r="AI212" s="215">
        <f>AI223</f>
        <v>0</v>
      </c>
      <c r="AJ212" s="215">
        <f>AJ223</f>
        <v>0</v>
      </c>
      <c r="AK212" s="215">
        <f>AK223</f>
        <v>0</v>
      </c>
      <c r="AL212" s="215">
        <f>AL223</f>
        <v>0</v>
      </c>
      <c r="AM212" s="215">
        <f>AM223</f>
        <v>0</v>
      </c>
      <c r="AN212" s="215">
        <f>AN223</f>
        <v>0</v>
      </c>
      <c r="AO212" s="215">
        <f>AO223</f>
        <v>0</v>
      </c>
      <c r="AP212" s="215">
        <f>AP223</f>
        <v>0</v>
      </c>
      <c r="AQ212" s="215">
        <f>AQ223</f>
        <v>0</v>
      </c>
      <c r="AR212" s="215">
        <f>AR223</f>
        <v>0</v>
      </c>
      <c r="AS212" s="215">
        <f>AS223</f>
        <v>0</v>
      </c>
      <c r="AT212" s="215">
        <f>AT223</f>
        <v>0</v>
      </c>
      <c r="AU212" s="215">
        <f>AU223</f>
        <v>0</v>
      </c>
      <c r="AV212" s="215">
        <f>AV223</f>
        <v>0</v>
      </c>
      <c r="AW212" s="215">
        <f>AW223</f>
        <v>0</v>
      </c>
      <c r="AX212" s="215">
        <f>AX223</f>
        <v>0</v>
      </c>
      <c r="AY212" s="215">
        <f>AY223</f>
        <v>0</v>
      </c>
      <c r="AZ212" s="215">
        <f>AZ223</f>
        <v>0</v>
      </c>
      <c r="BA212" s="215">
        <f>BA223</f>
        <v>0</v>
      </c>
      <c r="BB212" s="215">
        <f>BB223</f>
        <v>0</v>
      </c>
      <c r="BC212" s="215">
        <f>BC223</f>
        <v>0</v>
      </c>
      <c r="BD212" s="215">
        <f>BD223</f>
        <v>0</v>
      </c>
      <c r="BE212" s="215">
        <f>BE223</f>
        <v>0</v>
      </c>
      <c r="BF212" s="215">
        <f>BF223</f>
        <v>0</v>
      </c>
      <c r="BG212" s="215">
        <f>BG223</f>
        <v>0</v>
      </c>
      <c r="BH212" s="215">
        <f>BH223</f>
        <v>0</v>
      </c>
      <c r="BI212" s="215">
        <f>BI223</f>
        <v>0</v>
      </c>
      <c r="BJ212" s="215">
        <f>BJ223</f>
        <v>0</v>
      </c>
      <c r="BK212" s="215">
        <f>BK223</f>
        <v>0</v>
      </c>
      <c r="BL212" s="215">
        <f>BL223</f>
        <v>0</v>
      </c>
      <c r="BM212" s="215">
        <f>BM223</f>
        <v>0</v>
      </c>
      <c r="BN212" s="215">
        <f>BN223</f>
        <v>0</v>
      </c>
      <c r="BO212" s="215">
        <f>BO223</f>
        <v>0</v>
      </c>
      <c r="BP212" s="215">
        <f>BP223</f>
        <v>0</v>
      </c>
      <c r="BQ212" s="215">
        <f>BQ223</f>
        <v>0</v>
      </c>
      <c r="BR212" s="215">
        <f>BR223</f>
        <v>0</v>
      </c>
      <c r="BS212" s="215">
        <f>BS223</f>
        <v>0</v>
      </c>
      <c r="BT212" s="215">
        <f>BT223</f>
        <v>0</v>
      </c>
      <c r="BU212" s="215">
        <f>BU223</f>
        <v>0</v>
      </c>
      <c r="BV212" s="215">
        <f>BV223</f>
        <v>0</v>
      </c>
      <c r="BW212" s="215">
        <f>BW223</f>
        <v>0</v>
      </c>
      <c r="BX212" s="215">
        <f>BX223</f>
        <v>0</v>
      </c>
      <c r="BY212" s="215">
        <f>BY223</f>
        <v>0</v>
      </c>
      <c r="BZ212" s="215">
        <f>BZ223</f>
        <v>0</v>
      </c>
      <c r="CA212" s="215">
        <f>CA223</f>
        <v>0</v>
      </c>
      <c r="CB212" s="215">
        <f>CB223</f>
        <v>0</v>
      </c>
      <c r="CC212" s="215">
        <f>CC223</f>
        <v>0</v>
      </c>
      <c r="CD212" s="215">
        <f>CD223</f>
        <v>0</v>
      </c>
      <c r="CE212" s="215">
        <f>CE223</f>
        <v>0</v>
      </c>
      <c r="CF212" s="215">
        <f>CF223</f>
        <v>0</v>
      </c>
      <c r="CG212" s="215">
        <f>CG223</f>
        <v>0</v>
      </c>
      <c r="CH212" s="215">
        <f>CH223</f>
        <v>0</v>
      </c>
      <c r="CI212" s="215">
        <f>CI223</f>
        <v>0</v>
      </c>
      <c r="CJ212" s="215">
        <f>CJ223</f>
        <v>0</v>
      </c>
      <c r="CK212" s="215">
        <f>CK223</f>
        <v>0</v>
      </c>
      <c r="CL212" s="215">
        <f>CL223</f>
        <v>0</v>
      </c>
      <c r="CM212" s="215">
        <f>CM223</f>
        <v>0</v>
      </c>
      <c r="CN212" s="215">
        <f>CN223</f>
        <v>0</v>
      </c>
      <c r="CO212" s="215">
        <f>CO223</f>
        <v>0</v>
      </c>
      <c r="CP212" s="215">
        <f>CP223</f>
        <v>0</v>
      </c>
      <c r="CQ212" s="215">
        <f>CQ223</f>
        <v>0</v>
      </c>
      <c r="CR212" s="215">
        <f>CR223</f>
        <v>0</v>
      </c>
      <c r="CS212" s="215">
        <f>CS223</f>
        <v>0</v>
      </c>
      <c r="CT212" s="215">
        <f>CT223</f>
        <v>0</v>
      </c>
      <c r="CU212" s="215">
        <f>CU223</f>
        <v>0</v>
      </c>
      <c r="CV212" s="215">
        <f>CV223</f>
        <v>0</v>
      </c>
      <c r="CW212" s="215">
        <f>CW223</f>
        <v>0</v>
      </c>
      <c r="CX212" s="215">
        <f>CX223</f>
        <v>0</v>
      </c>
      <c r="CY212" s="215">
        <f>CY223</f>
        <v>0</v>
      </c>
      <c r="CZ212" s="215">
        <f>CZ223</f>
        <v>0</v>
      </c>
      <c r="DA212" s="215">
        <f>DA223</f>
        <v>0</v>
      </c>
      <c r="DB212" s="215">
        <f>DB223</f>
        <v>0</v>
      </c>
      <c r="DC212" s="215">
        <f>DC223</f>
        <v>0</v>
      </c>
      <c r="DD212" s="215">
        <f>DD223</f>
        <v>0</v>
      </c>
      <c r="DE212" s="215">
        <f>DE223</f>
        <v>0</v>
      </c>
      <c r="DF212" s="215">
        <f>DF223</f>
        <v>0</v>
      </c>
      <c r="DG212" s="212">
        <f>DG223</f>
        <v>0</v>
      </c>
      <c r="DH212" s="212">
        <f>DH223</f>
        <v>0</v>
      </c>
      <c r="DI212" s="212">
        <f>DI223</f>
        <v>0</v>
      </c>
      <c r="DJ212" s="212">
        <f>DJ223</f>
        <v>0</v>
      </c>
      <c r="DK212" s="212">
        <f>DK223</f>
        <v>0</v>
      </c>
      <c r="DL212" s="212">
        <f>DL223</f>
        <v>0</v>
      </c>
      <c r="DM212" s="212">
        <f>DM223</f>
        <v>0</v>
      </c>
      <c r="DN212" s="212">
        <f>DN223</f>
        <v>0</v>
      </c>
      <c r="DO212" s="212">
        <f>DO223</f>
        <v>0</v>
      </c>
      <c r="DP212" s="212">
        <f>DP223</f>
        <v>0</v>
      </c>
      <c r="DQ212" s="212">
        <f>DQ223</f>
        <v>0</v>
      </c>
      <c r="DR212" s="212">
        <f>DR223</f>
        <v>0</v>
      </c>
      <c r="DS212" s="212">
        <f>DS223</f>
        <v>0</v>
      </c>
      <c r="DT212" s="212">
        <f>DT223</f>
        <v>0</v>
      </c>
      <c r="DU212" s="212">
        <f>DU223</f>
        <v>0</v>
      </c>
      <c r="DV212" s="212">
        <f>DV223</f>
        <v>0</v>
      </c>
      <c r="DW212" s="212">
        <f>DW223</f>
        <v>0</v>
      </c>
      <c r="DX212" s="212">
        <f>DX223</f>
        <v>0</v>
      </c>
      <c r="DY212" s="212">
        <f>DY223</f>
        <v>0</v>
      </c>
      <c r="DZ212" s="212">
        <f>DZ223</f>
        <v>0</v>
      </c>
      <c r="EA212" s="212">
        <f>EA223</f>
        <v>0</v>
      </c>
      <c r="EB212" s="212">
        <f>EB223</f>
        <v>0</v>
      </c>
      <c r="EC212" s="212">
        <f>EC223</f>
        <v>0</v>
      </c>
      <c r="ED212" s="212">
        <f>ED223</f>
        <v>0</v>
      </c>
      <c r="EE212" s="212">
        <f>EE223</f>
        <v>0</v>
      </c>
      <c r="EF212" s="212">
        <f>EF223</f>
        <v>0</v>
      </c>
      <c r="EG212" s="212">
        <f>EG223</f>
        <v>0</v>
      </c>
      <c r="EH212" s="212">
        <f>EH223</f>
        <v>0</v>
      </c>
      <c r="EI212" s="212">
        <f>EI223</f>
        <v>0</v>
      </c>
      <c r="EJ212" s="212">
        <f>EJ223</f>
        <v>0</v>
      </c>
      <c r="EK212" s="212">
        <f>EK223</f>
        <v>0</v>
      </c>
      <c r="EL212" s="212">
        <f>EL223</f>
        <v>0</v>
      </c>
      <c r="EM212" s="212">
        <f>EM223</f>
        <v>0</v>
      </c>
      <c r="EN212" s="212">
        <f>EN223</f>
        <v>0</v>
      </c>
      <c r="EO212" s="212">
        <f>EO223</f>
        <v>0</v>
      </c>
      <c r="EP212" s="212">
        <f>EP223</f>
        <v>0</v>
      </c>
      <c r="EQ212" s="212">
        <f>EQ223</f>
        <v>0</v>
      </c>
      <c r="ER212" s="212">
        <f>ER223</f>
        <v>0</v>
      </c>
      <c r="ES212" s="212">
        <f>ES223</f>
        <v>0</v>
      </c>
      <c r="ET212" s="212">
        <f>ET223</f>
        <v>0</v>
      </c>
      <c r="EU212" s="212">
        <f>EU223</f>
        <v>0</v>
      </c>
      <c r="EV212" s="212">
        <f>EV223</f>
        <v>0</v>
      </c>
      <c r="EW212" s="212">
        <f>EW223</f>
        <v>0</v>
      </c>
      <c r="EX212" s="212">
        <f>EX223</f>
        <v>0</v>
      </c>
      <c r="EY212" s="212">
        <f>EY223</f>
        <v>0</v>
      </c>
      <c r="EZ212" s="212">
        <f>EZ223</f>
        <v>0</v>
      </c>
      <c r="FA212" s="212">
        <f>FA223</f>
        <v>0</v>
      </c>
      <c r="FB212" s="212">
        <f>FB223</f>
        <v>0</v>
      </c>
      <c r="FC212" s="212">
        <f>FC223</f>
        <v>0</v>
      </c>
      <c r="FD212" s="212">
        <f>FD223</f>
        <v>0</v>
      </c>
      <c r="FE212" s="212">
        <f>FE223</f>
        <v>0</v>
      </c>
      <c r="FF212" s="212">
        <f>FF223</f>
        <v>0</v>
      </c>
      <c r="FG212" s="212">
        <f>FG223</f>
        <v>0</v>
      </c>
      <c r="FH212" s="212">
        <f>FH223</f>
        <v>0</v>
      </c>
      <c r="FI212" s="212">
        <f>FI223</f>
        <v>0</v>
      </c>
      <c r="FJ212" s="212">
        <f>FJ223</f>
        <v>0</v>
      </c>
      <c r="FK212" s="212">
        <f>FK223</f>
        <v>0</v>
      </c>
      <c r="FL212" s="212">
        <f>FL223</f>
        <v>0</v>
      </c>
      <c r="FM212" s="212">
        <f>FM223</f>
        <v>0</v>
      </c>
      <c r="FN212" s="212">
        <f>FN223</f>
        <v>0</v>
      </c>
      <c r="FO212" s="212">
        <f>FO223</f>
        <v>0</v>
      </c>
      <c r="FP212" s="212">
        <f>FP223</f>
        <v>0</v>
      </c>
      <c r="FQ212" s="212">
        <f>FQ223</f>
        <v>0</v>
      </c>
      <c r="FR212" s="212">
        <f>FR223</f>
        <v>0</v>
      </c>
      <c r="FS212" s="212">
        <f>FS223</f>
        <v>0</v>
      </c>
      <c r="FT212" s="212">
        <f>FT223</f>
        <v>0</v>
      </c>
      <c r="FU212" s="212">
        <f>FU223</f>
        <v>0</v>
      </c>
      <c r="FV212" s="212">
        <f>FV223</f>
        <v>0</v>
      </c>
      <c r="FW212" s="212">
        <f>FW223</f>
        <v>0</v>
      </c>
      <c r="FX212" s="212">
        <f>FX223</f>
        <v>0</v>
      </c>
      <c r="FY212" s="212">
        <f>FY223</f>
        <v>0</v>
      </c>
      <c r="FZ212" s="212">
        <f>FZ223</f>
        <v>0</v>
      </c>
      <c r="GA212" s="212">
        <f>GA223</f>
        <v>0</v>
      </c>
      <c r="GB212" s="212">
        <f>GB223</f>
        <v>0</v>
      </c>
      <c r="GC212" s="212">
        <f>GC223</f>
        <v>0</v>
      </c>
      <c r="GD212" s="212">
        <f>GD223</f>
        <v>0</v>
      </c>
      <c r="GE212" s="212">
        <f>GE223</f>
        <v>0</v>
      </c>
      <c r="GF212" s="212">
        <f>GF223</f>
        <v>0</v>
      </c>
      <c r="GG212" s="212">
        <f>GG223</f>
        <v>0</v>
      </c>
      <c r="GH212" s="212">
        <f>GH223</f>
        <v>0</v>
      </c>
      <c r="GI212" s="212">
        <f>GI223</f>
        <v>0</v>
      </c>
      <c r="GJ212" s="212">
        <f>GJ223</f>
        <v>0</v>
      </c>
      <c r="GK212" s="212">
        <f>GK223</f>
        <v>0</v>
      </c>
      <c r="GL212" s="212">
        <f>GL223</f>
        <v>0</v>
      </c>
      <c r="GM212" s="212">
        <f>GM223</f>
        <v>0</v>
      </c>
      <c r="GN212" s="212">
        <f>GN223</f>
        <v>0</v>
      </c>
      <c r="GO212" s="212">
        <f>GO223</f>
        <v>0</v>
      </c>
      <c r="GP212" s="212">
        <f>GP223</f>
        <v>0</v>
      </c>
      <c r="GQ212" s="212">
        <f>GQ223</f>
        <v>0</v>
      </c>
      <c r="GR212" s="212">
        <f>GR223</f>
        <v>0</v>
      </c>
      <c r="GS212" s="212">
        <f>GS223</f>
        <v>0</v>
      </c>
      <c r="GT212" s="212">
        <f>GT223</f>
        <v>0</v>
      </c>
      <c r="GU212" s="212">
        <f>GU223</f>
        <v>0</v>
      </c>
      <c r="GV212" s="212">
        <f>GV223</f>
        <v>0</v>
      </c>
      <c r="GW212" s="212">
        <f>GW223</f>
        <v>0</v>
      </c>
      <c r="GX212" s="212">
        <f>GX223</f>
        <v>0</v>
      </c>
    </row>
    <row r="214" spans="1:255" x14ac:dyDescent="0.2">
      <c r="A214" s="216">
        <v>17</v>
      </c>
      <c r="B214" s="216">
        <v>1</v>
      </c>
      <c r="C214" s="216"/>
      <c r="D214" s="216"/>
      <c r="E214" s="216" t="s">
        <v>156</v>
      </c>
      <c r="F214" s="216" t="s">
        <v>423</v>
      </c>
      <c r="G214" s="216" t="s">
        <v>422</v>
      </c>
      <c r="H214" s="216" t="s">
        <v>157</v>
      </c>
      <c r="I214" s="216">
        <v>150</v>
      </c>
      <c r="J214" s="216">
        <v>0</v>
      </c>
      <c r="K214" s="216"/>
      <c r="L214" s="216"/>
      <c r="M214" s="216"/>
      <c r="N214" s="216"/>
      <c r="O214" s="216">
        <f>ROUND(CP214,2)</f>
        <v>242.88</v>
      </c>
      <c r="P214" s="216">
        <f>ROUND(CQ214*I214,2)</f>
        <v>242.88</v>
      </c>
      <c r="Q214" s="216">
        <f>ROUND(CR214*I214,2)</f>
        <v>0</v>
      </c>
      <c r="R214" s="216">
        <f>ROUND(CS214*I214,2)</f>
        <v>0</v>
      </c>
      <c r="S214" s="216">
        <f>ROUND(CT214*I214,2)</f>
        <v>0</v>
      </c>
      <c r="T214" s="216">
        <f>ROUND(CU214*I214,2)</f>
        <v>0</v>
      </c>
      <c r="U214" s="216">
        <f>CV214*I214</f>
        <v>0</v>
      </c>
      <c r="V214" s="216">
        <f>CW214*I214</f>
        <v>0</v>
      </c>
      <c r="W214" s="216">
        <f>ROUND(CX214*I214,2)</f>
        <v>0</v>
      </c>
      <c r="X214" s="216">
        <f>ROUND(CY214,2)</f>
        <v>0</v>
      </c>
      <c r="Y214" s="216">
        <f>ROUND(CZ214,2)</f>
        <v>0</v>
      </c>
      <c r="Z214" s="216"/>
      <c r="AA214" s="216">
        <v>-1</v>
      </c>
      <c r="AB214" s="216">
        <f>ROUND((AC214+AD214+AF214),6)</f>
        <v>1.619183</v>
      </c>
      <c r="AC214" s="216">
        <f>ROUND((((ES214/5.96/1.3016)*1.02*1.002)),6)</f>
        <v>1.619183</v>
      </c>
      <c r="AD214" s="216">
        <f>ROUND((((ET214)-(EU214))+AE214),6)</f>
        <v>0</v>
      </c>
      <c r="AE214" s="216">
        <f>ROUND((EU214),6)</f>
        <v>0</v>
      </c>
      <c r="AF214" s="216">
        <f>ROUND((EV214),6)</f>
        <v>0</v>
      </c>
      <c r="AG214" s="216">
        <f>ROUND((AP214),6)</f>
        <v>0</v>
      </c>
      <c r="AH214" s="216">
        <f>(EW214)</f>
        <v>0</v>
      </c>
      <c r="AI214" s="216">
        <f>(EX214)</f>
        <v>0</v>
      </c>
      <c r="AJ214" s="216">
        <f>(AS214)</f>
        <v>0</v>
      </c>
      <c r="AK214" s="216">
        <v>12.29</v>
      </c>
      <c r="AL214" s="216">
        <v>12.29</v>
      </c>
      <c r="AM214" s="216">
        <v>0</v>
      </c>
      <c r="AN214" s="216">
        <v>0</v>
      </c>
      <c r="AO214" s="216">
        <v>0</v>
      </c>
      <c r="AP214" s="216">
        <v>0</v>
      </c>
      <c r="AQ214" s="216">
        <v>0</v>
      </c>
      <c r="AR214" s="216">
        <v>0</v>
      </c>
      <c r="AS214" s="216">
        <v>0</v>
      </c>
      <c r="AT214" s="216">
        <v>0</v>
      </c>
      <c r="AU214" s="216">
        <v>0</v>
      </c>
      <c r="AV214" s="216">
        <v>1</v>
      </c>
      <c r="AW214" s="216">
        <v>1</v>
      </c>
      <c r="AX214" s="216"/>
      <c r="AY214" s="216"/>
      <c r="AZ214" s="216">
        <v>1</v>
      </c>
      <c r="BA214" s="216">
        <v>1</v>
      </c>
      <c r="BB214" s="216">
        <v>1</v>
      </c>
      <c r="BC214" s="216">
        <v>1</v>
      </c>
      <c r="BD214" s="216" t="s">
        <v>156</v>
      </c>
      <c r="BE214" s="216" t="s">
        <v>156</v>
      </c>
      <c r="BF214" s="216" t="s">
        <v>156</v>
      </c>
      <c r="BG214" s="216" t="s">
        <v>156</v>
      </c>
      <c r="BH214" s="216">
        <v>3</v>
      </c>
      <c r="BI214" s="216">
        <v>4</v>
      </c>
      <c r="BJ214" s="216" t="s">
        <v>156</v>
      </c>
      <c r="BK214" s="216"/>
      <c r="BL214" s="216"/>
      <c r="BM214" s="216">
        <v>0</v>
      </c>
      <c r="BN214" s="216">
        <v>0</v>
      </c>
      <c r="BO214" s="216" t="s">
        <v>156</v>
      </c>
      <c r="BP214" s="216">
        <v>0</v>
      </c>
      <c r="BQ214" s="216">
        <v>16</v>
      </c>
      <c r="BR214" s="216">
        <v>0</v>
      </c>
      <c r="BS214" s="216">
        <v>1</v>
      </c>
      <c r="BT214" s="216">
        <v>1</v>
      </c>
      <c r="BU214" s="216">
        <v>1</v>
      </c>
      <c r="BV214" s="216">
        <v>1</v>
      </c>
      <c r="BW214" s="216">
        <v>1</v>
      </c>
      <c r="BX214" s="216">
        <v>1</v>
      </c>
      <c r="BY214" s="216" t="s">
        <v>156</v>
      </c>
      <c r="BZ214" s="216">
        <v>0</v>
      </c>
      <c r="CA214" s="216">
        <v>0</v>
      </c>
      <c r="CB214" s="216"/>
      <c r="CC214" s="216"/>
      <c r="CD214" s="216"/>
      <c r="CE214" s="216">
        <v>0</v>
      </c>
      <c r="CF214" s="216">
        <v>0</v>
      </c>
      <c r="CG214" s="216">
        <v>0</v>
      </c>
      <c r="CH214" s="216"/>
      <c r="CI214" s="216"/>
      <c r="CJ214" s="216"/>
      <c r="CK214" s="216"/>
      <c r="CL214" s="216"/>
      <c r="CM214" s="216">
        <v>0</v>
      </c>
      <c r="CN214" s="216" t="s">
        <v>156</v>
      </c>
      <c r="CO214" s="216">
        <v>0</v>
      </c>
      <c r="CP214" s="216">
        <f>(P214+Q214+S214)</f>
        <v>242.88</v>
      </c>
      <c r="CQ214" s="216">
        <f>AC214*BC214</f>
        <v>1.619183</v>
      </c>
      <c r="CR214" s="216">
        <f>AD214*BB214</f>
        <v>0</v>
      </c>
      <c r="CS214" s="216">
        <f>AE214*BS214</f>
        <v>0</v>
      </c>
      <c r="CT214" s="216">
        <f>AF214*BA214</f>
        <v>0</v>
      </c>
      <c r="CU214" s="216">
        <f>AG214</f>
        <v>0</v>
      </c>
      <c r="CV214" s="216">
        <f>AH214</f>
        <v>0</v>
      </c>
      <c r="CW214" s="216">
        <f>AI214</f>
        <v>0</v>
      </c>
      <c r="CX214" s="216">
        <f>AJ214</f>
        <v>0</v>
      </c>
      <c r="CY214" s="216">
        <f>(((S214+R214)*AT214)/100)</f>
        <v>0</v>
      </c>
      <c r="CZ214" s="216">
        <f>(((S214+R214)*AU214)/100)</f>
        <v>0</v>
      </c>
      <c r="DA214" s="216"/>
      <c r="DB214" s="216"/>
      <c r="DC214" s="216" t="s">
        <v>156</v>
      </c>
      <c r="DD214" s="216" t="s">
        <v>421</v>
      </c>
      <c r="DE214" s="216" t="s">
        <v>156</v>
      </c>
      <c r="DF214" s="216" t="s">
        <v>156</v>
      </c>
      <c r="DG214" s="216" t="s">
        <v>156</v>
      </c>
      <c r="DH214" s="216" t="s">
        <v>156</v>
      </c>
      <c r="DI214" s="216" t="s">
        <v>156</v>
      </c>
      <c r="DJ214" s="216" t="s">
        <v>156</v>
      </c>
      <c r="DK214" s="216" t="s">
        <v>156</v>
      </c>
      <c r="DL214" s="216" t="s">
        <v>156</v>
      </c>
      <c r="DM214" s="216" t="s">
        <v>156</v>
      </c>
      <c r="DN214" s="216">
        <v>0</v>
      </c>
      <c r="DO214" s="216">
        <v>0</v>
      </c>
      <c r="DP214" s="216">
        <v>1</v>
      </c>
      <c r="DQ214" s="216">
        <v>1</v>
      </c>
      <c r="DR214" s="216"/>
      <c r="DS214" s="216"/>
      <c r="DT214" s="216"/>
      <c r="DU214" s="216">
        <v>1003</v>
      </c>
      <c r="DV214" s="216" t="s">
        <v>157</v>
      </c>
      <c r="DW214" s="216" t="s">
        <v>157</v>
      </c>
      <c r="DX214" s="216">
        <v>1</v>
      </c>
      <c r="DY214" s="216"/>
      <c r="DZ214" s="216"/>
      <c r="EA214" s="216"/>
      <c r="EB214" s="216"/>
      <c r="EC214" s="216"/>
      <c r="ED214" s="216"/>
      <c r="EE214" s="216">
        <v>28297132</v>
      </c>
      <c r="EF214" s="216">
        <v>16</v>
      </c>
      <c r="EG214" s="216" t="s">
        <v>420</v>
      </c>
      <c r="EH214" s="216">
        <v>0</v>
      </c>
      <c r="EI214" s="216" t="s">
        <v>156</v>
      </c>
      <c r="EJ214" s="216">
        <v>4</v>
      </c>
      <c r="EK214" s="216">
        <v>0</v>
      </c>
      <c r="EL214" s="216" t="s">
        <v>419</v>
      </c>
      <c r="EM214" s="216" t="s">
        <v>418</v>
      </c>
      <c r="EN214" s="216"/>
      <c r="EO214" s="216" t="s">
        <v>156</v>
      </c>
      <c r="EP214" s="216"/>
      <c r="EQ214" s="216">
        <v>132096</v>
      </c>
      <c r="ER214" s="216">
        <v>0</v>
      </c>
      <c r="ES214" s="216">
        <v>12.29</v>
      </c>
      <c r="ET214" s="216">
        <v>0</v>
      </c>
      <c r="EU214" s="216">
        <v>0</v>
      </c>
      <c r="EV214" s="216">
        <v>0</v>
      </c>
      <c r="EW214" s="216">
        <v>0</v>
      </c>
      <c r="EX214" s="216">
        <v>0</v>
      </c>
      <c r="EY214" s="216">
        <v>0</v>
      </c>
      <c r="EZ214" s="216"/>
      <c r="FA214" s="216"/>
      <c r="FB214" s="216"/>
      <c r="FC214" s="216"/>
      <c r="FD214" s="216"/>
      <c r="FE214" s="216"/>
      <c r="FF214" s="216"/>
      <c r="FG214" s="216"/>
      <c r="FH214" s="216"/>
      <c r="FI214" s="216"/>
      <c r="FJ214" s="216"/>
      <c r="FK214" s="216"/>
      <c r="FL214" s="216"/>
      <c r="FM214" s="216"/>
      <c r="FN214" s="216"/>
      <c r="FO214" s="216"/>
      <c r="FP214" s="216"/>
      <c r="FQ214" s="216">
        <v>0</v>
      </c>
      <c r="FR214" s="216">
        <f>ROUND(IF(AND(BH214=3,BI214=3),P214,0),2)</f>
        <v>0</v>
      </c>
      <c r="FS214" s="216">
        <v>0</v>
      </c>
      <c r="FT214" s="216"/>
      <c r="FU214" s="216"/>
      <c r="FV214" s="216" t="s">
        <v>312</v>
      </c>
      <c r="FW214" s="216" t="s">
        <v>311</v>
      </c>
      <c r="FX214" s="216">
        <v>0</v>
      </c>
      <c r="FY214" s="216">
        <v>0</v>
      </c>
      <c r="FZ214" s="216"/>
      <c r="GA214" s="216" t="s">
        <v>156</v>
      </c>
      <c r="GB214" s="216"/>
      <c r="GC214" s="216"/>
      <c r="GD214" s="216">
        <v>1</v>
      </c>
      <c r="GE214" s="216"/>
      <c r="GF214" s="216">
        <v>-623815824</v>
      </c>
      <c r="GG214" s="216">
        <v>2</v>
      </c>
      <c r="GH214" s="216">
        <v>0</v>
      </c>
      <c r="GI214" s="216">
        <v>-2</v>
      </c>
      <c r="GJ214" s="216">
        <v>0</v>
      </c>
      <c r="GK214" s="216">
        <v>0</v>
      </c>
      <c r="GL214" s="216">
        <f>ROUND(IF(AND(BH214=3,BI214=3,FS214&lt;&gt;0),P214,0),2)</f>
        <v>0</v>
      </c>
      <c r="GM214" s="216">
        <f>ROUND(O214+X214+Y214,2)+GX214</f>
        <v>242.88</v>
      </c>
      <c r="GN214" s="216">
        <f>IF(OR(BI214=0,BI214=1),ROUND(O214+X214+Y214,2),0)</f>
        <v>0</v>
      </c>
      <c r="GO214" s="216">
        <f>IF(BI214=2,ROUND(O214+X214+Y214,2),0)</f>
        <v>0</v>
      </c>
      <c r="GP214" s="216">
        <f>IF(BI214=4,ROUND(O214+X214+Y214,2)+GX214,0)</f>
        <v>242.88</v>
      </c>
      <c r="GQ214" s="216"/>
      <c r="GR214" s="216">
        <v>0</v>
      </c>
      <c r="GS214" s="216">
        <v>0</v>
      </c>
      <c r="GT214" s="216">
        <v>0</v>
      </c>
      <c r="GU214" s="216" t="s">
        <v>156</v>
      </c>
      <c r="GV214" s="216">
        <f>ROUND((GT214),6)</f>
        <v>0</v>
      </c>
      <c r="GW214" s="216">
        <v>1</v>
      </c>
      <c r="GX214" s="216">
        <f>ROUND(HC214*I214,2)</f>
        <v>0</v>
      </c>
      <c r="GY214" s="216"/>
      <c r="GZ214" s="216"/>
      <c r="HA214" s="216">
        <v>0</v>
      </c>
      <c r="HB214" s="216">
        <v>0</v>
      </c>
      <c r="HC214" s="216">
        <f>GV214*GW214</f>
        <v>0</v>
      </c>
      <c r="HD214" s="216"/>
      <c r="HE214" s="216"/>
      <c r="HF214" s="216"/>
      <c r="HG214" s="216"/>
      <c r="HH214" s="216"/>
      <c r="HI214" s="216"/>
      <c r="HJ214" s="216"/>
      <c r="HK214" s="216"/>
      <c r="HL214" s="216"/>
      <c r="HM214" s="216"/>
      <c r="HN214" s="216"/>
      <c r="HO214" s="216"/>
      <c r="HP214" s="216"/>
      <c r="HQ214" s="216"/>
      <c r="HR214" s="216"/>
      <c r="HS214" s="216"/>
      <c r="HT214" s="216"/>
      <c r="HU214" s="216"/>
      <c r="HV214" s="216"/>
      <c r="HW214" s="216"/>
      <c r="HX214" s="216"/>
      <c r="HY214" s="216"/>
      <c r="HZ214" s="216"/>
      <c r="IA214" s="216"/>
      <c r="IB214" s="216"/>
      <c r="IC214" s="216"/>
      <c r="ID214" s="216"/>
      <c r="IE214" s="216"/>
      <c r="IF214" s="216"/>
      <c r="IG214" s="216"/>
      <c r="IH214" s="216"/>
      <c r="II214" s="216"/>
      <c r="IJ214" s="216"/>
      <c r="IK214" s="216">
        <v>0</v>
      </c>
      <c r="IL214" s="216"/>
      <c r="IM214" s="216"/>
      <c r="IN214" s="216"/>
      <c r="IO214" s="216"/>
      <c r="IP214" s="216"/>
      <c r="IQ214" s="216"/>
      <c r="IR214" s="216"/>
      <c r="IS214" s="216"/>
      <c r="IT214" s="216"/>
      <c r="IU214" s="216"/>
    </row>
    <row r="215" spans="1:255" x14ac:dyDescent="0.2">
      <c r="A215" s="137">
        <v>17</v>
      </c>
      <c r="B215" s="137">
        <v>1</v>
      </c>
      <c r="E215" s="137" t="s">
        <v>156</v>
      </c>
      <c r="F215" s="137" t="s">
        <v>423</v>
      </c>
      <c r="G215" s="137" t="s">
        <v>422</v>
      </c>
      <c r="H215" s="137" t="s">
        <v>157</v>
      </c>
      <c r="I215" s="137">
        <v>150</v>
      </c>
      <c r="J215" s="137">
        <v>0</v>
      </c>
      <c r="O215" s="137">
        <f>ROUND(CP215,2)</f>
        <v>242.88</v>
      </c>
      <c r="P215" s="137">
        <f>ROUND(CQ215*I215,2)</f>
        <v>242.88</v>
      </c>
      <c r="Q215" s="137">
        <f>ROUND(CR215*I215,2)</f>
        <v>0</v>
      </c>
      <c r="R215" s="137">
        <f>ROUND(CS215*I215,2)</f>
        <v>0</v>
      </c>
      <c r="S215" s="137">
        <f>ROUND(CT215*I215,2)</f>
        <v>0</v>
      </c>
      <c r="T215" s="137">
        <f>ROUND(CU215*I215,2)</f>
        <v>0</v>
      </c>
      <c r="U215" s="137">
        <f>CV215*I215</f>
        <v>0</v>
      </c>
      <c r="V215" s="137">
        <f>CW215*I215</f>
        <v>0</v>
      </c>
      <c r="W215" s="137">
        <f>ROUND(CX215*I215,2)</f>
        <v>0</v>
      </c>
      <c r="X215" s="137">
        <f>ROUND(CY215,2)</f>
        <v>0</v>
      </c>
      <c r="Y215" s="137">
        <f>ROUND(CZ215,2)</f>
        <v>0</v>
      </c>
      <c r="AA215" s="137">
        <v>-1</v>
      </c>
      <c r="AB215" s="137">
        <f>ROUND((AC215+AD215+AF215),6)</f>
        <v>1.619183</v>
      </c>
      <c r="AC215" s="137">
        <f>ROUND((((ES215/5.96/1.3016)*1.02*1.002)),6)</f>
        <v>1.619183</v>
      </c>
      <c r="AD215" s="137">
        <f>ROUND((((ET215)-(EU215))+AE215),6)</f>
        <v>0</v>
      </c>
      <c r="AE215" s="137">
        <f>ROUND((EU215),6)</f>
        <v>0</v>
      </c>
      <c r="AF215" s="137">
        <f>ROUND((EV215),6)</f>
        <v>0</v>
      </c>
      <c r="AG215" s="137">
        <f>ROUND((AP215),6)</f>
        <v>0</v>
      </c>
      <c r="AH215" s="137">
        <f>(EW215)</f>
        <v>0</v>
      </c>
      <c r="AI215" s="137">
        <f>(EX215)</f>
        <v>0</v>
      </c>
      <c r="AJ215" s="137">
        <f>(AS215)</f>
        <v>0</v>
      </c>
      <c r="AK215" s="137">
        <v>12.29</v>
      </c>
      <c r="AL215" s="137">
        <v>12.29</v>
      </c>
      <c r="AM215" s="137">
        <v>0</v>
      </c>
      <c r="AN215" s="137">
        <v>0</v>
      </c>
      <c r="AO215" s="137">
        <v>0</v>
      </c>
      <c r="AP215" s="137">
        <v>0</v>
      </c>
      <c r="AQ215" s="137">
        <v>0</v>
      </c>
      <c r="AR215" s="137">
        <v>0</v>
      </c>
      <c r="AS215" s="137">
        <v>0</v>
      </c>
      <c r="AT215" s="137">
        <v>0</v>
      </c>
      <c r="AU215" s="137">
        <v>0</v>
      </c>
      <c r="AV215" s="137">
        <v>1</v>
      </c>
      <c r="AW215" s="137">
        <v>1</v>
      </c>
      <c r="AZ215" s="137">
        <v>1</v>
      </c>
      <c r="BA215" s="137">
        <v>1</v>
      </c>
      <c r="BB215" s="137">
        <v>1</v>
      </c>
      <c r="BC215" s="137">
        <v>1</v>
      </c>
      <c r="BD215" s="137" t="s">
        <v>156</v>
      </c>
      <c r="BE215" s="137" t="s">
        <v>156</v>
      </c>
      <c r="BF215" s="137" t="s">
        <v>156</v>
      </c>
      <c r="BG215" s="137" t="s">
        <v>156</v>
      </c>
      <c r="BH215" s="137">
        <v>3</v>
      </c>
      <c r="BI215" s="137">
        <v>4</v>
      </c>
      <c r="BJ215" s="137" t="s">
        <v>156</v>
      </c>
      <c r="BM215" s="137">
        <v>0</v>
      </c>
      <c r="BN215" s="137">
        <v>0</v>
      </c>
      <c r="BO215" s="137" t="s">
        <v>156</v>
      </c>
      <c r="BP215" s="137">
        <v>0</v>
      </c>
      <c r="BQ215" s="137">
        <v>16</v>
      </c>
      <c r="BR215" s="137">
        <v>0</v>
      </c>
      <c r="BS215" s="137">
        <v>1</v>
      </c>
      <c r="BT215" s="137">
        <v>1</v>
      </c>
      <c r="BU215" s="137">
        <v>1</v>
      </c>
      <c r="BV215" s="137">
        <v>1</v>
      </c>
      <c r="BW215" s="137">
        <v>1</v>
      </c>
      <c r="BX215" s="137">
        <v>1</v>
      </c>
      <c r="BY215" s="137" t="s">
        <v>156</v>
      </c>
      <c r="BZ215" s="137">
        <v>0</v>
      </c>
      <c r="CA215" s="137">
        <v>0</v>
      </c>
      <c r="CE215" s="137">
        <v>0</v>
      </c>
      <c r="CF215" s="137">
        <v>0</v>
      </c>
      <c r="CG215" s="137">
        <v>0</v>
      </c>
      <c r="CM215" s="137">
        <v>0</v>
      </c>
      <c r="CN215" s="137" t="s">
        <v>156</v>
      </c>
      <c r="CO215" s="137">
        <v>0</v>
      </c>
      <c r="CP215" s="137">
        <f>(P215+Q215+S215)</f>
        <v>242.88</v>
      </c>
      <c r="CQ215" s="137">
        <f>AC215*BC215</f>
        <v>1.619183</v>
      </c>
      <c r="CR215" s="137">
        <f>AD215*BB215</f>
        <v>0</v>
      </c>
      <c r="CS215" s="137">
        <f>AE215*BS215</f>
        <v>0</v>
      </c>
      <c r="CT215" s="137">
        <f>AF215*BA215</f>
        <v>0</v>
      </c>
      <c r="CU215" s="137">
        <f>AG215</f>
        <v>0</v>
      </c>
      <c r="CV215" s="137">
        <f>AH215</f>
        <v>0</v>
      </c>
      <c r="CW215" s="137">
        <f>AI215</f>
        <v>0</v>
      </c>
      <c r="CX215" s="137">
        <f>AJ215</f>
        <v>0</v>
      </c>
      <c r="CY215" s="137">
        <f>(((S215+R215)*AT215)/100)</f>
        <v>0</v>
      </c>
      <c r="CZ215" s="137">
        <f>(((S215+R215)*AU215)/100)</f>
        <v>0</v>
      </c>
      <c r="DC215" s="137" t="s">
        <v>156</v>
      </c>
      <c r="DD215" s="137" t="s">
        <v>421</v>
      </c>
      <c r="DE215" s="137" t="s">
        <v>156</v>
      </c>
      <c r="DF215" s="137" t="s">
        <v>156</v>
      </c>
      <c r="DG215" s="137" t="s">
        <v>156</v>
      </c>
      <c r="DH215" s="137" t="s">
        <v>156</v>
      </c>
      <c r="DI215" s="137" t="s">
        <v>156</v>
      </c>
      <c r="DJ215" s="137" t="s">
        <v>156</v>
      </c>
      <c r="DK215" s="137" t="s">
        <v>156</v>
      </c>
      <c r="DL215" s="137" t="s">
        <v>156</v>
      </c>
      <c r="DM215" s="137" t="s">
        <v>156</v>
      </c>
      <c r="DN215" s="137">
        <v>0</v>
      </c>
      <c r="DO215" s="137">
        <v>0</v>
      </c>
      <c r="DP215" s="137">
        <v>1</v>
      </c>
      <c r="DQ215" s="137">
        <v>1</v>
      </c>
      <c r="DU215" s="137">
        <v>1003</v>
      </c>
      <c r="DV215" s="137" t="s">
        <v>157</v>
      </c>
      <c r="DW215" s="137" t="s">
        <v>157</v>
      </c>
      <c r="DX215" s="137">
        <v>1</v>
      </c>
      <c r="EE215" s="137">
        <v>28297132</v>
      </c>
      <c r="EF215" s="137">
        <v>16</v>
      </c>
      <c r="EG215" s="137" t="s">
        <v>420</v>
      </c>
      <c r="EH215" s="137">
        <v>0</v>
      </c>
      <c r="EI215" s="137" t="s">
        <v>156</v>
      </c>
      <c r="EJ215" s="137">
        <v>4</v>
      </c>
      <c r="EK215" s="137">
        <v>0</v>
      </c>
      <c r="EL215" s="137" t="s">
        <v>419</v>
      </c>
      <c r="EM215" s="137" t="s">
        <v>418</v>
      </c>
      <c r="EO215" s="137" t="s">
        <v>156</v>
      </c>
      <c r="EQ215" s="137">
        <v>132096</v>
      </c>
      <c r="ER215" s="137">
        <v>0</v>
      </c>
      <c r="ES215" s="137">
        <v>12.29</v>
      </c>
      <c r="ET215" s="137">
        <v>0</v>
      </c>
      <c r="EU215" s="137">
        <v>0</v>
      </c>
      <c r="EV215" s="137">
        <v>0</v>
      </c>
      <c r="EW215" s="137">
        <v>0</v>
      </c>
      <c r="EX215" s="137">
        <v>0</v>
      </c>
      <c r="EY215" s="137">
        <v>0</v>
      </c>
      <c r="FQ215" s="137">
        <v>0</v>
      </c>
      <c r="FR215" s="137">
        <f>ROUND(IF(AND(BH215=3,BI215=3),P215,0),2)</f>
        <v>0</v>
      </c>
      <c r="FS215" s="137">
        <v>0</v>
      </c>
      <c r="FV215" s="137" t="s">
        <v>312</v>
      </c>
      <c r="FW215" s="137" t="s">
        <v>311</v>
      </c>
      <c r="FX215" s="137">
        <v>0</v>
      </c>
      <c r="FY215" s="137">
        <v>0</v>
      </c>
      <c r="GA215" s="137" t="s">
        <v>156</v>
      </c>
      <c r="GD215" s="137">
        <v>1</v>
      </c>
      <c r="GF215" s="137">
        <v>-623815824</v>
      </c>
      <c r="GG215" s="137">
        <v>2</v>
      </c>
      <c r="GH215" s="137">
        <v>0</v>
      </c>
      <c r="GI215" s="137">
        <v>5</v>
      </c>
      <c r="GJ215" s="137">
        <v>0</v>
      </c>
      <c r="GK215" s="137">
        <v>0</v>
      </c>
      <c r="GL215" s="137">
        <f>ROUND(IF(AND(BH215=3,BI215=3,FS215&lt;&gt;0),P215,0),2)</f>
        <v>0</v>
      </c>
      <c r="GM215" s="137">
        <f>ROUND(O215+X215+Y215,2)+GX215</f>
        <v>242.88</v>
      </c>
      <c r="GN215" s="137">
        <f>IF(OR(BI215=0,BI215=1),ROUND(O215+X215+Y215,2),0)</f>
        <v>0</v>
      </c>
      <c r="GO215" s="137">
        <f>IF(BI215=2,ROUND(O215+X215+Y215,2),0)</f>
        <v>0</v>
      </c>
      <c r="GP215" s="137">
        <f>IF(BI215=4,ROUND(O215+X215+Y215,2)+GX215,0)</f>
        <v>242.88</v>
      </c>
      <c r="GR215" s="137">
        <v>0</v>
      </c>
      <c r="GS215" s="137">
        <v>0</v>
      </c>
      <c r="GT215" s="137">
        <v>0</v>
      </c>
      <c r="GU215" s="137" t="s">
        <v>156</v>
      </c>
      <c r="GV215" s="137">
        <f>ROUND((GT215),6)</f>
        <v>0</v>
      </c>
      <c r="GW215" s="137">
        <v>1</v>
      </c>
      <c r="GX215" s="137">
        <f>ROUND(HC215*I215,2)</f>
        <v>0</v>
      </c>
      <c r="HA215" s="137">
        <v>0</v>
      </c>
      <c r="HB215" s="137">
        <v>0</v>
      </c>
      <c r="HC215" s="137">
        <f>GV215*GW215</f>
        <v>0</v>
      </c>
      <c r="IK215" s="137">
        <v>0</v>
      </c>
    </row>
    <row r="216" spans="1:255" x14ac:dyDescent="0.2">
      <c r="A216" s="216">
        <v>17</v>
      </c>
      <c r="B216" s="216">
        <v>1</v>
      </c>
      <c r="C216" s="216"/>
      <c r="D216" s="216"/>
      <c r="E216" s="216" t="s">
        <v>156</v>
      </c>
      <c r="F216" s="216" t="s">
        <v>395</v>
      </c>
      <c r="G216" s="216" t="s">
        <v>417</v>
      </c>
      <c r="H216" s="216" t="s">
        <v>416</v>
      </c>
      <c r="I216" s="216">
        <v>1</v>
      </c>
      <c r="J216" s="216">
        <v>0</v>
      </c>
      <c r="K216" s="216"/>
      <c r="L216" s="216"/>
      <c r="M216" s="216"/>
      <c r="N216" s="216"/>
      <c r="O216" s="216">
        <f>ROUND(CP216,2)</f>
        <v>31.12</v>
      </c>
      <c r="P216" s="216">
        <f>ROUND(CQ216*I216,2)</f>
        <v>31.12</v>
      </c>
      <c r="Q216" s="216">
        <f>ROUND(CR216*I216,2)</f>
        <v>0</v>
      </c>
      <c r="R216" s="216">
        <f>ROUND(CS216*I216,2)</f>
        <v>0</v>
      </c>
      <c r="S216" s="216">
        <f>ROUND(CT216*I216,2)</f>
        <v>0</v>
      </c>
      <c r="T216" s="216">
        <f>ROUND(CU216*I216,2)</f>
        <v>0</v>
      </c>
      <c r="U216" s="216">
        <f>CV216*I216</f>
        <v>0</v>
      </c>
      <c r="V216" s="216">
        <f>CW216*I216</f>
        <v>0</v>
      </c>
      <c r="W216" s="216">
        <f>ROUND(CX216*I216,2)</f>
        <v>0</v>
      </c>
      <c r="X216" s="216">
        <f>ROUND(CY216,2)</f>
        <v>0</v>
      </c>
      <c r="Y216" s="216">
        <f>ROUND(CZ216,2)</f>
        <v>0</v>
      </c>
      <c r="Z216" s="216"/>
      <c r="AA216" s="216">
        <v>-1</v>
      </c>
      <c r="AB216" s="216">
        <f>ROUND((AC216+AD216+AF216),6)</f>
        <v>31.12</v>
      </c>
      <c r="AC216" s="216">
        <f>ROUND((ES216),6)</f>
        <v>31.12</v>
      </c>
      <c r="AD216" s="216">
        <f>ROUND((((ET216)-(EU216))+AE216),6)</f>
        <v>0</v>
      </c>
      <c r="AE216" s="216">
        <f>ROUND((EU216),6)</f>
        <v>0</v>
      </c>
      <c r="AF216" s="216">
        <f>ROUND((EV216),6)</f>
        <v>0</v>
      </c>
      <c r="AG216" s="216">
        <f>ROUND((AP216),6)</f>
        <v>0</v>
      </c>
      <c r="AH216" s="216">
        <f>(EW216)</f>
        <v>0</v>
      </c>
      <c r="AI216" s="216">
        <f>(EX216)</f>
        <v>0</v>
      </c>
      <c r="AJ216" s="216">
        <f>(AS216)</f>
        <v>0</v>
      </c>
      <c r="AK216" s="216">
        <v>31.12</v>
      </c>
      <c r="AL216" s="216">
        <v>31.12</v>
      </c>
      <c r="AM216" s="216">
        <v>0</v>
      </c>
      <c r="AN216" s="216">
        <v>0</v>
      </c>
      <c r="AO216" s="216">
        <v>0</v>
      </c>
      <c r="AP216" s="216">
        <v>0</v>
      </c>
      <c r="AQ216" s="216">
        <v>0</v>
      </c>
      <c r="AR216" s="216">
        <v>0</v>
      </c>
      <c r="AS216" s="216">
        <v>0</v>
      </c>
      <c r="AT216" s="216">
        <v>0</v>
      </c>
      <c r="AU216" s="216">
        <v>0</v>
      </c>
      <c r="AV216" s="216">
        <v>1</v>
      </c>
      <c r="AW216" s="216">
        <v>1</v>
      </c>
      <c r="AX216" s="216"/>
      <c r="AY216" s="216"/>
      <c r="AZ216" s="216">
        <v>1</v>
      </c>
      <c r="BA216" s="216">
        <v>1</v>
      </c>
      <c r="BB216" s="216">
        <v>1</v>
      </c>
      <c r="BC216" s="216">
        <v>1</v>
      </c>
      <c r="BD216" s="216" t="s">
        <v>156</v>
      </c>
      <c r="BE216" s="216" t="s">
        <v>156</v>
      </c>
      <c r="BF216" s="216" t="s">
        <v>156</v>
      </c>
      <c r="BG216" s="216" t="s">
        <v>156</v>
      </c>
      <c r="BH216" s="216">
        <v>3</v>
      </c>
      <c r="BI216" s="216">
        <v>1</v>
      </c>
      <c r="BJ216" s="216" t="s">
        <v>156</v>
      </c>
      <c r="BK216" s="216"/>
      <c r="BL216" s="216"/>
      <c r="BM216" s="216">
        <v>1100</v>
      </c>
      <c r="BN216" s="216">
        <v>0</v>
      </c>
      <c r="BO216" s="216" t="s">
        <v>156</v>
      </c>
      <c r="BP216" s="216">
        <v>0</v>
      </c>
      <c r="BQ216" s="216">
        <v>8</v>
      </c>
      <c r="BR216" s="216">
        <v>0</v>
      </c>
      <c r="BS216" s="216">
        <v>1</v>
      </c>
      <c r="BT216" s="216">
        <v>1</v>
      </c>
      <c r="BU216" s="216">
        <v>1</v>
      </c>
      <c r="BV216" s="216">
        <v>1</v>
      </c>
      <c r="BW216" s="216">
        <v>1</v>
      </c>
      <c r="BX216" s="216">
        <v>1</v>
      </c>
      <c r="BY216" s="216" t="s">
        <v>156</v>
      </c>
      <c r="BZ216" s="216">
        <v>0</v>
      </c>
      <c r="CA216" s="216">
        <v>0</v>
      </c>
      <c r="CB216" s="216"/>
      <c r="CC216" s="216"/>
      <c r="CD216" s="216"/>
      <c r="CE216" s="216">
        <v>0</v>
      </c>
      <c r="CF216" s="216">
        <v>0</v>
      </c>
      <c r="CG216" s="216">
        <v>0</v>
      </c>
      <c r="CH216" s="216"/>
      <c r="CI216" s="216"/>
      <c r="CJ216" s="216"/>
      <c r="CK216" s="216"/>
      <c r="CL216" s="216"/>
      <c r="CM216" s="216">
        <v>0</v>
      </c>
      <c r="CN216" s="216" t="s">
        <v>156</v>
      </c>
      <c r="CO216" s="216">
        <v>0</v>
      </c>
      <c r="CP216" s="216">
        <f>(P216+Q216+S216)</f>
        <v>31.12</v>
      </c>
      <c r="CQ216" s="216">
        <f>AC216*BC216</f>
        <v>31.12</v>
      </c>
      <c r="CR216" s="216">
        <f>AD216*BB216</f>
        <v>0</v>
      </c>
      <c r="CS216" s="216">
        <f>AE216*BS216</f>
        <v>0</v>
      </c>
      <c r="CT216" s="216">
        <f>AF216*BA216</f>
        <v>0</v>
      </c>
      <c r="CU216" s="216">
        <f>AG216</f>
        <v>0</v>
      </c>
      <c r="CV216" s="216">
        <f>AH216</f>
        <v>0</v>
      </c>
      <c r="CW216" s="216">
        <f>AI216</f>
        <v>0</v>
      </c>
      <c r="CX216" s="216">
        <f>AJ216</f>
        <v>0</v>
      </c>
      <c r="CY216" s="216">
        <f>(((S216+R216)*AT216)/100)</f>
        <v>0</v>
      </c>
      <c r="CZ216" s="216">
        <f>(((S216+R216)*AU216)/100)</f>
        <v>0</v>
      </c>
      <c r="DA216" s="216"/>
      <c r="DB216" s="216"/>
      <c r="DC216" s="216" t="s">
        <v>156</v>
      </c>
      <c r="DD216" s="216" t="s">
        <v>156</v>
      </c>
      <c r="DE216" s="216" t="s">
        <v>156</v>
      </c>
      <c r="DF216" s="216" t="s">
        <v>156</v>
      </c>
      <c r="DG216" s="216" t="s">
        <v>156</v>
      </c>
      <c r="DH216" s="216" t="s">
        <v>156</v>
      </c>
      <c r="DI216" s="216" t="s">
        <v>156</v>
      </c>
      <c r="DJ216" s="216" t="s">
        <v>156</v>
      </c>
      <c r="DK216" s="216" t="s">
        <v>156</v>
      </c>
      <c r="DL216" s="216" t="s">
        <v>156</v>
      </c>
      <c r="DM216" s="216" t="s">
        <v>156</v>
      </c>
      <c r="DN216" s="216">
        <v>0</v>
      </c>
      <c r="DO216" s="216">
        <v>0</v>
      </c>
      <c r="DP216" s="216">
        <v>1</v>
      </c>
      <c r="DQ216" s="216">
        <v>1</v>
      </c>
      <c r="DR216" s="216"/>
      <c r="DS216" s="216"/>
      <c r="DT216" s="216"/>
      <c r="DU216" s="216">
        <v>1002</v>
      </c>
      <c r="DV216" s="216" t="s">
        <v>416</v>
      </c>
      <c r="DW216" s="216" t="s">
        <v>416</v>
      </c>
      <c r="DX216" s="216">
        <v>1</v>
      </c>
      <c r="DY216" s="216"/>
      <c r="DZ216" s="216"/>
      <c r="EA216" s="216"/>
      <c r="EB216" s="216"/>
      <c r="EC216" s="216"/>
      <c r="ED216" s="216"/>
      <c r="EE216" s="216">
        <v>28297268</v>
      </c>
      <c r="EF216" s="216">
        <v>8</v>
      </c>
      <c r="EG216" s="216" t="s">
        <v>392</v>
      </c>
      <c r="EH216" s="216">
        <v>0</v>
      </c>
      <c r="EI216" s="216" t="s">
        <v>156</v>
      </c>
      <c r="EJ216" s="216">
        <v>1</v>
      </c>
      <c r="EK216" s="216">
        <v>1100</v>
      </c>
      <c r="EL216" s="216" t="s">
        <v>391</v>
      </c>
      <c r="EM216" s="216" t="s">
        <v>390</v>
      </c>
      <c r="EN216" s="216"/>
      <c r="EO216" s="216" t="s">
        <v>156</v>
      </c>
      <c r="EP216" s="216"/>
      <c r="EQ216" s="216">
        <v>132096</v>
      </c>
      <c r="ER216" s="216">
        <v>169</v>
      </c>
      <c r="ES216" s="216">
        <v>31.12</v>
      </c>
      <c r="ET216" s="216">
        <v>0</v>
      </c>
      <c r="EU216" s="216">
        <v>0</v>
      </c>
      <c r="EV216" s="216">
        <v>0</v>
      </c>
      <c r="EW216" s="216">
        <v>0</v>
      </c>
      <c r="EX216" s="216">
        <v>0</v>
      </c>
      <c r="EY216" s="216">
        <v>0</v>
      </c>
      <c r="EZ216" s="216"/>
      <c r="FA216" s="216"/>
      <c r="FB216" s="216"/>
      <c r="FC216" s="216"/>
      <c r="FD216" s="216"/>
      <c r="FE216" s="216"/>
      <c r="FF216" s="216"/>
      <c r="FG216" s="216"/>
      <c r="FH216" s="216"/>
      <c r="FI216" s="216"/>
      <c r="FJ216" s="216"/>
      <c r="FK216" s="216"/>
      <c r="FL216" s="216"/>
      <c r="FM216" s="216"/>
      <c r="FN216" s="216"/>
      <c r="FO216" s="216"/>
      <c r="FP216" s="216"/>
      <c r="FQ216" s="216">
        <v>0</v>
      </c>
      <c r="FR216" s="216">
        <f>ROUND(IF(AND(BH216=3,BI216=3),P216,0),2)</f>
        <v>0</v>
      </c>
      <c r="FS216" s="216">
        <v>0</v>
      </c>
      <c r="FT216" s="216"/>
      <c r="FU216" s="216"/>
      <c r="FV216" s="216"/>
      <c r="FW216" s="216"/>
      <c r="FX216" s="216">
        <v>0</v>
      </c>
      <c r="FY216" s="216">
        <v>0</v>
      </c>
      <c r="FZ216" s="216"/>
      <c r="GA216" s="216" t="s">
        <v>156</v>
      </c>
      <c r="GB216" s="216"/>
      <c r="GC216" s="216"/>
      <c r="GD216" s="216">
        <v>1</v>
      </c>
      <c r="GE216" s="216"/>
      <c r="GF216" s="216">
        <v>-1578530596</v>
      </c>
      <c r="GG216" s="216">
        <v>2</v>
      </c>
      <c r="GH216" s="216">
        <v>0</v>
      </c>
      <c r="GI216" s="216">
        <v>-2</v>
      </c>
      <c r="GJ216" s="216">
        <v>0</v>
      </c>
      <c r="GK216" s="216">
        <v>0</v>
      </c>
      <c r="GL216" s="216">
        <f>ROUND(IF(AND(BH216=3,BI216=3,FS216&lt;&gt;0),P216,0),2)</f>
        <v>0</v>
      </c>
      <c r="GM216" s="216">
        <f>ROUND(O216+X216+Y216,2)+GX216</f>
        <v>31.12</v>
      </c>
      <c r="GN216" s="216">
        <f>IF(OR(BI216=0,BI216=1),ROUND(O216+X216+Y216,2),0)</f>
        <v>31.12</v>
      </c>
      <c r="GO216" s="216">
        <f>IF(BI216=2,ROUND(O216+X216+Y216,2),0)</f>
        <v>0</v>
      </c>
      <c r="GP216" s="216">
        <f>IF(BI216=4,ROUND(O216+X216+Y216,2)+GX216,0)</f>
        <v>0</v>
      </c>
      <c r="GQ216" s="216"/>
      <c r="GR216" s="216">
        <v>0</v>
      </c>
      <c r="GS216" s="216">
        <v>0</v>
      </c>
      <c r="GT216" s="216">
        <v>0</v>
      </c>
      <c r="GU216" s="216" t="s">
        <v>156</v>
      </c>
      <c r="GV216" s="216">
        <f>ROUND((GT216),6)</f>
        <v>0</v>
      </c>
      <c r="GW216" s="216">
        <v>1</v>
      </c>
      <c r="GX216" s="216">
        <f>ROUND(HC216*I216,2)</f>
        <v>0</v>
      </c>
      <c r="GY216" s="216"/>
      <c r="GZ216" s="216"/>
      <c r="HA216" s="216">
        <v>0</v>
      </c>
      <c r="HB216" s="216">
        <v>0</v>
      </c>
      <c r="HC216" s="216">
        <f>GV216*GW216</f>
        <v>0</v>
      </c>
      <c r="HD216" s="216"/>
      <c r="HE216" s="216"/>
      <c r="HF216" s="216"/>
      <c r="HG216" s="216"/>
      <c r="HH216" s="216"/>
      <c r="HI216" s="216"/>
      <c r="HJ216" s="216"/>
      <c r="HK216" s="216"/>
      <c r="HL216" s="216"/>
      <c r="HM216" s="216"/>
      <c r="HN216" s="216"/>
      <c r="HO216" s="216"/>
      <c r="HP216" s="216"/>
      <c r="HQ216" s="216"/>
      <c r="HR216" s="216"/>
      <c r="HS216" s="216"/>
      <c r="HT216" s="216"/>
      <c r="HU216" s="216"/>
      <c r="HV216" s="216"/>
      <c r="HW216" s="216"/>
      <c r="HX216" s="216"/>
      <c r="HY216" s="216"/>
      <c r="HZ216" s="216"/>
      <c r="IA216" s="216"/>
      <c r="IB216" s="216"/>
      <c r="IC216" s="216"/>
      <c r="ID216" s="216"/>
      <c r="IE216" s="216"/>
      <c r="IF216" s="216"/>
      <c r="IG216" s="216"/>
      <c r="IH216" s="216"/>
      <c r="II216" s="216"/>
      <c r="IJ216" s="216"/>
      <c r="IK216" s="216">
        <v>0</v>
      </c>
      <c r="IL216" s="216"/>
      <c r="IM216" s="216"/>
      <c r="IN216" s="216"/>
      <c r="IO216" s="216"/>
      <c r="IP216" s="216"/>
      <c r="IQ216" s="216"/>
      <c r="IR216" s="216"/>
      <c r="IS216" s="216"/>
      <c r="IT216" s="216"/>
      <c r="IU216" s="216"/>
    </row>
    <row r="217" spans="1:255" x14ac:dyDescent="0.2">
      <c r="A217" s="137">
        <v>17</v>
      </c>
      <c r="B217" s="137">
        <v>1</v>
      </c>
      <c r="E217" s="137" t="s">
        <v>156</v>
      </c>
      <c r="F217" s="137" t="s">
        <v>395</v>
      </c>
      <c r="G217" s="137" t="s">
        <v>417</v>
      </c>
      <c r="H217" s="137" t="s">
        <v>416</v>
      </c>
      <c r="I217" s="137">
        <v>1</v>
      </c>
      <c r="J217" s="137">
        <v>0</v>
      </c>
      <c r="O217" s="137">
        <f>ROUND(CP217,2)</f>
        <v>168.98</v>
      </c>
      <c r="P217" s="137">
        <f>ROUND(CQ217*I217,2)</f>
        <v>168.98</v>
      </c>
      <c r="Q217" s="137">
        <f>ROUND(CR217*I217,2)</f>
        <v>0</v>
      </c>
      <c r="R217" s="137">
        <f>ROUND(CS217*I217,2)</f>
        <v>0</v>
      </c>
      <c r="S217" s="137">
        <f>ROUND(CT217*I217,2)</f>
        <v>0</v>
      </c>
      <c r="T217" s="137">
        <f>ROUND(CU217*I217,2)</f>
        <v>0</v>
      </c>
      <c r="U217" s="137">
        <f>CV217*I217</f>
        <v>0</v>
      </c>
      <c r="V217" s="137">
        <f>CW217*I217</f>
        <v>0</v>
      </c>
      <c r="W217" s="137">
        <f>ROUND(CX217*I217,2)</f>
        <v>0</v>
      </c>
      <c r="X217" s="137">
        <f>ROUND(CY217,2)</f>
        <v>0</v>
      </c>
      <c r="Y217" s="137">
        <f>ROUND(CZ217,2)</f>
        <v>0</v>
      </c>
      <c r="AA217" s="137">
        <v>-1</v>
      </c>
      <c r="AB217" s="137">
        <f>ROUND((AC217+AD217+AF217),6)</f>
        <v>31.12</v>
      </c>
      <c r="AC217" s="137">
        <f>ROUND((ES217),6)</f>
        <v>31.12</v>
      </c>
      <c r="AD217" s="137">
        <f>ROUND((((ET217)-(EU217))+AE217),6)</f>
        <v>0</v>
      </c>
      <c r="AE217" s="137">
        <f>ROUND((EU217),6)</f>
        <v>0</v>
      </c>
      <c r="AF217" s="137">
        <f>ROUND((EV217),6)</f>
        <v>0</v>
      </c>
      <c r="AG217" s="137">
        <f>ROUND((AP217),6)</f>
        <v>0</v>
      </c>
      <c r="AH217" s="137">
        <f>(EW217)</f>
        <v>0</v>
      </c>
      <c r="AI217" s="137">
        <f>(EX217)</f>
        <v>0</v>
      </c>
      <c r="AJ217" s="137">
        <f>(AS217)</f>
        <v>0</v>
      </c>
      <c r="AK217" s="137">
        <v>31.12</v>
      </c>
      <c r="AL217" s="137">
        <v>31.12</v>
      </c>
      <c r="AM217" s="137">
        <v>0</v>
      </c>
      <c r="AN217" s="137">
        <v>0</v>
      </c>
      <c r="AO217" s="137">
        <v>0</v>
      </c>
      <c r="AP217" s="137">
        <v>0</v>
      </c>
      <c r="AQ217" s="137">
        <v>0</v>
      </c>
      <c r="AR217" s="137">
        <v>0</v>
      </c>
      <c r="AS217" s="137">
        <v>0</v>
      </c>
      <c r="AT217" s="137">
        <v>0</v>
      </c>
      <c r="AU217" s="137">
        <v>0</v>
      </c>
      <c r="AV217" s="137">
        <v>1</v>
      </c>
      <c r="AW217" s="137">
        <v>1</v>
      </c>
      <c r="AZ217" s="137">
        <v>1</v>
      </c>
      <c r="BA217" s="137">
        <v>1</v>
      </c>
      <c r="BB217" s="137">
        <v>1</v>
      </c>
      <c r="BC217" s="137">
        <v>5.43</v>
      </c>
      <c r="BD217" s="137" t="s">
        <v>156</v>
      </c>
      <c r="BE217" s="137" t="s">
        <v>156</v>
      </c>
      <c r="BF217" s="137" t="s">
        <v>156</v>
      </c>
      <c r="BG217" s="137" t="s">
        <v>156</v>
      </c>
      <c r="BH217" s="137">
        <v>3</v>
      </c>
      <c r="BI217" s="137">
        <v>1</v>
      </c>
      <c r="BJ217" s="137" t="s">
        <v>156</v>
      </c>
      <c r="BM217" s="137">
        <v>1100</v>
      </c>
      <c r="BN217" s="137">
        <v>0</v>
      </c>
      <c r="BO217" s="137" t="s">
        <v>156</v>
      </c>
      <c r="BP217" s="137">
        <v>0</v>
      </c>
      <c r="BQ217" s="137">
        <v>8</v>
      </c>
      <c r="BR217" s="137">
        <v>0</v>
      </c>
      <c r="BS217" s="137">
        <v>1</v>
      </c>
      <c r="BT217" s="137">
        <v>1</v>
      </c>
      <c r="BU217" s="137">
        <v>1</v>
      </c>
      <c r="BV217" s="137">
        <v>1</v>
      </c>
      <c r="BW217" s="137">
        <v>1</v>
      </c>
      <c r="BX217" s="137">
        <v>1</v>
      </c>
      <c r="BY217" s="137" t="s">
        <v>156</v>
      </c>
      <c r="BZ217" s="137">
        <v>0</v>
      </c>
      <c r="CA217" s="137">
        <v>0</v>
      </c>
      <c r="CE217" s="137">
        <v>0</v>
      </c>
      <c r="CF217" s="137">
        <v>0</v>
      </c>
      <c r="CG217" s="137">
        <v>0</v>
      </c>
      <c r="CM217" s="137">
        <v>0</v>
      </c>
      <c r="CN217" s="137" t="s">
        <v>156</v>
      </c>
      <c r="CO217" s="137">
        <v>0</v>
      </c>
      <c r="CP217" s="137">
        <f>(P217+Q217+S217)</f>
        <v>168.98</v>
      </c>
      <c r="CQ217" s="137">
        <f>AC217*BC217</f>
        <v>168.98159999999999</v>
      </c>
      <c r="CR217" s="137">
        <f>AD217*BB217</f>
        <v>0</v>
      </c>
      <c r="CS217" s="137">
        <f>AE217*BS217</f>
        <v>0</v>
      </c>
      <c r="CT217" s="137">
        <f>AF217*BA217</f>
        <v>0</v>
      </c>
      <c r="CU217" s="137">
        <f>AG217</f>
        <v>0</v>
      </c>
      <c r="CV217" s="137">
        <f>AH217</f>
        <v>0</v>
      </c>
      <c r="CW217" s="137">
        <f>AI217</f>
        <v>0</v>
      </c>
      <c r="CX217" s="137">
        <f>AJ217</f>
        <v>0</v>
      </c>
      <c r="CY217" s="137">
        <f>(((S217+R217)*AT217)/100)</f>
        <v>0</v>
      </c>
      <c r="CZ217" s="137">
        <f>(((S217+R217)*AU217)/100)</f>
        <v>0</v>
      </c>
      <c r="DC217" s="137" t="s">
        <v>156</v>
      </c>
      <c r="DD217" s="137" t="s">
        <v>156</v>
      </c>
      <c r="DE217" s="137" t="s">
        <v>156</v>
      </c>
      <c r="DF217" s="137" t="s">
        <v>156</v>
      </c>
      <c r="DG217" s="137" t="s">
        <v>156</v>
      </c>
      <c r="DH217" s="137" t="s">
        <v>156</v>
      </c>
      <c r="DI217" s="137" t="s">
        <v>156</v>
      </c>
      <c r="DJ217" s="137" t="s">
        <v>156</v>
      </c>
      <c r="DK217" s="137" t="s">
        <v>156</v>
      </c>
      <c r="DL217" s="137" t="s">
        <v>156</v>
      </c>
      <c r="DM217" s="137" t="s">
        <v>156</v>
      </c>
      <c r="DN217" s="137">
        <v>0</v>
      </c>
      <c r="DO217" s="137">
        <v>0</v>
      </c>
      <c r="DP217" s="137">
        <v>1</v>
      </c>
      <c r="DQ217" s="137">
        <v>1</v>
      </c>
      <c r="DU217" s="137">
        <v>1002</v>
      </c>
      <c r="DV217" s="137" t="s">
        <v>416</v>
      </c>
      <c r="DW217" s="137" t="s">
        <v>416</v>
      </c>
      <c r="DX217" s="137">
        <v>1</v>
      </c>
      <c r="EE217" s="137">
        <v>28297268</v>
      </c>
      <c r="EF217" s="137">
        <v>8</v>
      </c>
      <c r="EG217" s="137" t="s">
        <v>392</v>
      </c>
      <c r="EH217" s="137">
        <v>0</v>
      </c>
      <c r="EI217" s="137" t="s">
        <v>156</v>
      </c>
      <c r="EJ217" s="137">
        <v>1</v>
      </c>
      <c r="EK217" s="137">
        <v>1100</v>
      </c>
      <c r="EL217" s="137" t="s">
        <v>391</v>
      </c>
      <c r="EM217" s="137" t="s">
        <v>390</v>
      </c>
      <c r="EO217" s="137" t="s">
        <v>156</v>
      </c>
      <c r="EQ217" s="137">
        <v>132096</v>
      </c>
      <c r="ER217" s="137">
        <v>169</v>
      </c>
      <c r="ES217" s="137">
        <v>31.12</v>
      </c>
      <c r="ET217" s="137">
        <v>0</v>
      </c>
      <c r="EU217" s="137">
        <v>0</v>
      </c>
      <c r="EV217" s="137">
        <v>0</v>
      </c>
      <c r="EW217" s="137">
        <v>0</v>
      </c>
      <c r="EX217" s="137">
        <v>0</v>
      </c>
      <c r="EY217" s="137">
        <v>0</v>
      </c>
      <c r="EZ217" s="137">
        <v>5</v>
      </c>
      <c r="FC217" s="137">
        <v>0</v>
      </c>
      <c r="FD217" s="137">
        <v>18</v>
      </c>
      <c r="FF217" s="137">
        <v>169</v>
      </c>
      <c r="FQ217" s="137">
        <v>0</v>
      </c>
      <c r="FR217" s="137">
        <f>ROUND(IF(AND(BH217=3,BI217=3),P217,0),2)</f>
        <v>0</v>
      </c>
      <c r="FS217" s="137">
        <v>0</v>
      </c>
      <c r="FX217" s="137">
        <v>0</v>
      </c>
      <c r="FY217" s="137">
        <v>0</v>
      </c>
      <c r="GA217" s="137" t="s">
        <v>415</v>
      </c>
      <c r="GD217" s="137">
        <v>1</v>
      </c>
      <c r="GF217" s="137">
        <v>-1578530596</v>
      </c>
      <c r="GG217" s="137">
        <v>2</v>
      </c>
      <c r="GH217" s="137">
        <v>3</v>
      </c>
      <c r="GI217" s="137">
        <v>5</v>
      </c>
      <c r="GJ217" s="137">
        <v>0</v>
      </c>
      <c r="GK217" s="137">
        <v>0</v>
      </c>
      <c r="GL217" s="137">
        <f>ROUND(IF(AND(BH217=3,BI217=3,FS217&lt;&gt;0),P217,0),2)</f>
        <v>0</v>
      </c>
      <c r="GM217" s="137">
        <f>ROUND(O217+X217+Y217,2)+GX217</f>
        <v>168.98</v>
      </c>
      <c r="GN217" s="137">
        <f>IF(OR(BI217=0,BI217=1),ROUND(O217+X217+Y217,2),0)</f>
        <v>168.98</v>
      </c>
      <c r="GO217" s="137">
        <f>IF(BI217=2,ROUND(O217+X217+Y217,2),0)</f>
        <v>0</v>
      </c>
      <c r="GP217" s="137">
        <f>IF(BI217=4,ROUND(O217+X217+Y217,2)+GX217,0)</f>
        <v>0</v>
      </c>
      <c r="GR217" s="137">
        <v>1</v>
      </c>
      <c r="GS217" s="137">
        <v>1</v>
      </c>
      <c r="GT217" s="137">
        <v>0</v>
      </c>
      <c r="GU217" s="137" t="s">
        <v>156</v>
      </c>
      <c r="GV217" s="137">
        <f>ROUND((GT217),6)</f>
        <v>0</v>
      </c>
      <c r="GW217" s="137">
        <v>1</v>
      </c>
      <c r="GX217" s="137">
        <f>ROUND(HC217*I217,2)</f>
        <v>0</v>
      </c>
      <c r="HA217" s="137">
        <v>0</v>
      </c>
      <c r="HB217" s="137">
        <v>0</v>
      </c>
      <c r="HC217" s="137">
        <f>GV217*GW217</f>
        <v>0</v>
      </c>
      <c r="IK217" s="137">
        <v>0</v>
      </c>
    </row>
    <row r="218" spans="1:255" x14ac:dyDescent="0.2">
      <c r="A218" s="216">
        <v>17</v>
      </c>
      <c r="B218" s="216">
        <v>1</v>
      </c>
      <c r="C218" s="216"/>
      <c r="D218" s="216"/>
      <c r="E218" s="216" t="s">
        <v>156</v>
      </c>
      <c r="F218" s="216" t="s">
        <v>412</v>
      </c>
      <c r="G218" s="216" t="s">
        <v>414</v>
      </c>
      <c r="H218" s="216" t="s">
        <v>411</v>
      </c>
      <c r="I218" s="216">
        <v>0.03</v>
      </c>
      <c r="J218" s="216">
        <v>0</v>
      </c>
      <c r="K218" s="216"/>
      <c r="L218" s="216"/>
      <c r="M218" s="216"/>
      <c r="N218" s="216"/>
      <c r="O218" s="216">
        <f>ROUND(CP218,2)</f>
        <v>50.41</v>
      </c>
      <c r="P218" s="216">
        <f>ROUND(CQ218*I218,2)</f>
        <v>50.41</v>
      </c>
      <c r="Q218" s="216">
        <f>ROUND(CR218*I218,2)</f>
        <v>0</v>
      </c>
      <c r="R218" s="216">
        <f>ROUND(CS218*I218,2)</f>
        <v>0</v>
      </c>
      <c r="S218" s="216">
        <f>ROUND(CT218*I218,2)</f>
        <v>0</v>
      </c>
      <c r="T218" s="216">
        <f>ROUND(CU218*I218,2)</f>
        <v>0</v>
      </c>
      <c r="U218" s="216">
        <f>CV218*I218</f>
        <v>0</v>
      </c>
      <c r="V218" s="216">
        <f>CW218*I218</f>
        <v>0</v>
      </c>
      <c r="W218" s="216">
        <f>ROUND(CX218*I218,2)</f>
        <v>0</v>
      </c>
      <c r="X218" s="216">
        <f>ROUND(CY218,2)</f>
        <v>0</v>
      </c>
      <c r="Y218" s="216">
        <f>ROUND(CZ218,2)</f>
        <v>0</v>
      </c>
      <c r="Z218" s="216"/>
      <c r="AA218" s="216">
        <v>-1</v>
      </c>
      <c r="AB218" s="216">
        <f>ROUND((AC218+AD218+AF218),6)</f>
        <v>1680.4</v>
      </c>
      <c r="AC218" s="216">
        <f>ROUND((ES218),6)</f>
        <v>1680.4</v>
      </c>
      <c r="AD218" s="216">
        <f>ROUND((((ET218)-(EU218))+AE218),6)</f>
        <v>0</v>
      </c>
      <c r="AE218" s="216">
        <f>ROUND((EU218),6)</f>
        <v>0</v>
      </c>
      <c r="AF218" s="216">
        <f>ROUND((EV218),6)</f>
        <v>0</v>
      </c>
      <c r="AG218" s="216">
        <f>ROUND((AP218),6)</f>
        <v>0</v>
      </c>
      <c r="AH218" s="216">
        <f>(EW218)</f>
        <v>0</v>
      </c>
      <c r="AI218" s="216">
        <f>(EX218)</f>
        <v>0</v>
      </c>
      <c r="AJ218" s="216">
        <f>(AS218)</f>
        <v>0</v>
      </c>
      <c r="AK218" s="216">
        <v>1680.4</v>
      </c>
      <c r="AL218" s="216">
        <v>1680.4</v>
      </c>
      <c r="AM218" s="216">
        <v>0</v>
      </c>
      <c r="AN218" s="216">
        <v>0</v>
      </c>
      <c r="AO218" s="216">
        <v>0</v>
      </c>
      <c r="AP218" s="216">
        <v>0</v>
      </c>
      <c r="AQ218" s="216">
        <v>0</v>
      </c>
      <c r="AR218" s="216">
        <v>0</v>
      </c>
      <c r="AS218" s="216">
        <v>0</v>
      </c>
      <c r="AT218" s="216">
        <v>0</v>
      </c>
      <c r="AU218" s="216">
        <v>0</v>
      </c>
      <c r="AV218" s="216">
        <v>1</v>
      </c>
      <c r="AW218" s="216">
        <v>1</v>
      </c>
      <c r="AX218" s="216"/>
      <c r="AY218" s="216"/>
      <c r="AZ218" s="216">
        <v>1</v>
      </c>
      <c r="BA218" s="216">
        <v>1</v>
      </c>
      <c r="BB218" s="216">
        <v>1</v>
      </c>
      <c r="BC218" s="216">
        <v>1</v>
      </c>
      <c r="BD218" s="216" t="s">
        <v>156</v>
      </c>
      <c r="BE218" s="216" t="s">
        <v>156</v>
      </c>
      <c r="BF218" s="216" t="s">
        <v>156</v>
      </c>
      <c r="BG218" s="216" t="s">
        <v>156</v>
      </c>
      <c r="BH218" s="216">
        <v>3</v>
      </c>
      <c r="BI218" s="216">
        <v>2</v>
      </c>
      <c r="BJ218" s="216" t="s">
        <v>413</v>
      </c>
      <c r="BK218" s="216"/>
      <c r="BL218" s="216"/>
      <c r="BM218" s="216">
        <v>500002</v>
      </c>
      <c r="BN218" s="216">
        <v>0</v>
      </c>
      <c r="BO218" s="216" t="s">
        <v>156</v>
      </c>
      <c r="BP218" s="216">
        <v>0</v>
      </c>
      <c r="BQ218" s="216">
        <v>12</v>
      </c>
      <c r="BR218" s="216">
        <v>0</v>
      </c>
      <c r="BS218" s="216">
        <v>1</v>
      </c>
      <c r="BT218" s="216">
        <v>1</v>
      </c>
      <c r="BU218" s="216">
        <v>1</v>
      </c>
      <c r="BV218" s="216">
        <v>1</v>
      </c>
      <c r="BW218" s="216">
        <v>1</v>
      </c>
      <c r="BX218" s="216">
        <v>1</v>
      </c>
      <c r="BY218" s="216" t="s">
        <v>156</v>
      </c>
      <c r="BZ218" s="216">
        <v>0</v>
      </c>
      <c r="CA218" s="216">
        <v>0</v>
      </c>
      <c r="CB218" s="216"/>
      <c r="CC218" s="216"/>
      <c r="CD218" s="216"/>
      <c r="CE218" s="216">
        <v>0</v>
      </c>
      <c r="CF218" s="216">
        <v>0</v>
      </c>
      <c r="CG218" s="216">
        <v>0</v>
      </c>
      <c r="CH218" s="216"/>
      <c r="CI218" s="216"/>
      <c r="CJ218" s="216"/>
      <c r="CK218" s="216"/>
      <c r="CL218" s="216"/>
      <c r="CM218" s="216">
        <v>0</v>
      </c>
      <c r="CN218" s="216" t="s">
        <v>156</v>
      </c>
      <c r="CO218" s="216">
        <v>0</v>
      </c>
      <c r="CP218" s="216">
        <f>(P218+Q218+S218)</f>
        <v>50.41</v>
      </c>
      <c r="CQ218" s="216">
        <f>AC218*BC218</f>
        <v>1680.4</v>
      </c>
      <c r="CR218" s="216">
        <f>AD218*BB218</f>
        <v>0</v>
      </c>
      <c r="CS218" s="216">
        <f>AE218*BS218</f>
        <v>0</v>
      </c>
      <c r="CT218" s="216">
        <f>AF218*BA218</f>
        <v>0</v>
      </c>
      <c r="CU218" s="216">
        <f>AG218</f>
        <v>0</v>
      </c>
      <c r="CV218" s="216">
        <f>AH218</f>
        <v>0</v>
      </c>
      <c r="CW218" s="216">
        <f>AI218</f>
        <v>0</v>
      </c>
      <c r="CX218" s="216">
        <f>AJ218</f>
        <v>0</v>
      </c>
      <c r="CY218" s="216">
        <f>(((S218+R218)*AT218)/100)</f>
        <v>0</v>
      </c>
      <c r="CZ218" s="216">
        <f>(((S218+R218)*AU218)/100)</f>
        <v>0</v>
      </c>
      <c r="DA218" s="216"/>
      <c r="DB218" s="216"/>
      <c r="DC218" s="216" t="s">
        <v>156</v>
      </c>
      <c r="DD218" s="216" t="s">
        <v>156</v>
      </c>
      <c r="DE218" s="216" t="s">
        <v>156</v>
      </c>
      <c r="DF218" s="216" t="s">
        <v>156</v>
      </c>
      <c r="DG218" s="216" t="s">
        <v>156</v>
      </c>
      <c r="DH218" s="216" t="s">
        <v>156</v>
      </c>
      <c r="DI218" s="216" t="s">
        <v>156</v>
      </c>
      <c r="DJ218" s="216" t="s">
        <v>156</v>
      </c>
      <c r="DK218" s="216" t="s">
        <v>156</v>
      </c>
      <c r="DL218" s="216" t="s">
        <v>156</v>
      </c>
      <c r="DM218" s="216" t="s">
        <v>156</v>
      </c>
      <c r="DN218" s="216">
        <v>0</v>
      </c>
      <c r="DO218" s="216">
        <v>0</v>
      </c>
      <c r="DP218" s="216">
        <v>1</v>
      </c>
      <c r="DQ218" s="216">
        <v>1</v>
      </c>
      <c r="DR218" s="216"/>
      <c r="DS218" s="216"/>
      <c r="DT218" s="216"/>
      <c r="DU218" s="216">
        <v>1013</v>
      </c>
      <c r="DV218" s="216" t="s">
        <v>411</v>
      </c>
      <c r="DW218" s="216" t="s">
        <v>410</v>
      </c>
      <c r="DX218" s="216">
        <v>1</v>
      </c>
      <c r="DY218" s="216"/>
      <c r="DZ218" s="216"/>
      <c r="EA218" s="216"/>
      <c r="EB218" s="216"/>
      <c r="EC218" s="216"/>
      <c r="ED218" s="216"/>
      <c r="EE218" s="216">
        <v>28297471</v>
      </c>
      <c r="EF218" s="216">
        <v>12</v>
      </c>
      <c r="EG218" s="216" t="s">
        <v>405</v>
      </c>
      <c r="EH218" s="216">
        <v>0</v>
      </c>
      <c r="EI218" s="216" t="s">
        <v>156</v>
      </c>
      <c r="EJ218" s="216">
        <v>2</v>
      </c>
      <c r="EK218" s="216">
        <v>500002</v>
      </c>
      <c r="EL218" s="216" t="s">
        <v>404</v>
      </c>
      <c r="EM218" s="216" t="s">
        <v>403</v>
      </c>
      <c r="EN218" s="216"/>
      <c r="EO218" s="216" t="s">
        <v>156</v>
      </c>
      <c r="EP218" s="216"/>
      <c r="EQ218" s="216">
        <v>132096</v>
      </c>
      <c r="ER218" s="216">
        <v>1680.4</v>
      </c>
      <c r="ES218" s="216">
        <v>1680.4</v>
      </c>
      <c r="ET218" s="216">
        <v>0</v>
      </c>
      <c r="EU218" s="216">
        <v>0</v>
      </c>
      <c r="EV218" s="216">
        <v>0</v>
      </c>
      <c r="EW218" s="216">
        <v>0</v>
      </c>
      <c r="EX218" s="216">
        <v>0</v>
      </c>
      <c r="EY218" s="216">
        <v>0</v>
      </c>
      <c r="EZ218" s="216"/>
      <c r="FA218" s="216"/>
      <c r="FB218" s="216"/>
      <c r="FC218" s="216"/>
      <c r="FD218" s="216"/>
      <c r="FE218" s="216"/>
      <c r="FF218" s="216"/>
      <c r="FG218" s="216"/>
      <c r="FH218" s="216"/>
      <c r="FI218" s="216"/>
      <c r="FJ218" s="216"/>
      <c r="FK218" s="216"/>
      <c r="FL218" s="216"/>
      <c r="FM218" s="216"/>
      <c r="FN218" s="216"/>
      <c r="FO218" s="216"/>
      <c r="FP218" s="216"/>
      <c r="FQ218" s="216">
        <v>0</v>
      </c>
      <c r="FR218" s="216">
        <f>ROUND(IF(AND(BH218=3,BI218=3),P218,0),2)</f>
        <v>0</v>
      </c>
      <c r="FS218" s="216">
        <v>0</v>
      </c>
      <c r="FT218" s="216"/>
      <c r="FU218" s="216"/>
      <c r="FV218" s="216"/>
      <c r="FW218" s="216"/>
      <c r="FX218" s="216">
        <v>0</v>
      </c>
      <c r="FY218" s="216">
        <v>0</v>
      </c>
      <c r="FZ218" s="216"/>
      <c r="GA218" s="216" t="s">
        <v>156</v>
      </c>
      <c r="GB218" s="216"/>
      <c r="GC218" s="216"/>
      <c r="GD218" s="216">
        <v>1</v>
      </c>
      <c r="GE218" s="216"/>
      <c r="GF218" s="216">
        <v>790314777</v>
      </c>
      <c r="GG218" s="216">
        <v>2</v>
      </c>
      <c r="GH218" s="216">
        <v>1</v>
      </c>
      <c r="GI218" s="216">
        <v>-2</v>
      </c>
      <c r="GJ218" s="216">
        <v>0</v>
      </c>
      <c r="GK218" s="216">
        <v>0</v>
      </c>
      <c r="GL218" s="216">
        <f>ROUND(IF(AND(BH218=3,BI218=3,FS218&lt;&gt;0),P218,0),2)</f>
        <v>0</v>
      </c>
      <c r="GM218" s="216">
        <f>ROUND(O218+X218+Y218,2)+GX218</f>
        <v>50.41</v>
      </c>
      <c r="GN218" s="216">
        <f>IF(OR(BI218=0,BI218=1),ROUND(O218+X218+Y218,2),0)</f>
        <v>0</v>
      </c>
      <c r="GO218" s="216">
        <f>IF(BI218=2,ROUND(O218+X218+Y218,2),0)</f>
        <v>50.41</v>
      </c>
      <c r="GP218" s="216">
        <f>IF(BI218=4,ROUND(O218+X218+Y218,2)+GX218,0)</f>
        <v>0</v>
      </c>
      <c r="GQ218" s="216"/>
      <c r="GR218" s="216">
        <v>0</v>
      </c>
      <c r="GS218" s="216">
        <v>0</v>
      </c>
      <c r="GT218" s="216">
        <v>0</v>
      </c>
      <c r="GU218" s="216" t="s">
        <v>156</v>
      </c>
      <c r="GV218" s="216">
        <f>ROUND((GT218),6)</f>
        <v>0</v>
      </c>
      <c r="GW218" s="216">
        <v>1</v>
      </c>
      <c r="GX218" s="216">
        <f>ROUND(HC218*I218,2)</f>
        <v>0</v>
      </c>
      <c r="GY218" s="216"/>
      <c r="GZ218" s="216"/>
      <c r="HA218" s="216">
        <v>0</v>
      </c>
      <c r="HB218" s="216">
        <v>0</v>
      </c>
      <c r="HC218" s="216">
        <f>GV218*GW218</f>
        <v>0</v>
      </c>
      <c r="HD218" s="216"/>
      <c r="HE218" s="216"/>
      <c r="HF218" s="216"/>
      <c r="HG218" s="216"/>
      <c r="HH218" s="216"/>
      <c r="HI218" s="216"/>
      <c r="HJ218" s="216"/>
      <c r="HK218" s="216"/>
      <c r="HL218" s="216"/>
      <c r="HM218" s="216"/>
      <c r="HN218" s="216"/>
      <c r="HO218" s="216"/>
      <c r="HP218" s="216"/>
      <c r="HQ218" s="216"/>
      <c r="HR218" s="216"/>
      <c r="HS218" s="216"/>
      <c r="HT218" s="216"/>
      <c r="HU218" s="216"/>
      <c r="HV218" s="216"/>
      <c r="HW218" s="216"/>
      <c r="HX218" s="216"/>
      <c r="HY218" s="216"/>
      <c r="HZ218" s="216"/>
      <c r="IA218" s="216"/>
      <c r="IB218" s="216"/>
      <c r="IC218" s="216"/>
      <c r="ID218" s="216"/>
      <c r="IE218" s="216"/>
      <c r="IF218" s="216"/>
      <c r="IG218" s="216"/>
      <c r="IH218" s="216"/>
      <c r="II218" s="216"/>
      <c r="IJ218" s="216"/>
      <c r="IK218" s="216">
        <v>0</v>
      </c>
      <c r="IL218" s="216"/>
      <c r="IM218" s="216"/>
      <c r="IN218" s="216"/>
      <c r="IO218" s="216"/>
      <c r="IP218" s="216"/>
      <c r="IQ218" s="216"/>
      <c r="IR218" s="216"/>
      <c r="IS218" s="216"/>
      <c r="IT218" s="216"/>
      <c r="IU218" s="216"/>
    </row>
    <row r="219" spans="1:255" x14ac:dyDescent="0.2">
      <c r="A219" s="137">
        <v>17</v>
      </c>
      <c r="B219" s="137">
        <v>1</v>
      </c>
      <c r="E219" s="137" t="s">
        <v>156</v>
      </c>
      <c r="F219" s="137" t="s">
        <v>412</v>
      </c>
      <c r="G219" s="137" t="s">
        <v>414</v>
      </c>
      <c r="H219" s="137" t="s">
        <v>411</v>
      </c>
      <c r="I219" s="137">
        <v>0.03</v>
      </c>
      <c r="J219" s="137">
        <v>0</v>
      </c>
      <c r="O219" s="137">
        <f>ROUND(CP219,2)</f>
        <v>460.26</v>
      </c>
      <c r="P219" s="137">
        <f>ROUND(CQ219*I219,2)</f>
        <v>460.26</v>
      </c>
      <c r="Q219" s="137">
        <f>ROUND(CR219*I219,2)</f>
        <v>0</v>
      </c>
      <c r="R219" s="137">
        <f>ROUND(CS219*I219,2)</f>
        <v>0</v>
      </c>
      <c r="S219" s="137">
        <f>ROUND(CT219*I219,2)</f>
        <v>0</v>
      </c>
      <c r="T219" s="137">
        <f>ROUND(CU219*I219,2)</f>
        <v>0</v>
      </c>
      <c r="U219" s="137">
        <f>CV219*I219</f>
        <v>0</v>
      </c>
      <c r="V219" s="137">
        <f>CW219*I219</f>
        <v>0</v>
      </c>
      <c r="W219" s="137">
        <f>ROUND(CX219*I219,2)</f>
        <v>0</v>
      </c>
      <c r="X219" s="137">
        <f>ROUND(CY219,2)</f>
        <v>0</v>
      </c>
      <c r="Y219" s="137">
        <f>ROUND(CZ219,2)</f>
        <v>0</v>
      </c>
      <c r="AA219" s="137">
        <v>-1</v>
      </c>
      <c r="AB219" s="137">
        <f>ROUND((AC219+AD219+AF219),6)</f>
        <v>1680.4</v>
      </c>
      <c r="AC219" s="137">
        <f>ROUND((ES219),6)</f>
        <v>1680.4</v>
      </c>
      <c r="AD219" s="137">
        <f>ROUND((((ET219)-(EU219))+AE219),6)</f>
        <v>0</v>
      </c>
      <c r="AE219" s="137">
        <f>ROUND((EU219),6)</f>
        <v>0</v>
      </c>
      <c r="AF219" s="137">
        <f>ROUND((EV219),6)</f>
        <v>0</v>
      </c>
      <c r="AG219" s="137">
        <f>ROUND((AP219),6)</f>
        <v>0</v>
      </c>
      <c r="AH219" s="137">
        <f>(EW219)</f>
        <v>0</v>
      </c>
      <c r="AI219" s="137">
        <f>(EX219)</f>
        <v>0</v>
      </c>
      <c r="AJ219" s="137">
        <f>(AS219)</f>
        <v>0</v>
      </c>
      <c r="AK219" s="137">
        <v>1680.4</v>
      </c>
      <c r="AL219" s="137">
        <v>1680.4</v>
      </c>
      <c r="AM219" s="137">
        <v>0</v>
      </c>
      <c r="AN219" s="137">
        <v>0</v>
      </c>
      <c r="AO219" s="137">
        <v>0</v>
      </c>
      <c r="AP219" s="137">
        <v>0</v>
      </c>
      <c r="AQ219" s="137">
        <v>0</v>
      </c>
      <c r="AR219" s="137">
        <v>0</v>
      </c>
      <c r="AS219" s="137">
        <v>0</v>
      </c>
      <c r="AT219" s="137">
        <v>0</v>
      </c>
      <c r="AU219" s="137">
        <v>0</v>
      </c>
      <c r="AV219" s="137">
        <v>1</v>
      </c>
      <c r="AW219" s="137">
        <v>1</v>
      </c>
      <c r="AZ219" s="137">
        <v>1</v>
      </c>
      <c r="BA219" s="137">
        <v>1</v>
      </c>
      <c r="BB219" s="137">
        <v>1</v>
      </c>
      <c r="BC219" s="137">
        <v>9.1300000000000008</v>
      </c>
      <c r="BD219" s="137" t="s">
        <v>156</v>
      </c>
      <c r="BE219" s="137" t="s">
        <v>156</v>
      </c>
      <c r="BF219" s="137" t="s">
        <v>156</v>
      </c>
      <c r="BG219" s="137" t="s">
        <v>156</v>
      </c>
      <c r="BH219" s="137">
        <v>3</v>
      </c>
      <c r="BI219" s="137">
        <v>2</v>
      </c>
      <c r="BJ219" s="137" t="s">
        <v>413</v>
      </c>
      <c r="BM219" s="137">
        <v>500002</v>
      </c>
      <c r="BN219" s="137">
        <v>0</v>
      </c>
      <c r="BO219" s="137" t="s">
        <v>412</v>
      </c>
      <c r="BP219" s="137">
        <v>1</v>
      </c>
      <c r="BQ219" s="137">
        <v>12</v>
      </c>
      <c r="BR219" s="137">
        <v>0</v>
      </c>
      <c r="BS219" s="137">
        <v>1</v>
      </c>
      <c r="BT219" s="137">
        <v>1</v>
      </c>
      <c r="BU219" s="137">
        <v>1</v>
      </c>
      <c r="BV219" s="137">
        <v>1</v>
      </c>
      <c r="BW219" s="137">
        <v>1</v>
      </c>
      <c r="BX219" s="137">
        <v>1</v>
      </c>
      <c r="BY219" s="137" t="s">
        <v>156</v>
      </c>
      <c r="BZ219" s="137">
        <v>0</v>
      </c>
      <c r="CA219" s="137">
        <v>0</v>
      </c>
      <c r="CE219" s="137">
        <v>0</v>
      </c>
      <c r="CF219" s="137">
        <v>0</v>
      </c>
      <c r="CG219" s="137">
        <v>0</v>
      </c>
      <c r="CM219" s="137">
        <v>0</v>
      </c>
      <c r="CN219" s="137" t="s">
        <v>156</v>
      </c>
      <c r="CO219" s="137">
        <v>0</v>
      </c>
      <c r="CP219" s="137">
        <f>(P219+Q219+S219)</f>
        <v>460.26</v>
      </c>
      <c r="CQ219" s="137">
        <f>AC219*BC219</f>
        <v>15342.052000000001</v>
      </c>
      <c r="CR219" s="137">
        <f>AD219*BB219</f>
        <v>0</v>
      </c>
      <c r="CS219" s="137">
        <f>AE219*BS219</f>
        <v>0</v>
      </c>
      <c r="CT219" s="137">
        <f>AF219*BA219</f>
        <v>0</v>
      </c>
      <c r="CU219" s="137">
        <f>AG219</f>
        <v>0</v>
      </c>
      <c r="CV219" s="137">
        <f>AH219</f>
        <v>0</v>
      </c>
      <c r="CW219" s="137">
        <f>AI219</f>
        <v>0</v>
      </c>
      <c r="CX219" s="137">
        <f>AJ219</f>
        <v>0</v>
      </c>
      <c r="CY219" s="137">
        <f>(((S219+R219)*AT219)/100)</f>
        <v>0</v>
      </c>
      <c r="CZ219" s="137">
        <f>(((S219+R219)*AU219)/100)</f>
        <v>0</v>
      </c>
      <c r="DC219" s="137" t="s">
        <v>156</v>
      </c>
      <c r="DD219" s="137" t="s">
        <v>156</v>
      </c>
      <c r="DE219" s="137" t="s">
        <v>156</v>
      </c>
      <c r="DF219" s="137" t="s">
        <v>156</v>
      </c>
      <c r="DG219" s="137" t="s">
        <v>156</v>
      </c>
      <c r="DH219" s="137" t="s">
        <v>156</v>
      </c>
      <c r="DI219" s="137" t="s">
        <v>156</v>
      </c>
      <c r="DJ219" s="137" t="s">
        <v>156</v>
      </c>
      <c r="DK219" s="137" t="s">
        <v>156</v>
      </c>
      <c r="DL219" s="137" t="s">
        <v>156</v>
      </c>
      <c r="DM219" s="137" t="s">
        <v>156</v>
      </c>
      <c r="DN219" s="137">
        <v>0</v>
      </c>
      <c r="DO219" s="137">
        <v>0</v>
      </c>
      <c r="DP219" s="137">
        <v>1</v>
      </c>
      <c r="DQ219" s="137">
        <v>1</v>
      </c>
      <c r="DU219" s="137">
        <v>1013</v>
      </c>
      <c r="DV219" s="137" t="s">
        <v>411</v>
      </c>
      <c r="DW219" s="137" t="s">
        <v>410</v>
      </c>
      <c r="DX219" s="137">
        <v>1</v>
      </c>
      <c r="EE219" s="137">
        <v>28297471</v>
      </c>
      <c r="EF219" s="137">
        <v>12</v>
      </c>
      <c r="EG219" s="137" t="s">
        <v>405</v>
      </c>
      <c r="EH219" s="137">
        <v>0</v>
      </c>
      <c r="EI219" s="137" t="s">
        <v>156</v>
      </c>
      <c r="EJ219" s="137">
        <v>2</v>
      </c>
      <c r="EK219" s="137">
        <v>500002</v>
      </c>
      <c r="EL219" s="137" t="s">
        <v>404</v>
      </c>
      <c r="EM219" s="137" t="s">
        <v>403</v>
      </c>
      <c r="EO219" s="137" t="s">
        <v>156</v>
      </c>
      <c r="EQ219" s="137">
        <v>132096</v>
      </c>
      <c r="ER219" s="137">
        <v>1680.4</v>
      </c>
      <c r="ES219" s="137">
        <v>1680.4</v>
      </c>
      <c r="ET219" s="137">
        <v>0</v>
      </c>
      <c r="EU219" s="137">
        <v>0</v>
      </c>
      <c r="EV219" s="137">
        <v>0</v>
      </c>
      <c r="EW219" s="137">
        <v>0</v>
      </c>
      <c r="EX219" s="137">
        <v>0</v>
      </c>
      <c r="EY219" s="137">
        <v>0</v>
      </c>
      <c r="FQ219" s="137">
        <v>0</v>
      </c>
      <c r="FR219" s="137">
        <f>ROUND(IF(AND(BH219=3,BI219=3),P219,0),2)</f>
        <v>0</v>
      </c>
      <c r="FS219" s="137">
        <v>0</v>
      </c>
      <c r="FX219" s="137">
        <v>0</v>
      </c>
      <c r="FY219" s="137">
        <v>0</v>
      </c>
      <c r="GA219" s="137" t="s">
        <v>156</v>
      </c>
      <c r="GD219" s="137">
        <v>1</v>
      </c>
      <c r="GF219" s="137">
        <v>790314777</v>
      </c>
      <c r="GG219" s="137">
        <v>2</v>
      </c>
      <c r="GH219" s="137">
        <v>1</v>
      </c>
      <c r="GI219" s="137">
        <v>2</v>
      </c>
      <c r="GJ219" s="137">
        <v>0</v>
      </c>
      <c r="GK219" s="137">
        <v>0</v>
      </c>
      <c r="GL219" s="137">
        <f>ROUND(IF(AND(BH219=3,BI219=3,FS219&lt;&gt;0),P219,0),2)</f>
        <v>0</v>
      </c>
      <c r="GM219" s="137">
        <f>ROUND(O219+X219+Y219,2)+GX219</f>
        <v>460.26</v>
      </c>
      <c r="GN219" s="137">
        <f>IF(OR(BI219=0,BI219=1),ROUND(O219+X219+Y219,2),0)</f>
        <v>0</v>
      </c>
      <c r="GO219" s="137">
        <f>IF(BI219=2,ROUND(O219+X219+Y219,2),0)</f>
        <v>460.26</v>
      </c>
      <c r="GP219" s="137">
        <f>IF(BI219=4,ROUND(O219+X219+Y219,2)+GX219,0)</f>
        <v>0</v>
      </c>
      <c r="GR219" s="137">
        <v>0</v>
      </c>
      <c r="GS219" s="137">
        <v>3</v>
      </c>
      <c r="GT219" s="137">
        <v>0</v>
      </c>
      <c r="GU219" s="137" t="s">
        <v>156</v>
      </c>
      <c r="GV219" s="137">
        <f>ROUND((GT219),6)</f>
        <v>0</v>
      </c>
      <c r="GW219" s="137">
        <v>1</v>
      </c>
      <c r="GX219" s="137">
        <f>ROUND(HC219*I219,2)</f>
        <v>0</v>
      </c>
      <c r="HA219" s="137">
        <v>0</v>
      </c>
      <c r="HB219" s="137">
        <v>0</v>
      </c>
      <c r="HC219" s="137">
        <f>GV219*GW219</f>
        <v>0</v>
      </c>
      <c r="IK219" s="137">
        <v>0</v>
      </c>
    </row>
    <row r="220" spans="1:255" x14ac:dyDescent="0.2">
      <c r="A220" s="216">
        <v>17</v>
      </c>
      <c r="B220" s="216">
        <v>1</v>
      </c>
      <c r="C220" s="216"/>
      <c r="D220" s="216"/>
      <c r="E220" s="216" t="s">
        <v>156</v>
      </c>
      <c r="F220" s="216" t="s">
        <v>407</v>
      </c>
      <c r="G220" s="216" t="s">
        <v>409</v>
      </c>
      <c r="H220" s="216" t="s">
        <v>406</v>
      </c>
      <c r="I220" s="216">
        <v>2</v>
      </c>
      <c r="J220" s="216">
        <v>0</v>
      </c>
      <c r="K220" s="216"/>
      <c r="L220" s="216"/>
      <c r="M220" s="216"/>
      <c r="N220" s="216"/>
      <c r="O220" s="216">
        <f>ROUND(CP220,2)</f>
        <v>12986</v>
      </c>
      <c r="P220" s="216">
        <f>ROUND(CQ220*I220,2)</f>
        <v>12986</v>
      </c>
      <c r="Q220" s="216">
        <f>ROUND(CR220*I220,2)</f>
        <v>0</v>
      </c>
      <c r="R220" s="216">
        <f>ROUND(CS220*I220,2)</f>
        <v>0</v>
      </c>
      <c r="S220" s="216">
        <f>ROUND(CT220*I220,2)</f>
        <v>0</v>
      </c>
      <c r="T220" s="216">
        <f>ROUND(CU220*I220,2)</f>
        <v>0</v>
      </c>
      <c r="U220" s="216">
        <f>CV220*I220</f>
        <v>0</v>
      </c>
      <c r="V220" s="216">
        <f>CW220*I220</f>
        <v>0</v>
      </c>
      <c r="W220" s="216">
        <f>ROUND(CX220*I220,2)</f>
        <v>0</v>
      </c>
      <c r="X220" s="216">
        <f>ROUND(CY220,2)</f>
        <v>0</v>
      </c>
      <c r="Y220" s="216">
        <f>ROUND(CZ220,2)</f>
        <v>0</v>
      </c>
      <c r="Z220" s="216"/>
      <c r="AA220" s="216">
        <v>-1</v>
      </c>
      <c r="AB220" s="216">
        <f>ROUND((AC220+AD220+AF220),6)</f>
        <v>6493</v>
      </c>
      <c r="AC220" s="216">
        <f>ROUND((ES220),6)</f>
        <v>6493</v>
      </c>
      <c r="AD220" s="216">
        <f>ROUND((((ET220)-(EU220))+AE220),6)</f>
        <v>0</v>
      </c>
      <c r="AE220" s="216">
        <f>ROUND((EU220),6)</f>
        <v>0</v>
      </c>
      <c r="AF220" s="216">
        <f>ROUND((EV220),6)</f>
        <v>0</v>
      </c>
      <c r="AG220" s="216">
        <f>ROUND((AP220),6)</f>
        <v>0</v>
      </c>
      <c r="AH220" s="216">
        <f>(EW220)</f>
        <v>0</v>
      </c>
      <c r="AI220" s="216">
        <f>(EX220)</f>
        <v>0</v>
      </c>
      <c r="AJ220" s="216">
        <f>(AS220)</f>
        <v>0</v>
      </c>
      <c r="AK220" s="216">
        <v>6493</v>
      </c>
      <c r="AL220" s="216">
        <v>6493</v>
      </c>
      <c r="AM220" s="216">
        <v>0</v>
      </c>
      <c r="AN220" s="216">
        <v>0</v>
      </c>
      <c r="AO220" s="216">
        <v>0</v>
      </c>
      <c r="AP220" s="216">
        <v>0</v>
      </c>
      <c r="AQ220" s="216">
        <v>0</v>
      </c>
      <c r="AR220" s="216">
        <v>0</v>
      </c>
      <c r="AS220" s="216">
        <v>0</v>
      </c>
      <c r="AT220" s="216">
        <v>0</v>
      </c>
      <c r="AU220" s="216">
        <v>0</v>
      </c>
      <c r="AV220" s="216">
        <v>1</v>
      </c>
      <c r="AW220" s="216">
        <v>1</v>
      </c>
      <c r="AX220" s="216"/>
      <c r="AY220" s="216"/>
      <c r="AZ220" s="216">
        <v>1</v>
      </c>
      <c r="BA220" s="216">
        <v>1</v>
      </c>
      <c r="BB220" s="216">
        <v>1</v>
      </c>
      <c r="BC220" s="216">
        <v>1</v>
      </c>
      <c r="BD220" s="216" t="s">
        <v>156</v>
      </c>
      <c r="BE220" s="216" t="s">
        <v>156</v>
      </c>
      <c r="BF220" s="216" t="s">
        <v>156</v>
      </c>
      <c r="BG220" s="216" t="s">
        <v>156</v>
      </c>
      <c r="BH220" s="216">
        <v>3</v>
      </c>
      <c r="BI220" s="216">
        <v>2</v>
      </c>
      <c r="BJ220" s="216" t="s">
        <v>408</v>
      </c>
      <c r="BK220" s="216"/>
      <c r="BL220" s="216"/>
      <c r="BM220" s="216">
        <v>500002</v>
      </c>
      <c r="BN220" s="216">
        <v>0</v>
      </c>
      <c r="BO220" s="216" t="s">
        <v>156</v>
      </c>
      <c r="BP220" s="216">
        <v>0</v>
      </c>
      <c r="BQ220" s="216">
        <v>12</v>
      </c>
      <c r="BR220" s="216">
        <v>0</v>
      </c>
      <c r="BS220" s="216">
        <v>1</v>
      </c>
      <c r="BT220" s="216">
        <v>1</v>
      </c>
      <c r="BU220" s="216">
        <v>1</v>
      </c>
      <c r="BV220" s="216">
        <v>1</v>
      </c>
      <c r="BW220" s="216">
        <v>1</v>
      </c>
      <c r="BX220" s="216">
        <v>1</v>
      </c>
      <c r="BY220" s="216" t="s">
        <v>156</v>
      </c>
      <c r="BZ220" s="216">
        <v>0</v>
      </c>
      <c r="CA220" s="216">
        <v>0</v>
      </c>
      <c r="CB220" s="216"/>
      <c r="CC220" s="216"/>
      <c r="CD220" s="216"/>
      <c r="CE220" s="216">
        <v>0</v>
      </c>
      <c r="CF220" s="216">
        <v>0</v>
      </c>
      <c r="CG220" s="216">
        <v>0</v>
      </c>
      <c r="CH220" s="216"/>
      <c r="CI220" s="216"/>
      <c r="CJ220" s="216"/>
      <c r="CK220" s="216"/>
      <c r="CL220" s="216"/>
      <c r="CM220" s="216">
        <v>0</v>
      </c>
      <c r="CN220" s="216" t="s">
        <v>156</v>
      </c>
      <c r="CO220" s="216">
        <v>0</v>
      </c>
      <c r="CP220" s="216">
        <f>(P220+Q220+S220)</f>
        <v>12986</v>
      </c>
      <c r="CQ220" s="216">
        <f>AC220*BC220</f>
        <v>6493</v>
      </c>
      <c r="CR220" s="216">
        <f>AD220*BB220</f>
        <v>0</v>
      </c>
      <c r="CS220" s="216">
        <f>AE220*BS220</f>
        <v>0</v>
      </c>
      <c r="CT220" s="216">
        <f>AF220*BA220</f>
        <v>0</v>
      </c>
      <c r="CU220" s="216">
        <f>AG220</f>
        <v>0</v>
      </c>
      <c r="CV220" s="216">
        <f>AH220</f>
        <v>0</v>
      </c>
      <c r="CW220" s="216">
        <f>AI220</f>
        <v>0</v>
      </c>
      <c r="CX220" s="216">
        <f>AJ220</f>
        <v>0</v>
      </c>
      <c r="CY220" s="216">
        <f>(((S220+R220)*AT220)/100)</f>
        <v>0</v>
      </c>
      <c r="CZ220" s="216">
        <f>(((S220+R220)*AU220)/100)</f>
        <v>0</v>
      </c>
      <c r="DA220" s="216"/>
      <c r="DB220" s="216"/>
      <c r="DC220" s="216" t="s">
        <v>156</v>
      </c>
      <c r="DD220" s="216" t="s">
        <v>156</v>
      </c>
      <c r="DE220" s="216" t="s">
        <v>156</v>
      </c>
      <c r="DF220" s="216" t="s">
        <v>156</v>
      </c>
      <c r="DG220" s="216" t="s">
        <v>156</v>
      </c>
      <c r="DH220" s="216" t="s">
        <v>156</v>
      </c>
      <c r="DI220" s="216" t="s">
        <v>156</v>
      </c>
      <c r="DJ220" s="216" t="s">
        <v>156</v>
      </c>
      <c r="DK220" s="216" t="s">
        <v>156</v>
      </c>
      <c r="DL220" s="216" t="s">
        <v>156</v>
      </c>
      <c r="DM220" s="216" t="s">
        <v>156</v>
      </c>
      <c r="DN220" s="216">
        <v>0</v>
      </c>
      <c r="DO220" s="216">
        <v>0</v>
      </c>
      <c r="DP220" s="216">
        <v>1</v>
      </c>
      <c r="DQ220" s="216">
        <v>1</v>
      </c>
      <c r="DR220" s="216"/>
      <c r="DS220" s="216"/>
      <c r="DT220" s="216"/>
      <c r="DU220" s="216">
        <v>1003</v>
      </c>
      <c r="DV220" s="216" t="s">
        <v>406</v>
      </c>
      <c r="DW220" s="216" t="s">
        <v>406</v>
      </c>
      <c r="DX220" s="216">
        <v>100</v>
      </c>
      <c r="DY220" s="216"/>
      <c r="DZ220" s="216"/>
      <c r="EA220" s="216"/>
      <c r="EB220" s="216"/>
      <c r="EC220" s="216"/>
      <c r="ED220" s="216"/>
      <c r="EE220" s="216">
        <v>28297471</v>
      </c>
      <c r="EF220" s="216">
        <v>12</v>
      </c>
      <c r="EG220" s="216" t="s">
        <v>405</v>
      </c>
      <c r="EH220" s="216">
        <v>0</v>
      </c>
      <c r="EI220" s="216" t="s">
        <v>156</v>
      </c>
      <c r="EJ220" s="216">
        <v>2</v>
      </c>
      <c r="EK220" s="216">
        <v>500002</v>
      </c>
      <c r="EL220" s="216" t="s">
        <v>404</v>
      </c>
      <c r="EM220" s="216" t="s">
        <v>403</v>
      </c>
      <c r="EN220" s="216"/>
      <c r="EO220" s="216" t="s">
        <v>156</v>
      </c>
      <c r="EP220" s="216"/>
      <c r="EQ220" s="216">
        <v>132096</v>
      </c>
      <c r="ER220" s="216">
        <v>6493</v>
      </c>
      <c r="ES220" s="216">
        <v>6493</v>
      </c>
      <c r="ET220" s="216">
        <v>0</v>
      </c>
      <c r="EU220" s="216">
        <v>0</v>
      </c>
      <c r="EV220" s="216">
        <v>0</v>
      </c>
      <c r="EW220" s="216">
        <v>0</v>
      </c>
      <c r="EX220" s="216">
        <v>0</v>
      </c>
      <c r="EY220" s="216">
        <v>0</v>
      </c>
      <c r="EZ220" s="216"/>
      <c r="FA220" s="216"/>
      <c r="FB220" s="216"/>
      <c r="FC220" s="216"/>
      <c r="FD220" s="216"/>
      <c r="FE220" s="216"/>
      <c r="FF220" s="216"/>
      <c r="FG220" s="216"/>
      <c r="FH220" s="216"/>
      <c r="FI220" s="216"/>
      <c r="FJ220" s="216"/>
      <c r="FK220" s="216"/>
      <c r="FL220" s="216"/>
      <c r="FM220" s="216"/>
      <c r="FN220" s="216"/>
      <c r="FO220" s="216"/>
      <c r="FP220" s="216"/>
      <c r="FQ220" s="216">
        <v>0</v>
      </c>
      <c r="FR220" s="216">
        <f>ROUND(IF(AND(BH220=3,BI220=3),P220,0),2)</f>
        <v>0</v>
      </c>
      <c r="FS220" s="216">
        <v>0</v>
      </c>
      <c r="FT220" s="216"/>
      <c r="FU220" s="216"/>
      <c r="FV220" s="216"/>
      <c r="FW220" s="216"/>
      <c r="FX220" s="216">
        <v>0</v>
      </c>
      <c r="FY220" s="216">
        <v>0</v>
      </c>
      <c r="FZ220" s="216"/>
      <c r="GA220" s="216" t="s">
        <v>156</v>
      </c>
      <c r="GB220" s="216"/>
      <c r="GC220" s="216"/>
      <c r="GD220" s="216">
        <v>1</v>
      </c>
      <c r="GE220" s="216"/>
      <c r="GF220" s="216">
        <v>-1064012357</v>
      </c>
      <c r="GG220" s="216">
        <v>2</v>
      </c>
      <c r="GH220" s="216">
        <v>1</v>
      </c>
      <c r="GI220" s="216">
        <v>-2</v>
      </c>
      <c r="GJ220" s="216">
        <v>0</v>
      </c>
      <c r="GK220" s="216">
        <v>0</v>
      </c>
      <c r="GL220" s="216">
        <f>ROUND(IF(AND(BH220=3,BI220=3,FS220&lt;&gt;0),P220,0),2)</f>
        <v>0</v>
      </c>
      <c r="GM220" s="216">
        <f>ROUND(O220+X220+Y220,2)+GX220</f>
        <v>12986</v>
      </c>
      <c r="GN220" s="216">
        <f>IF(OR(BI220=0,BI220=1),ROUND(O220+X220+Y220,2),0)</f>
        <v>0</v>
      </c>
      <c r="GO220" s="216">
        <f>IF(BI220=2,ROUND(O220+X220+Y220,2),0)</f>
        <v>12986</v>
      </c>
      <c r="GP220" s="216">
        <f>IF(BI220=4,ROUND(O220+X220+Y220,2)+GX220,0)</f>
        <v>0</v>
      </c>
      <c r="GQ220" s="216"/>
      <c r="GR220" s="216">
        <v>0</v>
      </c>
      <c r="GS220" s="216">
        <v>0</v>
      </c>
      <c r="GT220" s="216">
        <v>0</v>
      </c>
      <c r="GU220" s="216" t="s">
        <v>156</v>
      </c>
      <c r="GV220" s="216">
        <f>ROUND((GT220),6)</f>
        <v>0</v>
      </c>
      <c r="GW220" s="216">
        <v>1</v>
      </c>
      <c r="GX220" s="216">
        <f>ROUND(HC220*I220,2)</f>
        <v>0</v>
      </c>
      <c r="GY220" s="216"/>
      <c r="GZ220" s="216"/>
      <c r="HA220" s="216">
        <v>0</v>
      </c>
      <c r="HB220" s="216">
        <v>0</v>
      </c>
      <c r="HC220" s="216">
        <f>GV220*GW220</f>
        <v>0</v>
      </c>
      <c r="HD220" s="216"/>
      <c r="HE220" s="216"/>
      <c r="HF220" s="216"/>
      <c r="HG220" s="216"/>
      <c r="HH220" s="216"/>
      <c r="HI220" s="216"/>
      <c r="HJ220" s="216"/>
      <c r="HK220" s="216"/>
      <c r="HL220" s="216"/>
      <c r="HM220" s="216"/>
      <c r="HN220" s="216"/>
      <c r="HO220" s="216"/>
      <c r="HP220" s="216"/>
      <c r="HQ220" s="216"/>
      <c r="HR220" s="216"/>
      <c r="HS220" s="216"/>
      <c r="HT220" s="216"/>
      <c r="HU220" s="216"/>
      <c r="HV220" s="216"/>
      <c r="HW220" s="216"/>
      <c r="HX220" s="216"/>
      <c r="HY220" s="216"/>
      <c r="HZ220" s="216"/>
      <c r="IA220" s="216"/>
      <c r="IB220" s="216"/>
      <c r="IC220" s="216"/>
      <c r="ID220" s="216"/>
      <c r="IE220" s="216"/>
      <c r="IF220" s="216"/>
      <c r="IG220" s="216"/>
      <c r="IH220" s="216"/>
      <c r="II220" s="216"/>
      <c r="IJ220" s="216"/>
      <c r="IK220" s="216">
        <v>0</v>
      </c>
      <c r="IL220" s="216"/>
      <c r="IM220" s="216"/>
      <c r="IN220" s="216"/>
      <c r="IO220" s="216"/>
      <c r="IP220" s="216"/>
      <c r="IQ220" s="216"/>
      <c r="IR220" s="216"/>
      <c r="IS220" s="216"/>
      <c r="IT220" s="216"/>
      <c r="IU220" s="216"/>
    </row>
    <row r="221" spans="1:255" x14ac:dyDescent="0.2">
      <c r="A221" s="137">
        <v>17</v>
      </c>
      <c r="B221" s="137">
        <v>1</v>
      </c>
      <c r="E221" s="137" t="s">
        <v>156</v>
      </c>
      <c r="F221" s="137" t="s">
        <v>407</v>
      </c>
      <c r="G221" s="137" t="s">
        <v>409</v>
      </c>
      <c r="H221" s="137" t="s">
        <v>406</v>
      </c>
      <c r="I221" s="137">
        <v>2</v>
      </c>
      <c r="J221" s="137">
        <v>0</v>
      </c>
      <c r="O221" s="137">
        <f>ROUND(CP221,2)</f>
        <v>96485.98</v>
      </c>
      <c r="P221" s="137">
        <f>ROUND(CQ221*I221,2)</f>
        <v>96485.98</v>
      </c>
      <c r="Q221" s="137">
        <f>ROUND(CR221*I221,2)</f>
        <v>0</v>
      </c>
      <c r="R221" s="137">
        <f>ROUND(CS221*I221,2)</f>
        <v>0</v>
      </c>
      <c r="S221" s="137">
        <f>ROUND(CT221*I221,2)</f>
        <v>0</v>
      </c>
      <c r="T221" s="137">
        <f>ROUND(CU221*I221,2)</f>
        <v>0</v>
      </c>
      <c r="U221" s="137">
        <f>CV221*I221</f>
        <v>0</v>
      </c>
      <c r="V221" s="137">
        <f>CW221*I221</f>
        <v>0</v>
      </c>
      <c r="W221" s="137">
        <f>ROUND(CX221*I221,2)</f>
        <v>0</v>
      </c>
      <c r="X221" s="137">
        <f>ROUND(CY221,2)</f>
        <v>0</v>
      </c>
      <c r="Y221" s="137">
        <f>ROUND(CZ221,2)</f>
        <v>0</v>
      </c>
      <c r="AA221" s="137">
        <v>-1</v>
      </c>
      <c r="AB221" s="137">
        <f>ROUND((AC221+AD221+AF221),6)</f>
        <v>6493</v>
      </c>
      <c r="AC221" s="137">
        <f>ROUND((ES221),6)</f>
        <v>6493</v>
      </c>
      <c r="AD221" s="137">
        <f>ROUND((((ET221)-(EU221))+AE221),6)</f>
        <v>0</v>
      </c>
      <c r="AE221" s="137">
        <f>ROUND((EU221),6)</f>
        <v>0</v>
      </c>
      <c r="AF221" s="137">
        <f>ROUND((EV221),6)</f>
        <v>0</v>
      </c>
      <c r="AG221" s="137">
        <f>ROUND((AP221),6)</f>
        <v>0</v>
      </c>
      <c r="AH221" s="137">
        <f>(EW221)</f>
        <v>0</v>
      </c>
      <c r="AI221" s="137">
        <f>(EX221)</f>
        <v>0</v>
      </c>
      <c r="AJ221" s="137">
        <f>(AS221)</f>
        <v>0</v>
      </c>
      <c r="AK221" s="137">
        <v>6493</v>
      </c>
      <c r="AL221" s="137">
        <v>6493</v>
      </c>
      <c r="AM221" s="137">
        <v>0</v>
      </c>
      <c r="AN221" s="137">
        <v>0</v>
      </c>
      <c r="AO221" s="137">
        <v>0</v>
      </c>
      <c r="AP221" s="137">
        <v>0</v>
      </c>
      <c r="AQ221" s="137">
        <v>0</v>
      </c>
      <c r="AR221" s="137">
        <v>0</v>
      </c>
      <c r="AS221" s="137">
        <v>0</v>
      </c>
      <c r="AT221" s="137">
        <v>0</v>
      </c>
      <c r="AU221" s="137">
        <v>0</v>
      </c>
      <c r="AV221" s="137">
        <v>1</v>
      </c>
      <c r="AW221" s="137">
        <v>1</v>
      </c>
      <c r="AZ221" s="137">
        <v>1</v>
      </c>
      <c r="BA221" s="137">
        <v>1</v>
      </c>
      <c r="BB221" s="137">
        <v>1</v>
      </c>
      <c r="BC221" s="137">
        <v>7.43</v>
      </c>
      <c r="BD221" s="137" t="s">
        <v>156</v>
      </c>
      <c r="BE221" s="137" t="s">
        <v>156</v>
      </c>
      <c r="BF221" s="137" t="s">
        <v>156</v>
      </c>
      <c r="BG221" s="137" t="s">
        <v>156</v>
      </c>
      <c r="BH221" s="137">
        <v>3</v>
      </c>
      <c r="BI221" s="137">
        <v>2</v>
      </c>
      <c r="BJ221" s="137" t="s">
        <v>408</v>
      </c>
      <c r="BM221" s="137">
        <v>500002</v>
      </c>
      <c r="BN221" s="137">
        <v>0</v>
      </c>
      <c r="BO221" s="137" t="s">
        <v>407</v>
      </c>
      <c r="BP221" s="137">
        <v>1</v>
      </c>
      <c r="BQ221" s="137">
        <v>12</v>
      </c>
      <c r="BR221" s="137">
        <v>0</v>
      </c>
      <c r="BS221" s="137">
        <v>1</v>
      </c>
      <c r="BT221" s="137">
        <v>1</v>
      </c>
      <c r="BU221" s="137">
        <v>1</v>
      </c>
      <c r="BV221" s="137">
        <v>1</v>
      </c>
      <c r="BW221" s="137">
        <v>1</v>
      </c>
      <c r="BX221" s="137">
        <v>1</v>
      </c>
      <c r="BY221" s="137" t="s">
        <v>156</v>
      </c>
      <c r="BZ221" s="137">
        <v>0</v>
      </c>
      <c r="CA221" s="137">
        <v>0</v>
      </c>
      <c r="CE221" s="137">
        <v>0</v>
      </c>
      <c r="CF221" s="137">
        <v>0</v>
      </c>
      <c r="CG221" s="137">
        <v>0</v>
      </c>
      <c r="CM221" s="137">
        <v>0</v>
      </c>
      <c r="CN221" s="137" t="s">
        <v>156</v>
      </c>
      <c r="CO221" s="137">
        <v>0</v>
      </c>
      <c r="CP221" s="137">
        <f>(P221+Q221+S221)</f>
        <v>96485.98</v>
      </c>
      <c r="CQ221" s="137">
        <f>AC221*BC221</f>
        <v>48242.99</v>
      </c>
      <c r="CR221" s="137">
        <f>AD221*BB221</f>
        <v>0</v>
      </c>
      <c r="CS221" s="137">
        <f>AE221*BS221</f>
        <v>0</v>
      </c>
      <c r="CT221" s="137">
        <f>AF221*BA221</f>
        <v>0</v>
      </c>
      <c r="CU221" s="137">
        <f>AG221</f>
        <v>0</v>
      </c>
      <c r="CV221" s="137">
        <f>AH221</f>
        <v>0</v>
      </c>
      <c r="CW221" s="137">
        <f>AI221</f>
        <v>0</v>
      </c>
      <c r="CX221" s="137">
        <f>AJ221</f>
        <v>0</v>
      </c>
      <c r="CY221" s="137">
        <f>(((S221+R221)*AT221)/100)</f>
        <v>0</v>
      </c>
      <c r="CZ221" s="137">
        <f>(((S221+R221)*AU221)/100)</f>
        <v>0</v>
      </c>
      <c r="DC221" s="137" t="s">
        <v>156</v>
      </c>
      <c r="DD221" s="137" t="s">
        <v>156</v>
      </c>
      <c r="DE221" s="137" t="s">
        <v>156</v>
      </c>
      <c r="DF221" s="137" t="s">
        <v>156</v>
      </c>
      <c r="DG221" s="137" t="s">
        <v>156</v>
      </c>
      <c r="DH221" s="137" t="s">
        <v>156</v>
      </c>
      <c r="DI221" s="137" t="s">
        <v>156</v>
      </c>
      <c r="DJ221" s="137" t="s">
        <v>156</v>
      </c>
      <c r="DK221" s="137" t="s">
        <v>156</v>
      </c>
      <c r="DL221" s="137" t="s">
        <v>156</v>
      </c>
      <c r="DM221" s="137" t="s">
        <v>156</v>
      </c>
      <c r="DN221" s="137">
        <v>0</v>
      </c>
      <c r="DO221" s="137">
        <v>0</v>
      </c>
      <c r="DP221" s="137">
        <v>1</v>
      </c>
      <c r="DQ221" s="137">
        <v>1</v>
      </c>
      <c r="DU221" s="137">
        <v>1003</v>
      </c>
      <c r="DV221" s="137" t="s">
        <v>406</v>
      </c>
      <c r="DW221" s="137" t="s">
        <v>406</v>
      </c>
      <c r="DX221" s="137">
        <v>100</v>
      </c>
      <c r="EE221" s="137">
        <v>28297471</v>
      </c>
      <c r="EF221" s="137">
        <v>12</v>
      </c>
      <c r="EG221" s="137" t="s">
        <v>405</v>
      </c>
      <c r="EH221" s="137">
        <v>0</v>
      </c>
      <c r="EI221" s="137" t="s">
        <v>156</v>
      </c>
      <c r="EJ221" s="137">
        <v>2</v>
      </c>
      <c r="EK221" s="137">
        <v>500002</v>
      </c>
      <c r="EL221" s="137" t="s">
        <v>404</v>
      </c>
      <c r="EM221" s="137" t="s">
        <v>403</v>
      </c>
      <c r="EO221" s="137" t="s">
        <v>156</v>
      </c>
      <c r="EQ221" s="137">
        <v>132096</v>
      </c>
      <c r="ER221" s="137">
        <v>6493</v>
      </c>
      <c r="ES221" s="137">
        <v>6493</v>
      </c>
      <c r="ET221" s="137">
        <v>0</v>
      </c>
      <c r="EU221" s="137">
        <v>0</v>
      </c>
      <c r="EV221" s="137">
        <v>0</v>
      </c>
      <c r="EW221" s="137">
        <v>0</v>
      </c>
      <c r="EX221" s="137">
        <v>0</v>
      </c>
      <c r="EY221" s="137">
        <v>0</v>
      </c>
      <c r="FQ221" s="137">
        <v>0</v>
      </c>
      <c r="FR221" s="137">
        <f>ROUND(IF(AND(BH221=3,BI221=3),P221,0),2)</f>
        <v>0</v>
      </c>
      <c r="FS221" s="137">
        <v>0</v>
      </c>
      <c r="FX221" s="137">
        <v>0</v>
      </c>
      <c r="FY221" s="137">
        <v>0</v>
      </c>
      <c r="GA221" s="137" t="s">
        <v>156</v>
      </c>
      <c r="GD221" s="137">
        <v>1</v>
      </c>
      <c r="GF221" s="137">
        <v>-1064012357</v>
      </c>
      <c r="GG221" s="137">
        <v>2</v>
      </c>
      <c r="GH221" s="137">
        <v>1</v>
      </c>
      <c r="GI221" s="137">
        <v>2</v>
      </c>
      <c r="GJ221" s="137">
        <v>0</v>
      </c>
      <c r="GK221" s="137">
        <v>0</v>
      </c>
      <c r="GL221" s="137">
        <f>ROUND(IF(AND(BH221=3,BI221=3,FS221&lt;&gt;0),P221,0),2)</f>
        <v>0</v>
      </c>
      <c r="GM221" s="137">
        <f>ROUND(O221+X221+Y221,2)+GX221</f>
        <v>96485.98</v>
      </c>
      <c r="GN221" s="137">
        <f>IF(OR(BI221=0,BI221=1),ROUND(O221+X221+Y221,2),0)</f>
        <v>0</v>
      </c>
      <c r="GO221" s="137">
        <f>IF(BI221=2,ROUND(O221+X221+Y221,2),0)</f>
        <v>96485.98</v>
      </c>
      <c r="GP221" s="137">
        <f>IF(BI221=4,ROUND(O221+X221+Y221,2)+GX221,0)</f>
        <v>0</v>
      </c>
      <c r="GR221" s="137">
        <v>0</v>
      </c>
      <c r="GS221" s="137">
        <v>3</v>
      </c>
      <c r="GT221" s="137">
        <v>0</v>
      </c>
      <c r="GU221" s="137" t="s">
        <v>156</v>
      </c>
      <c r="GV221" s="137">
        <f>ROUND((GT221),6)</f>
        <v>0</v>
      </c>
      <c r="GW221" s="137">
        <v>1</v>
      </c>
      <c r="GX221" s="137">
        <f>ROUND(HC221*I221,2)</f>
        <v>0</v>
      </c>
      <c r="HA221" s="137">
        <v>0</v>
      </c>
      <c r="HB221" s="137">
        <v>0</v>
      </c>
      <c r="HC221" s="137">
        <f>GV221*GW221</f>
        <v>0</v>
      </c>
      <c r="IK221" s="137">
        <v>0</v>
      </c>
    </row>
    <row r="223" spans="1:255" x14ac:dyDescent="0.2">
      <c r="A223" s="215">
        <v>51</v>
      </c>
      <c r="B223" s="215">
        <f>B210</f>
        <v>1</v>
      </c>
      <c r="C223" s="215">
        <f>A210</f>
        <v>4</v>
      </c>
      <c r="D223" s="215">
        <f>ROW(A210)</f>
        <v>210</v>
      </c>
      <c r="E223" s="215"/>
      <c r="F223" s="215" t="str">
        <f>IF(F210&lt;&gt;"",F210,"")</f>
        <v>Новый раздел</v>
      </c>
      <c r="G223" s="215" t="str">
        <f>IF(G210&lt;&gt;"",G210,"")</f>
        <v>Материальные ресурсы</v>
      </c>
      <c r="H223" s="215">
        <v>0</v>
      </c>
      <c r="I223" s="215"/>
      <c r="J223" s="215"/>
      <c r="K223" s="215"/>
      <c r="L223" s="215"/>
      <c r="M223" s="215"/>
      <c r="N223" s="215"/>
      <c r="O223" s="215">
        <f>ROUND(AB223,2)</f>
        <v>0</v>
      </c>
      <c r="P223" s="215">
        <f>ROUND(AC223,2)</f>
        <v>0</v>
      </c>
      <c r="Q223" s="215">
        <f>ROUND(AD223,2)</f>
        <v>0</v>
      </c>
      <c r="R223" s="215">
        <f>ROUND(AE223,2)</f>
        <v>0</v>
      </c>
      <c r="S223" s="215">
        <f>ROUND(AF223,2)</f>
        <v>0</v>
      </c>
      <c r="T223" s="215">
        <f>ROUND(AG223,2)</f>
        <v>0</v>
      </c>
      <c r="U223" s="215">
        <f>AH223</f>
        <v>0</v>
      </c>
      <c r="V223" s="215">
        <f>AI223</f>
        <v>0</v>
      </c>
      <c r="W223" s="215">
        <f>ROUND(AJ223,2)</f>
        <v>0</v>
      </c>
      <c r="X223" s="215">
        <f>ROUND(AK223,2)</f>
        <v>0</v>
      </c>
      <c r="Y223" s="215">
        <f>ROUND(AL223,2)</f>
        <v>0</v>
      </c>
      <c r="Z223" s="215"/>
      <c r="AA223" s="215"/>
      <c r="AB223" s="215">
        <f>ROUND(SUMIF(AA214:AA221,"=31401670",O214:O221),2)</f>
        <v>0</v>
      </c>
      <c r="AC223" s="215">
        <f>ROUND(SUMIF(AA214:AA221,"=31401670",P214:P221),2)</f>
        <v>0</v>
      </c>
      <c r="AD223" s="215">
        <f>ROUND(SUMIF(AA214:AA221,"=31401670",Q214:Q221),2)</f>
        <v>0</v>
      </c>
      <c r="AE223" s="215">
        <f>ROUND(SUMIF(AA214:AA221,"=31401670",R214:R221),2)</f>
        <v>0</v>
      </c>
      <c r="AF223" s="215">
        <f>ROUND(SUMIF(AA214:AA221,"=31401670",S214:S221),2)</f>
        <v>0</v>
      </c>
      <c r="AG223" s="215">
        <f>ROUND(SUMIF(AA214:AA221,"=31401670",T214:T221),2)</f>
        <v>0</v>
      </c>
      <c r="AH223" s="215">
        <f>SUMIF(AA214:AA221,"=31401670",U214:U221)</f>
        <v>0</v>
      </c>
      <c r="AI223" s="215">
        <f>SUMIF(AA214:AA221,"=31401670",V214:V221)</f>
        <v>0</v>
      </c>
      <c r="AJ223" s="215">
        <f>ROUND(SUMIF(AA214:AA221,"=31401670",W214:W221),2)</f>
        <v>0</v>
      </c>
      <c r="AK223" s="215">
        <f>ROUND(SUMIF(AA214:AA221,"=31401670",X214:X221),2)</f>
        <v>0</v>
      </c>
      <c r="AL223" s="215">
        <f>ROUND(SUMIF(AA214:AA221,"=31401670",Y214:Y221),2)</f>
        <v>0</v>
      </c>
      <c r="AM223" s="215"/>
      <c r="AN223" s="215"/>
      <c r="AO223" s="215">
        <f>ROUND(BX223,2)</f>
        <v>0</v>
      </c>
      <c r="AP223" s="215">
        <f>ROUND(BY223,2)</f>
        <v>0</v>
      </c>
      <c r="AQ223" s="215">
        <f>ROUND(BZ223,2)</f>
        <v>0</v>
      </c>
      <c r="AR223" s="215">
        <f>ROUND(CA223,2)</f>
        <v>0</v>
      </c>
      <c r="AS223" s="215">
        <f>ROUND(CB223,2)</f>
        <v>0</v>
      </c>
      <c r="AT223" s="215">
        <f>ROUND(CC223,2)</f>
        <v>0</v>
      </c>
      <c r="AU223" s="215">
        <f>ROUND(CD223,2)</f>
        <v>0</v>
      </c>
      <c r="AV223" s="215">
        <f>ROUND(CE223,2)</f>
        <v>0</v>
      </c>
      <c r="AW223" s="215">
        <f>ROUND(CF223,2)</f>
        <v>0</v>
      </c>
      <c r="AX223" s="215">
        <f>ROUND(CG223,2)</f>
        <v>0</v>
      </c>
      <c r="AY223" s="215">
        <f>ROUND(CH223,2)</f>
        <v>0</v>
      </c>
      <c r="AZ223" s="215">
        <f>ROUND(CI223,2)</f>
        <v>0</v>
      </c>
      <c r="BA223" s="215">
        <f>ROUND(CJ223,2)</f>
        <v>0</v>
      </c>
      <c r="BB223" s="215">
        <f>ROUND(CK223,2)</f>
        <v>0</v>
      </c>
      <c r="BC223" s="215">
        <f>ROUND(CL223,2)</f>
        <v>0</v>
      </c>
      <c r="BD223" s="215"/>
      <c r="BE223" s="215"/>
      <c r="BF223" s="215"/>
      <c r="BG223" s="215"/>
      <c r="BH223" s="215"/>
      <c r="BI223" s="215"/>
      <c r="BJ223" s="215"/>
      <c r="BK223" s="215"/>
      <c r="BL223" s="215"/>
      <c r="BM223" s="215"/>
      <c r="BN223" s="215"/>
      <c r="BO223" s="215"/>
      <c r="BP223" s="215"/>
      <c r="BQ223" s="215"/>
      <c r="BR223" s="215"/>
      <c r="BS223" s="215"/>
      <c r="BT223" s="215"/>
      <c r="BU223" s="215"/>
      <c r="BV223" s="215"/>
      <c r="BW223" s="215"/>
      <c r="BX223" s="215">
        <f>ROUND(SUMIF(AA214:AA221,"=31401670",FQ214:FQ221),2)</f>
        <v>0</v>
      </c>
      <c r="BY223" s="215">
        <f>ROUND(SUMIF(AA214:AA221,"=31401670",FR214:FR221),2)</f>
        <v>0</v>
      </c>
      <c r="BZ223" s="215">
        <f>ROUND(SUMIF(AA214:AA221,"=31401670",GL214:GL221),2)</f>
        <v>0</v>
      </c>
      <c r="CA223" s="215">
        <f>ROUND(SUMIF(AA214:AA221,"=31401670",GM214:GM221),2)</f>
        <v>0</v>
      </c>
      <c r="CB223" s="215">
        <f>ROUND(SUMIF(AA214:AA221,"=31401670",GN214:GN221),2)</f>
        <v>0</v>
      </c>
      <c r="CC223" s="215">
        <f>ROUND(SUMIF(AA214:AA221,"=31401670",GO214:GO221),2)</f>
        <v>0</v>
      </c>
      <c r="CD223" s="215">
        <f>ROUND(SUMIF(AA214:AA221,"=31401670",GP214:GP221),2)</f>
        <v>0</v>
      </c>
      <c r="CE223" s="215">
        <f>AC223-BX223</f>
        <v>0</v>
      </c>
      <c r="CF223" s="215">
        <f>AC223-BY223</f>
        <v>0</v>
      </c>
      <c r="CG223" s="215">
        <f>BX223-BZ223</f>
        <v>0</v>
      </c>
      <c r="CH223" s="215">
        <f>AC223-BX223-BY223+BZ223</f>
        <v>0</v>
      </c>
      <c r="CI223" s="215">
        <f>BY223-BZ223</f>
        <v>0</v>
      </c>
      <c r="CJ223" s="215">
        <f>ROUND(SUMIF(AA214:AA221,"=31401670",GX214:GX221),2)</f>
        <v>0</v>
      </c>
      <c r="CK223" s="215">
        <f>ROUND(SUMIF(AA214:AA221,"=31401670",GY214:GY221),2)</f>
        <v>0</v>
      </c>
      <c r="CL223" s="215">
        <f>ROUND(SUMIF(AA214:AA221,"=31401670",GZ214:GZ221),2)</f>
        <v>0</v>
      </c>
      <c r="CM223" s="215"/>
      <c r="CN223" s="215"/>
      <c r="CO223" s="215"/>
      <c r="CP223" s="215"/>
      <c r="CQ223" s="215"/>
      <c r="CR223" s="215"/>
      <c r="CS223" s="215"/>
      <c r="CT223" s="215"/>
      <c r="CU223" s="215"/>
      <c r="CV223" s="215"/>
      <c r="CW223" s="215"/>
      <c r="CX223" s="215"/>
      <c r="CY223" s="215"/>
      <c r="CZ223" s="215"/>
      <c r="DA223" s="215"/>
      <c r="DB223" s="215"/>
      <c r="DC223" s="215"/>
      <c r="DD223" s="215"/>
      <c r="DE223" s="215"/>
      <c r="DF223" s="215"/>
      <c r="DG223" s="212">
        <f>ROUND(DT223,2)</f>
        <v>0</v>
      </c>
      <c r="DH223" s="212">
        <f>ROUND(DU223,2)</f>
        <v>0</v>
      </c>
      <c r="DI223" s="212">
        <f>ROUND(DV223,2)</f>
        <v>0</v>
      </c>
      <c r="DJ223" s="212">
        <f>ROUND(DW223,2)</f>
        <v>0</v>
      </c>
      <c r="DK223" s="212">
        <f>ROUND(DX223,2)</f>
        <v>0</v>
      </c>
      <c r="DL223" s="212">
        <f>ROUND(DY223,2)</f>
        <v>0</v>
      </c>
      <c r="DM223" s="212">
        <f>DZ223</f>
        <v>0</v>
      </c>
      <c r="DN223" s="212">
        <f>EA223</f>
        <v>0</v>
      </c>
      <c r="DO223" s="212">
        <f>ROUND(EB223,2)</f>
        <v>0</v>
      </c>
      <c r="DP223" s="212">
        <f>ROUND(EC223,2)</f>
        <v>0</v>
      </c>
      <c r="DQ223" s="212">
        <f>ROUND(ED223,2)</f>
        <v>0</v>
      </c>
      <c r="DR223" s="212"/>
      <c r="DS223" s="212"/>
      <c r="DT223" s="212">
        <f>ROUND(SUMIF(AA214:AA221,"=31401668",O214:O221),2)</f>
        <v>0</v>
      </c>
      <c r="DU223" s="212">
        <f>ROUND(SUMIF(AA214:AA221,"=31401668",P214:P221),2)</f>
        <v>0</v>
      </c>
      <c r="DV223" s="212">
        <f>ROUND(SUMIF(AA214:AA221,"=31401668",Q214:Q221),2)</f>
        <v>0</v>
      </c>
      <c r="DW223" s="212">
        <f>ROUND(SUMIF(AA214:AA221,"=31401668",R214:R221),2)</f>
        <v>0</v>
      </c>
      <c r="DX223" s="212">
        <f>ROUND(SUMIF(AA214:AA221,"=31401668",S214:S221),2)</f>
        <v>0</v>
      </c>
      <c r="DY223" s="212">
        <f>ROUND(SUMIF(AA214:AA221,"=31401668",T214:T221),2)</f>
        <v>0</v>
      </c>
      <c r="DZ223" s="212">
        <f>SUMIF(AA214:AA221,"=31401668",U214:U221)</f>
        <v>0</v>
      </c>
      <c r="EA223" s="212">
        <f>SUMIF(AA214:AA221,"=31401668",V214:V221)</f>
        <v>0</v>
      </c>
      <c r="EB223" s="212">
        <f>ROUND(SUMIF(AA214:AA221,"=31401668",W214:W221),2)</f>
        <v>0</v>
      </c>
      <c r="EC223" s="212">
        <f>ROUND(SUMIF(AA214:AA221,"=31401668",X214:X221),2)</f>
        <v>0</v>
      </c>
      <c r="ED223" s="212">
        <f>ROUND(SUMIF(AA214:AA221,"=31401668",Y214:Y221),2)</f>
        <v>0</v>
      </c>
      <c r="EE223" s="212"/>
      <c r="EF223" s="212"/>
      <c r="EG223" s="212">
        <f>ROUND(FP223,2)</f>
        <v>0</v>
      </c>
      <c r="EH223" s="212">
        <f>ROUND(FQ223,2)</f>
        <v>0</v>
      </c>
      <c r="EI223" s="212">
        <f>ROUND(FR223,2)</f>
        <v>0</v>
      </c>
      <c r="EJ223" s="212">
        <f>ROUND(FS223,2)</f>
        <v>0</v>
      </c>
      <c r="EK223" s="212">
        <f>ROUND(FT223,2)</f>
        <v>0</v>
      </c>
      <c r="EL223" s="212">
        <f>ROUND(FU223,2)</f>
        <v>0</v>
      </c>
      <c r="EM223" s="212">
        <f>ROUND(FV223,2)</f>
        <v>0</v>
      </c>
      <c r="EN223" s="212">
        <f>ROUND(FW223,2)</f>
        <v>0</v>
      </c>
      <c r="EO223" s="212">
        <f>ROUND(FX223,2)</f>
        <v>0</v>
      </c>
      <c r="EP223" s="212">
        <f>ROUND(FY223,2)</f>
        <v>0</v>
      </c>
      <c r="EQ223" s="212">
        <f>ROUND(FZ223,2)</f>
        <v>0</v>
      </c>
      <c r="ER223" s="212">
        <f>ROUND(GA223,2)</f>
        <v>0</v>
      </c>
      <c r="ES223" s="212">
        <f>ROUND(GB223,2)</f>
        <v>0</v>
      </c>
      <c r="ET223" s="212">
        <f>ROUND(GC223,2)</f>
        <v>0</v>
      </c>
      <c r="EU223" s="212">
        <f>ROUND(GD223,2)</f>
        <v>0</v>
      </c>
      <c r="EV223" s="212"/>
      <c r="EW223" s="212"/>
      <c r="EX223" s="212"/>
      <c r="EY223" s="212"/>
      <c r="EZ223" s="212"/>
      <c r="FA223" s="212"/>
      <c r="FB223" s="212"/>
      <c r="FC223" s="212"/>
      <c r="FD223" s="212"/>
      <c r="FE223" s="212"/>
      <c r="FF223" s="212"/>
      <c r="FG223" s="212"/>
      <c r="FH223" s="212"/>
      <c r="FI223" s="212"/>
      <c r="FJ223" s="212"/>
      <c r="FK223" s="212"/>
      <c r="FL223" s="212"/>
      <c r="FM223" s="212"/>
      <c r="FN223" s="212"/>
      <c r="FO223" s="212"/>
      <c r="FP223" s="212">
        <f>ROUND(SUMIF(AA214:AA221,"=31401668",FQ214:FQ221),2)</f>
        <v>0</v>
      </c>
      <c r="FQ223" s="212">
        <f>ROUND(SUMIF(AA214:AA221,"=31401668",FR214:FR221),2)</f>
        <v>0</v>
      </c>
      <c r="FR223" s="212">
        <f>ROUND(SUMIF(AA214:AA221,"=31401668",GL214:GL221),2)</f>
        <v>0</v>
      </c>
      <c r="FS223" s="212">
        <f>ROUND(SUMIF(AA214:AA221,"=31401668",GM214:GM221),2)</f>
        <v>0</v>
      </c>
      <c r="FT223" s="212">
        <f>ROUND(SUMIF(AA214:AA221,"=31401668",GN214:GN221),2)</f>
        <v>0</v>
      </c>
      <c r="FU223" s="212">
        <f>ROUND(SUMIF(AA214:AA221,"=31401668",GO214:GO221),2)</f>
        <v>0</v>
      </c>
      <c r="FV223" s="212">
        <f>ROUND(SUMIF(AA214:AA221,"=31401668",GP214:GP221),2)</f>
        <v>0</v>
      </c>
      <c r="FW223" s="212">
        <f>DU223-FP223</f>
        <v>0</v>
      </c>
      <c r="FX223" s="212">
        <f>DU223-FQ223</f>
        <v>0</v>
      </c>
      <c r="FY223" s="212">
        <f>FP223-FR223</f>
        <v>0</v>
      </c>
      <c r="FZ223" s="212">
        <f>DU223-FP223-FQ223+FR223</f>
        <v>0</v>
      </c>
      <c r="GA223" s="212">
        <f>FQ223-FR223</f>
        <v>0</v>
      </c>
      <c r="GB223" s="212">
        <f>ROUND(SUMIF(AA214:AA221,"=31401668",GX214:GX221),2)</f>
        <v>0</v>
      </c>
      <c r="GC223" s="212">
        <f>ROUND(SUMIF(AA214:AA221,"=31401668",GY214:GY221),2)</f>
        <v>0</v>
      </c>
      <c r="GD223" s="212">
        <f>ROUND(SUMIF(AA214:AA221,"=31401668",GZ214:GZ221),2)</f>
        <v>0</v>
      </c>
      <c r="GE223" s="212"/>
      <c r="GF223" s="212"/>
      <c r="GG223" s="212"/>
      <c r="GH223" s="212"/>
      <c r="GI223" s="212"/>
      <c r="GJ223" s="212"/>
      <c r="GK223" s="212"/>
      <c r="GL223" s="212"/>
      <c r="GM223" s="212"/>
      <c r="GN223" s="212"/>
      <c r="GO223" s="212"/>
      <c r="GP223" s="212"/>
      <c r="GQ223" s="212"/>
      <c r="GR223" s="212"/>
      <c r="GS223" s="212"/>
      <c r="GT223" s="212"/>
      <c r="GU223" s="212"/>
      <c r="GV223" s="212"/>
      <c r="GW223" s="212"/>
      <c r="GX223" s="212">
        <v>0</v>
      </c>
    </row>
    <row r="225" spans="1:23" x14ac:dyDescent="0.2">
      <c r="A225" s="214">
        <v>50</v>
      </c>
      <c r="B225" s="214">
        <v>0</v>
      </c>
      <c r="C225" s="214">
        <v>0</v>
      </c>
      <c r="D225" s="214">
        <v>1</v>
      </c>
      <c r="E225" s="214">
        <v>201</v>
      </c>
      <c r="F225" s="214">
        <f>ROUND(Source!O223,O225)</f>
        <v>0</v>
      </c>
      <c r="G225" s="214" t="s">
        <v>310</v>
      </c>
      <c r="H225" s="214" t="s">
        <v>13</v>
      </c>
      <c r="I225" s="214"/>
      <c r="J225" s="214"/>
      <c r="K225" s="214">
        <v>201</v>
      </c>
      <c r="L225" s="214">
        <v>1</v>
      </c>
      <c r="M225" s="214">
        <v>3</v>
      </c>
      <c r="N225" s="214" t="s">
        <v>156</v>
      </c>
      <c r="O225" s="214">
        <v>2</v>
      </c>
      <c r="P225" s="214">
        <f>ROUND(Source!DG223,O225)</f>
        <v>0</v>
      </c>
      <c r="Q225" s="214"/>
      <c r="R225" s="214"/>
      <c r="S225" s="214"/>
      <c r="T225" s="214"/>
      <c r="U225" s="214"/>
      <c r="V225" s="214"/>
      <c r="W225" s="214"/>
    </row>
    <row r="226" spans="1:23" x14ac:dyDescent="0.2">
      <c r="A226" s="214">
        <v>50</v>
      </c>
      <c r="B226" s="214">
        <v>0</v>
      </c>
      <c r="C226" s="214">
        <v>0</v>
      </c>
      <c r="D226" s="214">
        <v>1</v>
      </c>
      <c r="E226" s="214">
        <v>202</v>
      </c>
      <c r="F226" s="214">
        <f>ROUND(Source!P223,O226)</f>
        <v>0</v>
      </c>
      <c r="G226" s="214" t="s">
        <v>309</v>
      </c>
      <c r="H226" s="214" t="s">
        <v>308</v>
      </c>
      <c r="I226" s="214"/>
      <c r="J226" s="214"/>
      <c r="K226" s="214">
        <v>202</v>
      </c>
      <c r="L226" s="214">
        <v>2</v>
      </c>
      <c r="M226" s="214">
        <v>3</v>
      </c>
      <c r="N226" s="214" t="s">
        <v>156</v>
      </c>
      <c r="O226" s="214">
        <v>2</v>
      </c>
      <c r="P226" s="214">
        <f>ROUND(Source!DH223,O226)</f>
        <v>0</v>
      </c>
      <c r="Q226" s="214"/>
      <c r="R226" s="214"/>
      <c r="S226" s="214"/>
      <c r="T226" s="214"/>
      <c r="U226" s="214"/>
      <c r="V226" s="214"/>
      <c r="W226" s="214"/>
    </row>
    <row r="227" spans="1:23" x14ac:dyDescent="0.2">
      <c r="A227" s="214">
        <v>50</v>
      </c>
      <c r="B227" s="214">
        <v>0</v>
      </c>
      <c r="C227" s="214">
        <v>0</v>
      </c>
      <c r="D227" s="214">
        <v>1</v>
      </c>
      <c r="E227" s="214">
        <v>222</v>
      </c>
      <c r="F227" s="214">
        <f>ROUND(Source!AO223,O227)</f>
        <v>0</v>
      </c>
      <c r="G227" s="214" t="s">
        <v>307</v>
      </c>
      <c r="H227" s="214" t="s">
        <v>306</v>
      </c>
      <c r="I227" s="214"/>
      <c r="J227" s="214"/>
      <c r="K227" s="214">
        <v>222</v>
      </c>
      <c r="L227" s="214">
        <v>3</v>
      </c>
      <c r="M227" s="214">
        <v>3</v>
      </c>
      <c r="N227" s="214" t="s">
        <v>156</v>
      </c>
      <c r="O227" s="214">
        <v>2</v>
      </c>
      <c r="P227" s="214">
        <f>ROUND(Source!EG223,O227)</f>
        <v>0</v>
      </c>
      <c r="Q227" s="214"/>
      <c r="R227" s="214"/>
      <c r="S227" s="214"/>
      <c r="T227" s="214"/>
      <c r="U227" s="214"/>
      <c r="V227" s="214"/>
      <c r="W227" s="214"/>
    </row>
    <row r="228" spans="1:23" x14ac:dyDescent="0.2">
      <c r="A228" s="214">
        <v>50</v>
      </c>
      <c r="B228" s="214">
        <v>0</v>
      </c>
      <c r="C228" s="214">
        <v>0</v>
      </c>
      <c r="D228" s="214">
        <v>1</v>
      </c>
      <c r="E228" s="214">
        <v>225</v>
      </c>
      <c r="F228" s="214">
        <f>ROUND(Source!AV223,O228)</f>
        <v>0</v>
      </c>
      <c r="G228" s="214" t="s">
        <v>305</v>
      </c>
      <c r="H228" s="214" t="s">
        <v>304</v>
      </c>
      <c r="I228" s="214"/>
      <c r="J228" s="214"/>
      <c r="K228" s="214">
        <v>225</v>
      </c>
      <c r="L228" s="214">
        <v>4</v>
      </c>
      <c r="M228" s="214">
        <v>3</v>
      </c>
      <c r="N228" s="214" t="s">
        <v>156</v>
      </c>
      <c r="O228" s="214">
        <v>2</v>
      </c>
      <c r="P228" s="214">
        <f>ROUND(Source!EN223,O228)</f>
        <v>0</v>
      </c>
      <c r="Q228" s="214"/>
      <c r="R228" s="214"/>
      <c r="S228" s="214"/>
      <c r="T228" s="214"/>
      <c r="U228" s="214"/>
      <c r="V228" s="214"/>
      <c r="W228" s="214"/>
    </row>
    <row r="229" spans="1:23" x14ac:dyDescent="0.2">
      <c r="A229" s="214">
        <v>50</v>
      </c>
      <c r="B229" s="214">
        <v>0</v>
      </c>
      <c r="C229" s="214">
        <v>0</v>
      </c>
      <c r="D229" s="214">
        <v>1</v>
      </c>
      <c r="E229" s="214">
        <v>226</v>
      </c>
      <c r="F229" s="214">
        <f>ROUND(Source!AW223,O229)</f>
        <v>0</v>
      </c>
      <c r="G229" s="214" t="s">
        <v>303</v>
      </c>
      <c r="H229" s="214" t="s">
        <v>302</v>
      </c>
      <c r="I229" s="214"/>
      <c r="J229" s="214"/>
      <c r="K229" s="214">
        <v>226</v>
      </c>
      <c r="L229" s="214">
        <v>5</v>
      </c>
      <c r="M229" s="214">
        <v>3</v>
      </c>
      <c r="N229" s="214" t="s">
        <v>156</v>
      </c>
      <c r="O229" s="214">
        <v>2</v>
      </c>
      <c r="P229" s="214">
        <f>ROUND(Source!EO223,O229)</f>
        <v>0</v>
      </c>
      <c r="Q229" s="214"/>
      <c r="R229" s="214"/>
      <c r="S229" s="214"/>
      <c r="T229" s="214"/>
      <c r="U229" s="214"/>
      <c r="V229" s="214"/>
      <c r="W229" s="214"/>
    </row>
    <row r="230" spans="1:23" x14ac:dyDescent="0.2">
      <c r="A230" s="214">
        <v>50</v>
      </c>
      <c r="B230" s="214">
        <v>0</v>
      </c>
      <c r="C230" s="214">
        <v>0</v>
      </c>
      <c r="D230" s="214">
        <v>1</v>
      </c>
      <c r="E230" s="214">
        <v>227</v>
      </c>
      <c r="F230" s="214">
        <f>ROUND(Source!AX223,O230)</f>
        <v>0</v>
      </c>
      <c r="G230" s="214" t="s">
        <v>301</v>
      </c>
      <c r="H230" s="214" t="s">
        <v>300</v>
      </c>
      <c r="I230" s="214"/>
      <c r="J230" s="214"/>
      <c r="K230" s="214">
        <v>227</v>
      </c>
      <c r="L230" s="214">
        <v>6</v>
      </c>
      <c r="M230" s="214">
        <v>3</v>
      </c>
      <c r="N230" s="214" t="s">
        <v>156</v>
      </c>
      <c r="O230" s="214">
        <v>2</v>
      </c>
      <c r="P230" s="214">
        <f>ROUND(Source!EP223,O230)</f>
        <v>0</v>
      </c>
      <c r="Q230" s="214"/>
      <c r="R230" s="214"/>
      <c r="S230" s="214"/>
      <c r="T230" s="214"/>
      <c r="U230" s="214"/>
      <c r="V230" s="214"/>
      <c r="W230" s="214"/>
    </row>
    <row r="231" spans="1:23" x14ac:dyDescent="0.2">
      <c r="A231" s="214">
        <v>50</v>
      </c>
      <c r="B231" s="214">
        <v>0</v>
      </c>
      <c r="C231" s="214">
        <v>0</v>
      </c>
      <c r="D231" s="214">
        <v>1</v>
      </c>
      <c r="E231" s="214">
        <v>228</v>
      </c>
      <c r="F231" s="214">
        <f>ROUND(Source!AY223,O231)</f>
        <v>0</v>
      </c>
      <c r="G231" s="214" t="s">
        <v>299</v>
      </c>
      <c r="H231" s="214" t="s">
        <v>298</v>
      </c>
      <c r="I231" s="214"/>
      <c r="J231" s="214"/>
      <c r="K231" s="214">
        <v>228</v>
      </c>
      <c r="L231" s="214">
        <v>7</v>
      </c>
      <c r="M231" s="214">
        <v>3</v>
      </c>
      <c r="N231" s="214" t="s">
        <v>156</v>
      </c>
      <c r="O231" s="214">
        <v>2</v>
      </c>
      <c r="P231" s="214">
        <f>ROUND(Source!EQ223,O231)</f>
        <v>0</v>
      </c>
      <c r="Q231" s="214"/>
      <c r="R231" s="214"/>
      <c r="S231" s="214"/>
      <c r="T231" s="214"/>
      <c r="U231" s="214"/>
      <c r="V231" s="214"/>
      <c r="W231" s="214"/>
    </row>
    <row r="232" spans="1:23" x14ac:dyDescent="0.2">
      <c r="A232" s="214">
        <v>50</v>
      </c>
      <c r="B232" s="214">
        <v>0</v>
      </c>
      <c r="C232" s="214">
        <v>0</v>
      </c>
      <c r="D232" s="214">
        <v>1</v>
      </c>
      <c r="E232" s="214">
        <v>216</v>
      </c>
      <c r="F232" s="214">
        <f>ROUND(Source!AP223,O232)</f>
        <v>0</v>
      </c>
      <c r="G232" s="214" t="s">
        <v>297</v>
      </c>
      <c r="H232" s="214" t="s">
        <v>296</v>
      </c>
      <c r="I232" s="214"/>
      <c r="J232" s="214"/>
      <c r="K232" s="214">
        <v>216</v>
      </c>
      <c r="L232" s="214">
        <v>8</v>
      </c>
      <c r="M232" s="214">
        <v>3</v>
      </c>
      <c r="N232" s="214" t="s">
        <v>156</v>
      </c>
      <c r="O232" s="214">
        <v>2</v>
      </c>
      <c r="P232" s="214">
        <f>ROUND(Source!EH223,O232)</f>
        <v>0</v>
      </c>
      <c r="Q232" s="214"/>
      <c r="R232" s="214"/>
      <c r="S232" s="214"/>
      <c r="T232" s="214"/>
      <c r="U232" s="214"/>
      <c r="V232" s="214"/>
      <c r="W232" s="214"/>
    </row>
    <row r="233" spans="1:23" x14ac:dyDescent="0.2">
      <c r="A233" s="214">
        <v>50</v>
      </c>
      <c r="B233" s="214">
        <v>0</v>
      </c>
      <c r="C233" s="214">
        <v>0</v>
      </c>
      <c r="D233" s="214">
        <v>1</v>
      </c>
      <c r="E233" s="214">
        <v>223</v>
      </c>
      <c r="F233" s="214">
        <f>ROUND(Source!AQ223,O233)</f>
        <v>0</v>
      </c>
      <c r="G233" s="214" t="s">
        <v>295</v>
      </c>
      <c r="H233" s="214" t="s">
        <v>294</v>
      </c>
      <c r="I233" s="214"/>
      <c r="J233" s="214"/>
      <c r="K233" s="214">
        <v>223</v>
      </c>
      <c r="L233" s="214">
        <v>9</v>
      </c>
      <c r="M233" s="214">
        <v>3</v>
      </c>
      <c r="N233" s="214" t="s">
        <v>156</v>
      </c>
      <c r="O233" s="214">
        <v>2</v>
      </c>
      <c r="P233" s="214">
        <f>ROUND(Source!EI223,O233)</f>
        <v>0</v>
      </c>
      <c r="Q233" s="214"/>
      <c r="R233" s="214"/>
      <c r="S233" s="214"/>
      <c r="T233" s="214"/>
      <c r="U233" s="214"/>
      <c r="V233" s="214"/>
      <c r="W233" s="214"/>
    </row>
    <row r="234" spans="1:23" x14ac:dyDescent="0.2">
      <c r="A234" s="214">
        <v>50</v>
      </c>
      <c r="B234" s="214">
        <v>0</v>
      </c>
      <c r="C234" s="214">
        <v>0</v>
      </c>
      <c r="D234" s="214">
        <v>1</v>
      </c>
      <c r="E234" s="214">
        <v>229</v>
      </c>
      <c r="F234" s="214">
        <f>ROUND(Source!AZ223,O234)</f>
        <v>0</v>
      </c>
      <c r="G234" s="214" t="s">
        <v>293</v>
      </c>
      <c r="H234" s="214" t="s">
        <v>292</v>
      </c>
      <c r="I234" s="214"/>
      <c r="J234" s="214"/>
      <c r="K234" s="214">
        <v>229</v>
      </c>
      <c r="L234" s="214">
        <v>10</v>
      </c>
      <c r="M234" s="214">
        <v>3</v>
      </c>
      <c r="N234" s="214" t="s">
        <v>156</v>
      </c>
      <c r="O234" s="214">
        <v>2</v>
      </c>
      <c r="P234" s="214">
        <f>ROUND(Source!ER223,O234)</f>
        <v>0</v>
      </c>
      <c r="Q234" s="214"/>
      <c r="R234" s="214"/>
      <c r="S234" s="214"/>
      <c r="T234" s="214"/>
      <c r="U234" s="214"/>
      <c r="V234" s="214"/>
      <c r="W234" s="214"/>
    </row>
    <row r="235" spans="1:23" x14ac:dyDescent="0.2">
      <c r="A235" s="214">
        <v>50</v>
      </c>
      <c r="B235" s="214">
        <v>0</v>
      </c>
      <c r="C235" s="214">
        <v>0</v>
      </c>
      <c r="D235" s="214">
        <v>1</v>
      </c>
      <c r="E235" s="214">
        <v>203</v>
      </c>
      <c r="F235" s="214">
        <f>ROUND(Source!Q223,O235)</f>
        <v>0</v>
      </c>
      <c r="G235" s="214" t="s">
        <v>291</v>
      </c>
      <c r="H235" s="214" t="s">
        <v>160</v>
      </c>
      <c r="I235" s="214"/>
      <c r="J235" s="214"/>
      <c r="K235" s="214">
        <v>203</v>
      </c>
      <c r="L235" s="214">
        <v>11</v>
      </c>
      <c r="M235" s="214">
        <v>3</v>
      </c>
      <c r="N235" s="214" t="s">
        <v>156</v>
      </c>
      <c r="O235" s="214">
        <v>2</v>
      </c>
      <c r="P235" s="214">
        <f>ROUND(Source!DI223,O235)</f>
        <v>0</v>
      </c>
      <c r="Q235" s="214"/>
      <c r="R235" s="214"/>
      <c r="S235" s="214"/>
      <c r="T235" s="214"/>
      <c r="U235" s="214"/>
      <c r="V235" s="214"/>
      <c r="W235" s="214"/>
    </row>
    <row r="236" spans="1:23" x14ac:dyDescent="0.2">
      <c r="A236" s="214">
        <v>50</v>
      </c>
      <c r="B236" s="214">
        <v>0</v>
      </c>
      <c r="C236" s="214">
        <v>0</v>
      </c>
      <c r="D236" s="214">
        <v>1</v>
      </c>
      <c r="E236" s="214">
        <v>231</v>
      </c>
      <c r="F236" s="214">
        <f>ROUND(Source!BB223,O236)</f>
        <v>0</v>
      </c>
      <c r="G236" s="214" t="s">
        <v>290</v>
      </c>
      <c r="H236" s="214" t="s">
        <v>289</v>
      </c>
      <c r="I236" s="214"/>
      <c r="J236" s="214"/>
      <c r="K236" s="214">
        <v>231</v>
      </c>
      <c r="L236" s="214">
        <v>12</v>
      </c>
      <c r="M236" s="214">
        <v>3</v>
      </c>
      <c r="N236" s="214" t="s">
        <v>156</v>
      </c>
      <c r="O236" s="214">
        <v>2</v>
      </c>
      <c r="P236" s="214">
        <f>ROUND(Source!ET223,O236)</f>
        <v>0</v>
      </c>
      <c r="Q236" s="214"/>
      <c r="R236" s="214"/>
      <c r="S236" s="214"/>
      <c r="T236" s="214"/>
      <c r="U236" s="214"/>
      <c r="V236" s="214"/>
      <c r="W236" s="214"/>
    </row>
    <row r="237" spans="1:23" x14ac:dyDescent="0.2">
      <c r="A237" s="214">
        <v>50</v>
      </c>
      <c r="B237" s="214">
        <v>0</v>
      </c>
      <c r="C237" s="214">
        <v>0</v>
      </c>
      <c r="D237" s="214">
        <v>1</v>
      </c>
      <c r="E237" s="214">
        <v>204</v>
      </c>
      <c r="F237" s="214">
        <f>ROUND(Source!R223,O237)</f>
        <v>0</v>
      </c>
      <c r="G237" s="214" t="s">
        <v>288</v>
      </c>
      <c r="H237" s="214" t="s">
        <v>287</v>
      </c>
      <c r="I237" s="214"/>
      <c r="J237" s="214"/>
      <c r="K237" s="214">
        <v>204</v>
      </c>
      <c r="L237" s="214">
        <v>13</v>
      </c>
      <c r="M237" s="214">
        <v>3</v>
      </c>
      <c r="N237" s="214" t="s">
        <v>156</v>
      </c>
      <c r="O237" s="214">
        <v>2</v>
      </c>
      <c r="P237" s="214">
        <f>ROUND(Source!DJ223,O237)</f>
        <v>0</v>
      </c>
      <c r="Q237" s="214"/>
      <c r="R237" s="214"/>
      <c r="S237" s="214"/>
      <c r="T237" s="214"/>
      <c r="U237" s="214"/>
      <c r="V237" s="214"/>
      <c r="W237" s="214"/>
    </row>
    <row r="238" spans="1:23" x14ac:dyDescent="0.2">
      <c r="A238" s="214">
        <v>50</v>
      </c>
      <c r="B238" s="214">
        <v>0</v>
      </c>
      <c r="C238" s="214">
        <v>0</v>
      </c>
      <c r="D238" s="214">
        <v>1</v>
      </c>
      <c r="E238" s="214">
        <v>205</v>
      </c>
      <c r="F238" s="214">
        <f>ROUND(Source!S223,O238)</f>
        <v>0</v>
      </c>
      <c r="G238" s="214" t="s">
        <v>286</v>
      </c>
      <c r="H238" s="214" t="s">
        <v>285</v>
      </c>
      <c r="I238" s="214"/>
      <c r="J238" s="214"/>
      <c r="K238" s="214">
        <v>205</v>
      </c>
      <c r="L238" s="214">
        <v>14</v>
      </c>
      <c r="M238" s="214">
        <v>3</v>
      </c>
      <c r="N238" s="214" t="s">
        <v>156</v>
      </c>
      <c r="O238" s="214">
        <v>2</v>
      </c>
      <c r="P238" s="214">
        <f>ROUND(Source!DK223,O238)</f>
        <v>0</v>
      </c>
      <c r="Q238" s="214"/>
      <c r="R238" s="214"/>
      <c r="S238" s="214"/>
      <c r="T238" s="214"/>
      <c r="U238" s="214"/>
      <c r="V238" s="214"/>
      <c r="W238" s="214"/>
    </row>
    <row r="239" spans="1:23" x14ac:dyDescent="0.2">
      <c r="A239" s="214">
        <v>50</v>
      </c>
      <c r="B239" s="214">
        <v>0</v>
      </c>
      <c r="C239" s="214">
        <v>0</v>
      </c>
      <c r="D239" s="214">
        <v>1</v>
      </c>
      <c r="E239" s="214">
        <v>232</v>
      </c>
      <c r="F239" s="214">
        <f>ROUND(Source!BC223,O239)</f>
        <v>0</v>
      </c>
      <c r="G239" s="214" t="s">
        <v>284</v>
      </c>
      <c r="H239" s="214" t="s">
        <v>283</v>
      </c>
      <c r="I239" s="214"/>
      <c r="J239" s="214"/>
      <c r="K239" s="214">
        <v>232</v>
      </c>
      <c r="L239" s="214">
        <v>15</v>
      </c>
      <c r="M239" s="214">
        <v>3</v>
      </c>
      <c r="N239" s="214" t="s">
        <v>156</v>
      </c>
      <c r="O239" s="214">
        <v>2</v>
      </c>
      <c r="P239" s="214">
        <f>ROUND(Source!EU223,O239)</f>
        <v>0</v>
      </c>
      <c r="Q239" s="214"/>
      <c r="R239" s="214"/>
      <c r="S239" s="214"/>
      <c r="T239" s="214"/>
      <c r="U239" s="214"/>
      <c r="V239" s="214"/>
      <c r="W239" s="214"/>
    </row>
    <row r="240" spans="1:23" x14ac:dyDescent="0.2">
      <c r="A240" s="214">
        <v>50</v>
      </c>
      <c r="B240" s="214">
        <v>0</v>
      </c>
      <c r="C240" s="214">
        <v>0</v>
      </c>
      <c r="D240" s="214">
        <v>1</v>
      </c>
      <c r="E240" s="214">
        <v>214</v>
      </c>
      <c r="F240" s="214">
        <f>ROUND(Source!AS223,O240)</f>
        <v>0</v>
      </c>
      <c r="G240" s="214" t="s">
        <v>282</v>
      </c>
      <c r="H240" s="214" t="s">
        <v>281</v>
      </c>
      <c r="I240" s="214"/>
      <c r="J240" s="214"/>
      <c r="K240" s="214">
        <v>214</v>
      </c>
      <c r="L240" s="214">
        <v>16</v>
      </c>
      <c r="M240" s="214">
        <v>3</v>
      </c>
      <c r="N240" s="214" t="s">
        <v>156</v>
      </c>
      <c r="O240" s="214">
        <v>2</v>
      </c>
      <c r="P240" s="214">
        <f>ROUND(Source!EK223,O240)</f>
        <v>0</v>
      </c>
      <c r="Q240" s="214"/>
      <c r="R240" s="214"/>
      <c r="S240" s="214"/>
      <c r="T240" s="214"/>
      <c r="U240" s="214"/>
      <c r="V240" s="214"/>
      <c r="W240" s="214"/>
    </row>
    <row r="241" spans="1:255" x14ac:dyDescent="0.2">
      <c r="A241" s="214">
        <v>50</v>
      </c>
      <c r="B241" s="214">
        <v>0</v>
      </c>
      <c r="C241" s="214">
        <v>0</v>
      </c>
      <c r="D241" s="214">
        <v>1</v>
      </c>
      <c r="E241" s="214">
        <v>215</v>
      </c>
      <c r="F241" s="214">
        <f>ROUND(Source!AT223,O241)</f>
        <v>0</v>
      </c>
      <c r="G241" s="214" t="s">
        <v>280</v>
      </c>
      <c r="H241" s="214" t="s">
        <v>279</v>
      </c>
      <c r="I241" s="214"/>
      <c r="J241" s="214"/>
      <c r="K241" s="214">
        <v>215</v>
      </c>
      <c r="L241" s="214">
        <v>17</v>
      </c>
      <c r="M241" s="214">
        <v>3</v>
      </c>
      <c r="N241" s="214" t="s">
        <v>156</v>
      </c>
      <c r="O241" s="214">
        <v>2</v>
      </c>
      <c r="P241" s="214">
        <f>ROUND(Source!EL223,O241)</f>
        <v>0</v>
      </c>
      <c r="Q241" s="214"/>
      <c r="R241" s="214"/>
      <c r="S241" s="214"/>
      <c r="T241" s="214"/>
      <c r="U241" s="214"/>
      <c r="V241" s="214"/>
      <c r="W241" s="214"/>
    </row>
    <row r="242" spans="1:255" x14ac:dyDescent="0.2">
      <c r="A242" s="214">
        <v>50</v>
      </c>
      <c r="B242" s="214">
        <v>0</v>
      </c>
      <c r="C242" s="214">
        <v>0</v>
      </c>
      <c r="D242" s="214">
        <v>1</v>
      </c>
      <c r="E242" s="214">
        <v>217</v>
      </c>
      <c r="F242" s="214">
        <f>ROUND(Source!AU223,O242)</f>
        <v>0</v>
      </c>
      <c r="G242" s="214" t="s">
        <v>278</v>
      </c>
      <c r="H242" s="214" t="s">
        <v>277</v>
      </c>
      <c r="I242" s="214"/>
      <c r="J242" s="214"/>
      <c r="K242" s="214">
        <v>217</v>
      </c>
      <c r="L242" s="214">
        <v>18</v>
      </c>
      <c r="M242" s="214">
        <v>3</v>
      </c>
      <c r="N242" s="214" t="s">
        <v>156</v>
      </c>
      <c r="O242" s="214">
        <v>2</v>
      </c>
      <c r="P242" s="214">
        <f>ROUND(Source!EM223,O242)</f>
        <v>0</v>
      </c>
      <c r="Q242" s="214"/>
      <c r="R242" s="214"/>
      <c r="S242" s="214"/>
      <c r="T242" s="214"/>
      <c r="U242" s="214"/>
      <c r="V242" s="214"/>
      <c r="W242" s="214"/>
    </row>
    <row r="243" spans="1:255" x14ac:dyDescent="0.2">
      <c r="A243" s="214">
        <v>50</v>
      </c>
      <c r="B243" s="214">
        <v>0</v>
      </c>
      <c r="C243" s="214">
        <v>0</v>
      </c>
      <c r="D243" s="214">
        <v>1</v>
      </c>
      <c r="E243" s="214">
        <v>230</v>
      </c>
      <c r="F243" s="214">
        <f>ROUND(Source!BA223,O243)</f>
        <v>0</v>
      </c>
      <c r="G243" s="214" t="s">
        <v>276</v>
      </c>
      <c r="H243" s="214" t="s">
        <v>275</v>
      </c>
      <c r="I243" s="214"/>
      <c r="J243" s="214"/>
      <c r="K243" s="214">
        <v>230</v>
      </c>
      <c r="L243" s="214">
        <v>19</v>
      </c>
      <c r="M243" s="214">
        <v>3</v>
      </c>
      <c r="N243" s="214" t="s">
        <v>156</v>
      </c>
      <c r="O243" s="214">
        <v>2</v>
      </c>
      <c r="P243" s="214">
        <f>ROUND(Source!ES223,O243)</f>
        <v>0</v>
      </c>
      <c r="Q243" s="214"/>
      <c r="R243" s="214"/>
      <c r="S243" s="214"/>
      <c r="T243" s="214"/>
      <c r="U243" s="214"/>
      <c r="V243" s="214"/>
      <c r="W243" s="214"/>
    </row>
    <row r="244" spans="1:255" x14ac:dyDescent="0.2">
      <c r="A244" s="214">
        <v>50</v>
      </c>
      <c r="B244" s="214">
        <v>0</v>
      </c>
      <c r="C244" s="214">
        <v>0</v>
      </c>
      <c r="D244" s="214">
        <v>1</v>
      </c>
      <c r="E244" s="214">
        <v>206</v>
      </c>
      <c r="F244" s="214">
        <f>ROUND(Source!T223,O244)</f>
        <v>0</v>
      </c>
      <c r="G244" s="214" t="s">
        <v>274</v>
      </c>
      <c r="H244" s="214" t="s">
        <v>273</v>
      </c>
      <c r="I244" s="214"/>
      <c r="J244" s="214"/>
      <c r="K244" s="214">
        <v>206</v>
      </c>
      <c r="L244" s="214">
        <v>20</v>
      </c>
      <c r="M244" s="214">
        <v>3</v>
      </c>
      <c r="N244" s="214" t="s">
        <v>156</v>
      </c>
      <c r="O244" s="214">
        <v>2</v>
      </c>
      <c r="P244" s="214">
        <f>ROUND(Source!DL223,O244)</f>
        <v>0</v>
      </c>
      <c r="Q244" s="214"/>
      <c r="R244" s="214"/>
      <c r="S244" s="214"/>
      <c r="T244" s="214"/>
      <c r="U244" s="214"/>
      <c r="V244" s="214"/>
      <c r="W244" s="214"/>
    </row>
    <row r="245" spans="1:255" x14ac:dyDescent="0.2">
      <c r="A245" s="214">
        <v>50</v>
      </c>
      <c r="B245" s="214">
        <v>0</v>
      </c>
      <c r="C245" s="214">
        <v>0</v>
      </c>
      <c r="D245" s="214">
        <v>1</v>
      </c>
      <c r="E245" s="214">
        <v>207</v>
      </c>
      <c r="F245" s="214">
        <f>Source!U223</f>
        <v>0</v>
      </c>
      <c r="G245" s="214" t="s">
        <v>272</v>
      </c>
      <c r="H245" s="214" t="s">
        <v>271</v>
      </c>
      <c r="I245" s="214"/>
      <c r="J245" s="214"/>
      <c r="K245" s="214">
        <v>207</v>
      </c>
      <c r="L245" s="214">
        <v>21</v>
      </c>
      <c r="M245" s="214">
        <v>3</v>
      </c>
      <c r="N245" s="214" t="s">
        <v>156</v>
      </c>
      <c r="O245" s="214">
        <v>-1</v>
      </c>
      <c r="P245" s="214">
        <f>Source!DM223</f>
        <v>0</v>
      </c>
      <c r="Q245" s="214"/>
      <c r="R245" s="214"/>
      <c r="S245" s="214"/>
      <c r="T245" s="214"/>
      <c r="U245" s="214"/>
      <c r="V245" s="214"/>
      <c r="W245" s="214"/>
    </row>
    <row r="246" spans="1:255" x14ac:dyDescent="0.2">
      <c r="A246" s="214">
        <v>50</v>
      </c>
      <c r="B246" s="214">
        <v>0</v>
      </c>
      <c r="C246" s="214">
        <v>0</v>
      </c>
      <c r="D246" s="214">
        <v>1</v>
      </c>
      <c r="E246" s="214">
        <v>208</v>
      </c>
      <c r="F246" s="214">
        <f>Source!V223</f>
        <v>0</v>
      </c>
      <c r="G246" s="214" t="s">
        <v>270</v>
      </c>
      <c r="H246" s="214" t="s">
        <v>269</v>
      </c>
      <c r="I246" s="214"/>
      <c r="J246" s="214"/>
      <c r="K246" s="214">
        <v>208</v>
      </c>
      <c r="L246" s="214">
        <v>22</v>
      </c>
      <c r="M246" s="214">
        <v>3</v>
      </c>
      <c r="N246" s="214" t="s">
        <v>156</v>
      </c>
      <c r="O246" s="214">
        <v>-1</v>
      </c>
      <c r="P246" s="214">
        <f>Source!DN223</f>
        <v>0</v>
      </c>
      <c r="Q246" s="214"/>
      <c r="R246" s="214"/>
      <c r="S246" s="214"/>
      <c r="T246" s="214"/>
      <c r="U246" s="214"/>
      <c r="V246" s="214"/>
      <c r="W246" s="214"/>
    </row>
    <row r="247" spans="1:255" x14ac:dyDescent="0.2">
      <c r="A247" s="214">
        <v>50</v>
      </c>
      <c r="B247" s="214">
        <v>0</v>
      </c>
      <c r="C247" s="214">
        <v>0</v>
      </c>
      <c r="D247" s="214">
        <v>1</v>
      </c>
      <c r="E247" s="214">
        <v>209</v>
      </c>
      <c r="F247" s="214">
        <f>ROUND(Source!W223,O247)</f>
        <v>0</v>
      </c>
      <c r="G247" s="214" t="s">
        <v>268</v>
      </c>
      <c r="H247" s="214" t="s">
        <v>267</v>
      </c>
      <c r="I247" s="214"/>
      <c r="J247" s="214"/>
      <c r="K247" s="214">
        <v>209</v>
      </c>
      <c r="L247" s="214">
        <v>23</v>
      </c>
      <c r="M247" s="214">
        <v>3</v>
      </c>
      <c r="N247" s="214" t="s">
        <v>156</v>
      </c>
      <c r="O247" s="214">
        <v>2</v>
      </c>
      <c r="P247" s="214">
        <f>ROUND(Source!DO223,O247)</f>
        <v>0</v>
      </c>
      <c r="Q247" s="214"/>
      <c r="R247" s="214"/>
      <c r="S247" s="214"/>
      <c r="T247" s="214"/>
      <c r="U247" s="214"/>
      <c r="V247" s="214"/>
      <c r="W247" s="214"/>
    </row>
    <row r="248" spans="1:255" x14ac:dyDescent="0.2">
      <c r="A248" s="214">
        <v>50</v>
      </c>
      <c r="B248" s="214">
        <v>0</v>
      </c>
      <c r="C248" s="214">
        <v>0</v>
      </c>
      <c r="D248" s="214">
        <v>1</v>
      </c>
      <c r="E248" s="214">
        <v>210</v>
      </c>
      <c r="F248" s="214">
        <f>ROUND(Source!X223,O248)</f>
        <v>0</v>
      </c>
      <c r="G248" s="214" t="s">
        <v>266</v>
      </c>
      <c r="H248" s="214" t="s">
        <v>265</v>
      </c>
      <c r="I248" s="214"/>
      <c r="J248" s="214"/>
      <c r="K248" s="214">
        <v>210</v>
      </c>
      <c r="L248" s="214">
        <v>25</v>
      </c>
      <c r="M248" s="214">
        <v>3</v>
      </c>
      <c r="N248" s="214" t="s">
        <v>156</v>
      </c>
      <c r="O248" s="214">
        <v>2</v>
      </c>
      <c r="P248" s="214">
        <f>ROUND(Source!DP223,O248)</f>
        <v>0</v>
      </c>
      <c r="Q248" s="214"/>
      <c r="R248" s="214"/>
      <c r="S248" s="214"/>
      <c r="T248" s="214"/>
      <c r="U248" s="214"/>
      <c r="V248" s="214"/>
      <c r="W248" s="214"/>
    </row>
    <row r="249" spans="1:255" x14ac:dyDescent="0.2">
      <c r="A249" s="214">
        <v>50</v>
      </c>
      <c r="B249" s="214">
        <v>0</v>
      </c>
      <c r="C249" s="214">
        <v>0</v>
      </c>
      <c r="D249" s="214">
        <v>1</v>
      </c>
      <c r="E249" s="214">
        <v>211</v>
      </c>
      <c r="F249" s="214">
        <f>ROUND(Source!Y223,O249)</f>
        <v>0</v>
      </c>
      <c r="G249" s="214" t="s">
        <v>264</v>
      </c>
      <c r="H249" s="214" t="s">
        <v>263</v>
      </c>
      <c r="I249" s="214"/>
      <c r="J249" s="214"/>
      <c r="K249" s="214">
        <v>211</v>
      </c>
      <c r="L249" s="214">
        <v>26</v>
      </c>
      <c r="M249" s="214">
        <v>3</v>
      </c>
      <c r="N249" s="214" t="s">
        <v>156</v>
      </c>
      <c r="O249" s="214">
        <v>2</v>
      </c>
      <c r="P249" s="214">
        <f>ROUND(Source!DQ223,O249)</f>
        <v>0</v>
      </c>
      <c r="Q249" s="214"/>
      <c r="R249" s="214"/>
      <c r="S249" s="214"/>
      <c r="T249" s="214"/>
      <c r="U249" s="214"/>
      <c r="V249" s="214"/>
      <c r="W249" s="214"/>
    </row>
    <row r="250" spans="1:255" x14ac:dyDescent="0.2">
      <c r="A250" s="214">
        <v>50</v>
      </c>
      <c r="B250" s="214">
        <v>0</v>
      </c>
      <c r="C250" s="214">
        <v>0</v>
      </c>
      <c r="D250" s="214">
        <v>1</v>
      </c>
      <c r="E250" s="214">
        <v>224</v>
      </c>
      <c r="F250" s="214">
        <f>ROUND(Source!AR223,O250)</f>
        <v>0</v>
      </c>
      <c r="G250" s="214" t="s">
        <v>262</v>
      </c>
      <c r="H250" s="214" t="s">
        <v>261</v>
      </c>
      <c r="I250" s="214"/>
      <c r="J250" s="214"/>
      <c r="K250" s="214">
        <v>224</v>
      </c>
      <c r="L250" s="214">
        <v>27</v>
      </c>
      <c r="M250" s="214">
        <v>3</v>
      </c>
      <c r="N250" s="214" t="s">
        <v>156</v>
      </c>
      <c r="O250" s="214">
        <v>2</v>
      </c>
      <c r="P250" s="214">
        <f>ROUND(Source!EJ223,O250)</f>
        <v>0</v>
      </c>
      <c r="Q250" s="214"/>
      <c r="R250" s="214"/>
      <c r="S250" s="214"/>
      <c r="T250" s="214"/>
      <c r="U250" s="214"/>
      <c r="V250" s="214"/>
      <c r="W250" s="214"/>
    </row>
    <row r="252" spans="1:255" x14ac:dyDescent="0.2">
      <c r="A252" s="217">
        <v>4</v>
      </c>
      <c r="B252" s="217">
        <v>1</v>
      </c>
      <c r="C252" s="217"/>
      <c r="D252" s="217">
        <f>ROW(A265)</f>
        <v>265</v>
      </c>
      <c r="E252" s="217"/>
      <c r="F252" s="217" t="s">
        <v>388</v>
      </c>
      <c r="G252" s="217" t="s">
        <v>2</v>
      </c>
      <c r="H252" s="217" t="s">
        <v>156</v>
      </c>
      <c r="I252" s="217">
        <v>0</v>
      </c>
      <c r="J252" s="217"/>
      <c r="K252" s="217">
        <v>0</v>
      </c>
      <c r="L252" s="217"/>
      <c r="M252" s="217"/>
      <c r="N252" s="217"/>
      <c r="O252" s="217"/>
      <c r="P252" s="217"/>
      <c r="Q252" s="217"/>
      <c r="R252" s="217"/>
      <c r="S252" s="217"/>
      <c r="T252" s="217"/>
      <c r="U252" s="217" t="s">
        <v>156</v>
      </c>
      <c r="V252" s="217">
        <v>0</v>
      </c>
      <c r="W252" s="217"/>
      <c r="X252" s="218">
        <v>321267.81121626968</v>
      </c>
      <c r="Y252" s="217"/>
      <c r="Z252" s="217"/>
      <c r="AA252" s="217"/>
      <c r="AB252" s="217" t="s">
        <v>156</v>
      </c>
      <c r="AC252" s="217" t="s">
        <v>156</v>
      </c>
      <c r="AD252" s="217" t="s">
        <v>156</v>
      </c>
      <c r="AE252" s="217" t="s">
        <v>156</v>
      </c>
      <c r="AF252" s="217" t="s">
        <v>156</v>
      </c>
      <c r="AG252" s="217" t="s">
        <v>156</v>
      </c>
      <c r="AH252" s="217"/>
      <c r="AI252" s="217"/>
      <c r="AJ252" s="217"/>
      <c r="AK252" s="217"/>
      <c r="AL252" s="217"/>
      <c r="AM252" s="217"/>
      <c r="AN252" s="217"/>
      <c r="AO252" s="217"/>
      <c r="AP252" s="217" t="s">
        <v>156</v>
      </c>
      <c r="AQ252" s="217" t="s">
        <v>156</v>
      </c>
      <c r="AR252" s="217" t="s">
        <v>156</v>
      </c>
      <c r="AS252" s="217"/>
      <c r="AT252" s="217"/>
      <c r="AU252" s="217"/>
      <c r="AV252" s="217"/>
      <c r="AW252" s="217"/>
      <c r="AX252" s="217"/>
      <c r="AY252" s="217"/>
      <c r="AZ252" s="217" t="s">
        <v>156</v>
      </c>
      <c r="BA252" s="217"/>
      <c r="BB252" s="217" t="s">
        <v>156</v>
      </c>
      <c r="BC252" s="217" t="s">
        <v>156</v>
      </c>
      <c r="BD252" s="217" t="s">
        <v>156</v>
      </c>
      <c r="BE252" s="217" t="s">
        <v>156</v>
      </c>
      <c r="BF252" s="217" t="s">
        <v>156</v>
      </c>
      <c r="BG252" s="217" t="s">
        <v>156</v>
      </c>
      <c r="BH252" s="217" t="s">
        <v>156</v>
      </c>
      <c r="BI252" s="217" t="s">
        <v>156</v>
      </c>
      <c r="BJ252" s="217" t="s">
        <v>156</v>
      </c>
      <c r="BK252" s="217" t="s">
        <v>156</v>
      </c>
      <c r="BL252" s="217" t="s">
        <v>156</v>
      </c>
      <c r="BM252" s="217" t="s">
        <v>156</v>
      </c>
      <c r="BN252" s="217" t="s">
        <v>156</v>
      </c>
      <c r="BO252" s="217" t="s">
        <v>156</v>
      </c>
      <c r="BP252" s="217" t="s">
        <v>156</v>
      </c>
      <c r="BQ252" s="217"/>
      <c r="BR252" s="217"/>
      <c r="BS252" s="217"/>
      <c r="BT252" s="217"/>
      <c r="BU252" s="217"/>
      <c r="BV252" s="217"/>
      <c r="BW252" s="217"/>
      <c r="BX252" s="217">
        <v>0</v>
      </c>
      <c r="BY252" s="217"/>
      <c r="BZ252" s="217"/>
      <c r="CA252" s="217"/>
      <c r="CB252" s="217"/>
      <c r="CC252" s="217"/>
      <c r="CD252" s="217"/>
      <c r="CE252" s="217"/>
      <c r="CF252" s="217"/>
      <c r="CG252" s="217"/>
      <c r="CH252" s="217"/>
      <c r="CI252" s="217"/>
      <c r="CJ252" s="217">
        <v>0</v>
      </c>
    </row>
    <row r="254" spans="1:255" x14ac:dyDescent="0.2">
      <c r="A254" s="215">
        <v>52</v>
      </c>
      <c r="B254" s="215">
        <f>B265</f>
        <v>1</v>
      </c>
      <c r="C254" s="215">
        <f>C265</f>
        <v>4</v>
      </c>
      <c r="D254" s="215">
        <f>D265</f>
        <v>252</v>
      </c>
      <c r="E254" s="215">
        <f>E265</f>
        <v>0</v>
      </c>
      <c r="F254" s="215" t="str">
        <f>F265</f>
        <v>Новый раздел</v>
      </c>
      <c r="G254" s="215" t="str">
        <f>G265</f>
        <v>Оборудование</v>
      </c>
      <c r="H254" s="215"/>
      <c r="I254" s="215"/>
      <c r="J254" s="215"/>
      <c r="K254" s="215"/>
      <c r="L254" s="215"/>
      <c r="M254" s="215"/>
      <c r="N254" s="215"/>
      <c r="O254" s="215">
        <f>O265</f>
        <v>210055.02</v>
      </c>
      <c r="P254" s="215">
        <f>P265</f>
        <v>210055.02</v>
      </c>
      <c r="Q254" s="215">
        <f>Q265</f>
        <v>0</v>
      </c>
      <c r="R254" s="215">
        <f>R265</f>
        <v>0</v>
      </c>
      <c r="S254" s="215">
        <f>S265</f>
        <v>0</v>
      </c>
      <c r="T254" s="215">
        <f>T265</f>
        <v>0</v>
      </c>
      <c r="U254" s="215">
        <f>U265</f>
        <v>0</v>
      </c>
      <c r="V254" s="215">
        <f>V265</f>
        <v>0</v>
      </c>
      <c r="W254" s="215">
        <f>W265</f>
        <v>0</v>
      </c>
      <c r="X254" s="215">
        <f>X265</f>
        <v>0</v>
      </c>
      <c r="Y254" s="215">
        <f>Y265</f>
        <v>0</v>
      </c>
      <c r="Z254" s="215">
        <f>Z265</f>
        <v>0</v>
      </c>
      <c r="AA254" s="215">
        <f>AA265</f>
        <v>0</v>
      </c>
      <c r="AB254" s="215">
        <f>AB265</f>
        <v>210055.02</v>
      </c>
      <c r="AC254" s="215">
        <f>AC265</f>
        <v>210055.02</v>
      </c>
      <c r="AD254" s="215">
        <f>AD265</f>
        <v>0</v>
      </c>
      <c r="AE254" s="215">
        <f>AE265</f>
        <v>0</v>
      </c>
      <c r="AF254" s="215">
        <f>AF265</f>
        <v>0</v>
      </c>
      <c r="AG254" s="215">
        <f>AG265</f>
        <v>0</v>
      </c>
      <c r="AH254" s="215">
        <f>AH265</f>
        <v>0</v>
      </c>
      <c r="AI254" s="215">
        <f>AI265</f>
        <v>0</v>
      </c>
      <c r="AJ254" s="215">
        <f>AJ265</f>
        <v>0</v>
      </c>
      <c r="AK254" s="215">
        <f>AK265</f>
        <v>0</v>
      </c>
      <c r="AL254" s="215">
        <f>AL265</f>
        <v>0</v>
      </c>
      <c r="AM254" s="215">
        <f>AM265</f>
        <v>0</v>
      </c>
      <c r="AN254" s="215">
        <f>AN265</f>
        <v>0</v>
      </c>
      <c r="AO254" s="215">
        <f>AO265</f>
        <v>0</v>
      </c>
      <c r="AP254" s="215">
        <f>AP265</f>
        <v>0</v>
      </c>
      <c r="AQ254" s="215">
        <f>AQ265</f>
        <v>0</v>
      </c>
      <c r="AR254" s="215">
        <f>AR265</f>
        <v>210055.02</v>
      </c>
      <c r="AS254" s="215">
        <f>AS265</f>
        <v>210055.02</v>
      </c>
      <c r="AT254" s="215">
        <f>AT265</f>
        <v>0</v>
      </c>
      <c r="AU254" s="215">
        <f>AU265</f>
        <v>0</v>
      </c>
      <c r="AV254" s="215">
        <f>AV265</f>
        <v>210055.02</v>
      </c>
      <c r="AW254" s="215">
        <f>AW265</f>
        <v>210055.02</v>
      </c>
      <c r="AX254" s="215">
        <f>AX265</f>
        <v>0</v>
      </c>
      <c r="AY254" s="215">
        <f>AY265</f>
        <v>210055.02</v>
      </c>
      <c r="AZ254" s="215">
        <f>AZ265</f>
        <v>0</v>
      </c>
      <c r="BA254" s="215">
        <f>BA265</f>
        <v>0</v>
      </c>
      <c r="BB254" s="215">
        <f>BB265</f>
        <v>0</v>
      </c>
      <c r="BC254" s="215">
        <f>BC265</f>
        <v>0</v>
      </c>
      <c r="BD254" s="215">
        <f>BD265</f>
        <v>0</v>
      </c>
      <c r="BE254" s="215">
        <f>BE265</f>
        <v>0</v>
      </c>
      <c r="BF254" s="215">
        <f>BF265</f>
        <v>0</v>
      </c>
      <c r="BG254" s="215">
        <f>BG265</f>
        <v>0</v>
      </c>
      <c r="BH254" s="215">
        <f>BH265</f>
        <v>0</v>
      </c>
      <c r="BI254" s="215">
        <f>BI265</f>
        <v>0</v>
      </c>
      <c r="BJ254" s="215">
        <f>BJ265</f>
        <v>0</v>
      </c>
      <c r="BK254" s="215">
        <f>BK265</f>
        <v>0</v>
      </c>
      <c r="BL254" s="215">
        <f>BL265</f>
        <v>0</v>
      </c>
      <c r="BM254" s="215">
        <f>BM265</f>
        <v>0</v>
      </c>
      <c r="BN254" s="215">
        <f>BN265</f>
        <v>0</v>
      </c>
      <c r="BO254" s="215">
        <f>BO265</f>
        <v>0</v>
      </c>
      <c r="BP254" s="215">
        <f>BP265</f>
        <v>0</v>
      </c>
      <c r="BQ254" s="215">
        <f>BQ265</f>
        <v>0</v>
      </c>
      <c r="BR254" s="215">
        <f>BR265</f>
        <v>0</v>
      </c>
      <c r="BS254" s="215">
        <f>BS265</f>
        <v>0</v>
      </c>
      <c r="BT254" s="215">
        <f>BT265</f>
        <v>0</v>
      </c>
      <c r="BU254" s="215">
        <f>BU265</f>
        <v>0</v>
      </c>
      <c r="BV254" s="215">
        <f>BV265</f>
        <v>0</v>
      </c>
      <c r="BW254" s="215">
        <f>BW265</f>
        <v>0</v>
      </c>
      <c r="BX254" s="215">
        <f>BX265</f>
        <v>0</v>
      </c>
      <c r="BY254" s="215">
        <f>BY265</f>
        <v>0</v>
      </c>
      <c r="BZ254" s="215">
        <f>BZ265</f>
        <v>0</v>
      </c>
      <c r="CA254" s="215">
        <f>CA265</f>
        <v>210055.02</v>
      </c>
      <c r="CB254" s="215">
        <f>CB265</f>
        <v>210055.02</v>
      </c>
      <c r="CC254" s="215">
        <f>CC265</f>
        <v>0</v>
      </c>
      <c r="CD254" s="215">
        <f>CD265</f>
        <v>0</v>
      </c>
      <c r="CE254" s="215">
        <f>CE265</f>
        <v>210055.02</v>
      </c>
      <c r="CF254" s="215">
        <f>CF265</f>
        <v>210055.02</v>
      </c>
      <c r="CG254" s="215">
        <f>CG265</f>
        <v>0</v>
      </c>
      <c r="CH254" s="215">
        <f>CH265</f>
        <v>210055.02</v>
      </c>
      <c r="CI254" s="215">
        <f>CI265</f>
        <v>0</v>
      </c>
      <c r="CJ254" s="215">
        <f>CJ265</f>
        <v>0</v>
      </c>
      <c r="CK254" s="215">
        <f>CK265</f>
        <v>0</v>
      </c>
      <c r="CL254" s="215">
        <f>CL265</f>
        <v>0</v>
      </c>
      <c r="CM254" s="215">
        <f>CM265</f>
        <v>0</v>
      </c>
      <c r="CN254" s="215">
        <f>CN265</f>
        <v>0</v>
      </c>
      <c r="CO254" s="215">
        <f>CO265</f>
        <v>0</v>
      </c>
      <c r="CP254" s="215">
        <f>CP265</f>
        <v>0</v>
      </c>
      <c r="CQ254" s="215">
        <f>CQ265</f>
        <v>0</v>
      </c>
      <c r="CR254" s="215">
        <f>CR265</f>
        <v>0</v>
      </c>
      <c r="CS254" s="215">
        <f>CS265</f>
        <v>0</v>
      </c>
      <c r="CT254" s="215">
        <f>CT265</f>
        <v>0</v>
      </c>
      <c r="CU254" s="215">
        <f>CU265</f>
        <v>0</v>
      </c>
      <c r="CV254" s="215">
        <f>CV265</f>
        <v>0</v>
      </c>
      <c r="CW254" s="215">
        <f>CW265</f>
        <v>0</v>
      </c>
      <c r="CX254" s="215">
        <f>CX265</f>
        <v>0</v>
      </c>
      <c r="CY254" s="215">
        <f>CY265</f>
        <v>0</v>
      </c>
      <c r="CZ254" s="215">
        <f>CZ265</f>
        <v>0</v>
      </c>
      <c r="DA254" s="215">
        <f>DA265</f>
        <v>0</v>
      </c>
      <c r="DB254" s="215">
        <f>DB265</f>
        <v>0</v>
      </c>
      <c r="DC254" s="215">
        <f>DC265</f>
        <v>0</v>
      </c>
      <c r="DD254" s="215">
        <f>DD265</f>
        <v>0</v>
      </c>
      <c r="DE254" s="215">
        <f>DE265</f>
        <v>0</v>
      </c>
      <c r="DF254" s="215">
        <f>DF265</f>
        <v>0</v>
      </c>
      <c r="DG254" s="212">
        <f>DG265</f>
        <v>1375026.23</v>
      </c>
      <c r="DH254" s="212">
        <f>DH265</f>
        <v>1375026.23</v>
      </c>
      <c r="DI254" s="212">
        <f>DI265</f>
        <v>0</v>
      </c>
      <c r="DJ254" s="212">
        <f>DJ265</f>
        <v>0</v>
      </c>
      <c r="DK254" s="212">
        <f>DK265</f>
        <v>0</v>
      </c>
      <c r="DL254" s="212">
        <f>DL265</f>
        <v>0</v>
      </c>
      <c r="DM254" s="212">
        <f>DM265</f>
        <v>0</v>
      </c>
      <c r="DN254" s="212">
        <f>DN265</f>
        <v>0</v>
      </c>
      <c r="DO254" s="212">
        <f>DO265</f>
        <v>0</v>
      </c>
      <c r="DP254" s="212">
        <f>DP265</f>
        <v>0</v>
      </c>
      <c r="DQ254" s="212">
        <f>DQ265</f>
        <v>0</v>
      </c>
      <c r="DR254" s="212">
        <f>DR265</f>
        <v>0</v>
      </c>
      <c r="DS254" s="212">
        <f>DS265</f>
        <v>0</v>
      </c>
      <c r="DT254" s="212">
        <f>DT265</f>
        <v>1375026.23</v>
      </c>
      <c r="DU254" s="212">
        <f>DU265</f>
        <v>1375026.23</v>
      </c>
      <c r="DV254" s="212">
        <f>DV265</f>
        <v>0</v>
      </c>
      <c r="DW254" s="212">
        <f>DW265</f>
        <v>0</v>
      </c>
      <c r="DX254" s="212">
        <f>DX265</f>
        <v>0</v>
      </c>
      <c r="DY254" s="212">
        <f>DY265</f>
        <v>0</v>
      </c>
      <c r="DZ254" s="212">
        <f>DZ265</f>
        <v>0</v>
      </c>
      <c r="EA254" s="212">
        <f>EA265</f>
        <v>0</v>
      </c>
      <c r="EB254" s="212">
        <f>EB265</f>
        <v>0</v>
      </c>
      <c r="EC254" s="212">
        <f>EC265</f>
        <v>0</v>
      </c>
      <c r="ED254" s="212">
        <f>ED265</f>
        <v>0</v>
      </c>
      <c r="EE254" s="212">
        <f>EE265</f>
        <v>0</v>
      </c>
      <c r="EF254" s="212">
        <f>EF265</f>
        <v>0</v>
      </c>
      <c r="EG254" s="212">
        <f>EG265</f>
        <v>0</v>
      </c>
      <c r="EH254" s="212">
        <f>EH265</f>
        <v>0</v>
      </c>
      <c r="EI254" s="212">
        <f>EI265</f>
        <v>0</v>
      </c>
      <c r="EJ254" s="212">
        <f>EJ265</f>
        <v>1375026.23</v>
      </c>
      <c r="EK254" s="212">
        <f>EK265</f>
        <v>1375026.23</v>
      </c>
      <c r="EL254" s="212">
        <f>EL265</f>
        <v>0</v>
      </c>
      <c r="EM254" s="212">
        <f>EM265</f>
        <v>0</v>
      </c>
      <c r="EN254" s="212">
        <f>EN265</f>
        <v>1375026.23</v>
      </c>
      <c r="EO254" s="212">
        <f>EO265</f>
        <v>1375026.23</v>
      </c>
      <c r="EP254" s="212">
        <f>EP265</f>
        <v>0</v>
      </c>
      <c r="EQ254" s="212">
        <f>EQ265</f>
        <v>1375026.23</v>
      </c>
      <c r="ER254" s="212">
        <f>ER265</f>
        <v>0</v>
      </c>
      <c r="ES254" s="212">
        <f>ES265</f>
        <v>0</v>
      </c>
      <c r="ET254" s="212">
        <f>ET265</f>
        <v>0</v>
      </c>
      <c r="EU254" s="212">
        <f>EU265</f>
        <v>0</v>
      </c>
      <c r="EV254" s="212">
        <f>EV265</f>
        <v>0</v>
      </c>
      <c r="EW254" s="212">
        <f>EW265</f>
        <v>0</v>
      </c>
      <c r="EX254" s="212">
        <f>EX265</f>
        <v>0</v>
      </c>
      <c r="EY254" s="212">
        <f>EY265</f>
        <v>0</v>
      </c>
      <c r="EZ254" s="212">
        <f>EZ265</f>
        <v>0</v>
      </c>
      <c r="FA254" s="212">
        <f>FA265</f>
        <v>0</v>
      </c>
      <c r="FB254" s="212">
        <f>FB265</f>
        <v>0</v>
      </c>
      <c r="FC254" s="212">
        <f>FC265</f>
        <v>0</v>
      </c>
      <c r="FD254" s="212">
        <f>FD265</f>
        <v>0</v>
      </c>
      <c r="FE254" s="212">
        <f>FE265</f>
        <v>0</v>
      </c>
      <c r="FF254" s="212">
        <f>FF265</f>
        <v>0</v>
      </c>
      <c r="FG254" s="212">
        <f>FG265</f>
        <v>0</v>
      </c>
      <c r="FH254" s="212">
        <f>FH265</f>
        <v>0</v>
      </c>
      <c r="FI254" s="212">
        <f>FI265</f>
        <v>0</v>
      </c>
      <c r="FJ254" s="212">
        <f>FJ265</f>
        <v>0</v>
      </c>
      <c r="FK254" s="212">
        <f>FK265</f>
        <v>0</v>
      </c>
      <c r="FL254" s="212">
        <f>FL265</f>
        <v>0</v>
      </c>
      <c r="FM254" s="212">
        <f>FM265</f>
        <v>0</v>
      </c>
      <c r="FN254" s="212">
        <f>FN265</f>
        <v>0</v>
      </c>
      <c r="FO254" s="212">
        <f>FO265</f>
        <v>0</v>
      </c>
      <c r="FP254" s="212">
        <f>FP265</f>
        <v>0</v>
      </c>
      <c r="FQ254" s="212">
        <f>FQ265</f>
        <v>0</v>
      </c>
      <c r="FR254" s="212">
        <f>FR265</f>
        <v>0</v>
      </c>
      <c r="FS254" s="212">
        <f>FS265</f>
        <v>1375026.23</v>
      </c>
      <c r="FT254" s="212">
        <f>FT265</f>
        <v>1375026.23</v>
      </c>
      <c r="FU254" s="212">
        <f>FU265</f>
        <v>0</v>
      </c>
      <c r="FV254" s="212">
        <f>FV265</f>
        <v>0</v>
      </c>
      <c r="FW254" s="212">
        <f>FW265</f>
        <v>1375026.23</v>
      </c>
      <c r="FX254" s="212">
        <f>FX265</f>
        <v>1375026.23</v>
      </c>
      <c r="FY254" s="212">
        <f>FY265</f>
        <v>0</v>
      </c>
      <c r="FZ254" s="212">
        <f>FZ265</f>
        <v>1375026.23</v>
      </c>
      <c r="GA254" s="212">
        <f>GA265</f>
        <v>0</v>
      </c>
      <c r="GB254" s="212">
        <f>GB265</f>
        <v>0</v>
      </c>
      <c r="GC254" s="212">
        <f>GC265</f>
        <v>0</v>
      </c>
      <c r="GD254" s="212">
        <f>GD265</f>
        <v>0</v>
      </c>
      <c r="GE254" s="212">
        <f>GE265</f>
        <v>0</v>
      </c>
      <c r="GF254" s="212">
        <f>GF265</f>
        <v>0</v>
      </c>
      <c r="GG254" s="212">
        <f>GG265</f>
        <v>0</v>
      </c>
      <c r="GH254" s="212">
        <f>GH265</f>
        <v>0</v>
      </c>
      <c r="GI254" s="212">
        <f>GI265</f>
        <v>0</v>
      </c>
      <c r="GJ254" s="212">
        <f>GJ265</f>
        <v>0</v>
      </c>
      <c r="GK254" s="212">
        <f>GK265</f>
        <v>0</v>
      </c>
      <c r="GL254" s="212">
        <f>GL265</f>
        <v>0</v>
      </c>
      <c r="GM254" s="212">
        <f>GM265</f>
        <v>0</v>
      </c>
      <c r="GN254" s="212">
        <f>GN265</f>
        <v>0</v>
      </c>
      <c r="GO254" s="212">
        <f>GO265</f>
        <v>0</v>
      </c>
      <c r="GP254" s="212">
        <f>GP265</f>
        <v>0</v>
      </c>
      <c r="GQ254" s="212">
        <f>GQ265</f>
        <v>0</v>
      </c>
      <c r="GR254" s="212">
        <f>GR265</f>
        <v>0</v>
      </c>
      <c r="GS254" s="212">
        <f>GS265</f>
        <v>0</v>
      </c>
      <c r="GT254" s="212">
        <f>GT265</f>
        <v>0</v>
      </c>
      <c r="GU254" s="212">
        <f>GU265</f>
        <v>0</v>
      </c>
      <c r="GV254" s="212">
        <f>GV265</f>
        <v>0</v>
      </c>
      <c r="GW254" s="212">
        <f>GW265</f>
        <v>0</v>
      </c>
      <c r="GX254" s="212">
        <f>GX265</f>
        <v>0</v>
      </c>
    </row>
    <row r="256" spans="1:255" x14ac:dyDescent="0.2">
      <c r="A256" s="216">
        <v>17</v>
      </c>
      <c r="B256" s="216">
        <v>1</v>
      </c>
      <c r="C256" s="216"/>
      <c r="D256" s="216"/>
      <c r="E256" s="216" t="s">
        <v>402</v>
      </c>
      <c r="F256" s="216" t="s">
        <v>395</v>
      </c>
      <c r="G256" s="216" t="s">
        <v>401</v>
      </c>
      <c r="H256" s="216" t="s">
        <v>393</v>
      </c>
      <c r="I256" s="216">
        <v>1</v>
      </c>
      <c r="J256" s="216">
        <v>0</v>
      </c>
      <c r="K256" s="216"/>
      <c r="L256" s="216"/>
      <c r="M256" s="216"/>
      <c r="N256" s="216"/>
      <c r="O256" s="216">
        <f>ROUND(CP256,2)</f>
        <v>210055.02</v>
      </c>
      <c r="P256" s="216">
        <f>ROUND(CQ256*I256,2)</f>
        <v>210055.02</v>
      </c>
      <c r="Q256" s="216">
        <f>ROUND(CR256*I256,2)</f>
        <v>0</v>
      </c>
      <c r="R256" s="216">
        <f>ROUND(CS256*I256,2)</f>
        <v>0</v>
      </c>
      <c r="S256" s="216">
        <f>ROUND(CT256*I256,2)</f>
        <v>0</v>
      </c>
      <c r="T256" s="216">
        <f>ROUND(CU256*I256,2)</f>
        <v>0</v>
      </c>
      <c r="U256" s="216">
        <f>CV256*I256</f>
        <v>0</v>
      </c>
      <c r="V256" s="216">
        <f>CW256*I256</f>
        <v>0</v>
      </c>
      <c r="W256" s="216">
        <f>ROUND(CX256*I256,2)</f>
        <v>0</v>
      </c>
      <c r="X256" s="216">
        <f>ROUND(CY256,2)</f>
        <v>0</v>
      </c>
      <c r="Y256" s="216">
        <f>ROUND(CZ256,2)</f>
        <v>0</v>
      </c>
      <c r="Z256" s="216"/>
      <c r="AA256" s="216">
        <v>31401670</v>
      </c>
      <c r="AB256" s="216">
        <f>ROUND((AC256+AD256+AF256),6)</f>
        <v>210055.02</v>
      </c>
      <c r="AC256" s="216">
        <f>ROUND((ES256),6)</f>
        <v>210055.02</v>
      </c>
      <c r="AD256" s="216">
        <f>ROUND((((ET256)-(EU256))+AE256),6)</f>
        <v>0</v>
      </c>
      <c r="AE256" s="216">
        <f>ROUND((EU256),6)</f>
        <v>0</v>
      </c>
      <c r="AF256" s="216">
        <f>ROUND((EV256),6)</f>
        <v>0</v>
      </c>
      <c r="AG256" s="216">
        <f>ROUND((AP256),6)</f>
        <v>0</v>
      </c>
      <c r="AH256" s="216">
        <f>(EW256)</f>
        <v>0</v>
      </c>
      <c r="AI256" s="216">
        <f>(EX256)</f>
        <v>0</v>
      </c>
      <c r="AJ256" s="216">
        <f>(AS256)</f>
        <v>0</v>
      </c>
      <c r="AK256" s="216">
        <v>210055.02</v>
      </c>
      <c r="AL256" s="216">
        <v>210055.02</v>
      </c>
      <c r="AM256" s="216">
        <v>0</v>
      </c>
      <c r="AN256" s="216">
        <v>0</v>
      </c>
      <c r="AO256" s="216">
        <v>0</v>
      </c>
      <c r="AP256" s="216">
        <v>0</v>
      </c>
      <c r="AQ256" s="216">
        <v>0</v>
      </c>
      <c r="AR256" s="216">
        <v>0</v>
      </c>
      <c r="AS256" s="216">
        <v>0</v>
      </c>
      <c r="AT256" s="216">
        <v>0</v>
      </c>
      <c r="AU256" s="216">
        <v>0</v>
      </c>
      <c r="AV256" s="216">
        <v>1</v>
      </c>
      <c r="AW256" s="216">
        <v>1</v>
      </c>
      <c r="AX256" s="216"/>
      <c r="AY256" s="216"/>
      <c r="AZ256" s="216">
        <v>1</v>
      </c>
      <c r="BA256" s="216">
        <v>1</v>
      </c>
      <c r="BB256" s="216">
        <v>1</v>
      </c>
      <c r="BC256" s="216">
        <v>1</v>
      </c>
      <c r="BD256" s="216" t="s">
        <v>156</v>
      </c>
      <c r="BE256" s="216" t="s">
        <v>156</v>
      </c>
      <c r="BF256" s="216" t="s">
        <v>156</v>
      </c>
      <c r="BG256" s="216" t="s">
        <v>156</v>
      </c>
      <c r="BH256" s="216">
        <v>3</v>
      </c>
      <c r="BI256" s="216">
        <v>1</v>
      </c>
      <c r="BJ256" s="216" t="s">
        <v>156</v>
      </c>
      <c r="BK256" s="216"/>
      <c r="BL256" s="216"/>
      <c r="BM256" s="216">
        <v>1100</v>
      </c>
      <c r="BN256" s="216">
        <v>0</v>
      </c>
      <c r="BO256" s="216" t="s">
        <v>156</v>
      </c>
      <c r="BP256" s="216">
        <v>0</v>
      </c>
      <c r="BQ256" s="216">
        <v>8</v>
      </c>
      <c r="BR256" s="216">
        <v>0</v>
      </c>
      <c r="BS256" s="216">
        <v>1</v>
      </c>
      <c r="BT256" s="216">
        <v>1</v>
      </c>
      <c r="BU256" s="216">
        <v>1</v>
      </c>
      <c r="BV256" s="216">
        <v>1</v>
      </c>
      <c r="BW256" s="216">
        <v>1</v>
      </c>
      <c r="BX256" s="216">
        <v>1</v>
      </c>
      <c r="BY256" s="216" t="s">
        <v>156</v>
      </c>
      <c r="BZ256" s="216">
        <v>0</v>
      </c>
      <c r="CA256" s="216">
        <v>0</v>
      </c>
      <c r="CB256" s="216"/>
      <c r="CC256" s="216"/>
      <c r="CD256" s="216"/>
      <c r="CE256" s="216">
        <v>0</v>
      </c>
      <c r="CF256" s="216">
        <v>0</v>
      </c>
      <c r="CG256" s="216">
        <v>0</v>
      </c>
      <c r="CH256" s="216"/>
      <c r="CI256" s="216"/>
      <c r="CJ256" s="216"/>
      <c r="CK256" s="216"/>
      <c r="CL256" s="216"/>
      <c r="CM256" s="216">
        <v>0</v>
      </c>
      <c r="CN256" s="216" t="s">
        <v>156</v>
      </c>
      <c r="CO256" s="216">
        <v>0</v>
      </c>
      <c r="CP256" s="216">
        <f>(P256+Q256+S256)</f>
        <v>210055.02</v>
      </c>
      <c r="CQ256" s="216">
        <f>AC256*BC256</f>
        <v>210055.02</v>
      </c>
      <c r="CR256" s="216">
        <f>AD256*BB256</f>
        <v>0</v>
      </c>
      <c r="CS256" s="216">
        <f>AE256*BS256</f>
        <v>0</v>
      </c>
      <c r="CT256" s="216">
        <f>AF256*BA256</f>
        <v>0</v>
      </c>
      <c r="CU256" s="216">
        <f>AG256</f>
        <v>0</v>
      </c>
      <c r="CV256" s="216">
        <f>AH256</f>
        <v>0</v>
      </c>
      <c r="CW256" s="216">
        <f>AI256</f>
        <v>0</v>
      </c>
      <c r="CX256" s="216">
        <f>AJ256</f>
        <v>0</v>
      </c>
      <c r="CY256" s="216">
        <f>(((S256+R256)*AT256)/100)</f>
        <v>0</v>
      </c>
      <c r="CZ256" s="216">
        <f>(((S256+R256)*AU256)/100)</f>
        <v>0</v>
      </c>
      <c r="DA256" s="216"/>
      <c r="DB256" s="216"/>
      <c r="DC256" s="216" t="s">
        <v>156</v>
      </c>
      <c r="DD256" s="216" t="s">
        <v>156</v>
      </c>
      <c r="DE256" s="216" t="s">
        <v>156</v>
      </c>
      <c r="DF256" s="216" t="s">
        <v>156</v>
      </c>
      <c r="DG256" s="216" t="s">
        <v>156</v>
      </c>
      <c r="DH256" s="216" t="s">
        <v>156</v>
      </c>
      <c r="DI256" s="216" t="s">
        <v>156</v>
      </c>
      <c r="DJ256" s="216" t="s">
        <v>156</v>
      </c>
      <c r="DK256" s="216" t="s">
        <v>156</v>
      </c>
      <c r="DL256" s="216" t="s">
        <v>156</v>
      </c>
      <c r="DM256" s="216" t="s">
        <v>156</v>
      </c>
      <c r="DN256" s="216">
        <v>0</v>
      </c>
      <c r="DO256" s="216">
        <v>0</v>
      </c>
      <c r="DP256" s="216">
        <v>1</v>
      </c>
      <c r="DQ256" s="216">
        <v>1</v>
      </c>
      <c r="DR256" s="216"/>
      <c r="DS256" s="216"/>
      <c r="DT256" s="216"/>
      <c r="DU256" s="216">
        <v>1013</v>
      </c>
      <c r="DV256" s="216" t="s">
        <v>393</v>
      </c>
      <c r="DW256" s="216" t="s">
        <v>393</v>
      </c>
      <c r="DX256" s="216">
        <v>1</v>
      </c>
      <c r="DY256" s="216"/>
      <c r="DZ256" s="216"/>
      <c r="EA256" s="216"/>
      <c r="EB256" s="216"/>
      <c r="EC256" s="216"/>
      <c r="ED256" s="216"/>
      <c r="EE256" s="216">
        <v>28297268</v>
      </c>
      <c r="EF256" s="216">
        <v>8</v>
      </c>
      <c r="EG256" s="216" t="s">
        <v>392</v>
      </c>
      <c r="EH256" s="216">
        <v>0</v>
      </c>
      <c r="EI256" s="216" t="s">
        <v>156</v>
      </c>
      <c r="EJ256" s="216">
        <v>1</v>
      </c>
      <c r="EK256" s="216">
        <v>1100</v>
      </c>
      <c r="EL256" s="216" t="s">
        <v>391</v>
      </c>
      <c r="EM256" s="216" t="s">
        <v>390</v>
      </c>
      <c r="EN256" s="216"/>
      <c r="EO256" s="216" t="s">
        <v>156</v>
      </c>
      <c r="EP256" s="216"/>
      <c r="EQ256" s="216">
        <v>131072</v>
      </c>
      <c r="ER256" s="216">
        <v>210055.02</v>
      </c>
      <c r="ES256" s="216">
        <v>210055.02</v>
      </c>
      <c r="ET256" s="216">
        <v>0</v>
      </c>
      <c r="EU256" s="216">
        <v>0</v>
      </c>
      <c r="EV256" s="216">
        <v>0</v>
      </c>
      <c r="EW256" s="216">
        <v>0</v>
      </c>
      <c r="EX256" s="216">
        <v>0</v>
      </c>
      <c r="EY256" s="216">
        <v>0</v>
      </c>
      <c r="EZ256" s="216"/>
      <c r="FA256" s="216"/>
      <c r="FB256" s="216"/>
      <c r="FC256" s="216"/>
      <c r="FD256" s="216"/>
      <c r="FE256" s="216"/>
      <c r="FF256" s="216"/>
      <c r="FG256" s="216"/>
      <c r="FH256" s="216"/>
      <c r="FI256" s="216"/>
      <c r="FJ256" s="216"/>
      <c r="FK256" s="216"/>
      <c r="FL256" s="216"/>
      <c r="FM256" s="216"/>
      <c r="FN256" s="216"/>
      <c r="FO256" s="216"/>
      <c r="FP256" s="216"/>
      <c r="FQ256" s="216">
        <v>0</v>
      </c>
      <c r="FR256" s="216">
        <f>ROUND(IF(AND(BH256=3,BI256=3),P256,0),2)</f>
        <v>0</v>
      </c>
      <c r="FS256" s="216">
        <v>0</v>
      </c>
      <c r="FT256" s="216"/>
      <c r="FU256" s="216"/>
      <c r="FV256" s="216"/>
      <c r="FW256" s="216"/>
      <c r="FX256" s="216">
        <v>0</v>
      </c>
      <c r="FY256" s="216">
        <v>0</v>
      </c>
      <c r="FZ256" s="216"/>
      <c r="GA256" s="216" t="s">
        <v>156</v>
      </c>
      <c r="GB256" s="216"/>
      <c r="GC256" s="216"/>
      <c r="GD256" s="216">
        <v>1</v>
      </c>
      <c r="GE256" s="216"/>
      <c r="GF256" s="216">
        <v>-1632907333</v>
      </c>
      <c r="GG256" s="216">
        <v>2</v>
      </c>
      <c r="GH256" s="216">
        <v>0</v>
      </c>
      <c r="GI256" s="216">
        <v>3</v>
      </c>
      <c r="GJ256" s="216">
        <v>0</v>
      </c>
      <c r="GK256" s="216">
        <v>0</v>
      </c>
      <c r="GL256" s="216">
        <f>ROUND(IF(AND(BH256=3,BI256=3,FS256&lt;&gt;0),P256,0),2)</f>
        <v>0</v>
      </c>
      <c r="GM256" s="216">
        <f>ROUND(O256+X256+Y256,2)+GX256</f>
        <v>210055.02</v>
      </c>
      <c r="GN256" s="216">
        <f>IF(OR(BI256=0,BI256=1),ROUND(O256+X256+Y256,2),0)</f>
        <v>210055.02</v>
      </c>
      <c r="GO256" s="216">
        <f>IF(BI256=2,ROUND(O256+X256+Y256,2),0)</f>
        <v>0</v>
      </c>
      <c r="GP256" s="216">
        <f>IF(BI256=4,ROUND(O256+X256+Y256,2)+GX256,0)</f>
        <v>0</v>
      </c>
      <c r="GQ256" s="216"/>
      <c r="GR256" s="216">
        <v>0</v>
      </c>
      <c r="GS256" s="216">
        <v>0</v>
      </c>
      <c r="GT256" s="216">
        <v>0</v>
      </c>
      <c r="GU256" s="216" t="s">
        <v>156</v>
      </c>
      <c r="GV256" s="216">
        <f>ROUND((GT256),6)</f>
        <v>0</v>
      </c>
      <c r="GW256" s="216">
        <v>1</v>
      </c>
      <c r="GX256" s="216">
        <f>ROUND(HC256*I256,2)</f>
        <v>0</v>
      </c>
      <c r="GY256" s="216"/>
      <c r="GZ256" s="216"/>
      <c r="HA256" s="216">
        <v>0</v>
      </c>
      <c r="HB256" s="216">
        <v>0</v>
      </c>
      <c r="HC256" s="216">
        <f>GV256*GW256</f>
        <v>0</v>
      </c>
      <c r="HD256" s="216"/>
      <c r="HE256" s="216"/>
      <c r="HF256" s="216"/>
      <c r="HG256" s="216"/>
      <c r="HH256" s="216"/>
      <c r="HI256" s="216"/>
      <c r="HJ256" s="216"/>
      <c r="HK256" s="216"/>
      <c r="HL256" s="216"/>
      <c r="HM256" s="216"/>
      <c r="HN256" s="216"/>
      <c r="HO256" s="216"/>
      <c r="HP256" s="216"/>
      <c r="HQ256" s="216"/>
      <c r="HR256" s="216"/>
      <c r="HS256" s="216"/>
      <c r="HT256" s="216"/>
      <c r="HU256" s="216"/>
      <c r="HV256" s="216"/>
      <c r="HW256" s="216"/>
      <c r="HX256" s="216"/>
      <c r="HY256" s="216"/>
      <c r="HZ256" s="216"/>
      <c r="IA256" s="216"/>
      <c r="IB256" s="216"/>
      <c r="IC256" s="216"/>
      <c r="ID256" s="216"/>
      <c r="IE256" s="216"/>
      <c r="IF256" s="216"/>
      <c r="IG256" s="216"/>
      <c r="IH256" s="216"/>
      <c r="II256" s="216"/>
      <c r="IJ256" s="216"/>
      <c r="IK256" s="216">
        <v>0</v>
      </c>
      <c r="IL256" s="216"/>
      <c r="IM256" s="216"/>
      <c r="IN256" s="216"/>
      <c r="IO256" s="216"/>
      <c r="IP256" s="216"/>
      <c r="IQ256" s="216"/>
      <c r="IR256" s="216"/>
      <c r="IS256" s="216"/>
      <c r="IT256" s="216"/>
      <c r="IU256" s="216"/>
    </row>
    <row r="257" spans="1:255" x14ac:dyDescent="0.2">
      <c r="A257" s="137">
        <v>17</v>
      </c>
      <c r="B257" s="137">
        <v>1</v>
      </c>
      <c r="E257" s="137" t="s">
        <v>402</v>
      </c>
      <c r="F257" s="137" t="s">
        <v>395</v>
      </c>
      <c r="G257" s="137" t="s">
        <v>401</v>
      </c>
      <c r="H257" s="137" t="s">
        <v>393</v>
      </c>
      <c r="I257" s="137">
        <v>1</v>
      </c>
      <c r="J257" s="137">
        <v>0</v>
      </c>
      <c r="O257" s="137">
        <f>ROUND(CP257,2)</f>
        <v>1375026.23</v>
      </c>
      <c r="P257" s="137">
        <f>ROUND(CQ257*I257,2)</f>
        <v>1375026.23</v>
      </c>
      <c r="Q257" s="137">
        <f>ROUND(CR257*I257,2)</f>
        <v>0</v>
      </c>
      <c r="R257" s="137">
        <f>ROUND(CS257*I257,2)</f>
        <v>0</v>
      </c>
      <c r="S257" s="137">
        <f>ROUND(CT257*I257,2)</f>
        <v>0</v>
      </c>
      <c r="T257" s="137">
        <f>ROUND(CU257*I257,2)</f>
        <v>0</v>
      </c>
      <c r="U257" s="137">
        <f>CV257*I257</f>
        <v>0</v>
      </c>
      <c r="V257" s="137">
        <f>CW257*I257</f>
        <v>0</v>
      </c>
      <c r="W257" s="137">
        <f>ROUND(CX257*I257,2)</f>
        <v>0</v>
      </c>
      <c r="X257" s="137">
        <f>ROUND(CY257,2)</f>
        <v>0</v>
      </c>
      <c r="Y257" s="137">
        <f>ROUND(CZ257,2)</f>
        <v>0</v>
      </c>
      <c r="AA257" s="137">
        <v>31401668</v>
      </c>
      <c r="AB257" s="137">
        <f>X252</f>
        <v>321267.81121626968</v>
      </c>
      <c r="AC257" s="137">
        <f>ROUND((ES257),6)</f>
        <v>321267.811216</v>
      </c>
      <c r="AD257" s="137">
        <f>ROUND((((ET257)-(EU257))+AE257),6)</f>
        <v>0</v>
      </c>
      <c r="AE257" s="137">
        <f>ROUND((EU257),6)</f>
        <v>0</v>
      </c>
      <c r="AF257" s="137">
        <f>ROUND((EV257),6)</f>
        <v>0</v>
      </c>
      <c r="AG257" s="137">
        <f>ROUND((AP257),6)</f>
        <v>0</v>
      </c>
      <c r="AH257" s="137">
        <f>(EW257)</f>
        <v>0</v>
      </c>
      <c r="AI257" s="137">
        <f>(EX257)</f>
        <v>0</v>
      </c>
      <c r="AJ257" s="137">
        <f>(AS257)</f>
        <v>0</v>
      </c>
      <c r="AK257" s="137">
        <f>X252</f>
        <v>321267.81121626968</v>
      </c>
      <c r="AL257" s="137">
        <f>X252</f>
        <v>321267.81121626968</v>
      </c>
      <c r="AM257" s="137">
        <v>0</v>
      </c>
      <c r="AN257" s="137">
        <v>0</v>
      </c>
      <c r="AO257" s="137">
        <v>0</v>
      </c>
      <c r="AP257" s="137">
        <v>0</v>
      </c>
      <c r="AQ257" s="137">
        <v>0</v>
      </c>
      <c r="AR257" s="137">
        <v>0</v>
      </c>
      <c r="AS257" s="137">
        <v>0</v>
      </c>
      <c r="AT257" s="137">
        <v>0</v>
      </c>
      <c r="AU257" s="137">
        <v>0</v>
      </c>
      <c r="AV257" s="137">
        <v>1</v>
      </c>
      <c r="AW257" s="137">
        <v>1</v>
      </c>
      <c r="AZ257" s="137">
        <v>1</v>
      </c>
      <c r="BA257" s="137">
        <v>1</v>
      </c>
      <c r="BB257" s="137">
        <v>1</v>
      </c>
      <c r="BC257" s="137">
        <v>4.28</v>
      </c>
      <c r="BD257" s="137" t="s">
        <v>156</v>
      </c>
      <c r="BE257" s="137" t="s">
        <v>156</v>
      </c>
      <c r="BF257" s="137" t="s">
        <v>156</v>
      </c>
      <c r="BG257" s="137" t="s">
        <v>156</v>
      </c>
      <c r="BH257" s="137">
        <v>3</v>
      </c>
      <c r="BI257" s="137">
        <v>1</v>
      </c>
      <c r="BJ257" s="137" t="s">
        <v>156</v>
      </c>
      <c r="BM257" s="137">
        <v>1100</v>
      </c>
      <c r="BN257" s="137">
        <v>0</v>
      </c>
      <c r="BO257" s="137" t="s">
        <v>156</v>
      </c>
      <c r="BP257" s="137">
        <v>0</v>
      </c>
      <c r="BQ257" s="137">
        <v>8</v>
      </c>
      <c r="BR257" s="137">
        <v>0</v>
      </c>
      <c r="BS257" s="137">
        <v>1</v>
      </c>
      <c r="BT257" s="137">
        <v>1</v>
      </c>
      <c r="BU257" s="137">
        <v>1</v>
      </c>
      <c r="BV257" s="137">
        <v>1</v>
      </c>
      <c r="BW257" s="137">
        <v>1</v>
      </c>
      <c r="BX257" s="137">
        <v>1</v>
      </c>
      <c r="BY257" s="137" t="s">
        <v>156</v>
      </c>
      <c r="BZ257" s="137">
        <v>0</v>
      </c>
      <c r="CA257" s="137">
        <v>0</v>
      </c>
      <c r="CE257" s="137">
        <v>0</v>
      </c>
      <c r="CF257" s="137">
        <v>0</v>
      </c>
      <c r="CG257" s="137">
        <v>0</v>
      </c>
      <c r="CM257" s="137">
        <v>0</v>
      </c>
      <c r="CN257" s="137" t="s">
        <v>156</v>
      </c>
      <c r="CO257" s="137">
        <v>0</v>
      </c>
      <c r="CP257" s="137">
        <f>(P257+Q257+S257)</f>
        <v>1375026.23</v>
      </c>
      <c r="CQ257" s="137">
        <f>AC257*BC257</f>
        <v>1375026.2320044802</v>
      </c>
      <c r="CR257" s="137">
        <f>AD257*BB257</f>
        <v>0</v>
      </c>
      <c r="CS257" s="137">
        <f>AE257*BS257</f>
        <v>0</v>
      </c>
      <c r="CT257" s="137">
        <f>AF257*BA257</f>
        <v>0</v>
      </c>
      <c r="CU257" s="137">
        <f>AG257</f>
        <v>0</v>
      </c>
      <c r="CV257" s="137">
        <f>AH257</f>
        <v>0</v>
      </c>
      <c r="CW257" s="137">
        <f>AI257</f>
        <v>0</v>
      </c>
      <c r="CX257" s="137">
        <f>AJ257</f>
        <v>0</v>
      </c>
      <c r="CY257" s="137">
        <f>(((S257+R257)*AT257)/100)</f>
        <v>0</v>
      </c>
      <c r="CZ257" s="137">
        <f>(((S257+R257)*AU257)/100)</f>
        <v>0</v>
      </c>
      <c r="DC257" s="137" t="s">
        <v>156</v>
      </c>
      <c r="DD257" s="137" t="s">
        <v>156</v>
      </c>
      <c r="DE257" s="137" t="s">
        <v>156</v>
      </c>
      <c r="DF257" s="137" t="s">
        <v>156</v>
      </c>
      <c r="DG257" s="137" t="s">
        <v>156</v>
      </c>
      <c r="DH257" s="137" t="s">
        <v>156</v>
      </c>
      <c r="DI257" s="137" t="s">
        <v>156</v>
      </c>
      <c r="DJ257" s="137" t="s">
        <v>156</v>
      </c>
      <c r="DK257" s="137" t="s">
        <v>156</v>
      </c>
      <c r="DL257" s="137" t="s">
        <v>156</v>
      </c>
      <c r="DM257" s="137" t="s">
        <v>156</v>
      </c>
      <c r="DN257" s="137">
        <v>0</v>
      </c>
      <c r="DO257" s="137">
        <v>0</v>
      </c>
      <c r="DP257" s="137">
        <v>1</v>
      </c>
      <c r="DQ257" s="137">
        <v>1</v>
      </c>
      <c r="DU257" s="137">
        <v>1013</v>
      </c>
      <c r="DV257" s="137" t="s">
        <v>393</v>
      </c>
      <c r="DW257" s="137" t="s">
        <v>393</v>
      </c>
      <c r="DX257" s="137">
        <v>1</v>
      </c>
      <c r="EE257" s="137">
        <v>28297268</v>
      </c>
      <c r="EF257" s="137">
        <v>8</v>
      </c>
      <c r="EG257" s="137" t="s">
        <v>392</v>
      </c>
      <c r="EH257" s="137">
        <v>0</v>
      </c>
      <c r="EI257" s="137" t="s">
        <v>156</v>
      </c>
      <c r="EJ257" s="137">
        <v>1</v>
      </c>
      <c r="EK257" s="137">
        <v>1100</v>
      </c>
      <c r="EL257" s="137" t="s">
        <v>391</v>
      </c>
      <c r="EM257" s="137" t="s">
        <v>390</v>
      </c>
      <c r="EO257" s="137" t="s">
        <v>156</v>
      </c>
      <c r="EQ257" s="137">
        <v>131072</v>
      </c>
      <c r="ER257" s="137">
        <f>X252</f>
        <v>321267.81121626968</v>
      </c>
      <c r="ES257" s="137">
        <f>X252</f>
        <v>321267.81121626968</v>
      </c>
      <c r="ET257" s="137">
        <v>0</v>
      </c>
      <c r="EU257" s="137">
        <v>0</v>
      </c>
      <c r="EV257" s="137">
        <v>0</v>
      </c>
      <c r="EW257" s="137">
        <v>0</v>
      </c>
      <c r="EX257" s="137">
        <v>0</v>
      </c>
      <c r="EY257" s="137">
        <v>0</v>
      </c>
      <c r="EZ257" s="137">
        <v>5</v>
      </c>
      <c r="FC257" s="137">
        <v>0</v>
      </c>
      <c r="FD257" s="137">
        <v>18</v>
      </c>
      <c r="FF257" s="137">
        <v>7046746.4500000002</v>
      </c>
      <c r="FQ257" s="137">
        <v>0</v>
      </c>
      <c r="FR257" s="137">
        <f>ROUND(IF(AND(BH257=3,BI257=3),P257,0),2)</f>
        <v>0</v>
      </c>
      <c r="FS257" s="137">
        <v>0</v>
      </c>
      <c r="FX257" s="137">
        <v>0</v>
      </c>
      <c r="FY257" s="137">
        <v>0</v>
      </c>
      <c r="GA257" s="137" t="s">
        <v>400</v>
      </c>
      <c r="GD257" s="137">
        <v>1</v>
      </c>
      <c r="GF257" s="137">
        <v>-1632907333</v>
      </c>
      <c r="GG257" s="137">
        <v>2</v>
      </c>
      <c r="GH257" s="137">
        <v>3</v>
      </c>
      <c r="GI257" s="137">
        <v>3</v>
      </c>
      <c r="GJ257" s="137">
        <v>0</v>
      </c>
      <c r="GK257" s="137">
        <v>0</v>
      </c>
      <c r="GL257" s="137">
        <f>ROUND(IF(AND(BH257=3,BI257=3,FS257&lt;&gt;0),P257,0),2)</f>
        <v>0</v>
      </c>
      <c r="GM257" s="137">
        <f>ROUND(O257+X257+Y257,2)+GX257</f>
        <v>1375026.23</v>
      </c>
      <c r="GN257" s="137">
        <f>IF(OR(BI257=0,BI257=1),ROUND(O257+X257+Y257,2),0)</f>
        <v>1375026.23</v>
      </c>
      <c r="GO257" s="137">
        <f>IF(BI257=2,ROUND(O257+X257+Y257,2),0)</f>
        <v>0</v>
      </c>
      <c r="GP257" s="137">
        <f>IF(BI257=4,ROUND(O257+X257+Y257,2)+GX257,0)</f>
        <v>0</v>
      </c>
      <c r="GR257" s="137">
        <v>1</v>
      </c>
      <c r="GS257" s="137">
        <v>1</v>
      </c>
      <c r="GT257" s="137">
        <v>0</v>
      </c>
      <c r="GU257" s="137" t="s">
        <v>156</v>
      </c>
      <c r="GV257" s="137">
        <f>ROUND((GT257),6)</f>
        <v>0</v>
      </c>
      <c r="GW257" s="137">
        <v>1</v>
      </c>
      <c r="GX257" s="137">
        <f>ROUND(HC257*I257,2)</f>
        <v>0</v>
      </c>
      <c r="HA257" s="137">
        <v>0</v>
      </c>
      <c r="HB257" s="137">
        <v>0</v>
      </c>
      <c r="HC257" s="137">
        <f>GV257*GW257</f>
        <v>0</v>
      </c>
      <c r="IK257" s="137">
        <v>0</v>
      </c>
    </row>
    <row r="258" spans="1:255" x14ac:dyDescent="0.2">
      <c r="A258" s="216">
        <v>17</v>
      </c>
      <c r="B258" s="216">
        <v>1</v>
      </c>
      <c r="C258" s="216"/>
      <c r="D258" s="216"/>
      <c r="E258" s="216" t="s">
        <v>156</v>
      </c>
      <c r="F258" s="216" t="s">
        <v>395</v>
      </c>
      <c r="G258" s="216" t="s">
        <v>399</v>
      </c>
      <c r="H258" s="216" t="s">
        <v>393</v>
      </c>
      <c r="I258" s="216">
        <v>15</v>
      </c>
      <c r="J258" s="216">
        <v>0</v>
      </c>
      <c r="K258" s="216"/>
      <c r="L258" s="216"/>
      <c r="M258" s="216"/>
      <c r="N258" s="216"/>
      <c r="O258" s="216">
        <f>ROUND(CP258,2)</f>
        <v>168043.95</v>
      </c>
      <c r="P258" s="216">
        <f>ROUND(CQ258*I258,2)</f>
        <v>168043.95</v>
      </c>
      <c r="Q258" s="216">
        <f>ROUND(CR258*I258,2)</f>
        <v>0</v>
      </c>
      <c r="R258" s="216">
        <f>ROUND(CS258*I258,2)</f>
        <v>0</v>
      </c>
      <c r="S258" s="216">
        <f>ROUND(CT258*I258,2)</f>
        <v>0</v>
      </c>
      <c r="T258" s="216">
        <f>ROUND(CU258*I258,2)</f>
        <v>0</v>
      </c>
      <c r="U258" s="216">
        <f>CV258*I258</f>
        <v>0</v>
      </c>
      <c r="V258" s="216">
        <f>CW258*I258</f>
        <v>0</v>
      </c>
      <c r="W258" s="216">
        <f>ROUND(CX258*I258,2)</f>
        <v>0</v>
      </c>
      <c r="X258" s="216">
        <f>ROUND(CY258,2)</f>
        <v>0</v>
      </c>
      <c r="Y258" s="216">
        <f>ROUND(CZ258,2)</f>
        <v>0</v>
      </c>
      <c r="Z258" s="216"/>
      <c r="AA258" s="216">
        <v>-1</v>
      </c>
      <c r="AB258" s="216">
        <f>ROUND((AC258+AD258+AF258),6)</f>
        <v>11202.93</v>
      </c>
      <c r="AC258" s="216">
        <f>ROUND((ES258),6)</f>
        <v>11202.93</v>
      </c>
      <c r="AD258" s="216">
        <f>ROUND((((ET258)-(EU258))+AE258),6)</f>
        <v>0</v>
      </c>
      <c r="AE258" s="216">
        <f>ROUND((EU258),6)</f>
        <v>0</v>
      </c>
      <c r="AF258" s="216">
        <f>ROUND((EV258),6)</f>
        <v>0</v>
      </c>
      <c r="AG258" s="216">
        <f>ROUND((AP258),6)</f>
        <v>0</v>
      </c>
      <c r="AH258" s="216">
        <f>(EW258)</f>
        <v>0</v>
      </c>
      <c r="AI258" s="216">
        <f>(EX258)</f>
        <v>0</v>
      </c>
      <c r="AJ258" s="216">
        <f>(AS258)</f>
        <v>0</v>
      </c>
      <c r="AK258" s="216">
        <v>11202.929999999998</v>
      </c>
      <c r="AL258" s="216">
        <v>11202.929999999998</v>
      </c>
      <c r="AM258" s="216">
        <v>0</v>
      </c>
      <c r="AN258" s="216">
        <v>0</v>
      </c>
      <c r="AO258" s="216">
        <v>0</v>
      </c>
      <c r="AP258" s="216">
        <v>0</v>
      </c>
      <c r="AQ258" s="216">
        <v>0</v>
      </c>
      <c r="AR258" s="216">
        <v>0</v>
      </c>
      <c r="AS258" s="216">
        <v>0</v>
      </c>
      <c r="AT258" s="216">
        <v>0</v>
      </c>
      <c r="AU258" s="216">
        <v>0</v>
      </c>
      <c r="AV258" s="216">
        <v>1</v>
      </c>
      <c r="AW258" s="216">
        <v>1</v>
      </c>
      <c r="AX258" s="216"/>
      <c r="AY258" s="216"/>
      <c r="AZ258" s="216">
        <v>1</v>
      </c>
      <c r="BA258" s="216">
        <v>1</v>
      </c>
      <c r="BB258" s="216">
        <v>1</v>
      </c>
      <c r="BC258" s="216">
        <v>1</v>
      </c>
      <c r="BD258" s="216" t="s">
        <v>156</v>
      </c>
      <c r="BE258" s="216" t="s">
        <v>156</v>
      </c>
      <c r="BF258" s="216" t="s">
        <v>156</v>
      </c>
      <c r="BG258" s="216" t="s">
        <v>156</v>
      </c>
      <c r="BH258" s="216">
        <v>3</v>
      </c>
      <c r="BI258" s="216">
        <v>1</v>
      </c>
      <c r="BJ258" s="216" t="s">
        <v>156</v>
      </c>
      <c r="BK258" s="216"/>
      <c r="BL258" s="216"/>
      <c r="BM258" s="216">
        <v>1100</v>
      </c>
      <c r="BN258" s="216">
        <v>0</v>
      </c>
      <c r="BO258" s="216" t="s">
        <v>156</v>
      </c>
      <c r="BP258" s="216">
        <v>0</v>
      </c>
      <c r="BQ258" s="216">
        <v>8</v>
      </c>
      <c r="BR258" s="216">
        <v>0</v>
      </c>
      <c r="BS258" s="216">
        <v>1</v>
      </c>
      <c r="BT258" s="216">
        <v>1</v>
      </c>
      <c r="BU258" s="216">
        <v>1</v>
      </c>
      <c r="BV258" s="216">
        <v>1</v>
      </c>
      <c r="BW258" s="216">
        <v>1</v>
      </c>
      <c r="BX258" s="216">
        <v>1</v>
      </c>
      <c r="BY258" s="216" t="s">
        <v>156</v>
      </c>
      <c r="BZ258" s="216">
        <v>0</v>
      </c>
      <c r="CA258" s="216">
        <v>0</v>
      </c>
      <c r="CB258" s="216"/>
      <c r="CC258" s="216"/>
      <c r="CD258" s="216"/>
      <c r="CE258" s="216">
        <v>0</v>
      </c>
      <c r="CF258" s="216">
        <v>0</v>
      </c>
      <c r="CG258" s="216">
        <v>0</v>
      </c>
      <c r="CH258" s="216"/>
      <c r="CI258" s="216"/>
      <c r="CJ258" s="216"/>
      <c r="CK258" s="216"/>
      <c r="CL258" s="216"/>
      <c r="CM258" s="216">
        <v>0</v>
      </c>
      <c r="CN258" s="216" t="s">
        <v>156</v>
      </c>
      <c r="CO258" s="216">
        <v>0</v>
      </c>
      <c r="CP258" s="216">
        <f>(P258+Q258+S258)</f>
        <v>168043.95</v>
      </c>
      <c r="CQ258" s="216">
        <f>AC258*BC258</f>
        <v>11202.93</v>
      </c>
      <c r="CR258" s="216">
        <f>AD258*BB258</f>
        <v>0</v>
      </c>
      <c r="CS258" s="216">
        <f>AE258*BS258</f>
        <v>0</v>
      </c>
      <c r="CT258" s="216">
        <f>AF258*BA258</f>
        <v>0</v>
      </c>
      <c r="CU258" s="216">
        <f>AG258</f>
        <v>0</v>
      </c>
      <c r="CV258" s="216">
        <f>AH258</f>
        <v>0</v>
      </c>
      <c r="CW258" s="216">
        <f>AI258</f>
        <v>0</v>
      </c>
      <c r="CX258" s="216">
        <f>AJ258</f>
        <v>0</v>
      </c>
      <c r="CY258" s="216">
        <f>(((S258+R258)*AT258)/100)</f>
        <v>0</v>
      </c>
      <c r="CZ258" s="216">
        <f>(((S258+R258)*AU258)/100)</f>
        <v>0</v>
      </c>
      <c r="DA258" s="216"/>
      <c r="DB258" s="216"/>
      <c r="DC258" s="216" t="s">
        <v>156</v>
      </c>
      <c r="DD258" s="216" t="s">
        <v>156</v>
      </c>
      <c r="DE258" s="216" t="s">
        <v>156</v>
      </c>
      <c r="DF258" s="216" t="s">
        <v>156</v>
      </c>
      <c r="DG258" s="216" t="s">
        <v>156</v>
      </c>
      <c r="DH258" s="216" t="s">
        <v>156</v>
      </c>
      <c r="DI258" s="216" t="s">
        <v>156</v>
      </c>
      <c r="DJ258" s="216" t="s">
        <v>156</v>
      </c>
      <c r="DK258" s="216" t="s">
        <v>156</v>
      </c>
      <c r="DL258" s="216" t="s">
        <v>156</v>
      </c>
      <c r="DM258" s="216" t="s">
        <v>156</v>
      </c>
      <c r="DN258" s="216">
        <v>0</v>
      </c>
      <c r="DO258" s="216">
        <v>0</v>
      </c>
      <c r="DP258" s="216">
        <v>1</v>
      </c>
      <c r="DQ258" s="216">
        <v>1</v>
      </c>
      <c r="DR258" s="216"/>
      <c r="DS258" s="216"/>
      <c r="DT258" s="216"/>
      <c r="DU258" s="216">
        <v>1013</v>
      </c>
      <c r="DV258" s="216" t="s">
        <v>393</v>
      </c>
      <c r="DW258" s="216" t="s">
        <v>393</v>
      </c>
      <c r="DX258" s="216">
        <v>1</v>
      </c>
      <c r="DY258" s="216"/>
      <c r="DZ258" s="216"/>
      <c r="EA258" s="216"/>
      <c r="EB258" s="216"/>
      <c r="EC258" s="216"/>
      <c r="ED258" s="216"/>
      <c r="EE258" s="216">
        <v>28297268</v>
      </c>
      <c r="EF258" s="216">
        <v>8</v>
      </c>
      <c r="EG258" s="216" t="s">
        <v>392</v>
      </c>
      <c r="EH258" s="216">
        <v>0</v>
      </c>
      <c r="EI258" s="216" t="s">
        <v>156</v>
      </c>
      <c r="EJ258" s="216">
        <v>1</v>
      </c>
      <c r="EK258" s="216">
        <v>1100</v>
      </c>
      <c r="EL258" s="216" t="s">
        <v>391</v>
      </c>
      <c r="EM258" s="216" t="s">
        <v>390</v>
      </c>
      <c r="EN258" s="216"/>
      <c r="EO258" s="216" t="s">
        <v>156</v>
      </c>
      <c r="EP258" s="216"/>
      <c r="EQ258" s="216">
        <v>132096</v>
      </c>
      <c r="ER258" s="216">
        <v>11202.929999999998</v>
      </c>
      <c r="ES258" s="216">
        <v>11202.929999999998</v>
      </c>
      <c r="ET258" s="216">
        <v>0</v>
      </c>
      <c r="EU258" s="216">
        <v>0</v>
      </c>
      <c r="EV258" s="216">
        <v>0</v>
      </c>
      <c r="EW258" s="216">
        <v>0</v>
      </c>
      <c r="EX258" s="216">
        <v>0</v>
      </c>
      <c r="EY258" s="216">
        <v>0</v>
      </c>
      <c r="EZ258" s="216"/>
      <c r="FA258" s="216"/>
      <c r="FB258" s="216"/>
      <c r="FC258" s="216"/>
      <c r="FD258" s="216"/>
      <c r="FE258" s="216"/>
      <c r="FF258" s="216"/>
      <c r="FG258" s="216"/>
      <c r="FH258" s="216"/>
      <c r="FI258" s="216"/>
      <c r="FJ258" s="216"/>
      <c r="FK258" s="216"/>
      <c r="FL258" s="216"/>
      <c r="FM258" s="216"/>
      <c r="FN258" s="216"/>
      <c r="FO258" s="216"/>
      <c r="FP258" s="216"/>
      <c r="FQ258" s="216">
        <v>0</v>
      </c>
      <c r="FR258" s="216">
        <f>ROUND(IF(AND(BH258=3,BI258=3),P258,0),2)</f>
        <v>0</v>
      </c>
      <c r="FS258" s="216">
        <v>0</v>
      </c>
      <c r="FT258" s="216"/>
      <c r="FU258" s="216"/>
      <c r="FV258" s="216"/>
      <c r="FW258" s="216"/>
      <c r="FX258" s="216">
        <v>0</v>
      </c>
      <c r="FY258" s="216">
        <v>0</v>
      </c>
      <c r="FZ258" s="216"/>
      <c r="GA258" s="216" t="s">
        <v>156</v>
      </c>
      <c r="GB258" s="216"/>
      <c r="GC258" s="216"/>
      <c r="GD258" s="216">
        <v>1</v>
      </c>
      <c r="GE258" s="216"/>
      <c r="GF258" s="216">
        <v>-950344382</v>
      </c>
      <c r="GG258" s="216">
        <v>2</v>
      </c>
      <c r="GH258" s="216">
        <v>0</v>
      </c>
      <c r="GI258" s="216">
        <v>3</v>
      </c>
      <c r="GJ258" s="216">
        <v>0</v>
      </c>
      <c r="GK258" s="216">
        <v>0</v>
      </c>
      <c r="GL258" s="216">
        <f>ROUND(IF(AND(BH258=3,BI258=3,FS258&lt;&gt;0),P258,0),2)</f>
        <v>0</v>
      </c>
      <c r="GM258" s="216">
        <f>ROUND(O258+X258+Y258,2)+GX258</f>
        <v>168043.95</v>
      </c>
      <c r="GN258" s="216">
        <f>IF(OR(BI258=0,BI258=1),ROUND(O258+X258+Y258,2),0)</f>
        <v>168043.95</v>
      </c>
      <c r="GO258" s="216">
        <f>IF(BI258=2,ROUND(O258+X258+Y258,2),0)</f>
        <v>0</v>
      </c>
      <c r="GP258" s="216">
        <f>IF(BI258=4,ROUND(O258+X258+Y258,2)+GX258,0)</f>
        <v>0</v>
      </c>
      <c r="GQ258" s="216"/>
      <c r="GR258" s="216">
        <v>0</v>
      </c>
      <c r="GS258" s="216">
        <v>0</v>
      </c>
      <c r="GT258" s="216">
        <v>0</v>
      </c>
      <c r="GU258" s="216" t="s">
        <v>156</v>
      </c>
      <c r="GV258" s="216">
        <f>ROUND((GT258),6)</f>
        <v>0</v>
      </c>
      <c r="GW258" s="216">
        <v>1</v>
      </c>
      <c r="GX258" s="216">
        <f>ROUND(HC258*I258,2)</f>
        <v>0</v>
      </c>
      <c r="GY258" s="216"/>
      <c r="GZ258" s="216"/>
      <c r="HA258" s="216">
        <v>0</v>
      </c>
      <c r="HB258" s="216">
        <v>0</v>
      </c>
      <c r="HC258" s="216">
        <f>GV258*GW258</f>
        <v>0</v>
      </c>
      <c r="HD258" s="216"/>
      <c r="HE258" s="216"/>
      <c r="HF258" s="216"/>
      <c r="HG258" s="216"/>
      <c r="HH258" s="216"/>
      <c r="HI258" s="216"/>
      <c r="HJ258" s="216"/>
      <c r="HK258" s="216"/>
      <c r="HL258" s="216"/>
      <c r="HM258" s="216"/>
      <c r="HN258" s="216"/>
      <c r="HO258" s="216"/>
      <c r="HP258" s="216"/>
      <c r="HQ258" s="216"/>
      <c r="HR258" s="216"/>
      <c r="HS258" s="216"/>
      <c r="HT258" s="216"/>
      <c r="HU258" s="216"/>
      <c r="HV258" s="216"/>
      <c r="HW258" s="216"/>
      <c r="HX258" s="216"/>
      <c r="HY258" s="216"/>
      <c r="HZ258" s="216"/>
      <c r="IA258" s="216"/>
      <c r="IB258" s="216"/>
      <c r="IC258" s="216"/>
      <c r="ID258" s="216"/>
      <c r="IE258" s="216"/>
      <c r="IF258" s="216"/>
      <c r="IG258" s="216"/>
      <c r="IH258" s="216"/>
      <c r="II258" s="216"/>
      <c r="IJ258" s="216"/>
      <c r="IK258" s="216">
        <v>0</v>
      </c>
      <c r="IL258" s="216"/>
      <c r="IM258" s="216"/>
      <c r="IN258" s="216"/>
      <c r="IO258" s="216"/>
      <c r="IP258" s="216"/>
      <c r="IQ258" s="216"/>
      <c r="IR258" s="216"/>
      <c r="IS258" s="216"/>
      <c r="IT258" s="216"/>
      <c r="IU258" s="216"/>
    </row>
    <row r="259" spans="1:255" x14ac:dyDescent="0.2">
      <c r="A259" s="137">
        <v>17</v>
      </c>
      <c r="B259" s="137">
        <v>1</v>
      </c>
      <c r="E259" s="137" t="s">
        <v>156</v>
      </c>
      <c r="F259" s="137" t="s">
        <v>395</v>
      </c>
      <c r="G259" s="137" t="s">
        <v>399</v>
      </c>
      <c r="H259" s="137" t="s">
        <v>393</v>
      </c>
      <c r="I259" s="137">
        <v>15</v>
      </c>
      <c r="J259" s="137">
        <v>0</v>
      </c>
      <c r="O259" s="137">
        <f>ROUND(CP259,2)</f>
        <v>875582.07</v>
      </c>
      <c r="P259" s="137">
        <f>ROUND(CQ259*I259,2)</f>
        <v>875582.07</v>
      </c>
      <c r="Q259" s="137">
        <f>ROUND(CR259*I259,2)</f>
        <v>0</v>
      </c>
      <c r="R259" s="137">
        <f>ROUND(CS259*I259,2)</f>
        <v>0</v>
      </c>
      <c r="S259" s="137">
        <f>ROUND(CT259*I259,2)</f>
        <v>0</v>
      </c>
      <c r="T259" s="137">
        <f>ROUND(CU259*I259,2)</f>
        <v>0</v>
      </c>
      <c r="U259" s="137">
        <f>CV259*I259</f>
        <v>0</v>
      </c>
      <c r="V259" s="137">
        <f>CW259*I259</f>
        <v>0</v>
      </c>
      <c r="W259" s="137">
        <f>ROUND(CX259*I259,2)</f>
        <v>0</v>
      </c>
      <c r="X259" s="137">
        <f>ROUND(CY259,2)</f>
        <v>0</v>
      </c>
      <c r="Y259" s="137">
        <f>ROUND(CZ259,2)</f>
        <v>0</v>
      </c>
      <c r="AA259" s="137">
        <v>-1</v>
      </c>
      <c r="AB259" s="137">
        <f>ROUND((AC259+AD259+AF259),6)</f>
        <v>13638.35</v>
      </c>
      <c r="AC259" s="137">
        <f>ROUND((ES259),6)</f>
        <v>13638.35</v>
      </c>
      <c r="AD259" s="137">
        <f>ROUND((((ET259)-(EU259))+AE259),6)</f>
        <v>0</v>
      </c>
      <c r="AE259" s="137">
        <f>ROUND((EU259),6)</f>
        <v>0</v>
      </c>
      <c r="AF259" s="137">
        <f>ROUND((EV259),6)</f>
        <v>0</v>
      </c>
      <c r="AG259" s="137">
        <f>ROUND((AP259),6)</f>
        <v>0</v>
      </c>
      <c r="AH259" s="137">
        <f>(EW259)</f>
        <v>0</v>
      </c>
      <c r="AI259" s="137">
        <f>(EX259)</f>
        <v>0</v>
      </c>
      <c r="AJ259" s="137">
        <f>(AS259)</f>
        <v>0</v>
      </c>
      <c r="AK259" s="137">
        <v>13638.35</v>
      </c>
      <c r="AL259" s="137">
        <v>13638.35</v>
      </c>
      <c r="AM259" s="137">
        <v>0</v>
      </c>
      <c r="AN259" s="137">
        <v>0</v>
      </c>
      <c r="AO259" s="137">
        <v>0</v>
      </c>
      <c r="AP259" s="137">
        <v>0</v>
      </c>
      <c r="AQ259" s="137">
        <v>0</v>
      </c>
      <c r="AR259" s="137">
        <v>0</v>
      </c>
      <c r="AS259" s="137">
        <v>0</v>
      </c>
      <c r="AT259" s="137">
        <v>0</v>
      </c>
      <c r="AU259" s="137">
        <v>0</v>
      </c>
      <c r="AV259" s="137">
        <v>1</v>
      </c>
      <c r="AW259" s="137">
        <v>1</v>
      </c>
      <c r="AZ259" s="137">
        <v>1</v>
      </c>
      <c r="BA259" s="137">
        <v>1</v>
      </c>
      <c r="BB259" s="137">
        <v>1</v>
      </c>
      <c r="BC259" s="137">
        <v>4.28</v>
      </c>
      <c r="BD259" s="137" t="s">
        <v>156</v>
      </c>
      <c r="BE259" s="137" t="s">
        <v>156</v>
      </c>
      <c r="BF259" s="137" t="s">
        <v>156</v>
      </c>
      <c r="BG259" s="137" t="s">
        <v>156</v>
      </c>
      <c r="BH259" s="137">
        <v>3</v>
      </c>
      <c r="BI259" s="137">
        <v>1</v>
      </c>
      <c r="BJ259" s="137" t="s">
        <v>156</v>
      </c>
      <c r="BM259" s="137">
        <v>1100</v>
      </c>
      <c r="BN259" s="137">
        <v>0</v>
      </c>
      <c r="BO259" s="137" t="s">
        <v>156</v>
      </c>
      <c r="BP259" s="137">
        <v>0</v>
      </c>
      <c r="BQ259" s="137">
        <v>8</v>
      </c>
      <c r="BR259" s="137">
        <v>0</v>
      </c>
      <c r="BS259" s="137">
        <v>1</v>
      </c>
      <c r="BT259" s="137">
        <v>1</v>
      </c>
      <c r="BU259" s="137">
        <v>1</v>
      </c>
      <c r="BV259" s="137">
        <v>1</v>
      </c>
      <c r="BW259" s="137">
        <v>1</v>
      </c>
      <c r="BX259" s="137">
        <v>1</v>
      </c>
      <c r="BY259" s="137" t="s">
        <v>156</v>
      </c>
      <c r="BZ259" s="137">
        <v>0</v>
      </c>
      <c r="CA259" s="137">
        <v>0</v>
      </c>
      <c r="CE259" s="137">
        <v>0</v>
      </c>
      <c r="CF259" s="137">
        <v>0</v>
      </c>
      <c r="CG259" s="137">
        <v>0</v>
      </c>
      <c r="CM259" s="137">
        <v>0</v>
      </c>
      <c r="CN259" s="137" t="s">
        <v>156</v>
      </c>
      <c r="CO259" s="137">
        <v>0</v>
      </c>
      <c r="CP259" s="137">
        <f>(P259+Q259+S259)</f>
        <v>875582.07</v>
      </c>
      <c r="CQ259" s="137">
        <f>AC259*BC259</f>
        <v>58372.138000000006</v>
      </c>
      <c r="CR259" s="137">
        <f>AD259*BB259</f>
        <v>0</v>
      </c>
      <c r="CS259" s="137">
        <f>AE259*BS259</f>
        <v>0</v>
      </c>
      <c r="CT259" s="137">
        <f>AF259*BA259</f>
        <v>0</v>
      </c>
      <c r="CU259" s="137">
        <f>AG259</f>
        <v>0</v>
      </c>
      <c r="CV259" s="137">
        <f>AH259</f>
        <v>0</v>
      </c>
      <c r="CW259" s="137">
        <f>AI259</f>
        <v>0</v>
      </c>
      <c r="CX259" s="137">
        <f>AJ259</f>
        <v>0</v>
      </c>
      <c r="CY259" s="137">
        <f>(((S259+R259)*AT259)/100)</f>
        <v>0</v>
      </c>
      <c r="CZ259" s="137">
        <f>(((S259+R259)*AU259)/100)</f>
        <v>0</v>
      </c>
      <c r="DC259" s="137" t="s">
        <v>156</v>
      </c>
      <c r="DD259" s="137" t="s">
        <v>156</v>
      </c>
      <c r="DE259" s="137" t="s">
        <v>156</v>
      </c>
      <c r="DF259" s="137" t="s">
        <v>156</v>
      </c>
      <c r="DG259" s="137" t="s">
        <v>156</v>
      </c>
      <c r="DH259" s="137" t="s">
        <v>156</v>
      </c>
      <c r="DI259" s="137" t="s">
        <v>156</v>
      </c>
      <c r="DJ259" s="137" t="s">
        <v>156</v>
      </c>
      <c r="DK259" s="137" t="s">
        <v>156</v>
      </c>
      <c r="DL259" s="137" t="s">
        <v>156</v>
      </c>
      <c r="DM259" s="137" t="s">
        <v>156</v>
      </c>
      <c r="DN259" s="137">
        <v>0</v>
      </c>
      <c r="DO259" s="137">
        <v>0</v>
      </c>
      <c r="DP259" s="137">
        <v>1</v>
      </c>
      <c r="DQ259" s="137">
        <v>1</v>
      </c>
      <c r="DU259" s="137">
        <v>1013</v>
      </c>
      <c r="DV259" s="137" t="s">
        <v>393</v>
      </c>
      <c r="DW259" s="137" t="s">
        <v>393</v>
      </c>
      <c r="DX259" s="137">
        <v>1</v>
      </c>
      <c r="EE259" s="137">
        <v>28297268</v>
      </c>
      <c r="EF259" s="137">
        <v>8</v>
      </c>
      <c r="EG259" s="137" t="s">
        <v>392</v>
      </c>
      <c r="EH259" s="137">
        <v>0</v>
      </c>
      <c r="EI259" s="137" t="s">
        <v>156</v>
      </c>
      <c r="EJ259" s="137">
        <v>1</v>
      </c>
      <c r="EK259" s="137">
        <v>1100</v>
      </c>
      <c r="EL259" s="137" t="s">
        <v>391</v>
      </c>
      <c r="EM259" s="137" t="s">
        <v>390</v>
      </c>
      <c r="EO259" s="137" t="s">
        <v>156</v>
      </c>
      <c r="EQ259" s="137">
        <v>132096</v>
      </c>
      <c r="ER259" s="137">
        <v>13638.35</v>
      </c>
      <c r="ES259" s="137">
        <v>13638.35</v>
      </c>
      <c r="ET259" s="137">
        <v>0</v>
      </c>
      <c r="EU259" s="137">
        <v>0</v>
      </c>
      <c r="EV259" s="137">
        <v>0</v>
      </c>
      <c r="EW259" s="137">
        <v>0</v>
      </c>
      <c r="EX259" s="137">
        <v>0</v>
      </c>
      <c r="EY259" s="137">
        <v>0</v>
      </c>
      <c r="EZ259" s="137">
        <v>5</v>
      </c>
      <c r="FC259" s="137">
        <v>0</v>
      </c>
      <c r="FD259" s="137">
        <v>18</v>
      </c>
      <c r="FF259" s="137">
        <v>56000</v>
      </c>
      <c r="FQ259" s="137">
        <v>0</v>
      </c>
      <c r="FR259" s="137">
        <f>ROUND(IF(AND(BH259=3,BI259=3),P259,0),2)</f>
        <v>0</v>
      </c>
      <c r="FS259" s="137">
        <v>0</v>
      </c>
      <c r="FX259" s="137">
        <v>0</v>
      </c>
      <c r="FY259" s="137">
        <v>0</v>
      </c>
      <c r="GA259" s="137" t="s">
        <v>398</v>
      </c>
      <c r="GD259" s="137">
        <v>1</v>
      </c>
      <c r="GF259" s="137">
        <v>-950344382</v>
      </c>
      <c r="GG259" s="137">
        <v>2</v>
      </c>
      <c r="GH259" s="137">
        <v>3</v>
      </c>
      <c r="GI259" s="137">
        <v>3</v>
      </c>
      <c r="GJ259" s="137">
        <v>0</v>
      </c>
      <c r="GK259" s="137">
        <v>0</v>
      </c>
      <c r="GL259" s="137">
        <f>ROUND(IF(AND(BH259=3,BI259=3,FS259&lt;&gt;0),P259,0),2)</f>
        <v>0</v>
      </c>
      <c r="GM259" s="137">
        <f>ROUND(O259+X259+Y259,2)+GX259</f>
        <v>875582.07</v>
      </c>
      <c r="GN259" s="137">
        <f>IF(OR(BI259=0,BI259=1),ROUND(O259+X259+Y259,2),0)</f>
        <v>875582.07</v>
      </c>
      <c r="GO259" s="137">
        <f>IF(BI259=2,ROUND(O259+X259+Y259,2),0)</f>
        <v>0</v>
      </c>
      <c r="GP259" s="137">
        <f>IF(BI259=4,ROUND(O259+X259+Y259,2)+GX259,0)</f>
        <v>0</v>
      </c>
      <c r="GR259" s="137">
        <v>1</v>
      </c>
      <c r="GS259" s="137">
        <v>1</v>
      </c>
      <c r="GT259" s="137">
        <v>0</v>
      </c>
      <c r="GU259" s="137" t="s">
        <v>156</v>
      </c>
      <c r="GV259" s="137">
        <f>ROUND((GT259),6)</f>
        <v>0</v>
      </c>
      <c r="GW259" s="137">
        <v>1</v>
      </c>
      <c r="GX259" s="137">
        <f>ROUND(HC259*I259,2)</f>
        <v>0</v>
      </c>
      <c r="HA259" s="137">
        <v>0</v>
      </c>
      <c r="HB259" s="137">
        <v>0</v>
      </c>
      <c r="HC259" s="137">
        <f>GV259*GW259</f>
        <v>0</v>
      </c>
      <c r="IK259" s="137">
        <v>0</v>
      </c>
    </row>
    <row r="260" spans="1:255" x14ac:dyDescent="0.2">
      <c r="A260" s="216">
        <v>17</v>
      </c>
      <c r="B260" s="216">
        <v>1</v>
      </c>
      <c r="C260" s="216"/>
      <c r="D260" s="216"/>
      <c r="E260" s="216" t="s">
        <v>156</v>
      </c>
      <c r="F260" s="216" t="s">
        <v>395</v>
      </c>
      <c r="G260" s="216" t="s">
        <v>397</v>
      </c>
      <c r="H260" s="216" t="s">
        <v>393</v>
      </c>
      <c r="I260" s="216">
        <v>1</v>
      </c>
      <c r="J260" s="216">
        <v>0</v>
      </c>
      <c r="K260" s="216"/>
      <c r="L260" s="216"/>
      <c r="M260" s="216"/>
      <c r="N260" s="216"/>
      <c r="O260" s="216">
        <f>ROUND(CP260,2)</f>
        <v>401.99</v>
      </c>
      <c r="P260" s="216">
        <f>ROUND(CQ260*I260,2)</f>
        <v>401.99</v>
      </c>
      <c r="Q260" s="216">
        <f>ROUND(CR260*I260,2)</f>
        <v>0</v>
      </c>
      <c r="R260" s="216">
        <f>ROUND(CS260*I260,2)</f>
        <v>0</v>
      </c>
      <c r="S260" s="216">
        <f>ROUND(CT260*I260,2)</f>
        <v>0</v>
      </c>
      <c r="T260" s="216">
        <f>ROUND(CU260*I260,2)</f>
        <v>0</v>
      </c>
      <c r="U260" s="216">
        <f>CV260*I260</f>
        <v>0</v>
      </c>
      <c r="V260" s="216">
        <f>CW260*I260</f>
        <v>0</v>
      </c>
      <c r="W260" s="216">
        <f>ROUND(CX260*I260,2)</f>
        <v>0</v>
      </c>
      <c r="X260" s="216">
        <f>ROUND(CY260,2)</f>
        <v>0</v>
      </c>
      <c r="Y260" s="216">
        <f>ROUND(CZ260,2)</f>
        <v>0</v>
      </c>
      <c r="Z260" s="216"/>
      <c r="AA260" s="216">
        <v>-1</v>
      </c>
      <c r="AB260" s="216">
        <f>ROUND((AC260+AD260+AF260),6)</f>
        <v>401.99</v>
      </c>
      <c r="AC260" s="216">
        <f>ROUND((ES260),6)</f>
        <v>401.99</v>
      </c>
      <c r="AD260" s="216">
        <f>ROUND((((ET260)-(EU260))+AE260),6)</f>
        <v>0</v>
      </c>
      <c r="AE260" s="216">
        <f>ROUND((EU260),6)</f>
        <v>0</v>
      </c>
      <c r="AF260" s="216">
        <f>ROUND((EV260),6)</f>
        <v>0</v>
      </c>
      <c r="AG260" s="216">
        <f>ROUND((AP260),6)</f>
        <v>0</v>
      </c>
      <c r="AH260" s="216">
        <f>(EW260)</f>
        <v>0</v>
      </c>
      <c r="AI260" s="216">
        <f>(EX260)</f>
        <v>0</v>
      </c>
      <c r="AJ260" s="216">
        <f>(AS260)</f>
        <v>0</v>
      </c>
      <c r="AK260" s="216">
        <v>401.98999999999995</v>
      </c>
      <c r="AL260" s="216">
        <v>401.98999999999995</v>
      </c>
      <c r="AM260" s="216">
        <v>0</v>
      </c>
      <c r="AN260" s="216">
        <v>0</v>
      </c>
      <c r="AO260" s="216">
        <v>0</v>
      </c>
      <c r="AP260" s="216">
        <v>0</v>
      </c>
      <c r="AQ260" s="216">
        <v>0</v>
      </c>
      <c r="AR260" s="216">
        <v>0</v>
      </c>
      <c r="AS260" s="216">
        <v>0</v>
      </c>
      <c r="AT260" s="216">
        <v>0</v>
      </c>
      <c r="AU260" s="216">
        <v>0</v>
      </c>
      <c r="AV260" s="216">
        <v>1</v>
      </c>
      <c r="AW260" s="216">
        <v>1</v>
      </c>
      <c r="AX260" s="216"/>
      <c r="AY260" s="216"/>
      <c r="AZ260" s="216">
        <v>1</v>
      </c>
      <c r="BA260" s="216">
        <v>1</v>
      </c>
      <c r="BB260" s="216">
        <v>1</v>
      </c>
      <c r="BC260" s="216">
        <v>1</v>
      </c>
      <c r="BD260" s="216" t="s">
        <v>156</v>
      </c>
      <c r="BE260" s="216" t="s">
        <v>156</v>
      </c>
      <c r="BF260" s="216" t="s">
        <v>156</v>
      </c>
      <c r="BG260" s="216" t="s">
        <v>156</v>
      </c>
      <c r="BH260" s="216">
        <v>3</v>
      </c>
      <c r="BI260" s="216">
        <v>1</v>
      </c>
      <c r="BJ260" s="216" t="s">
        <v>156</v>
      </c>
      <c r="BK260" s="216"/>
      <c r="BL260" s="216"/>
      <c r="BM260" s="216">
        <v>1100</v>
      </c>
      <c r="BN260" s="216">
        <v>0</v>
      </c>
      <c r="BO260" s="216" t="s">
        <v>156</v>
      </c>
      <c r="BP260" s="216">
        <v>0</v>
      </c>
      <c r="BQ260" s="216">
        <v>8</v>
      </c>
      <c r="BR260" s="216">
        <v>0</v>
      </c>
      <c r="BS260" s="216">
        <v>1</v>
      </c>
      <c r="BT260" s="216">
        <v>1</v>
      </c>
      <c r="BU260" s="216">
        <v>1</v>
      </c>
      <c r="BV260" s="216">
        <v>1</v>
      </c>
      <c r="BW260" s="216">
        <v>1</v>
      </c>
      <c r="BX260" s="216">
        <v>1</v>
      </c>
      <c r="BY260" s="216" t="s">
        <v>156</v>
      </c>
      <c r="BZ260" s="216">
        <v>0</v>
      </c>
      <c r="CA260" s="216">
        <v>0</v>
      </c>
      <c r="CB260" s="216"/>
      <c r="CC260" s="216"/>
      <c r="CD260" s="216"/>
      <c r="CE260" s="216">
        <v>0</v>
      </c>
      <c r="CF260" s="216">
        <v>0</v>
      </c>
      <c r="CG260" s="216">
        <v>0</v>
      </c>
      <c r="CH260" s="216"/>
      <c r="CI260" s="216"/>
      <c r="CJ260" s="216"/>
      <c r="CK260" s="216"/>
      <c r="CL260" s="216"/>
      <c r="CM260" s="216">
        <v>0</v>
      </c>
      <c r="CN260" s="216" t="s">
        <v>156</v>
      </c>
      <c r="CO260" s="216">
        <v>0</v>
      </c>
      <c r="CP260" s="216">
        <f>(P260+Q260+S260)</f>
        <v>401.99</v>
      </c>
      <c r="CQ260" s="216">
        <f>AC260*BC260</f>
        <v>401.99</v>
      </c>
      <c r="CR260" s="216">
        <f>AD260*BB260</f>
        <v>0</v>
      </c>
      <c r="CS260" s="216">
        <f>AE260*BS260</f>
        <v>0</v>
      </c>
      <c r="CT260" s="216">
        <f>AF260*BA260</f>
        <v>0</v>
      </c>
      <c r="CU260" s="216">
        <f>AG260</f>
        <v>0</v>
      </c>
      <c r="CV260" s="216">
        <f>AH260</f>
        <v>0</v>
      </c>
      <c r="CW260" s="216">
        <f>AI260</f>
        <v>0</v>
      </c>
      <c r="CX260" s="216">
        <f>AJ260</f>
        <v>0</v>
      </c>
      <c r="CY260" s="216">
        <f>(((S260+R260)*AT260)/100)</f>
        <v>0</v>
      </c>
      <c r="CZ260" s="216">
        <f>(((S260+R260)*AU260)/100)</f>
        <v>0</v>
      </c>
      <c r="DA260" s="216"/>
      <c r="DB260" s="216"/>
      <c r="DC260" s="216" t="s">
        <v>156</v>
      </c>
      <c r="DD260" s="216" t="s">
        <v>156</v>
      </c>
      <c r="DE260" s="216" t="s">
        <v>156</v>
      </c>
      <c r="DF260" s="216" t="s">
        <v>156</v>
      </c>
      <c r="DG260" s="216" t="s">
        <v>156</v>
      </c>
      <c r="DH260" s="216" t="s">
        <v>156</v>
      </c>
      <c r="DI260" s="216" t="s">
        <v>156</v>
      </c>
      <c r="DJ260" s="216" t="s">
        <v>156</v>
      </c>
      <c r="DK260" s="216" t="s">
        <v>156</v>
      </c>
      <c r="DL260" s="216" t="s">
        <v>156</v>
      </c>
      <c r="DM260" s="216" t="s">
        <v>156</v>
      </c>
      <c r="DN260" s="216">
        <v>0</v>
      </c>
      <c r="DO260" s="216">
        <v>0</v>
      </c>
      <c r="DP260" s="216">
        <v>1</v>
      </c>
      <c r="DQ260" s="216">
        <v>1</v>
      </c>
      <c r="DR260" s="216"/>
      <c r="DS260" s="216"/>
      <c r="DT260" s="216"/>
      <c r="DU260" s="216">
        <v>1013</v>
      </c>
      <c r="DV260" s="216" t="s">
        <v>393</v>
      </c>
      <c r="DW260" s="216" t="s">
        <v>393</v>
      </c>
      <c r="DX260" s="216">
        <v>1</v>
      </c>
      <c r="DY260" s="216"/>
      <c r="DZ260" s="216"/>
      <c r="EA260" s="216"/>
      <c r="EB260" s="216"/>
      <c r="EC260" s="216"/>
      <c r="ED260" s="216"/>
      <c r="EE260" s="216">
        <v>28297268</v>
      </c>
      <c r="EF260" s="216">
        <v>8</v>
      </c>
      <c r="EG260" s="216" t="s">
        <v>392</v>
      </c>
      <c r="EH260" s="216">
        <v>0</v>
      </c>
      <c r="EI260" s="216" t="s">
        <v>156</v>
      </c>
      <c r="EJ260" s="216">
        <v>1</v>
      </c>
      <c r="EK260" s="216">
        <v>1100</v>
      </c>
      <c r="EL260" s="216" t="s">
        <v>391</v>
      </c>
      <c r="EM260" s="216" t="s">
        <v>390</v>
      </c>
      <c r="EN260" s="216"/>
      <c r="EO260" s="216" t="s">
        <v>156</v>
      </c>
      <c r="EP260" s="216"/>
      <c r="EQ260" s="216">
        <v>1024</v>
      </c>
      <c r="ER260" s="216">
        <v>401.98999999999995</v>
      </c>
      <c r="ES260" s="216">
        <v>401.98999999999995</v>
      </c>
      <c r="ET260" s="216">
        <v>0</v>
      </c>
      <c r="EU260" s="216">
        <v>0</v>
      </c>
      <c r="EV260" s="216">
        <v>0</v>
      </c>
      <c r="EW260" s="216">
        <v>0</v>
      </c>
      <c r="EX260" s="216">
        <v>0</v>
      </c>
      <c r="EY260" s="216">
        <v>0</v>
      </c>
      <c r="EZ260" s="216"/>
      <c r="FA260" s="216"/>
      <c r="FB260" s="216"/>
      <c r="FC260" s="216"/>
      <c r="FD260" s="216"/>
      <c r="FE260" s="216"/>
      <c r="FF260" s="216"/>
      <c r="FG260" s="216"/>
      <c r="FH260" s="216"/>
      <c r="FI260" s="216"/>
      <c r="FJ260" s="216"/>
      <c r="FK260" s="216"/>
      <c r="FL260" s="216"/>
      <c r="FM260" s="216"/>
      <c r="FN260" s="216"/>
      <c r="FO260" s="216"/>
      <c r="FP260" s="216"/>
      <c r="FQ260" s="216">
        <v>0</v>
      </c>
      <c r="FR260" s="216">
        <f>ROUND(IF(AND(BH260=3,BI260=3),P260,0),2)</f>
        <v>0</v>
      </c>
      <c r="FS260" s="216">
        <v>0</v>
      </c>
      <c r="FT260" s="216"/>
      <c r="FU260" s="216"/>
      <c r="FV260" s="216"/>
      <c r="FW260" s="216"/>
      <c r="FX260" s="216">
        <v>0</v>
      </c>
      <c r="FY260" s="216">
        <v>0</v>
      </c>
      <c r="FZ260" s="216"/>
      <c r="GA260" s="216" t="s">
        <v>156</v>
      </c>
      <c r="GB260" s="216"/>
      <c r="GC260" s="216"/>
      <c r="GD260" s="216">
        <v>1</v>
      </c>
      <c r="GE260" s="216"/>
      <c r="GF260" s="216">
        <v>-1813749388</v>
      </c>
      <c r="GG260" s="216">
        <v>2</v>
      </c>
      <c r="GH260" s="216">
        <v>0</v>
      </c>
      <c r="GI260" s="216">
        <v>3</v>
      </c>
      <c r="GJ260" s="216">
        <v>0</v>
      </c>
      <c r="GK260" s="216">
        <v>0</v>
      </c>
      <c r="GL260" s="216">
        <f>ROUND(IF(AND(BH260=3,BI260=3,FS260&lt;&gt;0),P260,0),2)</f>
        <v>0</v>
      </c>
      <c r="GM260" s="216">
        <f>ROUND(O260+X260+Y260,2)+GX260</f>
        <v>401.99</v>
      </c>
      <c r="GN260" s="216">
        <f>IF(OR(BI260=0,BI260=1),ROUND(O260+X260+Y260,2),0)</f>
        <v>401.99</v>
      </c>
      <c r="GO260" s="216">
        <f>IF(BI260=2,ROUND(O260+X260+Y260,2),0)</f>
        <v>0</v>
      </c>
      <c r="GP260" s="216">
        <f>IF(BI260=4,ROUND(O260+X260+Y260,2)+GX260,0)</f>
        <v>0</v>
      </c>
      <c r="GQ260" s="216"/>
      <c r="GR260" s="216">
        <v>0</v>
      </c>
      <c r="GS260" s="216">
        <v>0</v>
      </c>
      <c r="GT260" s="216">
        <v>0</v>
      </c>
      <c r="GU260" s="216" t="s">
        <v>156</v>
      </c>
      <c r="GV260" s="216">
        <f>ROUND((GT260),6)</f>
        <v>0</v>
      </c>
      <c r="GW260" s="216">
        <v>1</v>
      </c>
      <c r="GX260" s="216">
        <f>ROUND(HC260*I260,2)</f>
        <v>0</v>
      </c>
      <c r="GY260" s="216"/>
      <c r="GZ260" s="216"/>
      <c r="HA260" s="216">
        <v>0</v>
      </c>
      <c r="HB260" s="216">
        <v>0</v>
      </c>
      <c r="HC260" s="216">
        <f>GV260*GW260</f>
        <v>0</v>
      </c>
      <c r="HD260" s="216"/>
      <c r="HE260" s="216"/>
      <c r="HF260" s="216"/>
      <c r="HG260" s="216"/>
      <c r="HH260" s="216"/>
      <c r="HI260" s="216"/>
      <c r="HJ260" s="216"/>
      <c r="HK260" s="216"/>
      <c r="HL260" s="216"/>
      <c r="HM260" s="216"/>
      <c r="HN260" s="216"/>
      <c r="HO260" s="216"/>
      <c r="HP260" s="216"/>
      <c r="HQ260" s="216"/>
      <c r="HR260" s="216"/>
      <c r="HS260" s="216"/>
      <c r="HT260" s="216"/>
      <c r="HU260" s="216"/>
      <c r="HV260" s="216"/>
      <c r="HW260" s="216"/>
      <c r="HX260" s="216"/>
      <c r="HY260" s="216"/>
      <c r="HZ260" s="216"/>
      <c r="IA260" s="216"/>
      <c r="IB260" s="216"/>
      <c r="IC260" s="216"/>
      <c r="ID260" s="216"/>
      <c r="IE260" s="216"/>
      <c r="IF260" s="216"/>
      <c r="IG260" s="216"/>
      <c r="IH260" s="216"/>
      <c r="II260" s="216"/>
      <c r="IJ260" s="216"/>
      <c r="IK260" s="216">
        <v>0</v>
      </c>
      <c r="IL260" s="216"/>
      <c r="IM260" s="216"/>
      <c r="IN260" s="216"/>
      <c r="IO260" s="216"/>
      <c r="IP260" s="216"/>
      <c r="IQ260" s="216"/>
      <c r="IR260" s="216"/>
      <c r="IS260" s="216"/>
      <c r="IT260" s="216"/>
      <c r="IU260" s="216"/>
    </row>
    <row r="261" spans="1:255" x14ac:dyDescent="0.2">
      <c r="A261" s="137">
        <v>17</v>
      </c>
      <c r="B261" s="137">
        <v>1</v>
      </c>
      <c r="E261" s="137" t="s">
        <v>156</v>
      </c>
      <c r="F261" s="137" t="s">
        <v>395</v>
      </c>
      <c r="G261" s="137" t="s">
        <v>397</v>
      </c>
      <c r="H261" s="137" t="s">
        <v>393</v>
      </c>
      <c r="I261" s="137">
        <v>1</v>
      </c>
      <c r="J261" s="137">
        <v>0</v>
      </c>
      <c r="O261" s="137">
        <f>ROUND(CP261,2)</f>
        <v>1720.52</v>
      </c>
      <c r="P261" s="137">
        <f>ROUND(CQ261*I261,2)</f>
        <v>1720.52</v>
      </c>
      <c r="Q261" s="137">
        <f>ROUND(CR261*I261,2)</f>
        <v>0</v>
      </c>
      <c r="R261" s="137">
        <f>ROUND(CS261*I261,2)</f>
        <v>0</v>
      </c>
      <c r="S261" s="137">
        <f>ROUND(CT261*I261,2)</f>
        <v>0</v>
      </c>
      <c r="T261" s="137">
        <f>ROUND(CU261*I261,2)</f>
        <v>0</v>
      </c>
      <c r="U261" s="137">
        <f>CV261*I261</f>
        <v>0</v>
      </c>
      <c r="V261" s="137">
        <f>CW261*I261</f>
        <v>0</v>
      </c>
      <c r="W261" s="137">
        <f>ROUND(CX261*I261,2)</f>
        <v>0</v>
      </c>
      <c r="X261" s="137">
        <f>ROUND(CY261,2)</f>
        <v>0</v>
      </c>
      <c r="Y261" s="137">
        <f>ROUND(CZ261,2)</f>
        <v>0</v>
      </c>
      <c r="AA261" s="137">
        <v>-1</v>
      </c>
      <c r="AB261" s="137">
        <f>ROUND((AC261+AD261+AF261),6)</f>
        <v>401.99</v>
      </c>
      <c r="AC261" s="137">
        <f>ROUND((ES261),6)</f>
        <v>401.99</v>
      </c>
      <c r="AD261" s="137">
        <f>ROUND((((ET261)-(EU261))+AE261),6)</f>
        <v>0</v>
      </c>
      <c r="AE261" s="137">
        <f>ROUND((EU261),6)</f>
        <v>0</v>
      </c>
      <c r="AF261" s="137">
        <f>ROUND((EV261),6)</f>
        <v>0</v>
      </c>
      <c r="AG261" s="137">
        <f>ROUND((AP261),6)</f>
        <v>0</v>
      </c>
      <c r="AH261" s="137">
        <f>(EW261)</f>
        <v>0</v>
      </c>
      <c r="AI261" s="137">
        <f>(EX261)</f>
        <v>0</v>
      </c>
      <c r="AJ261" s="137">
        <f>(AS261)</f>
        <v>0</v>
      </c>
      <c r="AK261" s="137">
        <v>401.98999999999995</v>
      </c>
      <c r="AL261" s="137">
        <v>401.98999999999995</v>
      </c>
      <c r="AM261" s="137">
        <v>0</v>
      </c>
      <c r="AN261" s="137">
        <v>0</v>
      </c>
      <c r="AO261" s="137">
        <v>0</v>
      </c>
      <c r="AP261" s="137">
        <v>0</v>
      </c>
      <c r="AQ261" s="137">
        <v>0</v>
      </c>
      <c r="AR261" s="137">
        <v>0</v>
      </c>
      <c r="AS261" s="137">
        <v>0</v>
      </c>
      <c r="AT261" s="137">
        <v>0</v>
      </c>
      <c r="AU261" s="137">
        <v>0</v>
      </c>
      <c r="AV261" s="137">
        <v>1</v>
      </c>
      <c r="AW261" s="137">
        <v>1</v>
      </c>
      <c r="AZ261" s="137">
        <v>1</v>
      </c>
      <c r="BA261" s="137">
        <v>1</v>
      </c>
      <c r="BB261" s="137">
        <v>1</v>
      </c>
      <c r="BC261" s="137">
        <v>4.28</v>
      </c>
      <c r="BD261" s="137" t="s">
        <v>156</v>
      </c>
      <c r="BE261" s="137" t="s">
        <v>156</v>
      </c>
      <c r="BF261" s="137" t="s">
        <v>156</v>
      </c>
      <c r="BG261" s="137" t="s">
        <v>156</v>
      </c>
      <c r="BH261" s="137">
        <v>3</v>
      </c>
      <c r="BI261" s="137">
        <v>1</v>
      </c>
      <c r="BJ261" s="137" t="s">
        <v>156</v>
      </c>
      <c r="BM261" s="137">
        <v>1100</v>
      </c>
      <c r="BN261" s="137">
        <v>0</v>
      </c>
      <c r="BO261" s="137" t="s">
        <v>156</v>
      </c>
      <c r="BP261" s="137">
        <v>0</v>
      </c>
      <c r="BQ261" s="137">
        <v>8</v>
      </c>
      <c r="BR261" s="137">
        <v>0</v>
      </c>
      <c r="BS261" s="137">
        <v>1</v>
      </c>
      <c r="BT261" s="137">
        <v>1</v>
      </c>
      <c r="BU261" s="137">
        <v>1</v>
      </c>
      <c r="BV261" s="137">
        <v>1</v>
      </c>
      <c r="BW261" s="137">
        <v>1</v>
      </c>
      <c r="BX261" s="137">
        <v>1</v>
      </c>
      <c r="BY261" s="137" t="s">
        <v>156</v>
      </c>
      <c r="BZ261" s="137">
        <v>0</v>
      </c>
      <c r="CA261" s="137">
        <v>0</v>
      </c>
      <c r="CE261" s="137">
        <v>0</v>
      </c>
      <c r="CF261" s="137">
        <v>0</v>
      </c>
      <c r="CG261" s="137">
        <v>0</v>
      </c>
      <c r="CM261" s="137">
        <v>0</v>
      </c>
      <c r="CN261" s="137" t="s">
        <v>156</v>
      </c>
      <c r="CO261" s="137">
        <v>0</v>
      </c>
      <c r="CP261" s="137">
        <f>(P261+Q261+S261)</f>
        <v>1720.52</v>
      </c>
      <c r="CQ261" s="137">
        <f>AC261*BC261</f>
        <v>1720.5172000000002</v>
      </c>
      <c r="CR261" s="137">
        <f>AD261*BB261</f>
        <v>0</v>
      </c>
      <c r="CS261" s="137">
        <f>AE261*BS261</f>
        <v>0</v>
      </c>
      <c r="CT261" s="137">
        <f>AF261*BA261</f>
        <v>0</v>
      </c>
      <c r="CU261" s="137">
        <f>AG261</f>
        <v>0</v>
      </c>
      <c r="CV261" s="137">
        <f>AH261</f>
        <v>0</v>
      </c>
      <c r="CW261" s="137">
        <f>AI261</f>
        <v>0</v>
      </c>
      <c r="CX261" s="137">
        <f>AJ261</f>
        <v>0</v>
      </c>
      <c r="CY261" s="137">
        <f>(((S261+R261)*AT261)/100)</f>
        <v>0</v>
      </c>
      <c r="CZ261" s="137">
        <f>(((S261+R261)*AU261)/100)</f>
        <v>0</v>
      </c>
      <c r="DC261" s="137" t="s">
        <v>156</v>
      </c>
      <c r="DD261" s="137" t="s">
        <v>156</v>
      </c>
      <c r="DE261" s="137" t="s">
        <v>156</v>
      </c>
      <c r="DF261" s="137" t="s">
        <v>156</v>
      </c>
      <c r="DG261" s="137" t="s">
        <v>156</v>
      </c>
      <c r="DH261" s="137" t="s">
        <v>156</v>
      </c>
      <c r="DI261" s="137" t="s">
        <v>156</v>
      </c>
      <c r="DJ261" s="137" t="s">
        <v>156</v>
      </c>
      <c r="DK261" s="137" t="s">
        <v>156</v>
      </c>
      <c r="DL261" s="137" t="s">
        <v>156</v>
      </c>
      <c r="DM261" s="137" t="s">
        <v>156</v>
      </c>
      <c r="DN261" s="137">
        <v>0</v>
      </c>
      <c r="DO261" s="137">
        <v>0</v>
      </c>
      <c r="DP261" s="137">
        <v>1</v>
      </c>
      <c r="DQ261" s="137">
        <v>1</v>
      </c>
      <c r="DU261" s="137">
        <v>1013</v>
      </c>
      <c r="DV261" s="137" t="s">
        <v>393</v>
      </c>
      <c r="DW261" s="137" t="s">
        <v>393</v>
      </c>
      <c r="DX261" s="137">
        <v>1</v>
      </c>
      <c r="EE261" s="137">
        <v>28297268</v>
      </c>
      <c r="EF261" s="137">
        <v>8</v>
      </c>
      <c r="EG261" s="137" t="s">
        <v>392</v>
      </c>
      <c r="EH261" s="137">
        <v>0</v>
      </c>
      <c r="EI261" s="137" t="s">
        <v>156</v>
      </c>
      <c r="EJ261" s="137">
        <v>1</v>
      </c>
      <c r="EK261" s="137">
        <v>1100</v>
      </c>
      <c r="EL261" s="137" t="s">
        <v>391</v>
      </c>
      <c r="EM261" s="137" t="s">
        <v>390</v>
      </c>
      <c r="EO261" s="137" t="s">
        <v>156</v>
      </c>
      <c r="EQ261" s="137">
        <v>1024</v>
      </c>
      <c r="ER261" s="137">
        <v>401.98999999999995</v>
      </c>
      <c r="ES261" s="137">
        <v>401.98999999999995</v>
      </c>
      <c r="ET261" s="137">
        <v>0</v>
      </c>
      <c r="EU261" s="137">
        <v>0</v>
      </c>
      <c r="EV261" s="137">
        <v>0</v>
      </c>
      <c r="EW261" s="137">
        <v>0</v>
      </c>
      <c r="EX261" s="137">
        <v>0</v>
      </c>
      <c r="EY261" s="137">
        <v>0</v>
      </c>
      <c r="EZ261" s="137">
        <v>5</v>
      </c>
      <c r="FC261" s="137">
        <v>0</v>
      </c>
      <c r="FD261" s="137">
        <v>18</v>
      </c>
      <c r="FF261" s="137">
        <v>1650.6</v>
      </c>
      <c r="FQ261" s="137">
        <v>0</v>
      </c>
      <c r="FR261" s="137">
        <f>ROUND(IF(AND(BH261=3,BI261=3),P261,0),2)</f>
        <v>0</v>
      </c>
      <c r="FS261" s="137">
        <v>0</v>
      </c>
      <c r="FX261" s="137">
        <v>0</v>
      </c>
      <c r="FY261" s="137">
        <v>0</v>
      </c>
      <c r="GA261" s="137" t="s">
        <v>396</v>
      </c>
      <c r="GD261" s="137">
        <v>1</v>
      </c>
      <c r="GF261" s="137">
        <v>-1813749388</v>
      </c>
      <c r="GG261" s="137">
        <v>2</v>
      </c>
      <c r="GH261" s="137">
        <v>3</v>
      </c>
      <c r="GI261" s="137">
        <v>3</v>
      </c>
      <c r="GJ261" s="137">
        <v>0</v>
      </c>
      <c r="GK261" s="137">
        <v>0</v>
      </c>
      <c r="GL261" s="137">
        <f>ROUND(IF(AND(BH261=3,BI261=3,FS261&lt;&gt;0),P261,0),2)</f>
        <v>0</v>
      </c>
      <c r="GM261" s="137">
        <f>ROUND(O261+X261+Y261,2)+GX261</f>
        <v>1720.52</v>
      </c>
      <c r="GN261" s="137">
        <f>IF(OR(BI261=0,BI261=1),ROUND(O261+X261+Y261,2),0)</f>
        <v>1720.52</v>
      </c>
      <c r="GO261" s="137">
        <f>IF(BI261=2,ROUND(O261+X261+Y261,2),0)</f>
        <v>0</v>
      </c>
      <c r="GP261" s="137">
        <f>IF(BI261=4,ROUND(O261+X261+Y261,2)+GX261,0)</f>
        <v>0</v>
      </c>
      <c r="GR261" s="137">
        <v>1</v>
      </c>
      <c r="GS261" s="137">
        <v>1</v>
      </c>
      <c r="GT261" s="137">
        <v>0</v>
      </c>
      <c r="GU261" s="137" t="s">
        <v>156</v>
      </c>
      <c r="GV261" s="137">
        <f>ROUND((GT261),6)</f>
        <v>0</v>
      </c>
      <c r="GW261" s="137">
        <v>1</v>
      </c>
      <c r="GX261" s="137">
        <f>ROUND(HC261*I261,2)</f>
        <v>0</v>
      </c>
      <c r="HA261" s="137">
        <v>0</v>
      </c>
      <c r="HB261" s="137">
        <v>0</v>
      </c>
      <c r="HC261" s="137">
        <f>GV261*GW261</f>
        <v>0</v>
      </c>
      <c r="IK261" s="137">
        <v>0</v>
      </c>
    </row>
    <row r="262" spans="1:255" x14ac:dyDescent="0.2">
      <c r="A262" s="216">
        <v>17</v>
      </c>
      <c r="B262" s="216">
        <v>1</v>
      </c>
      <c r="C262" s="216"/>
      <c r="D262" s="216"/>
      <c r="E262" s="216" t="s">
        <v>156</v>
      </c>
      <c r="F262" s="216" t="s">
        <v>395</v>
      </c>
      <c r="G262" s="216" t="s">
        <v>394</v>
      </c>
      <c r="H262" s="216" t="s">
        <v>393</v>
      </c>
      <c r="I262" s="216">
        <v>0</v>
      </c>
      <c r="J262" s="216">
        <v>0</v>
      </c>
      <c r="K262" s="216"/>
      <c r="L262" s="216"/>
      <c r="M262" s="216"/>
      <c r="N262" s="216"/>
      <c r="O262" s="216">
        <f>ROUND(CP262,2)</f>
        <v>0</v>
      </c>
      <c r="P262" s="216">
        <f>ROUND(CQ262*I262,2)</f>
        <v>0</v>
      </c>
      <c r="Q262" s="216">
        <f>ROUND(CR262*I262,2)</f>
        <v>0</v>
      </c>
      <c r="R262" s="216">
        <f>ROUND(CS262*I262,2)</f>
        <v>0</v>
      </c>
      <c r="S262" s="216">
        <f>ROUND(CT262*I262,2)</f>
        <v>0</v>
      </c>
      <c r="T262" s="216">
        <f>ROUND(CU262*I262,2)</f>
        <v>0</v>
      </c>
      <c r="U262" s="216">
        <f>CV262*I262</f>
        <v>0</v>
      </c>
      <c r="V262" s="216">
        <f>CW262*I262</f>
        <v>0</v>
      </c>
      <c r="W262" s="216">
        <f>ROUND(CX262*I262,2)</f>
        <v>0</v>
      </c>
      <c r="X262" s="216">
        <f>ROUND(CY262,2)</f>
        <v>0</v>
      </c>
      <c r="Y262" s="216">
        <f>ROUND(CZ262,2)</f>
        <v>0</v>
      </c>
      <c r="Z262" s="216"/>
      <c r="AA262" s="216">
        <v>-1</v>
      </c>
      <c r="AB262" s="216">
        <f>ROUND((AC262+AD262+AF262),6)</f>
        <v>401.99</v>
      </c>
      <c r="AC262" s="216">
        <f>ROUND((ES262),6)</f>
        <v>401.99</v>
      </c>
      <c r="AD262" s="216">
        <f>ROUND((((ET262)-(EU262))+AE262),6)</f>
        <v>0</v>
      </c>
      <c r="AE262" s="216">
        <f>ROUND((EU262),6)</f>
        <v>0</v>
      </c>
      <c r="AF262" s="216">
        <f>ROUND((EV262),6)</f>
        <v>0</v>
      </c>
      <c r="AG262" s="216">
        <f>ROUND((AP262),6)</f>
        <v>0</v>
      </c>
      <c r="AH262" s="216">
        <f>(EW262)</f>
        <v>0</v>
      </c>
      <c r="AI262" s="216">
        <f>(EX262)</f>
        <v>0</v>
      </c>
      <c r="AJ262" s="216">
        <f>(AS262)</f>
        <v>0</v>
      </c>
      <c r="AK262" s="216">
        <v>401.98999999999995</v>
      </c>
      <c r="AL262" s="216">
        <v>401.98999999999995</v>
      </c>
      <c r="AM262" s="216">
        <v>0</v>
      </c>
      <c r="AN262" s="216">
        <v>0</v>
      </c>
      <c r="AO262" s="216">
        <v>0</v>
      </c>
      <c r="AP262" s="216">
        <v>0</v>
      </c>
      <c r="AQ262" s="216">
        <v>0</v>
      </c>
      <c r="AR262" s="216">
        <v>0</v>
      </c>
      <c r="AS262" s="216">
        <v>0</v>
      </c>
      <c r="AT262" s="216">
        <v>0</v>
      </c>
      <c r="AU262" s="216">
        <v>0</v>
      </c>
      <c r="AV262" s="216">
        <v>1</v>
      </c>
      <c r="AW262" s="216">
        <v>1</v>
      </c>
      <c r="AX262" s="216"/>
      <c r="AY262" s="216"/>
      <c r="AZ262" s="216">
        <v>1</v>
      </c>
      <c r="BA262" s="216">
        <v>1</v>
      </c>
      <c r="BB262" s="216">
        <v>1</v>
      </c>
      <c r="BC262" s="216">
        <v>1</v>
      </c>
      <c r="BD262" s="216" t="s">
        <v>156</v>
      </c>
      <c r="BE262" s="216" t="s">
        <v>156</v>
      </c>
      <c r="BF262" s="216" t="s">
        <v>156</v>
      </c>
      <c r="BG262" s="216" t="s">
        <v>156</v>
      </c>
      <c r="BH262" s="216">
        <v>3</v>
      </c>
      <c r="BI262" s="216">
        <v>1</v>
      </c>
      <c r="BJ262" s="216" t="s">
        <v>156</v>
      </c>
      <c r="BK262" s="216"/>
      <c r="BL262" s="216"/>
      <c r="BM262" s="216">
        <v>1100</v>
      </c>
      <c r="BN262" s="216">
        <v>0</v>
      </c>
      <c r="BO262" s="216" t="s">
        <v>156</v>
      </c>
      <c r="BP262" s="216">
        <v>0</v>
      </c>
      <c r="BQ262" s="216">
        <v>8</v>
      </c>
      <c r="BR262" s="216">
        <v>0</v>
      </c>
      <c r="BS262" s="216">
        <v>1</v>
      </c>
      <c r="BT262" s="216">
        <v>1</v>
      </c>
      <c r="BU262" s="216">
        <v>1</v>
      </c>
      <c r="BV262" s="216">
        <v>1</v>
      </c>
      <c r="BW262" s="216">
        <v>1</v>
      </c>
      <c r="BX262" s="216">
        <v>1</v>
      </c>
      <c r="BY262" s="216" t="s">
        <v>156</v>
      </c>
      <c r="BZ262" s="216">
        <v>0</v>
      </c>
      <c r="CA262" s="216">
        <v>0</v>
      </c>
      <c r="CB262" s="216"/>
      <c r="CC262" s="216"/>
      <c r="CD262" s="216"/>
      <c r="CE262" s="216">
        <v>0</v>
      </c>
      <c r="CF262" s="216">
        <v>0</v>
      </c>
      <c r="CG262" s="216">
        <v>0</v>
      </c>
      <c r="CH262" s="216"/>
      <c r="CI262" s="216"/>
      <c r="CJ262" s="216"/>
      <c r="CK262" s="216"/>
      <c r="CL262" s="216"/>
      <c r="CM262" s="216">
        <v>0</v>
      </c>
      <c r="CN262" s="216" t="s">
        <v>156</v>
      </c>
      <c r="CO262" s="216">
        <v>0</v>
      </c>
      <c r="CP262" s="216">
        <f>(P262+Q262+S262)</f>
        <v>0</v>
      </c>
      <c r="CQ262" s="216">
        <f>AC262*BC262</f>
        <v>401.99</v>
      </c>
      <c r="CR262" s="216">
        <f>AD262*BB262</f>
        <v>0</v>
      </c>
      <c r="CS262" s="216">
        <f>AE262*BS262</f>
        <v>0</v>
      </c>
      <c r="CT262" s="216">
        <f>AF262*BA262</f>
        <v>0</v>
      </c>
      <c r="CU262" s="216">
        <f>AG262</f>
        <v>0</v>
      </c>
      <c r="CV262" s="216">
        <f>AH262</f>
        <v>0</v>
      </c>
      <c r="CW262" s="216">
        <f>AI262</f>
        <v>0</v>
      </c>
      <c r="CX262" s="216">
        <f>AJ262</f>
        <v>0</v>
      </c>
      <c r="CY262" s="216">
        <f>(((S262+R262)*AT262)/100)</f>
        <v>0</v>
      </c>
      <c r="CZ262" s="216">
        <f>(((S262+R262)*AU262)/100)</f>
        <v>0</v>
      </c>
      <c r="DA262" s="216"/>
      <c r="DB262" s="216"/>
      <c r="DC262" s="216" t="s">
        <v>156</v>
      </c>
      <c r="DD262" s="216" t="s">
        <v>156</v>
      </c>
      <c r="DE262" s="216" t="s">
        <v>156</v>
      </c>
      <c r="DF262" s="216" t="s">
        <v>156</v>
      </c>
      <c r="DG262" s="216" t="s">
        <v>156</v>
      </c>
      <c r="DH262" s="216" t="s">
        <v>156</v>
      </c>
      <c r="DI262" s="216" t="s">
        <v>156</v>
      </c>
      <c r="DJ262" s="216" t="s">
        <v>156</v>
      </c>
      <c r="DK262" s="216" t="s">
        <v>156</v>
      </c>
      <c r="DL262" s="216" t="s">
        <v>156</v>
      </c>
      <c r="DM262" s="216" t="s">
        <v>156</v>
      </c>
      <c r="DN262" s="216">
        <v>0</v>
      </c>
      <c r="DO262" s="216">
        <v>0</v>
      </c>
      <c r="DP262" s="216">
        <v>1</v>
      </c>
      <c r="DQ262" s="216">
        <v>1</v>
      </c>
      <c r="DR262" s="216"/>
      <c r="DS262" s="216"/>
      <c r="DT262" s="216"/>
      <c r="DU262" s="216">
        <v>1013</v>
      </c>
      <c r="DV262" s="216" t="s">
        <v>393</v>
      </c>
      <c r="DW262" s="216" t="s">
        <v>393</v>
      </c>
      <c r="DX262" s="216">
        <v>1</v>
      </c>
      <c r="DY262" s="216"/>
      <c r="DZ262" s="216"/>
      <c r="EA262" s="216"/>
      <c r="EB262" s="216"/>
      <c r="EC262" s="216"/>
      <c r="ED262" s="216"/>
      <c r="EE262" s="216">
        <v>28297268</v>
      </c>
      <c r="EF262" s="216">
        <v>8</v>
      </c>
      <c r="EG262" s="216" t="s">
        <v>392</v>
      </c>
      <c r="EH262" s="216">
        <v>0</v>
      </c>
      <c r="EI262" s="216" t="s">
        <v>156</v>
      </c>
      <c r="EJ262" s="216">
        <v>1</v>
      </c>
      <c r="EK262" s="216">
        <v>1100</v>
      </c>
      <c r="EL262" s="216" t="s">
        <v>391</v>
      </c>
      <c r="EM262" s="216" t="s">
        <v>390</v>
      </c>
      <c r="EN262" s="216"/>
      <c r="EO262" s="216" t="s">
        <v>156</v>
      </c>
      <c r="EP262" s="216"/>
      <c r="EQ262" s="216">
        <v>132096</v>
      </c>
      <c r="ER262" s="216">
        <v>401.98999999999995</v>
      </c>
      <c r="ES262" s="216">
        <v>401.98999999999995</v>
      </c>
      <c r="ET262" s="216">
        <v>0</v>
      </c>
      <c r="EU262" s="216">
        <v>0</v>
      </c>
      <c r="EV262" s="216">
        <v>0</v>
      </c>
      <c r="EW262" s="216">
        <v>0</v>
      </c>
      <c r="EX262" s="216">
        <v>0</v>
      </c>
      <c r="EY262" s="216">
        <v>0</v>
      </c>
      <c r="EZ262" s="216"/>
      <c r="FA262" s="216"/>
      <c r="FB262" s="216"/>
      <c r="FC262" s="216"/>
      <c r="FD262" s="216"/>
      <c r="FE262" s="216"/>
      <c r="FF262" s="216"/>
      <c r="FG262" s="216"/>
      <c r="FH262" s="216"/>
      <c r="FI262" s="216"/>
      <c r="FJ262" s="216"/>
      <c r="FK262" s="216"/>
      <c r="FL262" s="216"/>
      <c r="FM262" s="216"/>
      <c r="FN262" s="216"/>
      <c r="FO262" s="216"/>
      <c r="FP262" s="216"/>
      <c r="FQ262" s="216">
        <v>0</v>
      </c>
      <c r="FR262" s="216">
        <f>ROUND(IF(AND(BH262=3,BI262=3),P262,0),2)</f>
        <v>0</v>
      </c>
      <c r="FS262" s="216">
        <v>0</v>
      </c>
      <c r="FT262" s="216"/>
      <c r="FU262" s="216"/>
      <c r="FV262" s="216"/>
      <c r="FW262" s="216"/>
      <c r="FX262" s="216">
        <v>0</v>
      </c>
      <c r="FY262" s="216">
        <v>0</v>
      </c>
      <c r="FZ262" s="216"/>
      <c r="GA262" s="216" t="s">
        <v>156</v>
      </c>
      <c r="GB262" s="216"/>
      <c r="GC262" s="216"/>
      <c r="GD262" s="216">
        <v>1</v>
      </c>
      <c r="GE262" s="216"/>
      <c r="GF262" s="216">
        <v>293917435</v>
      </c>
      <c r="GG262" s="216">
        <v>2</v>
      </c>
      <c r="GH262" s="216">
        <v>0</v>
      </c>
      <c r="GI262" s="216">
        <v>3</v>
      </c>
      <c r="GJ262" s="216">
        <v>0</v>
      </c>
      <c r="GK262" s="216">
        <v>0</v>
      </c>
      <c r="GL262" s="216">
        <f>ROUND(IF(AND(BH262=3,BI262=3,FS262&lt;&gt;0),P262,0),2)</f>
        <v>0</v>
      </c>
      <c r="GM262" s="216">
        <f>ROUND(O262+X262+Y262,2)+GX262</f>
        <v>0</v>
      </c>
      <c r="GN262" s="216">
        <f>IF(OR(BI262=0,BI262=1),ROUND(O262+X262+Y262,2),0)</f>
        <v>0</v>
      </c>
      <c r="GO262" s="216">
        <f>IF(BI262=2,ROUND(O262+X262+Y262,2),0)</f>
        <v>0</v>
      </c>
      <c r="GP262" s="216">
        <f>IF(BI262=4,ROUND(O262+X262+Y262,2)+GX262,0)</f>
        <v>0</v>
      </c>
      <c r="GQ262" s="216"/>
      <c r="GR262" s="216">
        <v>0</v>
      </c>
      <c r="GS262" s="216">
        <v>0</v>
      </c>
      <c r="GT262" s="216">
        <v>0</v>
      </c>
      <c r="GU262" s="216" t="s">
        <v>156</v>
      </c>
      <c r="GV262" s="216">
        <f>ROUND((GT262),6)</f>
        <v>0</v>
      </c>
      <c r="GW262" s="216">
        <v>1</v>
      </c>
      <c r="GX262" s="216">
        <f>ROUND(HC262*I262,2)</f>
        <v>0</v>
      </c>
      <c r="GY262" s="216"/>
      <c r="GZ262" s="216"/>
      <c r="HA262" s="216">
        <v>0</v>
      </c>
      <c r="HB262" s="216">
        <v>0</v>
      </c>
      <c r="HC262" s="216">
        <f>GV262*GW262</f>
        <v>0</v>
      </c>
      <c r="HD262" s="216"/>
      <c r="HE262" s="216"/>
      <c r="HF262" s="216"/>
      <c r="HG262" s="216"/>
      <c r="HH262" s="216"/>
      <c r="HI262" s="216"/>
      <c r="HJ262" s="216"/>
      <c r="HK262" s="216"/>
      <c r="HL262" s="216"/>
      <c r="HM262" s="216"/>
      <c r="HN262" s="216"/>
      <c r="HO262" s="216"/>
      <c r="HP262" s="216"/>
      <c r="HQ262" s="216"/>
      <c r="HR262" s="216"/>
      <c r="HS262" s="216"/>
      <c r="HT262" s="216"/>
      <c r="HU262" s="216"/>
      <c r="HV262" s="216"/>
      <c r="HW262" s="216"/>
      <c r="HX262" s="216"/>
      <c r="HY262" s="216"/>
      <c r="HZ262" s="216"/>
      <c r="IA262" s="216"/>
      <c r="IB262" s="216"/>
      <c r="IC262" s="216"/>
      <c r="ID262" s="216"/>
      <c r="IE262" s="216"/>
      <c r="IF262" s="216"/>
      <c r="IG262" s="216"/>
      <c r="IH262" s="216"/>
      <c r="II262" s="216"/>
      <c r="IJ262" s="216"/>
      <c r="IK262" s="216">
        <v>0</v>
      </c>
      <c r="IL262" s="216"/>
      <c r="IM262" s="216"/>
      <c r="IN262" s="216"/>
      <c r="IO262" s="216"/>
      <c r="IP262" s="216"/>
      <c r="IQ262" s="216"/>
      <c r="IR262" s="216"/>
      <c r="IS262" s="216"/>
      <c r="IT262" s="216"/>
      <c r="IU262" s="216"/>
    </row>
    <row r="263" spans="1:255" x14ac:dyDescent="0.2">
      <c r="A263" s="137">
        <v>17</v>
      </c>
      <c r="B263" s="137">
        <v>1</v>
      </c>
      <c r="E263" s="137" t="s">
        <v>156</v>
      </c>
      <c r="F263" s="137" t="s">
        <v>395</v>
      </c>
      <c r="G263" s="137" t="s">
        <v>394</v>
      </c>
      <c r="H263" s="137" t="s">
        <v>393</v>
      </c>
      <c r="I263" s="137">
        <v>0</v>
      </c>
      <c r="J263" s="137">
        <v>0</v>
      </c>
      <c r="O263" s="137">
        <f>ROUND(CP263,2)</f>
        <v>0</v>
      </c>
      <c r="P263" s="137">
        <f>ROUND(CQ263*I263,2)</f>
        <v>0</v>
      </c>
      <c r="Q263" s="137">
        <f>ROUND(CR263*I263,2)</f>
        <v>0</v>
      </c>
      <c r="R263" s="137">
        <f>ROUND(CS263*I263,2)</f>
        <v>0</v>
      </c>
      <c r="S263" s="137">
        <f>ROUND(CT263*I263,2)</f>
        <v>0</v>
      </c>
      <c r="T263" s="137">
        <f>ROUND(CU263*I263,2)</f>
        <v>0</v>
      </c>
      <c r="U263" s="137">
        <f>CV263*I263</f>
        <v>0</v>
      </c>
      <c r="V263" s="137">
        <f>CW263*I263</f>
        <v>0</v>
      </c>
      <c r="W263" s="137">
        <f>ROUND(CX263*I263,2)</f>
        <v>0</v>
      </c>
      <c r="X263" s="137">
        <f>ROUND(CY263,2)</f>
        <v>0</v>
      </c>
      <c r="Y263" s="137">
        <f>ROUND(CZ263,2)</f>
        <v>0</v>
      </c>
      <c r="AA263" s="137">
        <v>-1</v>
      </c>
      <c r="AB263" s="137">
        <f>ROUND((AC263+AD263+AF263),6)</f>
        <v>3187.96</v>
      </c>
      <c r="AC263" s="137">
        <f>ROUND((ES263),6)</f>
        <v>3187.96</v>
      </c>
      <c r="AD263" s="137">
        <f>ROUND((((ET263)-(EU263))+AE263),6)</f>
        <v>0</v>
      </c>
      <c r="AE263" s="137">
        <f>ROUND((EU263),6)</f>
        <v>0</v>
      </c>
      <c r="AF263" s="137">
        <f>ROUND((EV263),6)</f>
        <v>0</v>
      </c>
      <c r="AG263" s="137">
        <f>ROUND((AP263),6)</f>
        <v>0</v>
      </c>
      <c r="AH263" s="137">
        <f>(EW263)</f>
        <v>0</v>
      </c>
      <c r="AI263" s="137">
        <f>(EX263)</f>
        <v>0</v>
      </c>
      <c r="AJ263" s="137">
        <f>(AS263)</f>
        <v>0</v>
      </c>
      <c r="AK263" s="137">
        <v>3187.9599999999996</v>
      </c>
      <c r="AL263" s="137">
        <v>3187.9599999999996</v>
      </c>
      <c r="AM263" s="137">
        <v>0</v>
      </c>
      <c r="AN263" s="137">
        <v>0</v>
      </c>
      <c r="AO263" s="137">
        <v>0</v>
      </c>
      <c r="AP263" s="137">
        <v>0</v>
      </c>
      <c r="AQ263" s="137">
        <v>0</v>
      </c>
      <c r="AR263" s="137">
        <v>0</v>
      </c>
      <c r="AS263" s="137">
        <v>0</v>
      </c>
      <c r="AT263" s="137">
        <v>0</v>
      </c>
      <c r="AU263" s="137">
        <v>0</v>
      </c>
      <c r="AV263" s="137">
        <v>1</v>
      </c>
      <c r="AW263" s="137">
        <v>1</v>
      </c>
      <c r="AZ263" s="137">
        <v>1</v>
      </c>
      <c r="BA263" s="137">
        <v>1</v>
      </c>
      <c r="BB263" s="137">
        <v>1</v>
      </c>
      <c r="BC263" s="137">
        <v>4.28</v>
      </c>
      <c r="BD263" s="137" t="s">
        <v>156</v>
      </c>
      <c r="BE263" s="137" t="s">
        <v>156</v>
      </c>
      <c r="BF263" s="137" t="s">
        <v>156</v>
      </c>
      <c r="BG263" s="137" t="s">
        <v>156</v>
      </c>
      <c r="BH263" s="137">
        <v>3</v>
      </c>
      <c r="BI263" s="137">
        <v>1</v>
      </c>
      <c r="BJ263" s="137" t="s">
        <v>156</v>
      </c>
      <c r="BM263" s="137">
        <v>1100</v>
      </c>
      <c r="BN263" s="137">
        <v>0</v>
      </c>
      <c r="BO263" s="137" t="s">
        <v>156</v>
      </c>
      <c r="BP263" s="137">
        <v>0</v>
      </c>
      <c r="BQ263" s="137">
        <v>8</v>
      </c>
      <c r="BR263" s="137">
        <v>0</v>
      </c>
      <c r="BS263" s="137">
        <v>1</v>
      </c>
      <c r="BT263" s="137">
        <v>1</v>
      </c>
      <c r="BU263" s="137">
        <v>1</v>
      </c>
      <c r="BV263" s="137">
        <v>1</v>
      </c>
      <c r="BW263" s="137">
        <v>1</v>
      </c>
      <c r="BX263" s="137">
        <v>1</v>
      </c>
      <c r="BY263" s="137" t="s">
        <v>156</v>
      </c>
      <c r="BZ263" s="137">
        <v>0</v>
      </c>
      <c r="CA263" s="137">
        <v>0</v>
      </c>
      <c r="CE263" s="137">
        <v>0</v>
      </c>
      <c r="CF263" s="137">
        <v>0</v>
      </c>
      <c r="CG263" s="137">
        <v>0</v>
      </c>
      <c r="CM263" s="137">
        <v>0</v>
      </c>
      <c r="CN263" s="137" t="s">
        <v>156</v>
      </c>
      <c r="CO263" s="137">
        <v>0</v>
      </c>
      <c r="CP263" s="137">
        <f>(P263+Q263+S263)</f>
        <v>0</v>
      </c>
      <c r="CQ263" s="137">
        <f>AC263*BC263</f>
        <v>13644.468800000001</v>
      </c>
      <c r="CR263" s="137">
        <f>AD263*BB263</f>
        <v>0</v>
      </c>
      <c r="CS263" s="137">
        <f>AE263*BS263</f>
        <v>0</v>
      </c>
      <c r="CT263" s="137">
        <f>AF263*BA263</f>
        <v>0</v>
      </c>
      <c r="CU263" s="137">
        <f>AG263</f>
        <v>0</v>
      </c>
      <c r="CV263" s="137">
        <f>AH263</f>
        <v>0</v>
      </c>
      <c r="CW263" s="137">
        <f>AI263</f>
        <v>0</v>
      </c>
      <c r="CX263" s="137">
        <f>AJ263</f>
        <v>0</v>
      </c>
      <c r="CY263" s="137">
        <f>(((S263+R263)*AT263)/100)</f>
        <v>0</v>
      </c>
      <c r="CZ263" s="137">
        <f>(((S263+R263)*AU263)/100)</f>
        <v>0</v>
      </c>
      <c r="DC263" s="137" t="s">
        <v>156</v>
      </c>
      <c r="DD263" s="137" t="s">
        <v>156</v>
      </c>
      <c r="DE263" s="137" t="s">
        <v>156</v>
      </c>
      <c r="DF263" s="137" t="s">
        <v>156</v>
      </c>
      <c r="DG263" s="137" t="s">
        <v>156</v>
      </c>
      <c r="DH263" s="137" t="s">
        <v>156</v>
      </c>
      <c r="DI263" s="137" t="s">
        <v>156</v>
      </c>
      <c r="DJ263" s="137" t="s">
        <v>156</v>
      </c>
      <c r="DK263" s="137" t="s">
        <v>156</v>
      </c>
      <c r="DL263" s="137" t="s">
        <v>156</v>
      </c>
      <c r="DM263" s="137" t="s">
        <v>156</v>
      </c>
      <c r="DN263" s="137">
        <v>0</v>
      </c>
      <c r="DO263" s="137">
        <v>0</v>
      </c>
      <c r="DP263" s="137">
        <v>1</v>
      </c>
      <c r="DQ263" s="137">
        <v>1</v>
      </c>
      <c r="DU263" s="137">
        <v>1013</v>
      </c>
      <c r="DV263" s="137" t="s">
        <v>393</v>
      </c>
      <c r="DW263" s="137" t="s">
        <v>393</v>
      </c>
      <c r="DX263" s="137">
        <v>1</v>
      </c>
      <c r="EE263" s="137">
        <v>28297268</v>
      </c>
      <c r="EF263" s="137">
        <v>8</v>
      </c>
      <c r="EG263" s="137" t="s">
        <v>392</v>
      </c>
      <c r="EH263" s="137">
        <v>0</v>
      </c>
      <c r="EI263" s="137" t="s">
        <v>156</v>
      </c>
      <c r="EJ263" s="137">
        <v>1</v>
      </c>
      <c r="EK263" s="137">
        <v>1100</v>
      </c>
      <c r="EL263" s="137" t="s">
        <v>391</v>
      </c>
      <c r="EM263" s="137" t="s">
        <v>390</v>
      </c>
      <c r="EO263" s="137" t="s">
        <v>156</v>
      </c>
      <c r="EQ263" s="137">
        <v>132096</v>
      </c>
      <c r="ER263" s="137">
        <v>3187.9599999999996</v>
      </c>
      <c r="ES263" s="137">
        <v>3187.9599999999996</v>
      </c>
      <c r="ET263" s="137">
        <v>0</v>
      </c>
      <c r="EU263" s="137">
        <v>0</v>
      </c>
      <c r="EV263" s="137">
        <v>0</v>
      </c>
      <c r="EW263" s="137">
        <v>0</v>
      </c>
      <c r="EX263" s="137">
        <v>0</v>
      </c>
      <c r="EY263" s="137">
        <v>0</v>
      </c>
      <c r="EZ263" s="137">
        <v>5</v>
      </c>
      <c r="FC263" s="137">
        <v>0</v>
      </c>
      <c r="FD263" s="137">
        <v>18</v>
      </c>
      <c r="FF263" s="137">
        <v>13090</v>
      </c>
      <c r="FQ263" s="137">
        <v>0</v>
      </c>
      <c r="FR263" s="137">
        <f>ROUND(IF(AND(BH263=3,BI263=3),P263,0),2)</f>
        <v>0</v>
      </c>
      <c r="FS263" s="137">
        <v>0</v>
      </c>
      <c r="FX263" s="137">
        <v>0</v>
      </c>
      <c r="FY263" s="137">
        <v>0</v>
      </c>
      <c r="GA263" s="137" t="s">
        <v>389</v>
      </c>
      <c r="GD263" s="137">
        <v>1</v>
      </c>
      <c r="GF263" s="137">
        <v>293917435</v>
      </c>
      <c r="GG263" s="137">
        <v>2</v>
      </c>
      <c r="GH263" s="137">
        <v>3</v>
      </c>
      <c r="GI263" s="137">
        <v>3</v>
      </c>
      <c r="GJ263" s="137">
        <v>0</v>
      </c>
      <c r="GK263" s="137">
        <v>0</v>
      </c>
      <c r="GL263" s="137">
        <f>ROUND(IF(AND(BH263=3,BI263=3,FS263&lt;&gt;0),P263,0),2)</f>
        <v>0</v>
      </c>
      <c r="GM263" s="137">
        <f>ROUND(O263+X263+Y263,2)+GX263</f>
        <v>0</v>
      </c>
      <c r="GN263" s="137">
        <f>IF(OR(BI263=0,BI263=1),ROUND(O263+X263+Y263,2),0)</f>
        <v>0</v>
      </c>
      <c r="GO263" s="137">
        <f>IF(BI263=2,ROUND(O263+X263+Y263,2),0)</f>
        <v>0</v>
      </c>
      <c r="GP263" s="137">
        <f>IF(BI263=4,ROUND(O263+X263+Y263,2)+GX263,0)</f>
        <v>0</v>
      </c>
      <c r="GR263" s="137">
        <v>1</v>
      </c>
      <c r="GS263" s="137">
        <v>1</v>
      </c>
      <c r="GT263" s="137">
        <v>0</v>
      </c>
      <c r="GU263" s="137" t="s">
        <v>156</v>
      </c>
      <c r="GV263" s="137">
        <f>ROUND((GT263),6)</f>
        <v>0</v>
      </c>
      <c r="GW263" s="137">
        <v>1</v>
      </c>
      <c r="GX263" s="137">
        <f>ROUND(HC263*I263,2)</f>
        <v>0</v>
      </c>
      <c r="HA263" s="137">
        <v>0</v>
      </c>
      <c r="HB263" s="137">
        <v>0</v>
      </c>
      <c r="HC263" s="137">
        <f>GV263*GW263</f>
        <v>0</v>
      </c>
      <c r="IK263" s="137">
        <v>0</v>
      </c>
    </row>
    <row r="265" spans="1:255" x14ac:dyDescent="0.2">
      <c r="A265" s="215">
        <v>51</v>
      </c>
      <c r="B265" s="215">
        <f>B252</f>
        <v>1</v>
      </c>
      <c r="C265" s="215">
        <f>A252</f>
        <v>4</v>
      </c>
      <c r="D265" s="215">
        <f>ROW(A252)</f>
        <v>252</v>
      </c>
      <c r="E265" s="215"/>
      <c r="F265" s="215" t="str">
        <f>IF(F252&lt;&gt;"",F252,"")</f>
        <v>Новый раздел</v>
      </c>
      <c r="G265" s="215" t="str">
        <f>IF(G252&lt;&gt;"",G252,"")</f>
        <v>Оборудование</v>
      </c>
      <c r="H265" s="215">
        <v>0</v>
      </c>
      <c r="I265" s="215"/>
      <c r="J265" s="215"/>
      <c r="K265" s="215"/>
      <c r="L265" s="215"/>
      <c r="M265" s="215"/>
      <c r="N265" s="215"/>
      <c r="O265" s="215">
        <f>ROUND(AB265,2)</f>
        <v>210055.02</v>
      </c>
      <c r="P265" s="215">
        <f>ROUND(AC265,2)</f>
        <v>210055.02</v>
      </c>
      <c r="Q265" s="215">
        <f>ROUND(AD265,2)</f>
        <v>0</v>
      </c>
      <c r="R265" s="215">
        <f>ROUND(AE265,2)</f>
        <v>0</v>
      </c>
      <c r="S265" s="215">
        <f>ROUND(AF265,2)</f>
        <v>0</v>
      </c>
      <c r="T265" s="215">
        <f>ROUND(AG265,2)</f>
        <v>0</v>
      </c>
      <c r="U265" s="215">
        <f>AH265</f>
        <v>0</v>
      </c>
      <c r="V265" s="215">
        <f>AI265</f>
        <v>0</v>
      </c>
      <c r="W265" s="215">
        <f>ROUND(AJ265,2)</f>
        <v>0</v>
      </c>
      <c r="X265" s="215">
        <f>ROUND(AK265,2)</f>
        <v>0</v>
      </c>
      <c r="Y265" s="215">
        <f>ROUND(AL265,2)</f>
        <v>0</v>
      </c>
      <c r="Z265" s="215"/>
      <c r="AA265" s="215"/>
      <c r="AB265" s="215">
        <f>ROUND(SUMIF(AA256:AA263,"=31401670",O256:O263),2)</f>
        <v>210055.02</v>
      </c>
      <c r="AC265" s="215">
        <f>ROUND(SUMIF(AA256:AA263,"=31401670",P256:P263),2)</f>
        <v>210055.02</v>
      </c>
      <c r="AD265" s="215">
        <f>ROUND(SUMIF(AA256:AA263,"=31401670",Q256:Q263),2)</f>
        <v>0</v>
      </c>
      <c r="AE265" s="215">
        <f>ROUND(SUMIF(AA256:AA263,"=31401670",R256:R263),2)</f>
        <v>0</v>
      </c>
      <c r="AF265" s="215">
        <f>ROUND(SUMIF(AA256:AA263,"=31401670",S256:S263),2)</f>
        <v>0</v>
      </c>
      <c r="AG265" s="215">
        <f>ROUND(SUMIF(AA256:AA263,"=31401670",T256:T263),2)</f>
        <v>0</v>
      </c>
      <c r="AH265" s="215">
        <f>SUMIF(AA256:AA263,"=31401670",U256:U263)</f>
        <v>0</v>
      </c>
      <c r="AI265" s="215">
        <f>SUMIF(AA256:AA263,"=31401670",V256:V263)</f>
        <v>0</v>
      </c>
      <c r="AJ265" s="215">
        <f>ROUND(SUMIF(AA256:AA263,"=31401670",W256:W263),2)</f>
        <v>0</v>
      </c>
      <c r="AK265" s="215">
        <f>ROUND(SUMIF(AA256:AA263,"=31401670",X256:X263),2)</f>
        <v>0</v>
      </c>
      <c r="AL265" s="215">
        <f>ROUND(SUMIF(AA256:AA263,"=31401670",Y256:Y263),2)</f>
        <v>0</v>
      </c>
      <c r="AM265" s="215"/>
      <c r="AN265" s="215"/>
      <c r="AO265" s="215">
        <f>ROUND(BX265,2)</f>
        <v>0</v>
      </c>
      <c r="AP265" s="215">
        <f>ROUND(BY265,2)</f>
        <v>0</v>
      </c>
      <c r="AQ265" s="215">
        <f>ROUND(BZ265,2)</f>
        <v>0</v>
      </c>
      <c r="AR265" s="215">
        <f>ROUND(CA265,2)</f>
        <v>210055.02</v>
      </c>
      <c r="AS265" s="215">
        <f>ROUND(CB265,2)</f>
        <v>210055.02</v>
      </c>
      <c r="AT265" s="215">
        <f>ROUND(CC265,2)</f>
        <v>0</v>
      </c>
      <c r="AU265" s="215">
        <f>ROUND(CD265,2)</f>
        <v>0</v>
      </c>
      <c r="AV265" s="215">
        <f>ROUND(CE265,2)</f>
        <v>210055.02</v>
      </c>
      <c r="AW265" s="215">
        <f>ROUND(CF265,2)</f>
        <v>210055.02</v>
      </c>
      <c r="AX265" s="215">
        <f>ROUND(CG265,2)</f>
        <v>0</v>
      </c>
      <c r="AY265" s="215">
        <f>ROUND(CH265,2)</f>
        <v>210055.02</v>
      </c>
      <c r="AZ265" s="215">
        <f>ROUND(CI265,2)</f>
        <v>0</v>
      </c>
      <c r="BA265" s="215">
        <f>ROUND(CJ265,2)</f>
        <v>0</v>
      </c>
      <c r="BB265" s="215">
        <f>ROUND(CK265,2)</f>
        <v>0</v>
      </c>
      <c r="BC265" s="215">
        <f>ROUND(CL265,2)</f>
        <v>0</v>
      </c>
      <c r="BD265" s="215"/>
      <c r="BE265" s="215"/>
      <c r="BF265" s="215"/>
      <c r="BG265" s="215"/>
      <c r="BH265" s="215"/>
      <c r="BI265" s="215"/>
      <c r="BJ265" s="215"/>
      <c r="BK265" s="215"/>
      <c r="BL265" s="215"/>
      <c r="BM265" s="215"/>
      <c r="BN265" s="215"/>
      <c r="BO265" s="215"/>
      <c r="BP265" s="215"/>
      <c r="BQ265" s="215"/>
      <c r="BR265" s="215"/>
      <c r="BS265" s="215"/>
      <c r="BT265" s="215"/>
      <c r="BU265" s="215"/>
      <c r="BV265" s="215"/>
      <c r="BW265" s="215"/>
      <c r="BX265" s="215">
        <f>ROUND(SUMIF(AA256:AA263,"=31401670",FQ256:FQ263),2)</f>
        <v>0</v>
      </c>
      <c r="BY265" s="215">
        <f>ROUND(SUMIF(AA256:AA263,"=31401670",FR256:FR263),2)</f>
        <v>0</v>
      </c>
      <c r="BZ265" s="215">
        <f>ROUND(SUMIF(AA256:AA263,"=31401670",GL256:GL263),2)</f>
        <v>0</v>
      </c>
      <c r="CA265" s="215">
        <f>ROUND(SUMIF(AA256:AA263,"=31401670",GM256:GM263),2)</f>
        <v>210055.02</v>
      </c>
      <c r="CB265" s="215">
        <f>ROUND(SUMIF(AA256:AA263,"=31401670",GN256:GN263),2)</f>
        <v>210055.02</v>
      </c>
      <c r="CC265" s="215">
        <f>ROUND(SUMIF(AA256:AA263,"=31401670",GO256:GO263),2)</f>
        <v>0</v>
      </c>
      <c r="CD265" s="215">
        <f>ROUND(SUMIF(AA256:AA263,"=31401670",GP256:GP263),2)</f>
        <v>0</v>
      </c>
      <c r="CE265" s="215">
        <f>AC265-BX265</f>
        <v>210055.02</v>
      </c>
      <c r="CF265" s="215">
        <f>AC265-BY265</f>
        <v>210055.02</v>
      </c>
      <c r="CG265" s="215">
        <f>BX265-BZ265</f>
        <v>0</v>
      </c>
      <c r="CH265" s="215">
        <f>AC265-BX265-BY265+BZ265</f>
        <v>210055.02</v>
      </c>
      <c r="CI265" s="215">
        <f>BY265-BZ265</f>
        <v>0</v>
      </c>
      <c r="CJ265" s="215">
        <f>ROUND(SUMIF(AA256:AA263,"=31401670",GX256:GX263),2)</f>
        <v>0</v>
      </c>
      <c r="CK265" s="215">
        <f>ROUND(SUMIF(AA256:AA263,"=31401670",GY256:GY263),2)</f>
        <v>0</v>
      </c>
      <c r="CL265" s="215">
        <f>ROUND(SUMIF(AA256:AA263,"=31401670",GZ256:GZ263),2)</f>
        <v>0</v>
      </c>
      <c r="CM265" s="215"/>
      <c r="CN265" s="215"/>
      <c r="CO265" s="215"/>
      <c r="CP265" s="215"/>
      <c r="CQ265" s="215"/>
      <c r="CR265" s="215"/>
      <c r="CS265" s="215"/>
      <c r="CT265" s="215"/>
      <c r="CU265" s="215"/>
      <c r="CV265" s="215"/>
      <c r="CW265" s="215"/>
      <c r="CX265" s="215"/>
      <c r="CY265" s="215"/>
      <c r="CZ265" s="215"/>
      <c r="DA265" s="215"/>
      <c r="DB265" s="215"/>
      <c r="DC265" s="215"/>
      <c r="DD265" s="215"/>
      <c r="DE265" s="215"/>
      <c r="DF265" s="215"/>
      <c r="DG265" s="212">
        <f>ROUND(DT265,2)</f>
        <v>1375026.23</v>
      </c>
      <c r="DH265" s="212">
        <f>ROUND(DU265,2)</f>
        <v>1375026.23</v>
      </c>
      <c r="DI265" s="212">
        <f>ROUND(DV265,2)</f>
        <v>0</v>
      </c>
      <c r="DJ265" s="212">
        <f>ROUND(DW265,2)</f>
        <v>0</v>
      </c>
      <c r="DK265" s="212">
        <f>ROUND(DX265,2)</f>
        <v>0</v>
      </c>
      <c r="DL265" s="212">
        <f>ROUND(DY265,2)</f>
        <v>0</v>
      </c>
      <c r="DM265" s="212">
        <f>DZ265</f>
        <v>0</v>
      </c>
      <c r="DN265" s="212">
        <f>EA265</f>
        <v>0</v>
      </c>
      <c r="DO265" s="212">
        <f>ROUND(EB265,2)</f>
        <v>0</v>
      </c>
      <c r="DP265" s="212">
        <f>ROUND(EC265,2)</f>
        <v>0</v>
      </c>
      <c r="DQ265" s="212">
        <f>ROUND(ED265,2)</f>
        <v>0</v>
      </c>
      <c r="DR265" s="212"/>
      <c r="DS265" s="212"/>
      <c r="DT265" s="212">
        <f>ROUND(SUMIF(AA256:AA263,"=31401668",O256:O263),2)</f>
        <v>1375026.23</v>
      </c>
      <c r="DU265" s="212">
        <f>ROUND(SUMIF(AA256:AA263,"=31401668",P256:P263),2)</f>
        <v>1375026.23</v>
      </c>
      <c r="DV265" s="212">
        <f>ROUND(SUMIF(AA256:AA263,"=31401668",Q256:Q263),2)</f>
        <v>0</v>
      </c>
      <c r="DW265" s="212">
        <f>ROUND(SUMIF(AA256:AA263,"=31401668",R256:R263),2)</f>
        <v>0</v>
      </c>
      <c r="DX265" s="212">
        <f>ROUND(SUMIF(AA256:AA263,"=31401668",S256:S263),2)</f>
        <v>0</v>
      </c>
      <c r="DY265" s="212">
        <f>ROUND(SUMIF(AA256:AA263,"=31401668",T256:T263),2)</f>
        <v>0</v>
      </c>
      <c r="DZ265" s="212">
        <f>SUMIF(AA256:AA263,"=31401668",U256:U263)</f>
        <v>0</v>
      </c>
      <c r="EA265" s="212">
        <f>SUMIF(AA256:AA263,"=31401668",V256:V263)</f>
        <v>0</v>
      </c>
      <c r="EB265" s="212">
        <f>ROUND(SUMIF(AA256:AA263,"=31401668",W256:W263),2)</f>
        <v>0</v>
      </c>
      <c r="EC265" s="212">
        <f>ROUND(SUMIF(AA256:AA263,"=31401668",X256:X263),2)</f>
        <v>0</v>
      </c>
      <c r="ED265" s="212">
        <f>ROUND(SUMIF(AA256:AA263,"=31401668",Y256:Y263),2)</f>
        <v>0</v>
      </c>
      <c r="EE265" s="212"/>
      <c r="EF265" s="212"/>
      <c r="EG265" s="212">
        <f>ROUND(FP265,2)</f>
        <v>0</v>
      </c>
      <c r="EH265" s="212">
        <f>ROUND(FQ265,2)</f>
        <v>0</v>
      </c>
      <c r="EI265" s="212">
        <f>ROUND(FR265,2)</f>
        <v>0</v>
      </c>
      <c r="EJ265" s="212">
        <f>ROUND(FS265,2)</f>
        <v>1375026.23</v>
      </c>
      <c r="EK265" s="212">
        <f>ROUND(FT265,2)</f>
        <v>1375026.23</v>
      </c>
      <c r="EL265" s="212">
        <f>ROUND(FU265,2)</f>
        <v>0</v>
      </c>
      <c r="EM265" s="212">
        <f>ROUND(FV265,2)</f>
        <v>0</v>
      </c>
      <c r="EN265" s="212">
        <f>ROUND(FW265,2)</f>
        <v>1375026.23</v>
      </c>
      <c r="EO265" s="212">
        <f>ROUND(FX265,2)</f>
        <v>1375026.23</v>
      </c>
      <c r="EP265" s="212">
        <f>ROUND(FY265,2)</f>
        <v>0</v>
      </c>
      <c r="EQ265" s="212">
        <f>ROUND(FZ265,2)</f>
        <v>1375026.23</v>
      </c>
      <c r="ER265" s="212">
        <f>ROUND(GA265,2)</f>
        <v>0</v>
      </c>
      <c r="ES265" s="212">
        <f>ROUND(GB265,2)</f>
        <v>0</v>
      </c>
      <c r="ET265" s="212">
        <f>ROUND(GC265,2)</f>
        <v>0</v>
      </c>
      <c r="EU265" s="212">
        <f>ROUND(GD265,2)</f>
        <v>0</v>
      </c>
      <c r="EV265" s="212"/>
      <c r="EW265" s="212"/>
      <c r="EX265" s="212"/>
      <c r="EY265" s="212"/>
      <c r="EZ265" s="212"/>
      <c r="FA265" s="212"/>
      <c r="FB265" s="212"/>
      <c r="FC265" s="212"/>
      <c r="FD265" s="212"/>
      <c r="FE265" s="212"/>
      <c r="FF265" s="212"/>
      <c r="FG265" s="212"/>
      <c r="FH265" s="212"/>
      <c r="FI265" s="212"/>
      <c r="FJ265" s="212"/>
      <c r="FK265" s="212"/>
      <c r="FL265" s="212"/>
      <c r="FM265" s="212"/>
      <c r="FN265" s="212"/>
      <c r="FO265" s="212"/>
      <c r="FP265" s="212">
        <f>ROUND(SUMIF(AA256:AA263,"=31401668",FQ256:FQ263),2)</f>
        <v>0</v>
      </c>
      <c r="FQ265" s="212">
        <f>ROUND(SUMIF(AA256:AA263,"=31401668",FR256:FR263),2)</f>
        <v>0</v>
      </c>
      <c r="FR265" s="212">
        <f>ROUND(SUMIF(AA256:AA263,"=31401668",GL256:GL263),2)</f>
        <v>0</v>
      </c>
      <c r="FS265" s="212">
        <f>ROUND(SUMIF(AA256:AA263,"=31401668",GM256:GM263),2)</f>
        <v>1375026.23</v>
      </c>
      <c r="FT265" s="212">
        <f>ROUND(SUMIF(AA256:AA263,"=31401668",GN256:GN263),2)</f>
        <v>1375026.23</v>
      </c>
      <c r="FU265" s="212">
        <f>ROUND(SUMIF(AA256:AA263,"=31401668",GO256:GO263),2)</f>
        <v>0</v>
      </c>
      <c r="FV265" s="212">
        <f>ROUND(SUMIF(AA256:AA263,"=31401668",GP256:GP263),2)</f>
        <v>0</v>
      </c>
      <c r="FW265" s="212">
        <f>DU265-FP265</f>
        <v>1375026.23</v>
      </c>
      <c r="FX265" s="212">
        <f>DU265-FQ265</f>
        <v>1375026.23</v>
      </c>
      <c r="FY265" s="212">
        <f>FP265-FR265</f>
        <v>0</v>
      </c>
      <c r="FZ265" s="212">
        <f>DU265-FP265-FQ265+FR265</f>
        <v>1375026.23</v>
      </c>
      <c r="GA265" s="212">
        <f>FQ265-FR265</f>
        <v>0</v>
      </c>
      <c r="GB265" s="212">
        <f>ROUND(SUMIF(AA256:AA263,"=31401668",GX256:GX263),2)</f>
        <v>0</v>
      </c>
      <c r="GC265" s="212">
        <f>ROUND(SUMIF(AA256:AA263,"=31401668",GY256:GY263),2)</f>
        <v>0</v>
      </c>
      <c r="GD265" s="212">
        <f>ROUND(SUMIF(AA256:AA263,"=31401668",GZ256:GZ263),2)</f>
        <v>0</v>
      </c>
      <c r="GE265" s="212"/>
      <c r="GF265" s="212"/>
      <c r="GG265" s="212"/>
      <c r="GH265" s="212"/>
      <c r="GI265" s="212"/>
      <c r="GJ265" s="212"/>
      <c r="GK265" s="212"/>
      <c r="GL265" s="212"/>
      <c r="GM265" s="212"/>
      <c r="GN265" s="212"/>
      <c r="GO265" s="212"/>
      <c r="GP265" s="212"/>
      <c r="GQ265" s="212"/>
      <c r="GR265" s="212"/>
      <c r="GS265" s="212"/>
      <c r="GT265" s="212"/>
      <c r="GU265" s="212"/>
      <c r="GV265" s="212"/>
      <c r="GW265" s="212"/>
      <c r="GX265" s="212">
        <v>0</v>
      </c>
    </row>
    <row r="267" spans="1:255" x14ac:dyDescent="0.2">
      <c r="A267" s="214">
        <v>50</v>
      </c>
      <c r="B267" s="214">
        <v>0</v>
      </c>
      <c r="C267" s="214">
        <v>0</v>
      </c>
      <c r="D267" s="214">
        <v>1</v>
      </c>
      <c r="E267" s="214">
        <v>201</v>
      </c>
      <c r="F267" s="214">
        <f>ROUND(Source!O265,O267)</f>
        <v>210055.02</v>
      </c>
      <c r="G267" s="214" t="s">
        <v>310</v>
      </c>
      <c r="H267" s="214" t="s">
        <v>13</v>
      </c>
      <c r="I267" s="214"/>
      <c r="J267" s="214"/>
      <c r="K267" s="214">
        <v>201</v>
      </c>
      <c r="L267" s="214">
        <v>1</v>
      </c>
      <c r="M267" s="214">
        <v>3</v>
      </c>
      <c r="N267" s="214" t="s">
        <v>156</v>
      </c>
      <c r="O267" s="214">
        <v>2</v>
      </c>
      <c r="P267" s="214">
        <f>ROUND(Source!DG265,O267)</f>
        <v>1375026.23</v>
      </c>
      <c r="Q267" s="214"/>
      <c r="R267" s="214"/>
      <c r="S267" s="214"/>
      <c r="T267" s="214"/>
      <c r="U267" s="214"/>
      <c r="V267" s="214"/>
      <c r="W267" s="214"/>
    </row>
    <row r="268" spans="1:255" x14ac:dyDescent="0.2">
      <c r="A268" s="214">
        <v>50</v>
      </c>
      <c r="B268" s="214">
        <v>0</v>
      </c>
      <c r="C268" s="214">
        <v>0</v>
      </c>
      <c r="D268" s="214">
        <v>1</v>
      </c>
      <c r="E268" s="214">
        <v>202</v>
      </c>
      <c r="F268" s="214">
        <f>ROUND(Source!P265,O268)</f>
        <v>210055.02</v>
      </c>
      <c r="G268" s="214" t="s">
        <v>309</v>
      </c>
      <c r="H268" s="214" t="s">
        <v>308</v>
      </c>
      <c r="I268" s="214"/>
      <c r="J268" s="214"/>
      <c r="K268" s="214">
        <v>202</v>
      </c>
      <c r="L268" s="214">
        <v>2</v>
      </c>
      <c r="M268" s="214">
        <v>3</v>
      </c>
      <c r="N268" s="214" t="s">
        <v>156</v>
      </c>
      <c r="O268" s="214">
        <v>2</v>
      </c>
      <c r="P268" s="214">
        <f>ROUND(Source!DH265,O268)</f>
        <v>1375026.23</v>
      </c>
      <c r="Q268" s="214"/>
      <c r="R268" s="214"/>
      <c r="S268" s="214"/>
      <c r="T268" s="214"/>
      <c r="U268" s="214"/>
      <c r="V268" s="214"/>
      <c r="W268" s="214"/>
    </row>
    <row r="269" spans="1:255" x14ac:dyDescent="0.2">
      <c r="A269" s="214">
        <v>50</v>
      </c>
      <c r="B269" s="214">
        <v>0</v>
      </c>
      <c r="C269" s="214">
        <v>0</v>
      </c>
      <c r="D269" s="214">
        <v>1</v>
      </c>
      <c r="E269" s="214">
        <v>222</v>
      </c>
      <c r="F269" s="214">
        <f>ROUND(Source!AO265,O269)</f>
        <v>0</v>
      </c>
      <c r="G269" s="214" t="s">
        <v>307</v>
      </c>
      <c r="H269" s="214" t="s">
        <v>306</v>
      </c>
      <c r="I269" s="214"/>
      <c r="J269" s="214"/>
      <c r="K269" s="214">
        <v>222</v>
      </c>
      <c r="L269" s="214">
        <v>3</v>
      </c>
      <c r="M269" s="214">
        <v>3</v>
      </c>
      <c r="N269" s="214" t="s">
        <v>156</v>
      </c>
      <c r="O269" s="214">
        <v>2</v>
      </c>
      <c r="P269" s="214">
        <f>ROUND(Source!EG265,O269)</f>
        <v>0</v>
      </c>
      <c r="Q269" s="214"/>
      <c r="R269" s="214"/>
      <c r="S269" s="214"/>
      <c r="T269" s="214"/>
      <c r="U269" s="214"/>
      <c r="V269" s="214"/>
      <c r="W269" s="214"/>
    </row>
    <row r="270" spans="1:255" x14ac:dyDescent="0.2">
      <c r="A270" s="214">
        <v>50</v>
      </c>
      <c r="B270" s="214">
        <v>0</v>
      </c>
      <c r="C270" s="214">
        <v>0</v>
      </c>
      <c r="D270" s="214">
        <v>1</v>
      </c>
      <c r="E270" s="214">
        <v>225</v>
      </c>
      <c r="F270" s="214">
        <f>ROUND(Source!AV265,O270)</f>
        <v>210055.02</v>
      </c>
      <c r="G270" s="214" t="s">
        <v>305</v>
      </c>
      <c r="H270" s="214" t="s">
        <v>304</v>
      </c>
      <c r="I270" s="214"/>
      <c r="J270" s="214"/>
      <c r="K270" s="214">
        <v>225</v>
      </c>
      <c r="L270" s="214">
        <v>4</v>
      </c>
      <c r="M270" s="214">
        <v>3</v>
      </c>
      <c r="N270" s="214" t="s">
        <v>156</v>
      </c>
      <c r="O270" s="214">
        <v>2</v>
      </c>
      <c r="P270" s="214">
        <f>ROUND(Source!EN265,O270)</f>
        <v>1375026.23</v>
      </c>
      <c r="Q270" s="214"/>
      <c r="R270" s="214"/>
      <c r="S270" s="214"/>
      <c r="T270" s="214"/>
      <c r="U270" s="214"/>
      <c r="V270" s="214"/>
      <c r="W270" s="214"/>
    </row>
    <row r="271" spans="1:255" x14ac:dyDescent="0.2">
      <c r="A271" s="214">
        <v>50</v>
      </c>
      <c r="B271" s="214">
        <v>0</v>
      </c>
      <c r="C271" s="214">
        <v>0</v>
      </c>
      <c r="D271" s="214">
        <v>1</v>
      </c>
      <c r="E271" s="214">
        <v>226</v>
      </c>
      <c r="F271" s="214">
        <f>ROUND(Source!AW265,O271)</f>
        <v>210055.02</v>
      </c>
      <c r="G271" s="214" t="s">
        <v>303</v>
      </c>
      <c r="H271" s="214" t="s">
        <v>302</v>
      </c>
      <c r="I271" s="214"/>
      <c r="J271" s="214"/>
      <c r="K271" s="214">
        <v>226</v>
      </c>
      <c r="L271" s="214">
        <v>5</v>
      </c>
      <c r="M271" s="214">
        <v>3</v>
      </c>
      <c r="N271" s="214" t="s">
        <v>156</v>
      </c>
      <c r="O271" s="214">
        <v>2</v>
      </c>
      <c r="P271" s="214">
        <f>ROUND(Source!EO265,O271)</f>
        <v>1375026.23</v>
      </c>
      <c r="Q271" s="214"/>
      <c r="R271" s="214"/>
      <c r="S271" s="214"/>
      <c r="T271" s="214"/>
      <c r="U271" s="214"/>
      <c r="V271" s="214"/>
      <c r="W271" s="214"/>
    </row>
    <row r="272" spans="1:255" x14ac:dyDescent="0.2">
      <c r="A272" s="214">
        <v>50</v>
      </c>
      <c r="B272" s="214">
        <v>0</v>
      </c>
      <c r="C272" s="214">
        <v>0</v>
      </c>
      <c r="D272" s="214">
        <v>1</v>
      </c>
      <c r="E272" s="214">
        <v>227</v>
      </c>
      <c r="F272" s="214">
        <f>ROUND(Source!AX265,O272)</f>
        <v>0</v>
      </c>
      <c r="G272" s="214" t="s">
        <v>301</v>
      </c>
      <c r="H272" s="214" t="s">
        <v>300</v>
      </c>
      <c r="I272" s="214"/>
      <c r="J272" s="214"/>
      <c r="K272" s="214">
        <v>227</v>
      </c>
      <c r="L272" s="214">
        <v>6</v>
      </c>
      <c r="M272" s="214">
        <v>3</v>
      </c>
      <c r="N272" s="214" t="s">
        <v>156</v>
      </c>
      <c r="O272" s="214">
        <v>2</v>
      </c>
      <c r="P272" s="214">
        <f>ROUND(Source!EP265,O272)</f>
        <v>0</v>
      </c>
      <c r="Q272" s="214"/>
      <c r="R272" s="214"/>
      <c r="S272" s="214"/>
      <c r="T272" s="214"/>
      <c r="U272" s="214"/>
      <c r="V272" s="214"/>
      <c r="W272" s="214"/>
    </row>
    <row r="273" spans="1:23" x14ac:dyDescent="0.2">
      <c r="A273" s="214">
        <v>50</v>
      </c>
      <c r="B273" s="214">
        <v>0</v>
      </c>
      <c r="C273" s="214">
        <v>0</v>
      </c>
      <c r="D273" s="214">
        <v>1</v>
      </c>
      <c r="E273" s="214">
        <v>228</v>
      </c>
      <c r="F273" s="214">
        <f>ROUND(Source!AY265,O273)</f>
        <v>210055.02</v>
      </c>
      <c r="G273" s="214" t="s">
        <v>299</v>
      </c>
      <c r="H273" s="214" t="s">
        <v>298</v>
      </c>
      <c r="I273" s="214"/>
      <c r="J273" s="214"/>
      <c r="K273" s="214">
        <v>228</v>
      </c>
      <c r="L273" s="214">
        <v>7</v>
      </c>
      <c r="M273" s="214">
        <v>3</v>
      </c>
      <c r="N273" s="214" t="s">
        <v>156</v>
      </c>
      <c r="O273" s="214">
        <v>2</v>
      </c>
      <c r="P273" s="214">
        <f>ROUND(Source!EQ265,O273)</f>
        <v>1375026.23</v>
      </c>
      <c r="Q273" s="214"/>
      <c r="R273" s="214"/>
      <c r="S273" s="214"/>
      <c r="T273" s="214"/>
      <c r="U273" s="214"/>
      <c r="V273" s="214"/>
      <c r="W273" s="214"/>
    </row>
    <row r="274" spans="1:23" x14ac:dyDescent="0.2">
      <c r="A274" s="214">
        <v>50</v>
      </c>
      <c r="B274" s="214">
        <v>0</v>
      </c>
      <c r="C274" s="214">
        <v>0</v>
      </c>
      <c r="D274" s="214">
        <v>1</v>
      </c>
      <c r="E274" s="214">
        <v>216</v>
      </c>
      <c r="F274" s="214">
        <f>ROUND(Source!AP265,O274)</f>
        <v>0</v>
      </c>
      <c r="G274" s="214" t="s">
        <v>297</v>
      </c>
      <c r="H274" s="214" t="s">
        <v>296</v>
      </c>
      <c r="I274" s="214"/>
      <c r="J274" s="214"/>
      <c r="K274" s="214">
        <v>216</v>
      </c>
      <c r="L274" s="214">
        <v>8</v>
      </c>
      <c r="M274" s="214">
        <v>3</v>
      </c>
      <c r="N274" s="214" t="s">
        <v>156</v>
      </c>
      <c r="O274" s="214">
        <v>2</v>
      </c>
      <c r="P274" s="214">
        <f>ROUND(Source!EH265,O274)</f>
        <v>0</v>
      </c>
      <c r="Q274" s="214"/>
      <c r="R274" s="214"/>
      <c r="S274" s="214"/>
      <c r="T274" s="214"/>
      <c r="U274" s="214"/>
      <c r="V274" s="214"/>
      <c r="W274" s="214"/>
    </row>
    <row r="275" spans="1:23" x14ac:dyDescent="0.2">
      <c r="A275" s="214">
        <v>50</v>
      </c>
      <c r="B275" s="214">
        <v>0</v>
      </c>
      <c r="C275" s="214">
        <v>0</v>
      </c>
      <c r="D275" s="214">
        <v>1</v>
      </c>
      <c r="E275" s="214">
        <v>223</v>
      </c>
      <c r="F275" s="214">
        <f>ROUND(Source!AQ265,O275)</f>
        <v>0</v>
      </c>
      <c r="G275" s="214" t="s">
        <v>295</v>
      </c>
      <c r="H275" s="214" t="s">
        <v>294</v>
      </c>
      <c r="I275" s="214"/>
      <c r="J275" s="214"/>
      <c r="K275" s="214">
        <v>223</v>
      </c>
      <c r="L275" s="214">
        <v>9</v>
      </c>
      <c r="M275" s="214">
        <v>3</v>
      </c>
      <c r="N275" s="214" t="s">
        <v>156</v>
      </c>
      <c r="O275" s="214">
        <v>2</v>
      </c>
      <c r="P275" s="214">
        <f>ROUND(Source!EI265,O275)</f>
        <v>0</v>
      </c>
      <c r="Q275" s="214"/>
      <c r="R275" s="214"/>
      <c r="S275" s="214"/>
      <c r="T275" s="214"/>
      <c r="U275" s="214"/>
      <c r="V275" s="214"/>
      <c r="W275" s="214"/>
    </row>
    <row r="276" spans="1:23" x14ac:dyDescent="0.2">
      <c r="A276" s="214">
        <v>50</v>
      </c>
      <c r="B276" s="214">
        <v>0</v>
      </c>
      <c r="C276" s="214">
        <v>0</v>
      </c>
      <c r="D276" s="214">
        <v>1</v>
      </c>
      <c r="E276" s="214">
        <v>229</v>
      </c>
      <c r="F276" s="214">
        <f>ROUND(Source!AZ265,O276)</f>
        <v>0</v>
      </c>
      <c r="G276" s="214" t="s">
        <v>293</v>
      </c>
      <c r="H276" s="214" t="s">
        <v>292</v>
      </c>
      <c r="I276" s="214"/>
      <c r="J276" s="214"/>
      <c r="K276" s="214">
        <v>229</v>
      </c>
      <c r="L276" s="214">
        <v>10</v>
      </c>
      <c r="M276" s="214">
        <v>3</v>
      </c>
      <c r="N276" s="214" t="s">
        <v>156</v>
      </c>
      <c r="O276" s="214">
        <v>2</v>
      </c>
      <c r="P276" s="214">
        <f>ROUND(Source!ER265,O276)</f>
        <v>0</v>
      </c>
      <c r="Q276" s="214"/>
      <c r="R276" s="214"/>
      <c r="S276" s="214"/>
      <c r="T276" s="214"/>
      <c r="U276" s="214"/>
      <c r="V276" s="214"/>
      <c r="W276" s="214"/>
    </row>
    <row r="277" spans="1:23" x14ac:dyDescent="0.2">
      <c r="A277" s="214">
        <v>50</v>
      </c>
      <c r="B277" s="214">
        <v>0</v>
      </c>
      <c r="C277" s="214">
        <v>0</v>
      </c>
      <c r="D277" s="214">
        <v>1</v>
      </c>
      <c r="E277" s="214">
        <v>203</v>
      </c>
      <c r="F277" s="214">
        <f>ROUND(Source!Q265,O277)</f>
        <v>0</v>
      </c>
      <c r="G277" s="214" t="s">
        <v>291</v>
      </c>
      <c r="H277" s="214" t="s">
        <v>160</v>
      </c>
      <c r="I277" s="214"/>
      <c r="J277" s="214"/>
      <c r="K277" s="214">
        <v>203</v>
      </c>
      <c r="L277" s="214">
        <v>11</v>
      </c>
      <c r="M277" s="214">
        <v>3</v>
      </c>
      <c r="N277" s="214" t="s">
        <v>156</v>
      </c>
      <c r="O277" s="214">
        <v>2</v>
      </c>
      <c r="P277" s="214">
        <f>ROUND(Source!DI265,O277)</f>
        <v>0</v>
      </c>
      <c r="Q277" s="214"/>
      <c r="R277" s="214"/>
      <c r="S277" s="214"/>
      <c r="T277" s="214"/>
      <c r="U277" s="214"/>
      <c r="V277" s="214"/>
      <c r="W277" s="214"/>
    </row>
    <row r="278" spans="1:23" x14ac:dyDescent="0.2">
      <c r="A278" s="214">
        <v>50</v>
      </c>
      <c r="B278" s="214">
        <v>0</v>
      </c>
      <c r="C278" s="214">
        <v>0</v>
      </c>
      <c r="D278" s="214">
        <v>1</v>
      </c>
      <c r="E278" s="214">
        <v>231</v>
      </c>
      <c r="F278" s="214">
        <f>ROUND(Source!BB265,O278)</f>
        <v>0</v>
      </c>
      <c r="G278" s="214" t="s">
        <v>290</v>
      </c>
      <c r="H278" s="214" t="s">
        <v>289</v>
      </c>
      <c r="I278" s="214"/>
      <c r="J278" s="214"/>
      <c r="K278" s="214">
        <v>231</v>
      </c>
      <c r="L278" s="214">
        <v>12</v>
      </c>
      <c r="M278" s="214">
        <v>3</v>
      </c>
      <c r="N278" s="214" t="s">
        <v>156</v>
      </c>
      <c r="O278" s="214">
        <v>2</v>
      </c>
      <c r="P278" s="214">
        <f>ROUND(Source!ET265,O278)</f>
        <v>0</v>
      </c>
      <c r="Q278" s="214"/>
      <c r="R278" s="214"/>
      <c r="S278" s="214"/>
      <c r="T278" s="214"/>
      <c r="U278" s="214"/>
      <c r="V278" s="214"/>
      <c r="W278" s="214"/>
    </row>
    <row r="279" spans="1:23" x14ac:dyDescent="0.2">
      <c r="A279" s="214">
        <v>50</v>
      </c>
      <c r="B279" s="214">
        <v>0</v>
      </c>
      <c r="C279" s="214">
        <v>0</v>
      </c>
      <c r="D279" s="214">
        <v>1</v>
      </c>
      <c r="E279" s="214">
        <v>204</v>
      </c>
      <c r="F279" s="214">
        <f>ROUND(Source!R265,O279)</f>
        <v>0</v>
      </c>
      <c r="G279" s="214" t="s">
        <v>288</v>
      </c>
      <c r="H279" s="214" t="s">
        <v>287</v>
      </c>
      <c r="I279" s="214"/>
      <c r="J279" s="214"/>
      <c r="K279" s="214">
        <v>204</v>
      </c>
      <c r="L279" s="214">
        <v>13</v>
      </c>
      <c r="M279" s="214">
        <v>3</v>
      </c>
      <c r="N279" s="214" t="s">
        <v>156</v>
      </c>
      <c r="O279" s="214">
        <v>2</v>
      </c>
      <c r="P279" s="214">
        <f>ROUND(Source!DJ265,O279)</f>
        <v>0</v>
      </c>
      <c r="Q279" s="214"/>
      <c r="R279" s="214"/>
      <c r="S279" s="214"/>
      <c r="T279" s="214"/>
      <c r="U279" s="214"/>
      <c r="V279" s="214"/>
      <c r="W279" s="214"/>
    </row>
    <row r="280" spans="1:23" x14ac:dyDescent="0.2">
      <c r="A280" s="214">
        <v>50</v>
      </c>
      <c r="B280" s="214">
        <v>0</v>
      </c>
      <c r="C280" s="214">
        <v>0</v>
      </c>
      <c r="D280" s="214">
        <v>1</v>
      </c>
      <c r="E280" s="214">
        <v>205</v>
      </c>
      <c r="F280" s="214">
        <f>ROUND(Source!S265,O280)</f>
        <v>0</v>
      </c>
      <c r="G280" s="214" t="s">
        <v>286</v>
      </c>
      <c r="H280" s="214" t="s">
        <v>285</v>
      </c>
      <c r="I280" s="214"/>
      <c r="J280" s="214"/>
      <c r="K280" s="214">
        <v>205</v>
      </c>
      <c r="L280" s="214">
        <v>14</v>
      </c>
      <c r="M280" s="214">
        <v>3</v>
      </c>
      <c r="N280" s="214" t="s">
        <v>156</v>
      </c>
      <c r="O280" s="214">
        <v>2</v>
      </c>
      <c r="P280" s="214">
        <f>ROUND(Source!DK265,O280)</f>
        <v>0</v>
      </c>
      <c r="Q280" s="214"/>
      <c r="R280" s="214"/>
      <c r="S280" s="214"/>
      <c r="T280" s="214"/>
      <c r="U280" s="214"/>
      <c r="V280" s="214"/>
      <c r="W280" s="214"/>
    </row>
    <row r="281" spans="1:23" x14ac:dyDescent="0.2">
      <c r="A281" s="214">
        <v>50</v>
      </c>
      <c r="B281" s="214">
        <v>0</v>
      </c>
      <c r="C281" s="214">
        <v>0</v>
      </c>
      <c r="D281" s="214">
        <v>1</v>
      </c>
      <c r="E281" s="214">
        <v>232</v>
      </c>
      <c r="F281" s="214">
        <f>ROUND(Source!BC265,O281)</f>
        <v>0</v>
      </c>
      <c r="G281" s="214" t="s">
        <v>284</v>
      </c>
      <c r="H281" s="214" t="s">
        <v>283</v>
      </c>
      <c r="I281" s="214"/>
      <c r="J281" s="214"/>
      <c r="K281" s="214">
        <v>232</v>
      </c>
      <c r="L281" s="214">
        <v>15</v>
      </c>
      <c r="M281" s="214">
        <v>3</v>
      </c>
      <c r="N281" s="214" t="s">
        <v>156</v>
      </c>
      <c r="O281" s="214">
        <v>2</v>
      </c>
      <c r="P281" s="214">
        <f>ROUND(Source!EU265,O281)</f>
        <v>0</v>
      </c>
      <c r="Q281" s="214"/>
      <c r="R281" s="214"/>
      <c r="S281" s="214"/>
      <c r="T281" s="214"/>
      <c r="U281" s="214"/>
      <c r="V281" s="214"/>
      <c r="W281" s="214"/>
    </row>
    <row r="282" spans="1:23" x14ac:dyDescent="0.2">
      <c r="A282" s="214">
        <v>50</v>
      </c>
      <c r="B282" s="214">
        <v>0</v>
      </c>
      <c r="C282" s="214">
        <v>0</v>
      </c>
      <c r="D282" s="214">
        <v>1</v>
      </c>
      <c r="E282" s="214">
        <v>214</v>
      </c>
      <c r="F282" s="214">
        <f>ROUND(Source!AS265,O282)</f>
        <v>210055.02</v>
      </c>
      <c r="G282" s="214" t="s">
        <v>282</v>
      </c>
      <c r="H282" s="214" t="s">
        <v>281</v>
      </c>
      <c r="I282" s="214"/>
      <c r="J282" s="214"/>
      <c r="K282" s="214">
        <v>214</v>
      </c>
      <c r="L282" s="214">
        <v>16</v>
      </c>
      <c r="M282" s="214">
        <v>3</v>
      </c>
      <c r="N282" s="214" t="s">
        <v>156</v>
      </c>
      <c r="O282" s="214">
        <v>2</v>
      </c>
      <c r="P282" s="214">
        <f>ROUND(Source!EK265,O282)</f>
        <v>1375026.23</v>
      </c>
      <c r="Q282" s="214"/>
      <c r="R282" s="214"/>
      <c r="S282" s="214"/>
      <c r="T282" s="214"/>
      <c r="U282" s="214"/>
      <c r="V282" s="214"/>
      <c r="W282" s="214"/>
    </row>
    <row r="283" spans="1:23" x14ac:dyDescent="0.2">
      <c r="A283" s="214">
        <v>50</v>
      </c>
      <c r="B283" s="214">
        <v>0</v>
      </c>
      <c r="C283" s="214">
        <v>0</v>
      </c>
      <c r="D283" s="214">
        <v>1</v>
      </c>
      <c r="E283" s="214">
        <v>215</v>
      </c>
      <c r="F283" s="214">
        <f>ROUND(Source!AT265,O283)</f>
        <v>0</v>
      </c>
      <c r="G283" s="214" t="s">
        <v>280</v>
      </c>
      <c r="H283" s="214" t="s">
        <v>279</v>
      </c>
      <c r="I283" s="214"/>
      <c r="J283" s="214"/>
      <c r="K283" s="214">
        <v>215</v>
      </c>
      <c r="L283" s="214">
        <v>17</v>
      </c>
      <c r="M283" s="214">
        <v>3</v>
      </c>
      <c r="N283" s="214" t="s">
        <v>156</v>
      </c>
      <c r="O283" s="214">
        <v>2</v>
      </c>
      <c r="P283" s="214">
        <f>ROUND(Source!EL265,O283)</f>
        <v>0</v>
      </c>
      <c r="Q283" s="214"/>
      <c r="R283" s="214"/>
      <c r="S283" s="214"/>
      <c r="T283" s="214"/>
      <c r="U283" s="214"/>
      <c r="V283" s="214"/>
      <c r="W283" s="214"/>
    </row>
    <row r="284" spans="1:23" x14ac:dyDescent="0.2">
      <c r="A284" s="214">
        <v>50</v>
      </c>
      <c r="B284" s="214">
        <v>0</v>
      </c>
      <c r="C284" s="214">
        <v>0</v>
      </c>
      <c r="D284" s="214">
        <v>1</v>
      </c>
      <c r="E284" s="214">
        <v>217</v>
      </c>
      <c r="F284" s="214">
        <f>ROUND(Source!AU265,O284)</f>
        <v>0</v>
      </c>
      <c r="G284" s="214" t="s">
        <v>278</v>
      </c>
      <c r="H284" s="214" t="s">
        <v>277</v>
      </c>
      <c r="I284" s="214"/>
      <c r="J284" s="214"/>
      <c r="K284" s="214">
        <v>217</v>
      </c>
      <c r="L284" s="214">
        <v>18</v>
      </c>
      <c r="M284" s="214">
        <v>3</v>
      </c>
      <c r="N284" s="214" t="s">
        <v>156</v>
      </c>
      <c r="O284" s="214">
        <v>2</v>
      </c>
      <c r="P284" s="214">
        <f>ROUND(Source!EM265,O284)</f>
        <v>0</v>
      </c>
      <c r="Q284" s="214"/>
      <c r="R284" s="214"/>
      <c r="S284" s="214"/>
      <c r="T284" s="214"/>
      <c r="U284" s="214"/>
      <c r="V284" s="214"/>
      <c r="W284" s="214"/>
    </row>
    <row r="285" spans="1:23" x14ac:dyDescent="0.2">
      <c r="A285" s="214">
        <v>50</v>
      </c>
      <c r="B285" s="214">
        <v>0</v>
      </c>
      <c r="C285" s="214">
        <v>0</v>
      </c>
      <c r="D285" s="214">
        <v>1</v>
      </c>
      <c r="E285" s="214">
        <v>230</v>
      </c>
      <c r="F285" s="214">
        <f>ROUND(Source!BA265,O285)</f>
        <v>0</v>
      </c>
      <c r="G285" s="214" t="s">
        <v>276</v>
      </c>
      <c r="H285" s="214" t="s">
        <v>275</v>
      </c>
      <c r="I285" s="214"/>
      <c r="J285" s="214"/>
      <c r="K285" s="214">
        <v>230</v>
      </c>
      <c r="L285" s="214">
        <v>19</v>
      </c>
      <c r="M285" s="214">
        <v>3</v>
      </c>
      <c r="N285" s="214" t="s">
        <v>156</v>
      </c>
      <c r="O285" s="214">
        <v>2</v>
      </c>
      <c r="P285" s="214">
        <f>ROUND(Source!ES265,O285)</f>
        <v>0</v>
      </c>
      <c r="Q285" s="214"/>
      <c r="R285" s="214"/>
      <c r="S285" s="214"/>
      <c r="T285" s="214"/>
      <c r="U285" s="214"/>
      <c r="V285" s="214"/>
      <c r="W285" s="214"/>
    </row>
    <row r="286" spans="1:23" x14ac:dyDescent="0.2">
      <c r="A286" s="214">
        <v>50</v>
      </c>
      <c r="B286" s="214">
        <v>0</v>
      </c>
      <c r="C286" s="214">
        <v>0</v>
      </c>
      <c r="D286" s="214">
        <v>1</v>
      </c>
      <c r="E286" s="214">
        <v>206</v>
      </c>
      <c r="F286" s="214">
        <f>ROUND(Source!T265,O286)</f>
        <v>0</v>
      </c>
      <c r="G286" s="214" t="s">
        <v>274</v>
      </c>
      <c r="H286" s="214" t="s">
        <v>273</v>
      </c>
      <c r="I286" s="214"/>
      <c r="J286" s="214"/>
      <c r="K286" s="214">
        <v>206</v>
      </c>
      <c r="L286" s="214">
        <v>20</v>
      </c>
      <c r="M286" s="214">
        <v>3</v>
      </c>
      <c r="N286" s="214" t="s">
        <v>156</v>
      </c>
      <c r="O286" s="214">
        <v>2</v>
      </c>
      <c r="P286" s="214">
        <f>ROUND(Source!DL265,O286)</f>
        <v>0</v>
      </c>
      <c r="Q286" s="214"/>
      <c r="R286" s="214"/>
      <c r="S286" s="214"/>
      <c r="T286" s="214"/>
      <c r="U286" s="214"/>
      <c r="V286" s="214"/>
      <c r="W286" s="214"/>
    </row>
    <row r="287" spans="1:23" x14ac:dyDescent="0.2">
      <c r="A287" s="214">
        <v>50</v>
      </c>
      <c r="B287" s="214">
        <v>0</v>
      </c>
      <c r="C287" s="214">
        <v>0</v>
      </c>
      <c r="D287" s="214">
        <v>1</v>
      </c>
      <c r="E287" s="214">
        <v>207</v>
      </c>
      <c r="F287" s="214">
        <f>Source!U265</f>
        <v>0</v>
      </c>
      <c r="G287" s="214" t="s">
        <v>272</v>
      </c>
      <c r="H287" s="214" t="s">
        <v>271</v>
      </c>
      <c r="I287" s="214"/>
      <c r="J287" s="214"/>
      <c r="K287" s="214">
        <v>207</v>
      </c>
      <c r="L287" s="214">
        <v>21</v>
      </c>
      <c r="M287" s="214">
        <v>3</v>
      </c>
      <c r="N287" s="214" t="s">
        <v>156</v>
      </c>
      <c r="O287" s="214">
        <v>-1</v>
      </c>
      <c r="P287" s="214">
        <f>Source!DM265</f>
        <v>0</v>
      </c>
      <c r="Q287" s="214"/>
      <c r="R287" s="214"/>
      <c r="S287" s="214"/>
      <c r="T287" s="214"/>
      <c r="U287" s="214"/>
      <c r="V287" s="214"/>
      <c r="W287" s="214"/>
    </row>
    <row r="288" spans="1:23" x14ac:dyDescent="0.2">
      <c r="A288" s="214">
        <v>50</v>
      </c>
      <c r="B288" s="214">
        <v>0</v>
      </c>
      <c r="C288" s="214">
        <v>0</v>
      </c>
      <c r="D288" s="214">
        <v>1</v>
      </c>
      <c r="E288" s="214">
        <v>208</v>
      </c>
      <c r="F288" s="214">
        <f>Source!V265</f>
        <v>0</v>
      </c>
      <c r="G288" s="214" t="s">
        <v>270</v>
      </c>
      <c r="H288" s="214" t="s">
        <v>269</v>
      </c>
      <c r="I288" s="214"/>
      <c r="J288" s="214"/>
      <c r="K288" s="214">
        <v>208</v>
      </c>
      <c r="L288" s="214">
        <v>22</v>
      </c>
      <c r="M288" s="214">
        <v>3</v>
      </c>
      <c r="N288" s="214" t="s">
        <v>156</v>
      </c>
      <c r="O288" s="214">
        <v>-1</v>
      </c>
      <c r="P288" s="214">
        <f>Source!DN265</f>
        <v>0</v>
      </c>
      <c r="Q288" s="214"/>
      <c r="R288" s="214"/>
      <c r="S288" s="214"/>
      <c r="T288" s="214"/>
      <c r="U288" s="214"/>
      <c r="V288" s="214"/>
      <c r="W288" s="214"/>
    </row>
    <row r="289" spans="1:255" x14ac:dyDescent="0.2">
      <c r="A289" s="214">
        <v>50</v>
      </c>
      <c r="B289" s="214">
        <v>0</v>
      </c>
      <c r="C289" s="214">
        <v>0</v>
      </c>
      <c r="D289" s="214">
        <v>1</v>
      </c>
      <c r="E289" s="214">
        <v>209</v>
      </c>
      <c r="F289" s="214">
        <f>ROUND(Source!W265,O289)</f>
        <v>0</v>
      </c>
      <c r="G289" s="214" t="s">
        <v>268</v>
      </c>
      <c r="H289" s="214" t="s">
        <v>267</v>
      </c>
      <c r="I289" s="214"/>
      <c r="J289" s="214"/>
      <c r="K289" s="214">
        <v>209</v>
      </c>
      <c r="L289" s="214">
        <v>23</v>
      </c>
      <c r="M289" s="214">
        <v>3</v>
      </c>
      <c r="N289" s="214" t="s">
        <v>156</v>
      </c>
      <c r="O289" s="214">
        <v>2</v>
      </c>
      <c r="P289" s="214">
        <f>ROUND(Source!DO265,O289)</f>
        <v>0</v>
      </c>
      <c r="Q289" s="214"/>
      <c r="R289" s="214"/>
      <c r="S289" s="214"/>
      <c r="T289" s="214"/>
      <c r="U289" s="214"/>
      <c r="V289" s="214"/>
      <c r="W289" s="214"/>
    </row>
    <row r="290" spans="1:255" x14ac:dyDescent="0.2">
      <c r="A290" s="214">
        <v>50</v>
      </c>
      <c r="B290" s="214">
        <v>0</v>
      </c>
      <c r="C290" s="214">
        <v>0</v>
      </c>
      <c r="D290" s="214">
        <v>1</v>
      </c>
      <c r="E290" s="214">
        <v>210</v>
      </c>
      <c r="F290" s="214">
        <f>ROUND(Source!X265,O290)</f>
        <v>0</v>
      </c>
      <c r="G290" s="214" t="s">
        <v>266</v>
      </c>
      <c r="H290" s="214" t="s">
        <v>265</v>
      </c>
      <c r="I290" s="214"/>
      <c r="J290" s="214"/>
      <c r="K290" s="214">
        <v>210</v>
      </c>
      <c r="L290" s="214">
        <v>25</v>
      </c>
      <c r="M290" s="214">
        <v>3</v>
      </c>
      <c r="N290" s="214" t="s">
        <v>156</v>
      </c>
      <c r="O290" s="214">
        <v>2</v>
      </c>
      <c r="P290" s="214">
        <f>ROUND(Source!DP265,O290)</f>
        <v>0</v>
      </c>
      <c r="Q290" s="214"/>
      <c r="R290" s="214"/>
      <c r="S290" s="214"/>
      <c r="T290" s="214"/>
      <c r="U290" s="214"/>
      <c r="V290" s="214"/>
      <c r="W290" s="214"/>
    </row>
    <row r="291" spans="1:255" x14ac:dyDescent="0.2">
      <c r="A291" s="214">
        <v>50</v>
      </c>
      <c r="B291" s="214">
        <v>0</v>
      </c>
      <c r="C291" s="214">
        <v>0</v>
      </c>
      <c r="D291" s="214">
        <v>1</v>
      </c>
      <c r="E291" s="214">
        <v>211</v>
      </c>
      <c r="F291" s="214">
        <f>ROUND(Source!Y265,O291)</f>
        <v>0</v>
      </c>
      <c r="G291" s="214" t="s">
        <v>264</v>
      </c>
      <c r="H291" s="214" t="s">
        <v>263</v>
      </c>
      <c r="I291" s="214"/>
      <c r="J291" s="214"/>
      <c r="K291" s="214">
        <v>211</v>
      </c>
      <c r="L291" s="214">
        <v>26</v>
      </c>
      <c r="M291" s="214">
        <v>3</v>
      </c>
      <c r="N291" s="214" t="s">
        <v>156</v>
      </c>
      <c r="O291" s="214">
        <v>2</v>
      </c>
      <c r="P291" s="214">
        <f>ROUND(Source!DQ265,O291)</f>
        <v>0</v>
      </c>
      <c r="Q291" s="214"/>
      <c r="R291" s="214"/>
      <c r="S291" s="214"/>
      <c r="T291" s="214"/>
      <c r="U291" s="214"/>
      <c r="V291" s="214"/>
      <c r="W291" s="214"/>
    </row>
    <row r="292" spans="1:255" x14ac:dyDescent="0.2">
      <c r="A292" s="214">
        <v>50</v>
      </c>
      <c r="B292" s="214">
        <v>0</v>
      </c>
      <c r="C292" s="214">
        <v>0</v>
      </c>
      <c r="D292" s="214">
        <v>1</v>
      </c>
      <c r="E292" s="214">
        <v>224</v>
      </c>
      <c r="F292" s="214">
        <f>ROUND(Source!AR265,O292)</f>
        <v>210055.02</v>
      </c>
      <c r="G292" s="214" t="s">
        <v>262</v>
      </c>
      <c r="H292" s="214" t="s">
        <v>261</v>
      </c>
      <c r="I292" s="214"/>
      <c r="J292" s="214"/>
      <c r="K292" s="214">
        <v>224</v>
      </c>
      <c r="L292" s="214">
        <v>27</v>
      </c>
      <c r="M292" s="214">
        <v>3</v>
      </c>
      <c r="N292" s="214" t="s">
        <v>156</v>
      </c>
      <c r="O292" s="214">
        <v>2</v>
      </c>
      <c r="P292" s="214">
        <f>ROUND(Source!EJ265,O292)</f>
        <v>1375026.23</v>
      </c>
      <c r="Q292" s="214"/>
      <c r="R292" s="214"/>
      <c r="S292" s="214"/>
      <c r="T292" s="214"/>
      <c r="U292" s="214"/>
      <c r="V292" s="214"/>
      <c r="W292" s="214"/>
    </row>
    <row r="294" spans="1:255" x14ac:dyDescent="0.2">
      <c r="A294" s="217">
        <v>4</v>
      </c>
      <c r="B294" s="217">
        <v>1</v>
      </c>
      <c r="C294" s="217"/>
      <c r="D294" s="217">
        <f>ROW(A339)</f>
        <v>339</v>
      </c>
      <c r="E294" s="217"/>
      <c r="F294" s="217" t="s">
        <v>388</v>
      </c>
      <c r="G294" s="217" t="s">
        <v>387</v>
      </c>
      <c r="H294" s="217" t="s">
        <v>156</v>
      </c>
      <c r="I294" s="217">
        <v>0</v>
      </c>
      <c r="J294" s="217"/>
      <c r="K294" s="217">
        <v>0</v>
      </c>
      <c r="L294" s="217"/>
      <c r="M294" s="217"/>
      <c r="N294" s="217"/>
      <c r="O294" s="217"/>
      <c r="P294" s="217"/>
      <c r="Q294" s="217"/>
      <c r="R294" s="217"/>
      <c r="S294" s="217"/>
      <c r="T294" s="217"/>
      <c r="U294" s="217" t="s">
        <v>156</v>
      </c>
      <c r="V294" s="217">
        <v>0</v>
      </c>
      <c r="W294" s="217"/>
      <c r="X294" s="217"/>
      <c r="Y294" s="217"/>
      <c r="Z294" s="217"/>
      <c r="AA294" s="217"/>
      <c r="AB294" s="217" t="s">
        <v>156</v>
      </c>
      <c r="AC294" s="217" t="s">
        <v>156</v>
      </c>
      <c r="AD294" s="217" t="s">
        <v>156</v>
      </c>
      <c r="AE294" s="217" t="s">
        <v>156</v>
      </c>
      <c r="AF294" s="217" t="s">
        <v>156</v>
      </c>
      <c r="AG294" s="217" t="s">
        <v>156</v>
      </c>
      <c r="AH294" s="217"/>
      <c r="AI294" s="217"/>
      <c r="AJ294" s="217"/>
      <c r="AK294" s="217"/>
      <c r="AL294" s="217"/>
      <c r="AM294" s="217"/>
      <c r="AN294" s="217"/>
      <c r="AO294" s="217"/>
      <c r="AP294" s="217" t="s">
        <v>156</v>
      </c>
      <c r="AQ294" s="217" t="s">
        <v>156</v>
      </c>
      <c r="AR294" s="217" t="s">
        <v>156</v>
      </c>
      <c r="AS294" s="217"/>
      <c r="AT294" s="217"/>
      <c r="AU294" s="217"/>
      <c r="AV294" s="217"/>
      <c r="AW294" s="217"/>
      <c r="AX294" s="217"/>
      <c r="AY294" s="217"/>
      <c r="AZ294" s="217" t="s">
        <v>156</v>
      </c>
      <c r="BA294" s="217"/>
      <c r="BB294" s="217" t="s">
        <v>156</v>
      </c>
      <c r="BC294" s="217" t="s">
        <v>156</v>
      </c>
      <c r="BD294" s="217" t="s">
        <v>156</v>
      </c>
      <c r="BE294" s="217" t="s">
        <v>156</v>
      </c>
      <c r="BF294" s="217" t="s">
        <v>156</v>
      </c>
      <c r="BG294" s="217" t="s">
        <v>156</v>
      </c>
      <c r="BH294" s="217" t="s">
        <v>156</v>
      </c>
      <c r="BI294" s="217" t="s">
        <v>156</v>
      </c>
      <c r="BJ294" s="217" t="s">
        <v>156</v>
      </c>
      <c r="BK294" s="217" t="s">
        <v>156</v>
      </c>
      <c r="BL294" s="217" t="s">
        <v>156</v>
      </c>
      <c r="BM294" s="217" t="s">
        <v>156</v>
      </c>
      <c r="BN294" s="217" t="s">
        <v>156</v>
      </c>
      <c r="BO294" s="217" t="s">
        <v>156</v>
      </c>
      <c r="BP294" s="217" t="s">
        <v>156</v>
      </c>
      <c r="BQ294" s="217"/>
      <c r="BR294" s="217"/>
      <c r="BS294" s="217"/>
      <c r="BT294" s="217"/>
      <c r="BU294" s="217"/>
      <c r="BV294" s="217"/>
      <c r="BW294" s="217"/>
      <c r="BX294" s="217">
        <v>0</v>
      </c>
      <c r="BY294" s="217"/>
      <c r="BZ294" s="217"/>
      <c r="CA294" s="217"/>
      <c r="CB294" s="217"/>
      <c r="CC294" s="217"/>
      <c r="CD294" s="217"/>
      <c r="CE294" s="217"/>
      <c r="CF294" s="217"/>
      <c r="CG294" s="217"/>
      <c r="CH294" s="217"/>
      <c r="CI294" s="217"/>
      <c r="CJ294" s="217">
        <v>0</v>
      </c>
    </row>
    <row r="296" spans="1:255" x14ac:dyDescent="0.2">
      <c r="A296" s="215">
        <v>52</v>
      </c>
      <c r="B296" s="215">
        <f>B339</f>
        <v>1</v>
      </c>
      <c r="C296" s="215">
        <f>C339</f>
        <v>4</v>
      </c>
      <c r="D296" s="215">
        <f>D339</f>
        <v>294</v>
      </c>
      <c r="E296" s="215">
        <f>E339</f>
        <v>0</v>
      </c>
      <c r="F296" s="215" t="str">
        <f>F339</f>
        <v>Новый раздел</v>
      </c>
      <c r="G296" s="215" t="str">
        <f>G339</f>
        <v>Пуско-наладочные работы</v>
      </c>
      <c r="H296" s="215"/>
      <c r="I296" s="215"/>
      <c r="J296" s="215"/>
      <c r="K296" s="215"/>
      <c r="L296" s="215"/>
      <c r="M296" s="215"/>
      <c r="N296" s="215"/>
      <c r="O296" s="215">
        <f>O339</f>
        <v>94671.55</v>
      </c>
      <c r="P296" s="215">
        <f>P339</f>
        <v>0</v>
      </c>
      <c r="Q296" s="215">
        <f>Q339</f>
        <v>0</v>
      </c>
      <c r="R296" s="215">
        <f>R339</f>
        <v>0</v>
      </c>
      <c r="S296" s="215">
        <f>S339</f>
        <v>94671.55</v>
      </c>
      <c r="T296" s="215">
        <f>T339</f>
        <v>0</v>
      </c>
      <c r="U296" s="215">
        <f>U339</f>
        <v>3155.07</v>
      </c>
      <c r="V296" s="215">
        <f>V339</f>
        <v>0</v>
      </c>
      <c r="W296" s="215">
        <f>W339</f>
        <v>0</v>
      </c>
      <c r="X296" s="215">
        <f>X339</f>
        <v>52069.35</v>
      </c>
      <c r="Y296" s="215">
        <f>Y339</f>
        <v>30294.9</v>
      </c>
      <c r="Z296" s="215">
        <f>Z339</f>
        <v>0</v>
      </c>
      <c r="AA296" s="215">
        <f>AA339</f>
        <v>0</v>
      </c>
      <c r="AB296" s="215">
        <f>AB339</f>
        <v>94671.55</v>
      </c>
      <c r="AC296" s="215">
        <f>AC339</f>
        <v>0</v>
      </c>
      <c r="AD296" s="215">
        <f>AD339</f>
        <v>0</v>
      </c>
      <c r="AE296" s="215">
        <f>AE339</f>
        <v>0</v>
      </c>
      <c r="AF296" s="215">
        <f>AF339</f>
        <v>94671.55</v>
      </c>
      <c r="AG296" s="215">
        <f>AG339</f>
        <v>0</v>
      </c>
      <c r="AH296" s="215">
        <f>AH339</f>
        <v>3155.07</v>
      </c>
      <c r="AI296" s="215">
        <f>AI339</f>
        <v>0</v>
      </c>
      <c r="AJ296" s="215">
        <f>AJ339</f>
        <v>0</v>
      </c>
      <c r="AK296" s="215">
        <f>AK339</f>
        <v>52069.35</v>
      </c>
      <c r="AL296" s="215">
        <f>AL339</f>
        <v>30294.9</v>
      </c>
      <c r="AM296" s="215">
        <f>AM339</f>
        <v>0</v>
      </c>
      <c r="AN296" s="215">
        <f>AN339</f>
        <v>0</v>
      </c>
      <c r="AO296" s="215">
        <f>AO339</f>
        <v>0</v>
      </c>
      <c r="AP296" s="215">
        <f>AP339</f>
        <v>0</v>
      </c>
      <c r="AQ296" s="215">
        <f>AQ339</f>
        <v>0</v>
      </c>
      <c r="AR296" s="215">
        <f>AR339</f>
        <v>177035.8</v>
      </c>
      <c r="AS296" s="215">
        <f>AS339</f>
        <v>0</v>
      </c>
      <c r="AT296" s="215">
        <f>AT339</f>
        <v>0</v>
      </c>
      <c r="AU296" s="215">
        <f>AU339</f>
        <v>177035.8</v>
      </c>
      <c r="AV296" s="215">
        <f>AV339</f>
        <v>0</v>
      </c>
      <c r="AW296" s="215">
        <f>AW339</f>
        <v>0</v>
      </c>
      <c r="AX296" s="215">
        <f>AX339</f>
        <v>0</v>
      </c>
      <c r="AY296" s="215">
        <f>AY339</f>
        <v>0</v>
      </c>
      <c r="AZ296" s="215">
        <f>AZ339</f>
        <v>0</v>
      </c>
      <c r="BA296" s="215">
        <f>BA339</f>
        <v>0</v>
      </c>
      <c r="BB296" s="215">
        <f>BB339</f>
        <v>0</v>
      </c>
      <c r="BC296" s="215">
        <f>BC339</f>
        <v>0</v>
      </c>
      <c r="BD296" s="215">
        <f>BD339</f>
        <v>0</v>
      </c>
      <c r="BE296" s="215">
        <f>BE339</f>
        <v>0</v>
      </c>
      <c r="BF296" s="215">
        <f>BF339</f>
        <v>0</v>
      </c>
      <c r="BG296" s="215">
        <f>BG339</f>
        <v>0</v>
      </c>
      <c r="BH296" s="215">
        <f>BH339</f>
        <v>0</v>
      </c>
      <c r="BI296" s="215">
        <f>BI339</f>
        <v>0</v>
      </c>
      <c r="BJ296" s="215">
        <f>BJ339</f>
        <v>0</v>
      </c>
      <c r="BK296" s="215">
        <f>BK339</f>
        <v>0</v>
      </c>
      <c r="BL296" s="215">
        <f>BL339</f>
        <v>0</v>
      </c>
      <c r="BM296" s="215">
        <f>BM339</f>
        <v>0</v>
      </c>
      <c r="BN296" s="215">
        <f>BN339</f>
        <v>0</v>
      </c>
      <c r="BO296" s="215">
        <f>BO339</f>
        <v>0</v>
      </c>
      <c r="BP296" s="215">
        <f>BP339</f>
        <v>0</v>
      </c>
      <c r="BQ296" s="215">
        <f>BQ339</f>
        <v>0</v>
      </c>
      <c r="BR296" s="215">
        <f>BR339</f>
        <v>0</v>
      </c>
      <c r="BS296" s="215">
        <f>BS339</f>
        <v>0</v>
      </c>
      <c r="BT296" s="215">
        <f>BT339</f>
        <v>0</v>
      </c>
      <c r="BU296" s="215">
        <f>BU339</f>
        <v>0</v>
      </c>
      <c r="BV296" s="215">
        <f>BV339</f>
        <v>0</v>
      </c>
      <c r="BW296" s="215">
        <f>BW339</f>
        <v>0</v>
      </c>
      <c r="BX296" s="215">
        <f>BX339</f>
        <v>0</v>
      </c>
      <c r="BY296" s="215">
        <f>BY339</f>
        <v>0</v>
      </c>
      <c r="BZ296" s="215">
        <f>BZ339</f>
        <v>0</v>
      </c>
      <c r="CA296" s="215">
        <f>CA339</f>
        <v>177035.8</v>
      </c>
      <c r="CB296" s="215">
        <f>CB339</f>
        <v>0</v>
      </c>
      <c r="CC296" s="215">
        <f>CC339</f>
        <v>0</v>
      </c>
      <c r="CD296" s="215">
        <f>CD339</f>
        <v>177035.8</v>
      </c>
      <c r="CE296" s="215">
        <f>CE339</f>
        <v>0</v>
      </c>
      <c r="CF296" s="215">
        <f>CF339</f>
        <v>0</v>
      </c>
      <c r="CG296" s="215">
        <f>CG339</f>
        <v>0</v>
      </c>
      <c r="CH296" s="215">
        <f>CH339</f>
        <v>0</v>
      </c>
      <c r="CI296" s="215">
        <f>CI339</f>
        <v>0</v>
      </c>
      <c r="CJ296" s="215">
        <f>CJ339</f>
        <v>0</v>
      </c>
      <c r="CK296" s="215">
        <f>CK339</f>
        <v>0</v>
      </c>
      <c r="CL296" s="215">
        <f>CL339</f>
        <v>0</v>
      </c>
      <c r="CM296" s="215">
        <f>CM339</f>
        <v>0</v>
      </c>
      <c r="CN296" s="215">
        <f>CN339</f>
        <v>0</v>
      </c>
      <c r="CO296" s="215">
        <f>CO339</f>
        <v>0</v>
      </c>
      <c r="CP296" s="215">
        <f>CP339</f>
        <v>0</v>
      </c>
      <c r="CQ296" s="215">
        <f>CQ339</f>
        <v>0</v>
      </c>
      <c r="CR296" s="215">
        <f>CR339</f>
        <v>0</v>
      </c>
      <c r="CS296" s="215">
        <f>CS339</f>
        <v>0</v>
      </c>
      <c r="CT296" s="215">
        <f>CT339</f>
        <v>0</v>
      </c>
      <c r="CU296" s="215">
        <f>CU339</f>
        <v>0</v>
      </c>
      <c r="CV296" s="215">
        <f>CV339</f>
        <v>0</v>
      </c>
      <c r="CW296" s="215">
        <f>CW339</f>
        <v>0</v>
      </c>
      <c r="CX296" s="215">
        <f>CX339</f>
        <v>0</v>
      </c>
      <c r="CY296" s="215">
        <f>CY339</f>
        <v>0</v>
      </c>
      <c r="CZ296" s="215">
        <f>CZ339</f>
        <v>0</v>
      </c>
      <c r="DA296" s="215">
        <f>DA339</f>
        <v>0</v>
      </c>
      <c r="DB296" s="215">
        <f>DB339</f>
        <v>0</v>
      </c>
      <c r="DC296" s="215">
        <f>DC339</f>
        <v>0</v>
      </c>
      <c r="DD296" s="215">
        <f>DD339</f>
        <v>0</v>
      </c>
      <c r="DE296" s="215">
        <f>DE339</f>
        <v>0</v>
      </c>
      <c r="DF296" s="215">
        <f>DF339</f>
        <v>0</v>
      </c>
      <c r="DG296" s="212">
        <f>DG339</f>
        <v>875711.83</v>
      </c>
      <c r="DH296" s="212">
        <f>DH339</f>
        <v>0</v>
      </c>
      <c r="DI296" s="212">
        <f>DI339</f>
        <v>0</v>
      </c>
      <c r="DJ296" s="212">
        <f>DJ339</f>
        <v>0</v>
      </c>
      <c r="DK296" s="212">
        <f>DK339</f>
        <v>875711.83</v>
      </c>
      <c r="DL296" s="212">
        <f>DL339</f>
        <v>0</v>
      </c>
      <c r="DM296" s="212">
        <f>DM339</f>
        <v>3155.07</v>
      </c>
      <c r="DN296" s="212">
        <f>DN339</f>
        <v>0</v>
      </c>
      <c r="DO296" s="212">
        <f>DO339</f>
        <v>0</v>
      </c>
      <c r="DP296" s="212">
        <f>DP339</f>
        <v>481641.5</v>
      </c>
      <c r="DQ296" s="212">
        <f>DQ339</f>
        <v>280227.78000000003</v>
      </c>
      <c r="DR296" s="212">
        <f>DR339</f>
        <v>0</v>
      </c>
      <c r="DS296" s="212">
        <f>DS339</f>
        <v>0</v>
      </c>
      <c r="DT296" s="212">
        <f>DT339</f>
        <v>875711.83</v>
      </c>
      <c r="DU296" s="212">
        <f>DU339</f>
        <v>0</v>
      </c>
      <c r="DV296" s="212">
        <f>DV339</f>
        <v>0</v>
      </c>
      <c r="DW296" s="212">
        <f>DW339</f>
        <v>0</v>
      </c>
      <c r="DX296" s="212">
        <f>DX339</f>
        <v>875711.83</v>
      </c>
      <c r="DY296" s="212">
        <f>DY339</f>
        <v>0</v>
      </c>
      <c r="DZ296" s="212">
        <f>DZ339</f>
        <v>3155.07</v>
      </c>
      <c r="EA296" s="212">
        <f>EA339</f>
        <v>0</v>
      </c>
      <c r="EB296" s="212">
        <f>EB339</f>
        <v>0</v>
      </c>
      <c r="EC296" s="212">
        <f>EC339</f>
        <v>481641.5</v>
      </c>
      <c r="ED296" s="212">
        <f>ED339</f>
        <v>280227.78000000003</v>
      </c>
      <c r="EE296" s="212">
        <f>EE339</f>
        <v>0</v>
      </c>
      <c r="EF296" s="212">
        <f>EF339</f>
        <v>0</v>
      </c>
      <c r="EG296" s="212">
        <f>EG339</f>
        <v>0</v>
      </c>
      <c r="EH296" s="212">
        <f>EH339</f>
        <v>0</v>
      </c>
      <c r="EI296" s="212">
        <f>EI339</f>
        <v>0</v>
      </c>
      <c r="EJ296" s="212">
        <f>EJ339</f>
        <v>1637581.11</v>
      </c>
      <c r="EK296" s="212">
        <f>EK339</f>
        <v>0</v>
      </c>
      <c r="EL296" s="212">
        <f>EL339</f>
        <v>0</v>
      </c>
      <c r="EM296" s="212">
        <f>EM339</f>
        <v>1637581.11</v>
      </c>
      <c r="EN296" s="212">
        <f>EN339</f>
        <v>0</v>
      </c>
      <c r="EO296" s="212">
        <f>EO339</f>
        <v>0</v>
      </c>
      <c r="EP296" s="212">
        <f>EP339</f>
        <v>0</v>
      </c>
      <c r="EQ296" s="212">
        <f>EQ339</f>
        <v>0</v>
      </c>
      <c r="ER296" s="212">
        <f>ER339</f>
        <v>0</v>
      </c>
      <c r="ES296" s="212">
        <f>ES339</f>
        <v>0</v>
      </c>
      <c r="ET296" s="212">
        <f>ET339</f>
        <v>0</v>
      </c>
      <c r="EU296" s="212">
        <f>EU339</f>
        <v>0</v>
      </c>
      <c r="EV296" s="212">
        <f>EV339</f>
        <v>0</v>
      </c>
      <c r="EW296" s="212">
        <f>EW339</f>
        <v>0</v>
      </c>
      <c r="EX296" s="212">
        <f>EX339</f>
        <v>0</v>
      </c>
      <c r="EY296" s="212">
        <f>EY339</f>
        <v>0</v>
      </c>
      <c r="EZ296" s="212">
        <f>EZ339</f>
        <v>0</v>
      </c>
      <c r="FA296" s="212">
        <f>FA339</f>
        <v>0</v>
      </c>
      <c r="FB296" s="212">
        <f>FB339</f>
        <v>0</v>
      </c>
      <c r="FC296" s="212">
        <f>FC339</f>
        <v>0</v>
      </c>
      <c r="FD296" s="212">
        <f>FD339</f>
        <v>0</v>
      </c>
      <c r="FE296" s="212">
        <f>FE339</f>
        <v>0</v>
      </c>
      <c r="FF296" s="212">
        <f>FF339</f>
        <v>0</v>
      </c>
      <c r="FG296" s="212">
        <f>FG339</f>
        <v>0</v>
      </c>
      <c r="FH296" s="212">
        <f>FH339</f>
        <v>0</v>
      </c>
      <c r="FI296" s="212">
        <f>FI339</f>
        <v>0</v>
      </c>
      <c r="FJ296" s="212">
        <f>FJ339</f>
        <v>0</v>
      </c>
      <c r="FK296" s="212">
        <f>FK339</f>
        <v>0</v>
      </c>
      <c r="FL296" s="212">
        <f>FL339</f>
        <v>0</v>
      </c>
      <c r="FM296" s="212">
        <f>FM339</f>
        <v>0</v>
      </c>
      <c r="FN296" s="212">
        <f>FN339</f>
        <v>0</v>
      </c>
      <c r="FO296" s="212">
        <f>FO339</f>
        <v>0</v>
      </c>
      <c r="FP296" s="212">
        <f>FP339</f>
        <v>0</v>
      </c>
      <c r="FQ296" s="212">
        <f>FQ339</f>
        <v>0</v>
      </c>
      <c r="FR296" s="212">
        <f>FR339</f>
        <v>0</v>
      </c>
      <c r="FS296" s="212">
        <f>FS339</f>
        <v>1637581.11</v>
      </c>
      <c r="FT296" s="212">
        <f>FT339</f>
        <v>0</v>
      </c>
      <c r="FU296" s="212">
        <f>FU339</f>
        <v>0</v>
      </c>
      <c r="FV296" s="212">
        <f>FV339</f>
        <v>1637581.11</v>
      </c>
      <c r="FW296" s="212">
        <f>FW339</f>
        <v>0</v>
      </c>
      <c r="FX296" s="212">
        <f>FX339</f>
        <v>0</v>
      </c>
      <c r="FY296" s="212">
        <f>FY339</f>
        <v>0</v>
      </c>
      <c r="FZ296" s="212">
        <f>FZ339</f>
        <v>0</v>
      </c>
      <c r="GA296" s="212">
        <f>GA339</f>
        <v>0</v>
      </c>
      <c r="GB296" s="212">
        <f>GB339</f>
        <v>0</v>
      </c>
      <c r="GC296" s="212">
        <f>GC339</f>
        <v>0</v>
      </c>
      <c r="GD296" s="212">
        <f>GD339</f>
        <v>0</v>
      </c>
      <c r="GE296" s="212">
        <f>GE339</f>
        <v>0</v>
      </c>
      <c r="GF296" s="212">
        <f>GF339</f>
        <v>0</v>
      </c>
      <c r="GG296" s="212">
        <f>GG339</f>
        <v>0</v>
      </c>
      <c r="GH296" s="212">
        <f>GH339</f>
        <v>0</v>
      </c>
      <c r="GI296" s="212">
        <f>GI339</f>
        <v>0</v>
      </c>
      <c r="GJ296" s="212">
        <f>GJ339</f>
        <v>0</v>
      </c>
      <c r="GK296" s="212">
        <f>GK339</f>
        <v>0</v>
      </c>
      <c r="GL296" s="212">
        <f>GL339</f>
        <v>0</v>
      </c>
      <c r="GM296" s="212">
        <f>GM339</f>
        <v>0</v>
      </c>
      <c r="GN296" s="212">
        <f>GN339</f>
        <v>0</v>
      </c>
      <c r="GO296" s="212">
        <f>GO339</f>
        <v>0</v>
      </c>
      <c r="GP296" s="212">
        <f>GP339</f>
        <v>0</v>
      </c>
      <c r="GQ296" s="212">
        <f>GQ339</f>
        <v>0</v>
      </c>
      <c r="GR296" s="212">
        <f>GR339</f>
        <v>0</v>
      </c>
      <c r="GS296" s="212">
        <f>GS339</f>
        <v>0</v>
      </c>
      <c r="GT296" s="212">
        <f>GT339</f>
        <v>0</v>
      </c>
      <c r="GU296" s="212">
        <f>GU339</f>
        <v>0</v>
      </c>
      <c r="GV296" s="212">
        <f>GV339</f>
        <v>0</v>
      </c>
      <c r="GW296" s="212">
        <f>GW339</f>
        <v>0</v>
      </c>
      <c r="GX296" s="212">
        <f>GX339</f>
        <v>0</v>
      </c>
    </row>
    <row r="298" spans="1:255" x14ac:dyDescent="0.2">
      <c r="A298" s="216">
        <v>17</v>
      </c>
      <c r="B298" s="216">
        <v>1</v>
      </c>
      <c r="C298" s="216">
        <f>ROW(SmtRes!A738)</f>
        <v>738</v>
      </c>
      <c r="D298" s="216">
        <f>ROW(EtalonRes!A592)</f>
        <v>592</v>
      </c>
      <c r="E298" s="216" t="s">
        <v>156</v>
      </c>
      <c r="F298" s="216" t="s">
        <v>386</v>
      </c>
      <c r="G298" s="216" t="s">
        <v>385</v>
      </c>
      <c r="H298" s="216" t="s">
        <v>382</v>
      </c>
      <c r="I298" s="216">
        <v>1</v>
      </c>
      <c r="J298" s="216">
        <v>0</v>
      </c>
      <c r="K298" s="216"/>
      <c r="L298" s="216"/>
      <c r="M298" s="216"/>
      <c r="N298" s="216"/>
      <c r="O298" s="216">
        <f>ROUND(CP298,2)</f>
        <v>440.74</v>
      </c>
      <c r="P298" s="216">
        <f>ROUND(CQ298*I298,2)</f>
        <v>0</v>
      </c>
      <c r="Q298" s="216">
        <f>ROUND(CR298*I298,2)</f>
        <v>0</v>
      </c>
      <c r="R298" s="216">
        <f>ROUND(CS298*I298,2)</f>
        <v>0</v>
      </c>
      <c r="S298" s="216">
        <f>ROUND(CT298*I298,2)</f>
        <v>440.74</v>
      </c>
      <c r="T298" s="216">
        <f>ROUND(CU298*I298,2)</f>
        <v>0</v>
      </c>
      <c r="U298" s="216">
        <f>CV298*I298</f>
        <v>18.431999999999999</v>
      </c>
      <c r="V298" s="216">
        <f>CW298*I298</f>
        <v>0</v>
      </c>
      <c r="W298" s="216">
        <f>ROUND(CX298*I298,2)</f>
        <v>0</v>
      </c>
      <c r="X298" s="216">
        <f>ROUND(CY298,2)</f>
        <v>242.41</v>
      </c>
      <c r="Y298" s="216">
        <f>ROUND(CZ298,2)</f>
        <v>141.04</v>
      </c>
      <c r="Z298" s="216"/>
      <c r="AA298" s="216">
        <v>-1</v>
      </c>
      <c r="AB298" s="216">
        <f>ROUND((AC298+AD298+AF298),6)</f>
        <v>440.74400000000003</v>
      </c>
      <c r="AC298" s="216">
        <f>ROUND((ES298),6)</f>
        <v>0</v>
      </c>
      <c r="AD298" s="216">
        <f>ROUND((((ET298)-(EU298))+AE298),6)</f>
        <v>0</v>
      </c>
      <c r="AE298" s="216">
        <f>ROUND((EU298),6)</f>
        <v>0</v>
      </c>
      <c r="AF298" s="216">
        <f>ROUND(((EV298*0.8)),6)</f>
        <v>440.74400000000003</v>
      </c>
      <c r="AG298" s="216">
        <f>ROUND((AP298),6)</f>
        <v>0</v>
      </c>
      <c r="AH298" s="216">
        <f>((EW298*0.8))</f>
        <v>18.431999999999999</v>
      </c>
      <c r="AI298" s="216">
        <f>(EX298)</f>
        <v>0</v>
      </c>
      <c r="AJ298" s="216">
        <f>(AS298)</f>
        <v>0</v>
      </c>
      <c r="AK298" s="216">
        <v>550.92999999999995</v>
      </c>
      <c r="AL298" s="216">
        <v>0</v>
      </c>
      <c r="AM298" s="216">
        <v>0</v>
      </c>
      <c r="AN298" s="216">
        <v>0</v>
      </c>
      <c r="AO298" s="216">
        <v>550.92999999999995</v>
      </c>
      <c r="AP298" s="216">
        <v>0</v>
      </c>
      <c r="AQ298" s="216">
        <v>23.04</v>
      </c>
      <c r="AR298" s="216">
        <v>0</v>
      </c>
      <c r="AS298" s="216">
        <v>0</v>
      </c>
      <c r="AT298" s="216">
        <v>55</v>
      </c>
      <c r="AU298" s="216">
        <v>32</v>
      </c>
      <c r="AV298" s="216">
        <v>1</v>
      </c>
      <c r="AW298" s="216">
        <v>1</v>
      </c>
      <c r="AX298" s="216"/>
      <c r="AY298" s="216"/>
      <c r="AZ298" s="216">
        <v>1</v>
      </c>
      <c r="BA298" s="216">
        <v>1</v>
      </c>
      <c r="BB298" s="216">
        <v>1</v>
      </c>
      <c r="BC298" s="216">
        <v>1</v>
      </c>
      <c r="BD298" s="216" t="s">
        <v>156</v>
      </c>
      <c r="BE298" s="216" t="s">
        <v>156</v>
      </c>
      <c r="BF298" s="216" t="s">
        <v>156</v>
      </c>
      <c r="BG298" s="216" t="s">
        <v>156</v>
      </c>
      <c r="BH298" s="216">
        <v>0</v>
      </c>
      <c r="BI298" s="216">
        <v>4</v>
      </c>
      <c r="BJ298" s="216" t="s">
        <v>384</v>
      </c>
      <c r="BK298" s="216"/>
      <c r="BL298" s="216"/>
      <c r="BM298" s="216">
        <v>200001</v>
      </c>
      <c r="BN298" s="216">
        <v>0</v>
      </c>
      <c r="BO298" s="216" t="s">
        <v>156</v>
      </c>
      <c r="BP298" s="216">
        <v>0</v>
      </c>
      <c r="BQ298" s="216">
        <v>4</v>
      </c>
      <c r="BR298" s="216">
        <v>0</v>
      </c>
      <c r="BS298" s="216">
        <v>1</v>
      </c>
      <c r="BT298" s="216">
        <v>1</v>
      </c>
      <c r="BU298" s="216">
        <v>1</v>
      </c>
      <c r="BV298" s="216">
        <v>1</v>
      </c>
      <c r="BW298" s="216">
        <v>1</v>
      </c>
      <c r="BX298" s="216">
        <v>1</v>
      </c>
      <c r="BY298" s="216" t="s">
        <v>156</v>
      </c>
      <c r="BZ298" s="216">
        <v>65</v>
      </c>
      <c r="CA298" s="216">
        <v>40</v>
      </c>
      <c r="CB298" s="216"/>
      <c r="CC298" s="216"/>
      <c r="CD298" s="216"/>
      <c r="CE298" s="216">
        <v>0</v>
      </c>
      <c r="CF298" s="216">
        <v>0</v>
      </c>
      <c r="CG298" s="216">
        <v>0</v>
      </c>
      <c r="CH298" s="216"/>
      <c r="CI298" s="216"/>
      <c r="CJ298" s="216"/>
      <c r="CK298" s="216"/>
      <c r="CL298" s="216"/>
      <c r="CM298" s="216">
        <v>0</v>
      </c>
      <c r="CN298" s="216" t="s">
        <v>156</v>
      </c>
      <c r="CO298" s="216">
        <v>0</v>
      </c>
      <c r="CP298" s="216">
        <f>(P298+Q298+S298)</f>
        <v>440.74</v>
      </c>
      <c r="CQ298" s="216">
        <f>AC298*BC298</f>
        <v>0</v>
      </c>
      <c r="CR298" s="216">
        <f>AD298*BB298</f>
        <v>0</v>
      </c>
      <c r="CS298" s="216">
        <f>AE298*BS298</f>
        <v>0</v>
      </c>
      <c r="CT298" s="216">
        <f>AF298*BA298</f>
        <v>440.74400000000003</v>
      </c>
      <c r="CU298" s="216">
        <f>AG298</f>
        <v>0</v>
      </c>
      <c r="CV298" s="216">
        <f>AH298</f>
        <v>18.431999999999999</v>
      </c>
      <c r="CW298" s="216">
        <f>AI298</f>
        <v>0</v>
      </c>
      <c r="CX298" s="216">
        <f>AJ298</f>
        <v>0</v>
      </c>
      <c r="CY298" s="216">
        <f>(((S298+R298)*AT298)/100)</f>
        <v>242.40700000000001</v>
      </c>
      <c r="CZ298" s="216">
        <f>(((S298+R298)*AU298)/100)</f>
        <v>141.0368</v>
      </c>
      <c r="DA298" s="216"/>
      <c r="DB298" s="216"/>
      <c r="DC298" s="216" t="s">
        <v>156</v>
      </c>
      <c r="DD298" s="216" t="s">
        <v>156</v>
      </c>
      <c r="DE298" s="216" t="s">
        <v>156</v>
      </c>
      <c r="DF298" s="216" t="s">
        <v>156</v>
      </c>
      <c r="DG298" s="216" t="s">
        <v>383</v>
      </c>
      <c r="DH298" s="216" t="s">
        <v>156</v>
      </c>
      <c r="DI298" s="216" t="s">
        <v>383</v>
      </c>
      <c r="DJ298" s="216" t="s">
        <v>156</v>
      </c>
      <c r="DK298" s="216" t="s">
        <v>156</v>
      </c>
      <c r="DL298" s="216" t="s">
        <v>156</v>
      </c>
      <c r="DM298" s="216" t="s">
        <v>156</v>
      </c>
      <c r="DN298" s="216">
        <v>0</v>
      </c>
      <c r="DO298" s="216">
        <v>0</v>
      </c>
      <c r="DP298" s="216">
        <v>1</v>
      </c>
      <c r="DQ298" s="216">
        <v>1</v>
      </c>
      <c r="DR298" s="216"/>
      <c r="DS298" s="216"/>
      <c r="DT298" s="216"/>
      <c r="DU298" s="216">
        <v>1013</v>
      </c>
      <c r="DV298" s="216" t="s">
        <v>382</v>
      </c>
      <c r="DW298" s="216" t="s">
        <v>382</v>
      </c>
      <c r="DX298" s="216">
        <v>1</v>
      </c>
      <c r="DY298" s="216"/>
      <c r="DZ298" s="216"/>
      <c r="EA298" s="216"/>
      <c r="EB298" s="216"/>
      <c r="EC298" s="216"/>
      <c r="ED298" s="216"/>
      <c r="EE298" s="216">
        <v>28297467</v>
      </c>
      <c r="EF298" s="216">
        <v>4</v>
      </c>
      <c r="EG298" s="216" t="s">
        <v>315</v>
      </c>
      <c r="EH298" s="216">
        <v>0</v>
      </c>
      <c r="EI298" s="216" t="s">
        <v>156</v>
      </c>
      <c r="EJ298" s="216">
        <v>4</v>
      </c>
      <c r="EK298" s="216">
        <v>200001</v>
      </c>
      <c r="EL298" s="216" t="s">
        <v>314</v>
      </c>
      <c r="EM298" s="216" t="s">
        <v>313</v>
      </c>
      <c r="EN298" s="216"/>
      <c r="EO298" s="216" t="s">
        <v>156</v>
      </c>
      <c r="EP298" s="216"/>
      <c r="EQ298" s="216">
        <v>132096</v>
      </c>
      <c r="ER298" s="216">
        <v>550.92999999999995</v>
      </c>
      <c r="ES298" s="216">
        <v>0</v>
      </c>
      <c r="ET298" s="216">
        <v>0</v>
      </c>
      <c r="EU298" s="216">
        <v>0</v>
      </c>
      <c r="EV298" s="216">
        <v>550.92999999999995</v>
      </c>
      <c r="EW298" s="216">
        <v>23.04</v>
      </c>
      <c r="EX298" s="216">
        <v>0</v>
      </c>
      <c r="EY298" s="216">
        <v>0</v>
      </c>
      <c r="EZ298" s="216"/>
      <c r="FA298" s="216"/>
      <c r="FB298" s="216"/>
      <c r="FC298" s="216"/>
      <c r="FD298" s="216"/>
      <c r="FE298" s="216"/>
      <c r="FF298" s="216"/>
      <c r="FG298" s="216"/>
      <c r="FH298" s="216"/>
      <c r="FI298" s="216"/>
      <c r="FJ298" s="216"/>
      <c r="FK298" s="216"/>
      <c r="FL298" s="216"/>
      <c r="FM298" s="216"/>
      <c r="FN298" s="216"/>
      <c r="FO298" s="216"/>
      <c r="FP298" s="216"/>
      <c r="FQ298" s="216">
        <v>0</v>
      </c>
      <c r="FR298" s="216">
        <f>ROUND(IF(AND(BH298=3,BI298=3),P298,0),2)</f>
        <v>0</v>
      </c>
      <c r="FS298" s="216">
        <v>0</v>
      </c>
      <c r="FT298" s="216"/>
      <c r="FU298" s="216"/>
      <c r="FV298" s="216" t="s">
        <v>312</v>
      </c>
      <c r="FW298" s="216" t="s">
        <v>311</v>
      </c>
      <c r="FX298" s="216">
        <v>65</v>
      </c>
      <c r="FY298" s="216">
        <v>40</v>
      </c>
      <c r="FZ298" s="216"/>
      <c r="GA298" s="216" t="s">
        <v>156</v>
      </c>
      <c r="GB298" s="216"/>
      <c r="GC298" s="216"/>
      <c r="GD298" s="216">
        <v>1</v>
      </c>
      <c r="GE298" s="216"/>
      <c r="GF298" s="216">
        <v>523594954</v>
      </c>
      <c r="GG298" s="216">
        <v>2</v>
      </c>
      <c r="GH298" s="216">
        <v>1</v>
      </c>
      <c r="GI298" s="216">
        <v>-2</v>
      </c>
      <c r="GJ298" s="216">
        <v>0</v>
      </c>
      <c r="GK298" s="216">
        <v>0</v>
      </c>
      <c r="GL298" s="216">
        <f>ROUND(IF(AND(BH298=3,BI298=3,FS298&lt;&gt;0),P298,0),2)</f>
        <v>0</v>
      </c>
      <c r="GM298" s="216">
        <f>ROUND(O298+X298+Y298,2)+GX298</f>
        <v>824.19</v>
      </c>
      <c r="GN298" s="216">
        <f>IF(OR(BI298=0,BI298=1),ROUND(O298+X298+Y298,2),0)</f>
        <v>0</v>
      </c>
      <c r="GO298" s="216">
        <f>IF(BI298=2,ROUND(O298+X298+Y298,2),0)</f>
        <v>0</v>
      </c>
      <c r="GP298" s="216">
        <f>IF(BI298=4,ROUND(O298+X298+Y298,2)+GX298,0)</f>
        <v>824.19</v>
      </c>
      <c r="GQ298" s="216"/>
      <c r="GR298" s="216">
        <v>0</v>
      </c>
      <c r="GS298" s="216">
        <v>0</v>
      </c>
      <c r="GT298" s="216">
        <v>0</v>
      </c>
      <c r="GU298" s="216" t="s">
        <v>156</v>
      </c>
      <c r="GV298" s="216">
        <f>ROUND((GT298),6)</f>
        <v>0</v>
      </c>
      <c r="GW298" s="216">
        <v>1</v>
      </c>
      <c r="GX298" s="216">
        <f>ROUND(HC298*I298,2)</f>
        <v>0</v>
      </c>
      <c r="GY298" s="216"/>
      <c r="GZ298" s="216"/>
      <c r="HA298" s="216">
        <v>0</v>
      </c>
      <c r="HB298" s="216">
        <v>0</v>
      </c>
      <c r="HC298" s="216">
        <f>GV298*GW298</f>
        <v>0</v>
      </c>
      <c r="HD298" s="216"/>
      <c r="HE298" s="216"/>
      <c r="HF298" s="216"/>
      <c r="HG298" s="216"/>
      <c r="HH298" s="216"/>
      <c r="HI298" s="216"/>
      <c r="HJ298" s="216"/>
      <c r="HK298" s="216"/>
      <c r="HL298" s="216"/>
      <c r="HM298" s="216"/>
      <c r="HN298" s="216"/>
      <c r="HO298" s="216"/>
      <c r="HP298" s="216"/>
      <c r="HQ298" s="216"/>
      <c r="HR298" s="216"/>
      <c r="HS298" s="216"/>
      <c r="HT298" s="216"/>
      <c r="HU298" s="216"/>
      <c r="HV298" s="216"/>
      <c r="HW298" s="216"/>
      <c r="HX298" s="216"/>
      <c r="HY298" s="216"/>
      <c r="HZ298" s="216"/>
      <c r="IA298" s="216"/>
      <c r="IB298" s="216"/>
      <c r="IC298" s="216"/>
      <c r="ID298" s="216"/>
      <c r="IE298" s="216"/>
      <c r="IF298" s="216"/>
      <c r="IG298" s="216"/>
      <c r="IH298" s="216"/>
      <c r="II298" s="216"/>
      <c r="IJ298" s="216"/>
      <c r="IK298" s="216">
        <v>0</v>
      </c>
      <c r="IL298" s="216"/>
      <c r="IM298" s="216"/>
      <c r="IN298" s="216"/>
      <c r="IO298" s="216"/>
      <c r="IP298" s="216"/>
      <c r="IQ298" s="216"/>
      <c r="IR298" s="216"/>
      <c r="IS298" s="216"/>
      <c r="IT298" s="216"/>
      <c r="IU298" s="216"/>
    </row>
    <row r="299" spans="1:255" x14ac:dyDescent="0.2">
      <c r="A299" s="137">
        <v>17</v>
      </c>
      <c r="B299" s="137">
        <v>1</v>
      </c>
      <c r="C299" s="137">
        <f>ROW(SmtRes!A740)</f>
        <v>740</v>
      </c>
      <c r="D299" s="137">
        <f>ROW(EtalonRes!A594)</f>
        <v>594</v>
      </c>
      <c r="E299" s="137" t="s">
        <v>156</v>
      </c>
      <c r="F299" s="137" t="s">
        <v>386</v>
      </c>
      <c r="G299" s="137" t="s">
        <v>385</v>
      </c>
      <c r="H299" s="137" t="s">
        <v>382</v>
      </c>
      <c r="I299" s="137">
        <v>1</v>
      </c>
      <c r="J299" s="137">
        <v>0</v>
      </c>
      <c r="O299" s="137">
        <f>ROUND(CP299,2)</f>
        <v>4076.88</v>
      </c>
      <c r="P299" s="137">
        <f>ROUND(CQ299*I299,2)</f>
        <v>0</v>
      </c>
      <c r="Q299" s="137">
        <f>ROUND(CR299*I299,2)</f>
        <v>0</v>
      </c>
      <c r="R299" s="137">
        <f>ROUND(CS299*I299,2)</f>
        <v>0</v>
      </c>
      <c r="S299" s="137">
        <f>ROUND(CT299*I299,2)</f>
        <v>4076.88</v>
      </c>
      <c r="T299" s="137">
        <f>ROUND(CU299*I299,2)</f>
        <v>0</v>
      </c>
      <c r="U299" s="137">
        <f>CV299*I299</f>
        <v>18.431999999999999</v>
      </c>
      <c r="V299" s="137">
        <f>CW299*I299</f>
        <v>0</v>
      </c>
      <c r="W299" s="137">
        <f>ROUND(CX299*I299,2)</f>
        <v>0</v>
      </c>
      <c r="X299" s="137">
        <f>ROUND(CY299,2)</f>
        <v>2242.2800000000002</v>
      </c>
      <c r="Y299" s="137">
        <f>ROUND(CZ299,2)</f>
        <v>1304.5999999999999</v>
      </c>
      <c r="AA299" s="137">
        <v>-1</v>
      </c>
      <c r="AB299" s="137">
        <f>ROUND((AC299+AD299+AF299),6)</f>
        <v>440.74400000000003</v>
      </c>
      <c r="AC299" s="137">
        <f>ROUND((ES299),6)</f>
        <v>0</v>
      </c>
      <c r="AD299" s="137">
        <f>ROUND((((ET299)-(EU299))+AE299),6)</f>
        <v>0</v>
      </c>
      <c r="AE299" s="137">
        <f>ROUND((EU299),6)</f>
        <v>0</v>
      </c>
      <c r="AF299" s="137">
        <f>ROUND(((EV299*0.8)),6)</f>
        <v>440.74400000000003</v>
      </c>
      <c r="AG299" s="137">
        <f>ROUND((AP299),6)</f>
        <v>0</v>
      </c>
      <c r="AH299" s="137">
        <f>((EW299*0.8))</f>
        <v>18.431999999999999</v>
      </c>
      <c r="AI299" s="137">
        <f>(EX299)</f>
        <v>0</v>
      </c>
      <c r="AJ299" s="137">
        <f>(AS299)</f>
        <v>0</v>
      </c>
      <c r="AK299" s="137">
        <v>550.92999999999995</v>
      </c>
      <c r="AL299" s="137">
        <v>0</v>
      </c>
      <c r="AM299" s="137">
        <v>0</v>
      </c>
      <c r="AN299" s="137">
        <v>0</v>
      </c>
      <c r="AO299" s="137">
        <v>550.92999999999995</v>
      </c>
      <c r="AP299" s="137">
        <v>0</v>
      </c>
      <c r="AQ299" s="137">
        <v>23.04</v>
      </c>
      <c r="AR299" s="137">
        <v>0</v>
      </c>
      <c r="AS299" s="137">
        <v>0</v>
      </c>
      <c r="AT299" s="137">
        <v>55</v>
      </c>
      <c r="AU299" s="137">
        <v>32</v>
      </c>
      <c r="AV299" s="137">
        <v>1</v>
      </c>
      <c r="AW299" s="137">
        <v>1</v>
      </c>
      <c r="AZ299" s="137">
        <v>1</v>
      </c>
      <c r="BA299" s="137">
        <v>9.25</v>
      </c>
      <c r="BB299" s="137">
        <v>1</v>
      </c>
      <c r="BC299" s="137">
        <v>1</v>
      </c>
      <c r="BD299" s="137" t="s">
        <v>156</v>
      </c>
      <c r="BE299" s="137" t="s">
        <v>156</v>
      </c>
      <c r="BF299" s="137" t="s">
        <v>156</v>
      </c>
      <c r="BG299" s="137" t="s">
        <v>156</v>
      </c>
      <c r="BH299" s="137">
        <v>0</v>
      </c>
      <c r="BI299" s="137">
        <v>4</v>
      </c>
      <c r="BJ299" s="137" t="s">
        <v>384</v>
      </c>
      <c r="BM299" s="137">
        <v>200001</v>
      </c>
      <c r="BN299" s="137">
        <v>0</v>
      </c>
      <c r="BO299" s="137" t="s">
        <v>156</v>
      </c>
      <c r="BP299" s="137">
        <v>0</v>
      </c>
      <c r="BQ299" s="137">
        <v>4</v>
      </c>
      <c r="BR299" s="137">
        <v>0</v>
      </c>
      <c r="BS299" s="137">
        <v>1</v>
      </c>
      <c r="BT299" s="137">
        <v>1</v>
      </c>
      <c r="BU299" s="137">
        <v>1</v>
      </c>
      <c r="BV299" s="137">
        <v>1</v>
      </c>
      <c r="BW299" s="137">
        <v>1</v>
      </c>
      <c r="BX299" s="137">
        <v>1</v>
      </c>
      <c r="BY299" s="137" t="s">
        <v>156</v>
      </c>
      <c r="BZ299" s="137">
        <v>65</v>
      </c>
      <c r="CA299" s="137">
        <v>40</v>
      </c>
      <c r="CE299" s="137">
        <v>0</v>
      </c>
      <c r="CF299" s="137">
        <v>0</v>
      </c>
      <c r="CG299" s="137">
        <v>0</v>
      </c>
      <c r="CM299" s="137">
        <v>0</v>
      </c>
      <c r="CN299" s="137" t="s">
        <v>156</v>
      </c>
      <c r="CO299" s="137">
        <v>0</v>
      </c>
      <c r="CP299" s="137">
        <f>(P299+Q299+S299)</f>
        <v>4076.88</v>
      </c>
      <c r="CQ299" s="137">
        <f>AC299*BC299</f>
        <v>0</v>
      </c>
      <c r="CR299" s="137">
        <f>AD299*BB299</f>
        <v>0</v>
      </c>
      <c r="CS299" s="137">
        <f>AE299*BS299</f>
        <v>0</v>
      </c>
      <c r="CT299" s="137">
        <f>AF299*BA299</f>
        <v>4076.8820000000001</v>
      </c>
      <c r="CU299" s="137">
        <f>AG299</f>
        <v>0</v>
      </c>
      <c r="CV299" s="137">
        <f>AH299</f>
        <v>18.431999999999999</v>
      </c>
      <c r="CW299" s="137">
        <f>AI299</f>
        <v>0</v>
      </c>
      <c r="CX299" s="137">
        <f>AJ299</f>
        <v>0</v>
      </c>
      <c r="CY299" s="137">
        <f>(((S299+R299)*AT299)/100)</f>
        <v>2242.2840000000001</v>
      </c>
      <c r="CZ299" s="137">
        <f>(((S299+R299)*AU299)/100)</f>
        <v>1304.6016</v>
      </c>
      <c r="DC299" s="137" t="s">
        <v>156</v>
      </c>
      <c r="DD299" s="137" t="s">
        <v>156</v>
      </c>
      <c r="DE299" s="137" t="s">
        <v>156</v>
      </c>
      <c r="DF299" s="137" t="s">
        <v>156</v>
      </c>
      <c r="DG299" s="137" t="s">
        <v>383</v>
      </c>
      <c r="DH299" s="137" t="s">
        <v>156</v>
      </c>
      <c r="DI299" s="137" t="s">
        <v>383</v>
      </c>
      <c r="DJ299" s="137" t="s">
        <v>156</v>
      </c>
      <c r="DK299" s="137" t="s">
        <v>156</v>
      </c>
      <c r="DL299" s="137" t="s">
        <v>156</v>
      </c>
      <c r="DM299" s="137" t="s">
        <v>156</v>
      </c>
      <c r="DN299" s="137">
        <v>0</v>
      </c>
      <c r="DO299" s="137">
        <v>0</v>
      </c>
      <c r="DP299" s="137">
        <v>1</v>
      </c>
      <c r="DQ299" s="137">
        <v>1</v>
      </c>
      <c r="DU299" s="137">
        <v>1013</v>
      </c>
      <c r="DV299" s="137" t="s">
        <v>382</v>
      </c>
      <c r="DW299" s="137" t="s">
        <v>382</v>
      </c>
      <c r="DX299" s="137">
        <v>1</v>
      </c>
      <c r="EE299" s="137">
        <v>28297467</v>
      </c>
      <c r="EF299" s="137">
        <v>4</v>
      </c>
      <c r="EG299" s="137" t="s">
        <v>315</v>
      </c>
      <c r="EH299" s="137">
        <v>0</v>
      </c>
      <c r="EI299" s="137" t="s">
        <v>156</v>
      </c>
      <c r="EJ299" s="137">
        <v>4</v>
      </c>
      <c r="EK299" s="137">
        <v>200001</v>
      </c>
      <c r="EL299" s="137" t="s">
        <v>314</v>
      </c>
      <c r="EM299" s="137" t="s">
        <v>313</v>
      </c>
      <c r="EO299" s="137" t="s">
        <v>156</v>
      </c>
      <c r="EQ299" s="137">
        <v>132096</v>
      </c>
      <c r="ER299" s="137">
        <v>550.92999999999995</v>
      </c>
      <c r="ES299" s="137">
        <v>0</v>
      </c>
      <c r="ET299" s="137">
        <v>0</v>
      </c>
      <c r="EU299" s="137">
        <v>0</v>
      </c>
      <c r="EV299" s="137">
        <v>550.92999999999995</v>
      </c>
      <c r="EW299" s="137">
        <v>23.04</v>
      </c>
      <c r="EX299" s="137">
        <v>0</v>
      </c>
      <c r="EY299" s="137">
        <v>0</v>
      </c>
      <c r="FQ299" s="137">
        <v>0</v>
      </c>
      <c r="FR299" s="137">
        <f>ROUND(IF(AND(BH299=3,BI299=3),P299,0),2)</f>
        <v>0</v>
      </c>
      <c r="FS299" s="137">
        <v>0</v>
      </c>
      <c r="FV299" s="137" t="s">
        <v>312</v>
      </c>
      <c r="FW299" s="137" t="s">
        <v>311</v>
      </c>
      <c r="FX299" s="137">
        <v>65</v>
      </c>
      <c r="FY299" s="137">
        <v>40</v>
      </c>
      <c r="GA299" s="137" t="s">
        <v>156</v>
      </c>
      <c r="GD299" s="137">
        <v>1</v>
      </c>
      <c r="GF299" s="137">
        <v>523594954</v>
      </c>
      <c r="GG299" s="137">
        <v>2</v>
      </c>
      <c r="GH299" s="137">
        <v>1</v>
      </c>
      <c r="GI299" s="137">
        <v>2</v>
      </c>
      <c r="GJ299" s="137">
        <v>0</v>
      </c>
      <c r="GK299" s="137">
        <v>0</v>
      </c>
      <c r="GL299" s="137">
        <f>ROUND(IF(AND(BH299=3,BI299=3,FS299&lt;&gt;0),P299,0),2)</f>
        <v>0</v>
      </c>
      <c r="GM299" s="137">
        <f>ROUND(O299+X299+Y299,2)+GX299</f>
        <v>7623.76</v>
      </c>
      <c r="GN299" s="137">
        <f>IF(OR(BI299=0,BI299=1),ROUND(O299+X299+Y299,2),0)</f>
        <v>0</v>
      </c>
      <c r="GO299" s="137">
        <f>IF(BI299=2,ROUND(O299+X299+Y299,2),0)</f>
        <v>0</v>
      </c>
      <c r="GP299" s="137">
        <f>IF(BI299=4,ROUND(O299+X299+Y299,2)+GX299,0)</f>
        <v>7623.76</v>
      </c>
      <c r="GR299" s="137">
        <v>0</v>
      </c>
      <c r="GS299" s="137">
        <v>3</v>
      </c>
      <c r="GT299" s="137">
        <v>0</v>
      </c>
      <c r="GU299" s="137" t="s">
        <v>156</v>
      </c>
      <c r="GV299" s="137">
        <f>ROUND((GT299),6)</f>
        <v>0</v>
      </c>
      <c r="GW299" s="137">
        <v>1</v>
      </c>
      <c r="GX299" s="137">
        <f>ROUND(HC299*I299,2)</f>
        <v>0</v>
      </c>
      <c r="HA299" s="137">
        <v>0</v>
      </c>
      <c r="HB299" s="137">
        <v>0</v>
      </c>
      <c r="HC299" s="137">
        <f>GV299*GW299</f>
        <v>0</v>
      </c>
      <c r="IK299" s="137">
        <v>0</v>
      </c>
    </row>
    <row r="300" spans="1:255" x14ac:dyDescent="0.2">
      <c r="A300" s="216">
        <v>17</v>
      </c>
      <c r="B300" s="216">
        <v>1</v>
      </c>
      <c r="C300" s="216">
        <f>ROW(SmtRes!A743)</f>
        <v>743</v>
      </c>
      <c r="D300" s="216">
        <f>ROW(EtalonRes!A597)</f>
        <v>597</v>
      </c>
      <c r="E300" s="216" t="s">
        <v>156</v>
      </c>
      <c r="F300" s="216" t="s">
        <v>356</v>
      </c>
      <c r="G300" s="216" t="s">
        <v>381</v>
      </c>
      <c r="H300" s="216" t="s">
        <v>339</v>
      </c>
      <c r="I300" s="216">
        <v>1</v>
      </c>
      <c r="J300" s="216">
        <v>0</v>
      </c>
      <c r="K300" s="216"/>
      <c r="L300" s="216"/>
      <c r="M300" s="216"/>
      <c r="N300" s="216"/>
      <c r="O300" s="216">
        <f>ROUND(CP300,2)</f>
        <v>30905.88</v>
      </c>
      <c r="P300" s="216">
        <f>ROUND(CQ300*I300,2)</f>
        <v>0</v>
      </c>
      <c r="Q300" s="216">
        <f>ROUND(CR300*I300,2)</f>
        <v>0</v>
      </c>
      <c r="R300" s="216">
        <f>ROUND(CS300*I300,2)</f>
        <v>0</v>
      </c>
      <c r="S300" s="216">
        <f>ROUND(CT300*I300,2)</f>
        <v>30905.88</v>
      </c>
      <c r="T300" s="216">
        <f>ROUND(CU300*I300,2)</f>
        <v>0</v>
      </c>
      <c r="U300" s="216">
        <f>CV300*I300</f>
        <v>1001</v>
      </c>
      <c r="V300" s="216">
        <f>CW300*I300</f>
        <v>0</v>
      </c>
      <c r="W300" s="216">
        <f>ROUND(CX300*I300,2)</f>
        <v>0</v>
      </c>
      <c r="X300" s="216">
        <f>ROUND(CY300,2)</f>
        <v>16998.23</v>
      </c>
      <c r="Y300" s="216">
        <f>ROUND(CZ300,2)</f>
        <v>9889.8799999999992</v>
      </c>
      <c r="Z300" s="216"/>
      <c r="AA300" s="216">
        <v>-1</v>
      </c>
      <c r="AB300" s="216">
        <f>ROUND((AC300+AD300+AF300),6)</f>
        <v>30905.875</v>
      </c>
      <c r="AC300" s="216">
        <f>ROUND((ES300),6)</f>
        <v>0</v>
      </c>
      <c r="AD300" s="216">
        <f>ROUND((((ET300)-(EU300))+AE300),6)</f>
        <v>0</v>
      </c>
      <c r="AE300" s="216">
        <f>ROUND((EU300),6)</f>
        <v>0</v>
      </c>
      <c r="AF300" s="216">
        <f>ROUND(((EV300*1.3)),6)</f>
        <v>30905.875</v>
      </c>
      <c r="AG300" s="216">
        <f>ROUND((AP300),6)</f>
        <v>0</v>
      </c>
      <c r="AH300" s="216">
        <f>((EW300*1.3))</f>
        <v>1001</v>
      </c>
      <c r="AI300" s="216">
        <f>(EX300)</f>
        <v>0</v>
      </c>
      <c r="AJ300" s="216">
        <f>(AS300)</f>
        <v>0</v>
      </c>
      <c r="AK300" s="216">
        <v>23773.75</v>
      </c>
      <c r="AL300" s="216">
        <v>0</v>
      </c>
      <c r="AM300" s="216">
        <v>0</v>
      </c>
      <c r="AN300" s="216">
        <v>0</v>
      </c>
      <c r="AO300" s="216">
        <v>23773.75</v>
      </c>
      <c r="AP300" s="216">
        <v>0</v>
      </c>
      <c r="AQ300" s="216">
        <v>770</v>
      </c>
      <c r="AR300" s="216">
        <v>0</v>
      </c>
      <c r="AS300" s="216">
        <v>0</v>
      </c>
      <c r="AT300" s="216">
        <v>55</v>
      </c>
      <c r="AU300" s="216">
        <v>32</v>
      </c>
      <c r="AV300" s="216">
        <v>1</v>
      </c>
      <c r="AW300" s="216">
        <v>1</v>
      </c>
      <c r="AX300" s="216"/>
      <c r="AY300" s="216"/>
      <c r="AZ300" s="216">
        <v>1</v>
      </c>
      <c r="BA300" s="216">
        <v>1</v>
      </c>
      <c r="BB300" s="216">
        <v>1</v>
      </c>
      <c r="BC300" s="216">
        <v>1</v>
      </c>
      <c r="BD300" s="216" t="s">
        <v>156</v>
      </c>
      <c r="BE300" s="216" t="s">
        <v>156</v>
      </c>
      <c r="BF300" s="216" t="s">
        <v>156</v>
      </c>
      <c r="BG300" s="216" t="s">
        <v>156</v>
      </c>
      <c r="BH300" s="216">
        <v>0</v>
      </c>
      <c r="BI300" s="216">
        <v>4</v>
      </c>
      <c r="BJ300" s="216" t="s">
        <v>354</v>
      </c>
      <c r="BK300" s="216"/>
      <c r="BL300" s="216"/>
      <c r="BM300" s="216">
        <v>200001</v>
      </c>
      <c r="BN300" s="216">
        <v>0</v>
      </c>
      <c r="BO300" s="216" t="s">
        <v>156</v>
      </c>
      <c r="BP300" s="216">
        <v>0</v>
      </c>
      <c r="BQ300" s="216">
        <v>4</v>
      </c>
      <c r="BR300" s="216">
        <v>0</v>
      </c>
      <c r="BS300" s="216">
        <v>1</v>
      </c>
      <c r="BT300" s="216">
        <v>1</v>
      </c>
      <c r="BU300" s="216">
        <v>1</v>
      </c>
      <c r="BV300" s="216">
        <v>1</v>
      </c>
      <c r="BW300" s="216">
        <v>1</v>
      </c>
      <c r="BX300" s="216">
        <v>1</v>
      </c>
      <c r="BY300" s="216" t="s">
        <v>156</v>
      </c>
      <c r="BZ300" s="216">
        <v>65</v>
      </c>
      <c r="CA300" s="216">
        <v>40</v>
      </c>
      <c r="CB300" s="216"/>
      <c r="CC300" s="216"/>
      <c r="CD300" s="216"/>
      <c r="CE300" s="216">
        <v>0</v>
      </c>
      <c r="CF300" s="216">
        <v>0</v>
      </c>
      <c r="CG300" s="216">
        <v>0</v>
      </c>
      <c r="CH300" s="216"/>
      <c r="CI300" s="216"/>
      <c r="CJ300" s="216"/>
      <c r="CK300" s="216"/>
      <c r="CL300" s="216"/>
      <c r="CM300" s="216">
        <v>0</v>
      </c>
      <c r="CN300" s="216" t="s">
        <v>331</v>
      </c>
      <c r="CO300" s="216">
        <v>0</v>
      </c>
      <c r="CP300" s="216">
        <f>(P300+Q300+S300)</f>
        <v>30905.88</v>
      </c>
      <c r="CQ300" s="216">
        <f>AC300*BC300</f>
        <v>0</v>
      </c>
      <c r="CR300" s="216">
        <f>AD300*BB300</f>
        <v>0</v>
      </c>
      <c r="CS300" s="216">
        <f>AE300*BS300</f>
        <v>0</v>
      </c>
      <c r="CT300" s="216">
        <f>AF300*BA300</f>
        <v>30905.875</v>
      </c>
      <c r="CU300" s="216">
        <f>AG300</f>
        <v>0</v>
      </c>
      <c r="CV300" s="216">
        <f>AH300</f>
        <v>1001</v>
      </c>
      <c r="CW300" s="216">
        <f>AI300</f>
        <v>0</v>
      </c>
      <c r="CX300" s="216">
        <f>AJ300</f>
        <v>0</v>
      </c>
      <c r="CY300" s="216">
        <f>(((S300+R300)*AT300)/100)</f>
        <v>16998.234</v>
      </c>
      <c r="CZ300" s="216">
        <f>(((S300+R300)*AU300)/100)</f>
        <v>9889.8816000000006</v>
      </c>
      <c r="DA300" s="216"/>
      <c r="DB300" s="216"/>
      <c r="DC300" s="216" t="s">
        <v>156</v>
      </c>
      <c r="DD300" s="216" t="s">
        <v>156</v>
      </c>
      <c r="DE300" s="216" t="s">
        <v>156</v>
      </c>
      <c r="DF300" s="216" t="s">
        <v>156</v>
      </c>
      <c r="DG300" s="216" t="s">
        <v>330</v>
      </c>
      <c r="DH300" s="216" t="s">
        <v>156</v>
      </c>
      <c r="DI300" s="216" t="s">
        <v>330</v>
      </c>
      <c r="DJ300" s="216" t="s">
        <v>156</v>
      </c>
      <c r="DK300" s="216" t="s">
        <v>156</v>
      </c>
      <c r="DL300" s="216" t="s">
        <v>156</v>
      </c>
      <c r="DM300" s="216" t="s">
        <v>156</v>
      </c>
      <c r="DN300" s="216">
        <v>0</v>
      </c>
      <c r="DO300" s="216">
        <v>0</v>
      </c>
      <c r="DP300" s="216">
        <v>1</v>
      </c>
      <c r="DQ300" s="216">
        <v>1</v>
      </c>
      <c r="DR300" s="216"/>
      <c r="DS300" s="216"/>
      <c r="DT300" s="216"/>
      <c r="DU300" s="216">
        <v>1013</v>
      </c>
      <c r="DV300" s="216" t="s">
        <v>339</v>
      </c>
      <c r="DW300" s="216" t="s">
        <v>339</v>
      </c>
      <c r="DX300" s="216">
        <v>1</v>
      </c>
      <c r="DY300" s="216"/>
      <c r="DZ300" s="216"/>
      <c r="EA300" s="216"/>
      <c r="EB300" s="216"/>
      <c r="EC300" s="216"/>
      <c r="ED300" s="216"/>
      <c r="EE300" s="216">
        <v>28297467</v>
      </c>
      <c r="EF300" s="216">
        <v>4</v>
      </c>
      <c r="EG300" s="216" t="s">
        <v>315</v>
      </c>
      <c r="EH300" s="216">
        <v>0</v>
      </c>
      <c r="EI300" s="216" t="s">
        <v>156</v>
      </c>
      <c r="EJ300" s="216">
        <v>4</v>
      </c>
      <c r="EK300" s="216">
        <v>200001</v>
      </c>
      <c r="EL300" s="216" t="s">
        <v>314</v>
      </c>
      <c r="EM300" s="216" t="s">
        <v>313</v>
      </c>
      <c r="EN300" s="216"/>
      <c r="EO300" s="216" t="s">
        <v>329</v>
      </c>
      <c r="EP300" s="216"/>
      <c r="EQ300" s="216">
        <v>132096</v>
      </c>
      <c r="ER300" s="216">
        <v>23773.75</v>
      </c>
      <c r="ES300" s="216">
        <v>0</v>
      </c>
      <c r="ET300" s="216">
        <v>0</v>
      </c>
      <c r="EU300" s="216">
        <v>0</v>
      </c>
      <c r="EV300" s="216">
        <v>23773.75</v>
      </c>
      <c r="EW300" s="216">
        <v>770</v>
      </c>
      <c r="EX300" s="216">
        <v>0</v>
      </c>
      <c r="EY300" s="216">
        <v>0</v>
      </c>
      <c r="EZ300" s="216"/>
      <c r="FA300" s="216"/>
      <c r="FB300" s="216"/>
      <c r="FC300" s="216"/>
      <c r="FD300" s="216"/>
      <c r="FE300" s="216"/>
      <c r="FF300" s="216"/>
      <c r="FG300" s="216"/>
      <c r="FH300" s="216"/>
      <c r="FI300" s="216"/>
      <c r="FJ300" s="216"/>
      <c r="FK300" s="216"/>
      <c r="FL300" s="216"/>
      <c r="FM300" s="216"/>
      <c r="FN300" s="216"/>
      <c r="FO300" s="216"/>
      <c r="FP300" s="216"/>
      <c r="FQ300" s="216">
        <v>0</v>
      </c>
      <c r="FR300" s="216">
        <f>ROUND(IF(AND(BH300=3,BI300=3),P300,0),2)</f>
        <v>0</v>
      </c>
      <c r="FS300" s="216">
        <v>0</v>
      </c>
      <c r="FT300" s="216"/>
      <c r="FU300" s="216"/>
      <c r="FV300" s="216" t="s">
        <v>312</v>
      </c>
      <c r="FW300" s="216" t="s">
        <v>311</v>
      </c>
      <c r="FX300" s="216">
        <v>65</v>
      </c>
      <c r="FY300" s="216">
        <v>40</v>
      </c>
      <c r="FZ300" s="216"/>
      <c r="GA300" s="216" t="s">
        <v>156</v>
      </c>
      <c r="GB300" s="216"/>
      <c r="GC300" s="216"/>
      <c r="GD300" s="216">
        <v>1</v>
      </c>
      <c r="GE300" s="216"/>
      <c r="GF300" s="216">
        <v>-441051652</v>
      </c>
      <c r="GG300" s="216">
        <v>2</v>
      </c>
      <c r="GH300" s="216">
        <v>1</v>
      </c>
      <c r="GI300" s="216">
        <v>-2</v>
      </c>
      <c r="GJ300" s="216">
        <v>0</v>
      </c>
      <c r="GK300" s="216">
        <v>0</v>
      </c>
      <c r="GL300" s="216">
        <f>ROUND(IF(AND(BH300=3,BI300=3,FS300&lt;&gt;0),P300,0),2)</f>
        <v>0</v>
      </c>
      <c r="GM300" s="216">
        <f>ROUND(O300+X300+Y300,2)+GX300</f>
        <v>57793.99</v>
      </c>
      <c r="GN300" s="216">
        <f>IF(OR(BI300=0,BI300=1),ROUND(O300+X300+Y300,2),0)</f>
        <v>0</v>
      </c>
      <c r="GO300" s="216">
        <f>IF(BI300=2,ROUND(O300+X300+Y300,2),0)</f>
        <v>0</v>
      </c>
      <c r="GP300" s="216">
        <f>IF(BI300=4,ROUND(O300+X300+Y300,2)+GX300,0)</f>
        <v>57793.99</v>
      </c>
      <c r="GQ300" s="216"/>
      <c r="GR300" s="216">
        <v>0</v>
      </c>
      <c r="GS300" s="216">
        <v>0</v>
      </c>
      <c r="GT300" s="216">
        <v>0</v>
      </c>
      <c r="GU300" s="216" t="s">
        <v>156</v>
      </c>
      <c r="GV300" s="216">
        <f>ROUND((GT300),6)</f>
        <v>0</v>
      </c>
      <c r="GW300" s="216">
        <v>1</v>
      </c>
      <c r="GX300" s="216">
        <f>ROUND(HC300*I300,2)</f>
        <v>0</v>
      </c>
      <c r="GY300" s="216"/>
      <c r="GZ300" s="216"/>
      <c r="HA300" s="216">
        <v>0</v>
      </c>
      <c r="HB300" s="216">
        <v>0</v>
      </c>
      <c r="HC300" s="216">
        <f>GV300*GW300</f>
        <v>0</v>
      </c>
      <c r="HD300" s="216"/>
      <c r="HE300" s="216"/>
      <c r="HF300" s="216"/>
      <c r="HG300" s="216"/>
      <c r="HH300" s="216"/>
      <c r="HI300" s="216"/>
      <c r="HJ300" s="216"/>
      <c r="HK300" s="216"/>
      <c r="HL300" s="216"/>
      <c r="HM300" s="216"/>
      <c r="HN300" s="216"/>
      <c r="HO300" s="216"/>
      <c r="HP300" s="216"/>
      <c r="HQ300" s="216"/>
      <c r="HR300" s="216"/>
      <c r="HS300" s="216"/>
      <c r="HT300" s="216"/>
      <c r="HU300" s="216"/>
      <c r="HV300" s="216"/>
      <c r="HW300" s="216"/>
      <c r="HX300" s="216"/>
      <c r="HY300" s="216"/>
      <c r="HZ300" s="216"/>
      <c r="IA300" s="216"/>
      <c r="IB300" s="216"/>
      <c r="IC300" s="216"/>
      <c r="ID300" s="216"/>
      <c r="IE300" s="216"/>
      <c r="IF300" s="216"/>
      <c r="IG300" s="216"/>
      <c r="IH300" s="216"/>
      <c r="II300" s="216"/>
      <c r="IJ300" s="216"/>
      <c r="IK300" s="216">
        <v>0</v>
      </c>
      <c r="IL300" s="216"/>
      <c r="IM300" s="216"/>
      <c r="IN300" s="216"/>
      <c r="IO300" s="216"/>
      <c r="IP300" s="216"/>
      <c r="IQ300" s="216"/>
      <c r="IR300" s="216"/>
      <c r="IS300" s="216"/>
      <c r="IT300" s="216"/>
      <c r="IU300" s="216"/>
    </row>
    <row r="301" spans="1:255" x14ac:dyDescent="0.2">
      <c r="A301" s="137">
        <v>17</v>
      </c>
      <c r="B301" s="137">
        <v>1</v>
      </c>
      <c r="C301" s="137">
        <f>ROW(SmtRes!A746)</f>
        <v>746</v>
      </c>
      <c r="D301" s="137">
        <f>ROW(EtalonRes!A600)</f>
        <v>600</v>
      </c>
      <c r="E301" s="137" t="s">
        <v>156</v>
      </c>
      <c r="F301" s="137" t="s">
        <v>356</v>
      </c>
      <c r="G301" s="137" t="s">
        <v>381</v>
      </c>
      <c r="H301" s="137" t="s">
        <v>339</v>
      </c>
      <c r="I301" s="137">
        <v>1</v>
      </c>
      <c r="J301" s="137">
        <v>0</v>
      </c>
      <c r="O301" s="137">
        <f>ROUND(CP301,2)</f>
        <v>285879.34000000003</v>
      </c>
      <c r="P301" s="137">
        <f>ROUND(CQ301*I301,2)</f>
        <v>0</v>
      </c>
      <c r="Q301" s="137">
        <f>ROUND(CR301*I301,2)</f>
        <v>0</v>
      </c>
      <c r="R301" s="137">
        <f>ROUND(CS301*I301,2)</f>
        <v>0</v>
      </c>
      <c r="S301" s="137">
        <f>ROUND(CT301*I301,2)</f>
        <v>285879.34000000003</v>
      </c>
      <c r="T301" s="137">
        <f>ROUND(CU301*I301,2)</f>
        <v>0</v>
      </c>
      <c r="U301" s="137">
        <f>CV301*I301</f>
        <v>1001</v>
      </c>
      <c r="V301" s="137">
        <f>CW301*I301</f>
        <v>0</v>
      </c>
      <c r="W301" s="137">
        <f>ROUND(CX301*I301,2)</f>
        <v>0</v>
      </c>
      <c r="X301" s="137">
        <f>ROUND(CY301,2)</f>
        <v>157233.64000000001</v>
      </c>
      <c r="Y301" s="137">
        <f>ROUND(CZ301,2)</f>
        <v>91481.39</v>
      </c>
      <c r="AA301" s="137">
        <v>-1</v>
      </c>
      <c r="AB301" s="137">
        <f>ROUND((AC301+AD301+AF301),6)</f>
        <v>30905.875</v>
      </c>
      <c r="AC301" s="137">
        <f>ROUND((ES301),6)</f>
        <v>0</v>
      </c>
      <c r="AD301" s="137">
        <f>ROUND((((ET301)-(EU301))+AE301),6)</f>
        <v>0</v>
      </c>
      <c r="AE301" s="137">
        <f>ROUND((EU301),6)</f>
        <v>0</v>
      </c>
      <c r="AF301" s="137">
        <f>ROUND(((EV301*1.3)),6)</f>
        <v>30905.875</v>
      </c>
      <c r="AG301" s="137">
        <f>ROUND((AP301),6)</f>
        <v>0</v>
      </c>
      <c r="AH301" s="137">
        <f>((EW301*1.3))</f>
        <v>1001</v>
      </c>
      <c r="AI301" s="137">
        <f>(EX301)</f>
        <v>0</v>
      </c>
      <c r="AJ301" s="137">
        <f>(AS301)</f>
        <v>0</v>
      </c>
      <c r="AK301" s="137">
        <v>23773.75</v>
      </c>
      <c r="AL301" s="137">
        <v>0</v>
      </c>
      <c r="AM301" s="137">
        <v>0</v>
      </c>
      <c r="AN301" s="137">
        <v>0</v>
      </c>
      <c r="AO301" s="137">
        <v>23773.75</v>
      </c>
      <c r="AP301" s="137">
        <v>0</v>
      </c>
      <c r="AQ301" s="137">
        <v>770</v>
      </c>
      <c r="AR301" s="137">
        <v>0</v>
      </c>
      <c r="AS301" s="137">
        <v>0</v>
      </c>
      <c r="AT301" s="137">
        <v>55</v>
      </c>
      <c r="AU301" s="137">
        <v>32</v>
      </c>
      <c r="AV301" s="137">
        <v>1</v>
      </c>
      <c r="AW301" s="137">
        <v>1</v>
      </c>
      <c r="AZ301" s="137">
        <v>1</v>
      </c>
      <c r="BA301" s="137">
        <v>9.25</v>
      </c>
      <c r="BB301" s="137">
        <v>1</v>
      </c>
      <c r="BC301" s="137">
        <v>1</v>
      </c>
      <c r="BD301" s="137" t="s">
        <v>156</v>
      </c>
      <c r="BE301" s="137" t="s">
        <v>156</v>
      </c>
      <c r="BF301" s="137" t="s">
        <v>156</v>
      </c>
      <c r="BG301" s="137" t="s">
        <v>156</v>
      </c>
      <c r="BH301" s="137">
        <v>0</v>
      </c>
      <c r="BI301" s="137">
        <v>4</v>
      </c>
      <c r="BJ301" s="137" t="s">
        <v>354</v>
      </c>
      <c r="BM301" s="137">
        <v>200001</v>
      </c>
      <c r="BN301" s="137">
        <v>0</v>
      </c>
      <c r="BO301" s="137" t="s">
        <v>156</v>
      </c>
      <c r="BP301" s="137">
        <v>0</v>
      </c>
      <c r="BQ301" s="137">
        <v>4</v>
      </c>
      <c r="BR301" s="137">
        <v>0</v>
      </c>
      <c r="BS301" s="137">
        <v>1</v>
      </c>
      <c r="BT301" s="137">
        <v>1</v>
      </c>
      <c r="BU301" s="137">
        <v>1</v>
      </c>
      <c r="BV301" s="137">
        <v>1</v>
      </c>
      <c r="BW301" s="137">
        <v>1</v>
      </c>
      <c r="BX301" s="137">
        <v>1</v>
      </c>
      <c r="BY301" s="137" t="s">
        <v>156</v>
      </c>
      <c r="BZ301" s="137">
        <v>65</v>
      </c>
      <c r="CA301" s="137">
        <v>40</v>
      </c>
      <c r="CE301" s="137">
        <v>0</v>
      </c>
      <c r="CF301" s="137">
        <v>0</v>
      </c>
      <c r="CG301" s="137">
        <v>0</v>
      </c>
      <c r="CM301" s="137">
        <v>0</v>
      </c>
      <c r="CN301" s="137" t="s">
        <v>331</v>
      </c>
      <c r="CO301" s="137">
        <v>0</v>
      </c>
      <c r="CP301" s="137">
        <f>(P301+Q301+S301)</f>
        <v>285879.34000000003</v>
      </c>
      <c r="CQ301" s="137">
        <f>AC301*BC301</f>
        <v>0</v>
      </c>
      <c r="CR301" s="137">
        <f>AD301*BB301</f>
        <v>0</v>
      </c>
      <c r="CS301" s="137">
        <f>AE301*BS301</f>
        <v>0</v>
      </c>
      <c r="CT301" s="137">
        <f>AF301*BA301</f>
        <v>285879.34375</v>
      </c>
      <c r="CU301" s="137">
        <f>AG301</f>
        <v>0</v>
      </c>
      <c r="CV301" s="137">
        <f>AH301</f>
        <v>1001</v>
      </c>
      <c r="CW301" s="137">
        <f>AI301</f>
        <v>0</v>
      </c>
      <c r="CX301" s="137">
        <f>AJ301</f>
        <v>0</v>
      </c>
      <c r="CY301" s="137">
        <f>(((S301+R301)*AT301)/100)</f>
        <v>157233.63700000002</v>
      </c>
      <c r="CZ301" s="137">
        <f>(((S301+R301)*AU301)/100)</f>
        <v>91481.388800000015</v>
      </c>
      <c r="DC301" s="137" t="s">
        <v>156</v>
      </c>
      <c r="DD301" s="137" t="s">
        <v>156</v>
      </c>
      <c r="DE301" s="137" t="s">
        <v>156</v>
      </c>
      <c r="DF301" s="137" t="s">
        <v>156</v>
      </c>
      <c r="DG301" s="137" t="s">
        <v>330</v>
      </c>
      <c r="DH301" s="137" t="s">
        <v>156</v>
      </c>
      <c r="DI301" s="137" t="s">
        <v>330</v>
      </c>
      <c r="DJ301" s="137" t="s">
        <v>156</v>
      </c>
      <c r="DK301" s="137" t="s">
        <v>156</v>
      </c>
      <c r="DL301" s="137" t="s">
        <v>156</v>
      </c>
      <c r="DM301" s="137" t="s">
        <v>156</v>
      </c>
      <c r="DN301" s="137">
        <v>0</v>
      </c>
      <c r="DO301" s="137">
        <v>0</v>
      </c>
      <c r="DP301" s="137">
        <v>1</v>
      </c>
      <c r="DQ301" s="137">
        <v>1</v>
      </c>
      <c r="DU301" s="137">
        <v>1013</v>
      </c>
      <c r="DV301" s="137" t="s">
        <v>339</v>
      </c>
      <c r="DW301" s="137" t="s">
        <v>339</v>
      </c>
      <c r="DX301" s="137">
        <v>1</v>
      </c>
      <c r="EE301" s="137">
        <v>28297467</v>
      </c>
      <c r="EF301" s="137">
        <v>4</v>
      </c>
      <c r="EG301" s="137" t="s">
        <v>315</v>
      </c>
      <c r="EH301" s="137">
        <v>0</v>
      </c>
      <c r="EI301" s="137" t="s">
        <v>156</v>
      </c>
      <c r="EJ301" s="137">
        <v>4</v>
      </c>
      <c r="EK301" s="137">
        <v>200001</v>
      </c>
      <c r="EL301" s="137" t="s">
        <v>314</v>
      </c>
      <c r="EM301" s="137" t="s">
        <v>313</v>
      </c>
      <c r="EO301" s="137" t="s">
        <v>329</v>
      </c>
      <c r="EQ301" s="137">
        <v>132096</v>
      </c>
      <c r="ER301" s="137">
        <v>23773.75</v>
      </c>
      <c r="ES301" s="137">
        <v>0</v>
      </c>
      <c r="ET301" s="137">
        <v>0</v>
      </c>
      <c r="EU301" s="137">
        <v>0</v>
      </c>
      <c r="EV301" s="137">
        <v>23773.75</v>
      </c>
      <c r="EW301" s="137">
        <v>770</v>
      </c>
      <c r="EX301" s="137">
        <v>0</v>
      </c>
      <c r="EY301" s="137">
        <v>0</v>
      </c>
      <c r="FQ301" s="137">
        <v>0</v>
      </c>
      <c r="FR301" s="137">
        <f>ROUND(IF(AND(BH301=3,BI301=3),P301,0),2)</f>
        <v>0</v>
      </c>
      <c r="FS301" s="137">
        <v>0</v>
      </c>
      <c r="FV301" s="137" t="s">
        <v>312</v>
      </c>
      <c r="FW301" s="137" t="s">
        <v>311</v>
      </c>
      <c r="FX301" s="137">
        <v>65</v>
      </c>
      <c r="FY301" s="137">
        <v>40</v>
      </c>
      <c r="GA301" s="137" t="s">
        <v>156</v>
      </c>
      <c r="GD301" s="137">
        <v>1</v>
      </c>
      <c r="GF301" s="137">
        <v>-441051652</v>
      </c>
      <c r="GG301" s="137">
        <v>2</v>
      </c>
      <c r="GH301" s="137">
        <v>1</v>
      </c>
      <c r="GI301" s="137">
        <v>2</v>
      </c>
      <c r="GJ301" s="137">
        <v>0</v>
      </c>
      <c r="GK301" s="137">
        <v>0</v>
      </c>
      <c r="GL301" s="137">
        <f>ROUND(IF(AND(BH301=3,BI301=3,FS301&lt;&gt;0),P301,0),2)</f>
        <v>0</v>
      </c>
      <c r="GM301" s="137">
        <f>ROUND(O301+X301+Y301,2)+GX301</f>
        <v>534594.37</v>
      </c>
      <c r="GN301" s="137">
        <f>IF(OR(BI301=0,BI301=1),ROUND(O301+X301+Y301,2),0)</f>
        <v>0</v>
      </c>
      <c r="GO301" s="137">
        <f>IF(BI301=2,ROUND(O301+X301+Y301,2),0)</f>
        <v>0</v>
      </c>
      <c r="GP301" s="137">
        <f>IF(BI301=4,ROUND(O301+X301+Y301,2)+GX301,0)</f>
        <v>534594.37</v>
      </c>
      <c r="GR301" s="137">
        <v>0</v>
      </c>
      <c r="GS301" s="137">
        <v>3</v>
      </c>
      <c r="GT301" s="137">
        <v>0</v>
      </c>
      <c r="GU301" s="137" t="s">
        <v>156</v>
      </c>
      <c r="GV301" s="137">
        <f>ROUND((GT301),6)</f>
        <v>0</v>
      </c>
      <c r="GW301" s="137">
        <v>1</v>
      </c>
      <c r="GX301" s="137">
        <f>ROUND(HC301*I301,2)</f>
        <v>0</v>
      </c>
      <c r="HA301" s="137">
        <v>0</v>
      </c>
      <c r="HB301" s="137">
        <v>0</v>
      </c>
      <c r="HC301" s="137">
        <f>GV301*GW301</f>
        <v>0</v>
      </c>
      <c r="IK301" s="137">
        <v>0</v>
      </c>
    </row>
    <row r="302" spans="1:255" x14ac:dyDescent="0.2">
      <c r="A302" s="216">
        <v>17</v>
      </c>
      <c r="B302" s="216">
        <v>1</v>
      </c>
      <c r="C302" s="216">
        <f>ROW(SmtRes!A749)</f>
        <v>749</v>
      </c>
      <c r="D302" s="216">
        <f>ROW(EtalonRes!A603)</f>
        <v>603</v>
      </c>
      <c r="E302" s="216" t="s">
        <v>156</v>
      </c>
      <c r="F302" s="216" t="s">
        <v>380</v>
      </c>
      <c r="G302" s="216" t="s">
        <v>379</v>
      </c>
      <c r="H302" s="216" t="s">
        <v>339</v>
      </c>
      <c r="I302" s="216">
        <v>0</v>
      </c>
      <c r="J302" s="216">
        <v>0</v>
      </c>
      <c r="K302" s="216"/>
      <c r="L302" s="216"/>
      <c r="M302" s="216"/>
      <c r="N302" s="216"/>
      <c r="O302" s="216">
        <f>ROUND(CP302,2)</f>
        <v>0</v>
      </c>
      <c r="P302" s="216">
        <f>ROUND(CQ302*I302,2)</f>
        <v>0</v>
      </c>
      <c r="Q302" s="216">
        <f>ROUND(CR302*I302,2)</f>
        <v>0</v>
      </c>
      <c r="R302" s="216">
        <f>ROUND(CS302*I302,2)</f>
        <v>0</v>
      </c>
      <c r="S302" s="216">
        <f>ROUND(CT302*I302,2)</f>
        <v>0</v>
      </c>
      <c r="T302" s="216">
        <f>ROUND(CU302*I302,2)</f>
        <v>0</v>
      </c>
      <c r="U302" s="216">
        <f>CV302*I302</f>
        <v>0</v>
      </c>
      <c r="V302" s="216">
        <f>CW302*I302</f>
        <v>0</v>
      </c>
      <c r="W302" s="216">
        <f>ROUND(CX302*I302,2)</f>
        <v>0</v>
      </c>
      <c r="X302" s="216">
        <f>ROUND(CY302,2)</f>
        <v>0</v>
      </c>
      <c r="Y302" s="216">
        <f>ROUND(CZ302,2)</f>
        <v>0</v>
      </c>
      <c r="Z302" s="216"/>
      <c r="AA302" s="216">
        <v>-1</v>
      </c>
      <c r="AB302" s="216">
        <f>ROUND((AC302+AD302+AF302),6)</f>
        <v>648.38</v>
      </c>
      <c r="AC302" s="216">
        <f>ROUND((ES302),6)</f>
        <v>0</v>
      </c>
      <c r="AD302" s="216">
        <f>ROUND((((ET302)-(EU302))+AE302),6)</f>
        <v>0</v>
      </c>
      <c r="AE302" s="216">
        <f>ROUND((EU302),6)</f>
        <v>0</v>
      </c>
      <c r="AF302" s="216">
        <f>ROUND((EV302),6)</f>
        <v>648.38</v>
      </c>
      <c r="AG302" s="216">
        <f>ROUND((AP302),6)</f>
        <v>0</v>
      </c>
      <c r="AH302" s="216">
        <f>(EW302)</f>
        <v>21</v>
      </c>
      <c r="AI302" s="216">
        <f>(EX302)</f>
        <v>0</v>
      </c>
      <c r="AJ302" s="216">
        <f>(AS302)</f>
        <v>0</v>
      </c>
      <c r="AK302" s="216">
        <v>648.38</v>
      </c>
      <c r="AL302" s="216">
        <v>0</v>
      </c>
      <c r="AM302" s="216">
        <v>0</v>
      </c>
      <c r="AN302" s="216">
        <v>0</v>
      </c>
      <c r="AO302" s="216">
        <v>648.38</v>
      </c>
      <c r="AP302" s="216">
        <v>0</v>
      </c>
      <c r="AQ302" s="216">
        <v>21</v>
      </c>
      <c r="AR302" s="216">
        <v>0</v>
      </c>
      <c r="AS302" s="216">
        <v>0</v>
      </c>
      <c r="AT302" s="216">
        <v>55</v>
      </c>
      <c r="AU302" s="216">
        <v>32</v>
      </c>
      <c r="AV302" s="216">
        <v>1</v>
      </c>
      <c r="AW302" s="216">
        <v>1</v>
      </c>
      <c r="AX302" s="216"/>
      <c r="AY302" s="216"/>
      <c r="AZ302" s="216">
        <v>1</v>
      </c>
      <c r="BA302" s="216">
        <v>1</v>
      </c>
      <c r="BB302" s="216">
        <v>1</v>
      </c>
      <c r="BC302" s="216">
        <v>1</v>
      </c>
      <c r="BD302" s="216" t="s">
        <v>156</v>
      </c>
      <c r="BE302" s="216" t="s">
        <v>156</v>
      </c>
      <c r="BF302" s="216" t="s">
        <v>156</v>
      </c>
      <c r="BG302" s="216" t="s">
        <v>156</v>
      </c>
      <c r="BH302" s="216">
        <v>0</v>
      </c>
      <c r="BI302" s="216">
        <v>4</v>
      </c>
      <c r="BJ302" s="216" t="s">
        <v>378</v>
      </c>
      <c r="BK302" s="216"/>
      <c r="BL302" s="216"/>
      <c r="BM302" s="216">
        <v>200001</v>
      </c>
      <c r="BN302" s="216">
        <v>0</v>
      </c>
      <c r="BO302" s="216" t="s">
        <v>156</v>
      </c>
      <c r="BP302" s="216">
        <v>0</v>
      </c>
      <c r="BQ302" s="216">
        <v>4</v>
      </c>
      <c r="BR302" s="216">
        <v>0</v>
      </c>
      <c r="BS302" s="216">
        <v>1</v>
      </c>
      <c r="BT302" s="216">
        <v>1</v>
      </c>
      <c r="BU302" s="216">
        <v>1</v>
      </c>
      <c r="BV302" s="216">
        <v>1</v>
      </c>
      <c r="BW302" s="216">
        <v>1</v>
      </c>
      <c r="BX302" s="216">
        <v>1</v>
      </c>
      <c r="BY302" s="216" t="s">
        <v>156</v>
      </c>
      <c r="BZ302" s="216">
        <v>65</v>
      </c>
      <c r="CA302" s="216">
        <v>40</v>
      </c>
      <c r="CB302" s="216"/>
      <c r="CC302" s="216"/>
      <c r="CD302" s="216"/>
      <c r="CE302" s="216">
        <v>0</v>
      </c>
      <c r="CF302" s="216">
        <v>0</v>
      </c>
      <c r="CG302" s="216">
        <v>0</v>
      </c>
      <c r="CH302" s="216"/>
      <c r="CI302" s="216"/>
      <c r="CJ302" s="216"/>
      <c r="CK302" s="216"/>
      <c r="CL302" s="216"/>
      <c r="CM302" s="216">
        <v>0</v>
      </c>
      <c r="CN302" s="216" t="s">
        <v>156</v>
      </c>
      <c r="CO302" s="216">
        <v>0</v>
      </c>
      <c r="CP302" s="216">
        <f>(P302+Q302+S302)</f>
        <v>0</v>
      </c>
      <c r="CQ302" s="216">
        <f>AC302*BC302</f>
        <v>0</v>
      </c>
      <c r="CR302" s="216">
        <f>AD302*BB302</f>
        <v>0</v>
      </c>
      <c r="CS302" s="216">
        <f>AE302*BS302</f>
        <v>0</v>
      </c>
      <c r="CT302" s="216">
        <f>AF302*BA302</f>
        <v>648.38</v>
      </c>
      <c r="CU302" s="216">
        <f>AG302</f>
        <v>0</v>
      </c>
      <c r="CV302" s="216">
        <f>AH302</f>
        <v>21</v>
      </c>
      <c r="CW302" s="216">
        <f>AI302</f>
        <v>0</v>
      </c>
      <c r="CX302" s="216">
        <f>AJ302</f>
        <v>0</v>
      </c>
      <c r="CY302" s="216">
        <f>(((S302+R302)*AT302)/100)</f>
        <v>0</v>
      </c>
      <c r="CZ302" s="216">
        <f>(((S302+R302)*AU302)/100)</f>
        <v>0</v>
      </c>
      <c r="DA302" s="216"/>
      <c r="DB302" s="216"/>
      <c r="DC302" s="216" t="s">
        <v>156</v>
      </c>
      <c r="DD302" s="216" t="s">
        <v>156</v>
      </c>
      <c r="DE302" s="216" t="s">
        <v>156</v>
      </c>
      <c r="DF302" s="216" t="s">
        <v>156</v>
      </c>
      <c r="DG302" s="216" t="s">
        <v>156</v>
      </c>
      <c r="DH302" s="216" t="s">
        <v>156</v>
      </c>
      <c r="DI302" s="216" t="s">
        <v>156</v>
      </c>
      <c r="DJ302" s="216" t="s">
        <v>156</v>
      </c>
      <c r="DK302" s="216" t="s">
        <v>156</v>
      </c>
      <c r="DL302" s="216" t="s">
        <v>156</v>
      </c>
      <c r="DM302" s="216" t="s">
        <v>156</v>
      </c>
      <c r="DN302" s="216">
        <v>0</v>
      </c>
      <c r="DO302" s="216">
        <v>0</v>
      </c>
      <c r="DP302" s="216">
        <v>1</v>
      </c>
      <c r="DQ302" s="216">
        <v>1</v>
      </c>
      <c r="DR302" s="216"/>
      <c r="DS302" s="216"/>
      <c r="DT302" s="216"/>
      <c r="DU302" s="216">
        <v>1013</v>
      </c>
      <c r="DV302" s="216" t="s">
        <v>339</v>
      </c>
      <c r="DW302" s="216" t="s">
        <v>339</v>
      </c>
      <c r="DX302" s="216">
        <v>1</v>
      </c>
      <c r="DY302" s="216"/>
      <c r="DZ302" s="216"/>
      <c r="EA302" s="216"/>
      <c r="EB302" s="216"/>
      <c r="EC302" s="216"/>
      <c r="ED302" s="216"/>
      <c r="EE302" s="216">
        <v>28297467</v>
      </c>
      <c r="EF302" s="216">
        <v>4</v>
      </c>
      <c r="EG302" s="216" t="s">
        <v>315</v>
      </c>
      <c r="EH302" s="216">
        <v>0</v>
      </c>
      <c r="EI302" s="216" t="s">
        <v>156</v>
      </c>
      <c r="EJ302" s="216">
        <v>4</v>
      </c>
      <c r="EK302" s="216">
        <v>200001</v>
      </c>
      <c r="EL302" s="216" t="s">
        <v>314</v>
      </c>
      <c r="EM302" s="216" t="s">
        <v>313</v>
      </c>
      <c r="EN302" s="216"/>
      <c r="EO302" s="216" t="s">
        <v>156</v>
      </c>
      <c r="EP302" s="216"/>
      <c r="EQ302" s="216">
        <v>132096</v>
      </c>
      <c r="ER302" s="216">
        <v>648.38</v>
      </c>
      <c r="ES302" s="216">
        <v>0</v>
      </c>
      <c r="ET302" s="216">
        <v>0</v>
      </c>
      <c r="EU302" s="216">
        <v>0</v>
      </c>
      <c r="EV302" s="216">
        <v>648.38</v>
      </c>
      <c r="EW302" s="216">
        <v>21</v>
      </c>
      <c r="EX302" s="216">
        <v>0</v>
      </c>
      <c r="EY302" s="216">
        <v>0</v>
      </c>
      <c r="EZ302" s="216"/>
      <c r="FA302" s="216"/>
      <c r="FB302" s="216"/>
      <c r="FC302" s="216"/>
      <c r="FD302" s="216"/>
      <c r="FE302" s="216"/>
      <c r="FF302" s="216"/>
      <c r="FG302" s="216"/>
      <c r="FH302" s="216"/>
      <c r="FI302" s="216"/>
      <c r="FJ302" s="216"/>
      <c r="FK302" s="216"/>
      <c r="FL302" s="216"/>
      <c r="FM302" s="216"/>
      <c r="FN302" s="216"/>
      <c r="FO302" s="216"/>
      <c r="FP302" s="216"/>
      <c r="FQ302" s="216">
        <v>0</v>
      </c>
      <c r="FR302" s="216">
        <f>ROUND(IF(AND(BH302=3,BI302=3),P302,0),2)</f>
        <v>0</v>
      </c>
      <c r="FS302" s="216">
        <v>0</v>
      </c>
      <c r="FT302" s="216"/>
      <c r="FU302" s="216"/>
      <c r="FV302" s="216" t="s">
        <v>312</v>
      </c>
      <c r="FW302" s="216" t="s">
        <v>311</v>
      </c>
      <c r="FX302" s="216">
        <v>65</v>
      </c>
      <c r="FY302" s="216">
        <v>40</v>
      </c>
      <c r="FZ302" s="216"/>
      <c r="GA302" s="216" t="s">
        <v>156</v>
      </c>
      <c r="GB302" s="216"/>
      <c r="GC302" s="216"/>
      <c r="GD302" s="216">
        <v>1</v>
      </c>
      <c r="GE302" s="216"/>
      <c r="GF302" s="216">
        <v>-645595726</v>
      </c>
      <c r="GG302" s="216">
        <v>2</v>
      </c>
      <c r="GH302" s="216">
        <v>1</v>
      </c>
      <c r="GI302" s="216">
        <v>-2</v>
      </c>
      <c r="GJ302" s="216">
        <v>0</v>
      </c>
      <c r="GK302" s="216">
        <v>0</v>
      </c>
      <c r="GL302" s="216">
        <f>ROUND(IF(AND(BH302=3,BI302=3,FS302&lt;&gt;0),P302,0),2)</f>
        <v>0</v>
      </c>
      <c r="GM302" s="216">
        <f>ROUND(O302+X302+Y302,2)+GX302</f>
        <v>0</v>
      </c>
      <c r="GN302" s="216">
        <f>IF(OR(BI302=0,BI302=1),ROUND(O302+X302+Y302,2),0)</f>
        <v>0</v>
      </c>
      <c r="GO302" s="216">
        <f>IF(BI302=2,ROUND(O302+X302+Y302,2),0)</f>
        <v>0</v>
      </c>
      <c r="GP302" s="216">
        <f>IF(BI302=4,ROUND(O302+X302+Y302,2)+GX302,0)</f>
        <v>0</v>
      </c>
      <c r="GQ302" s="216"/>
      <c r="GR302" s="216">
        <v>0</v>
      </c>
      <c r="GS302" s="216">
        <v>0</v>
      </c>
      <c r="GT302" s="216">
        <v>0</v>
      </c>
      <c r="GU302" s="216" t="s">
        <v>156</v>
      </c>
      <c r="GV302" s="216">
        <f>ROUND((GT302),6)</f>
        <v>0</v>
      </c>
      <c r="GW302" s="216">
        <v>1</v>
      </c>
      <c r="GX302" s="216">
        <f>ROUND(HC302*I302,2)</f>
        <v>0</v>
      </c>
      <c r="GY302" s="216"/>
      <c r="GZ302" s="216"/>
      <c r="HA302" s="216">
        <v>0</v>
      </c>
      <c r="HB302" s="216">
        <v>0</v>
      </c>
      <c r="HC302" s="216">
        <f>GV302*GW302</f>
        <v>0</v>
      </c>
      <c r="HD302" s="216"/>
      <c r="HE302" s="216"/>
      <c r="HF302" s="216"/>
      <c r="HG302" s="216"/>
      <c r="HH302" s="216"/>
      <c r="HI302" s="216"/>
      <c r="HJ302" s="216"/>
      <c r="HK302" s="216"/>
      <c r="HL302" s="216"/>
      <c r="HM302" s="216"/>
      <c r="HN302" s="216"/>
      <c r="HO302" s="216"/>
      <c r="HP302" s="216"/>
      <c r="HQ302" s="216"/>
      <c r="HR302" s="216"/>
      <c r="HS302" s="216"/>
      <c r="HT302" s="216"/>
      <c r="HU302" s="216"/>
      <c r="HV302" s="216"/>
      <c r="HW302" s="216"/>
      <c r="HX302" s="216"/>
      <c r="HY302" s="216"/>
      <c r="HZ302" s="216"/>
      <c r="IA302" s="216"/>
      <c r="IB302" s="216"/>
      <c r="IC302" s="216"/>
      <c r="ID302" s="216"/>
      <c r="IE302" s="216"/>
      <c r="IF302" s="216"/>
      <c r="IG302" s="216"/>
      <c r="IH302" s="216"/>
      <c r="II302" s="216"/>
      <c r="IJ302" s="216"/>
      <c r="IK302" s="216">
        <v>0</v>
      </c>
      <c r="IL302" s="216"/>
      <c r="IM302" s="216"/>
      <c r="IN302" s="216"/>
      <c r="IO302" s="216"/>
      <c r="IP302" s="216"/>
      <c r="IQ302" s="216"/>
      <c r="IR302" s="216"/>
      <c r="IS302" s="216"/>
      <c r="IT302" s="216"/>
      <c r="IU302" s="216"/>
    </row>
    <row r="303" spans="1:255" x14ac:dyDescent="0.2">
      <c r="A303" s="137">
        <v>17</v>
      </c>
      <c r="B303" s="137">
        <v>1</v>
      </c>
      <c r="C303" s="137">
        <f>ROW(SmtRes!A752)</f>
        <v>752</v>
      </c>
      <c r="D303" s="137">
        <f>ROW(EtalonRes!A606)</f>
        <v>606</v>
      </c>
      <c r="E303" s="137" t="s">
        <v>156</v>
      </c>
      <c r="F303" s="137" t="s">
        <v>380</v>
      </c>
      <c r="G303" s="137" t="s">
        <v>379</v>
      </c>
      <c r="H303" s="137" t="s">
        <v>339</v>
      </c>
      <c r="I303" s="137">
        <v>0</v>
      </c>
      <c r="J303" s="137">
        <v>0</v>
      </c>
      <c r="O303" s="137">
        <f>ROUND(CP303,2)</f>
        <v>0</v>
      </c>
      <c r="P303" s="137">
        <f>ROUND(CQ303*I303,2)</f>
        <v>0</v>
      </c>
      <c r="Q303" s="137">
        <f>ROUND(CR303*I303,2)</f>
        <v>0</v>
      </c>
      <c r="R303" s="137">
        <f>ROUND(CS303*I303,2)</f>
        <v>0</v>
      </c>
      <c r="S303" s="137">
        <f>ROUND(CT303*I303,2)</f>
        <v>0</v>
      </c>
      <c r="T303" s="137">
        <f>ROUND(CU303*I303,2)</f>
        <v>0</v>
      </c>
      <c r="U303" s="137">
        <f>CV303*I303</f>
        <v>0</v>
      </c>
      <c r="V303" s="137">
        <f>CW303*I303</f>
        <v>0</v>
      </c>
      <c r="W303" s="137">
        <f>ROUND(CX303*I303,2)</f>
        <v>0</v>
      </c>
      <c r="X303" s="137">
        <f>ROUND(CY303,2)</f>
        <v>0</v>
      </c>
      <c r="Y303" s="137">
        <f>ROUND(CZ303,2)</f>
        <v>0</v>
      </c>
      <c r="AA303" s="137">
        <v>-1</v>
      </c>
      <c r="AB303" s="137">
        <f>ROUND((AC303+AD303+AF303),6)</f>
        <v>648.38</v>
      </c>
      <c r="AC303" s="137">
        <f>ROUND((ES303),6)</f>
        <v>0</v>
      </c>
      <c r="AD303" s="137">
        <f>ROUND((((ET303)-(EU303))+AE303),6)</f>
        <v>0</v>
      </c>
      <c r="AE303" s="137">
        <f>ROUND((EU303),6)</f>
        <v>0</v>
      </c>
      <c r="AF303" s="137">
        <f>ROUND((EV303),6)</f>
        <v>648.38</v>
      </c>
      <c r="AG303" s="137">
        <f>ROUND((AP303),6)</f>
        <v>0</v>
      </c>
      <c r="AH303" s="137">
        <f>(EW303)</f>
        <v>21</v>
      </c>
      <c r="AI303" s="137">
        <f>(EX303)</f>
        <v>0</v>
      </c>
      <c r="AJ303" s="137">
        <f>(AS303)</f>
        <v>0</v>
      </c>
      <c r="AK303" s="137">
        <v>648.38</v>
      </c>
      <c r="AL303" s="137">
        <v>0</v>
      </c>
      <c r="AM303" s="137">
        <v>0</v>
      </c>
      <c r="AN303" s="137">
        <v>0</v>
      </c>
      <c r="AO303" s="137">
        <v>648.38</v>
      </c>
      <c r="AP303" s="137">
        <v>0</v>
      </c>
      <c r="AQ303" s="137">
        <v>21</v>
      </c>
      <c r="AR303" s="137">
        <v>0</v>
      </c>
      <c r="AS303" s="137">
        <v>0</v>
      </c>
      <c r="AT303" s="137">
        <v>55</v>
      </c>
      <c r="AU303" s="137">
        <v>32</v>
      </c>
      <c r="AV303" s="137">
        <v>1</v>
      </c>
      <c r="AW303" s="137">
        <v>1</v>
      </c>
      <c r="AZ303" s="137">
        <v>1</v>
      </c>
      <c r="BA303" s="137">
        <v>9.25</v>
      </c>
      <c r="BB303" s="137">
        <v>1</v>
      </c>
      <c r="BC303" s="137">
        <v>1</v>
      </c>
      <c r="BD303" s="137" t="s">
        <v>156</v>
      </c>
      <c r="BE303" s="137" t="s">
        <v>156</v>
      </c>
      <c r="BF303" s="137" t="s">
        <v>156</v>
      </c>
      <c r="BG303" s="137" t="s">
        <v>156</v>
      </c>
      <c r="BH303" s="137">
        <v>0</v>
      </c>
      <c r="BI303" s="137">
        <v>4</v>
      </c>
      <c r="BJ303" s="137" t="s">
        <v>378</v>
      </c>
      <c r="BM303" s="137">
        <v>200001</v>
      </c>
      <c r="BN303" s="137">
        <v>0</v>
      </c>
      <c r="BO303" s="137" t="s">
        <v>156</v>
      </c>
      <c r="BP303" s="137">
        <v>0</v>
      </c>
      <c r="BQ303" s="137">
        <v>4</v>
      </c>
      <c r="BR303" s="137">
        <v>0</v>
      </c>
      <c r="BS303" s="137">
        <v>1</v>
      </c>
      <c r="BT303" s="137">
        <v>1</v>
      </c>
      <c r="BU303" s="137">
        <v>1</v>
      </c>
      <c r="BV303" s="137">
        <v>1</v>
      </c>
      <c r="BW303" s="137">
        <v>1</v>
      </c>
      <c r="BX303" s="137">
        <v>1</v>
      </c>
      <c r="BY303" s="137" t="s">
        <v>156</v>
      </c>
      <c r="BZ303" s="137">
        <v>65</v>
      </c>
      <c r="CA303" s="137">
        <v>40</v>
      </c>
      <c r="CE303" s="137">
        <v>0</v>
      </c>
      <c r="CF303" s="137">
        <v>0</v>
      </c>
      <c r="CG303" s="137">
        <v>0</v>
      </c>
      <c r="CM303" s="137">
        <v>0</v>
      </c>
      <c r="CN303" s="137" t="s">
        <v>156</v>
      </c>
      <c r="CO303" s="137">
        <v>0</v>
      </c>
      <c r="CP303" s="137">
        <f>(P303+Q303+S303)</f>
        <v>0</v>
      </c>
      <c r="CQ303" s="137">
        <f>AC303*BC303</f>
        <v>0</v>
      </c>
      <c r="CR303" s="137">
        <f>AD303*BB303</f>
        <v>0</v>
      </c>
      <c r="CS303" s="137">
        <f>AE303*BS303</f>
        <v>0</v>
      </c>
      <c r="CT303" s="137">
        <f>AF303*BA303</f>
        <v>5997.5150000000003</v>
      </c>
      <c r="CU303" s="137">
        <f>AG303</f>
        <v>0</v>
      </c>
      <c r="CV303" s="137">
        <f>AH303</f>
        <v>21</v>
      </c>
      <c r="CW303" s="137">
        <f>AI303</f>
        <v>0</v>
      </c>
      <c r="CX303" s="137">
        <f>AJ303</f>
        <v>0</v>
      </c>
      <c r="CY303" s="137">
        <f>(((S303+R303)*AT303)/100)</f>
        <v>0</v>
      </c>
      <c r="CZ303" s="137">
        <f>(((S303+R303)*AU303)/100)</f>
        <v>0</v>
      </c>
      <c r="DC303" s="137" t="s">
        <v>156</v>
      </c>
      <c r="DD303" s="137" t="s">
        <v>156</v>
      </c>
      <c r="DE303" s="137" t="s">
        <v>156</v>
      </c>
      <c r="DF303" s="137" t="s">
        <v>156</v>
      </c>
      <c r="DG303" s="137" t="s">
        <v>156</v>
      </c>
      <c r="DH303" s="137" t="s">
        <v>156</v>
      </c>
      <c r="DI303" s="137" t="s">
        <v>156</v>
      </c>
      <c r="DJ303" s="137" t="s">
        <v>156</v>
      </c>
      <c r="DK303" s="137" t="s">
        <v>156</v>
      </c>
      <c r="DL303" s="137" t="s">
        <v>156</v>
      </c>
      <c r="DM303" s="137" t="s">
        <v>156</v>
      </c>
      <c r="DN303" s="137">
        <v>0</v>
      </c>
      <c r="DO303" s="137">
        <v>0</v>
      </c>
      <c r="DP303" s="137">
        <v>1</v>
      </c>
      <c r="DQ303" s="137">
        <v>1</v>
      </c>
      <c r="DU303" s="137">
        <v>1013</v>
      </c>
      <c r="DV303" s="137" t="s">
        <v>339</v>
      </c>
      <c r="DW303" s="137" t="s">
        <v>339</v>
      </c>
      <c r="DX303" s="137">
        <v>1</v>
      </c>
      <c r="EE303" s="137">
        <v>28297467</v>
      </c>
      <c r="EF303" s="137">
        <v>4</v>
      </c>
      <c r="EG303" s="137" t="s">
        <v>315</v>
      </c>
      <c r="EH303" s="137">
        <v>0</v>
      </c>
      <c r="EI303" s="137" t="s">
        <v>156</v>
      </c>
      <c r="EJ303" s="137">
        <v>4</v>
      </c>
      <c r="EK303" s="137">
        <v>200001</v>
      </c>
      <c r="EL303" s="137" t="s">
        <v>314</v>
      </c>
      <c r="EM303" s="137" t="s">
        <v>313</v>
      </c>
      <c r="EO303" s="137" t="s">
        <v>156</v>
      </c>
      <c r="EQ303" s="137">
        <v>132096</v>
      </c>
      <c r="ER303" s="137">
        <v>648.38</v>
      </c>
      <c r="ES303" s="137">
        <v>0</v>
      </c>
      <c r="ET303" s="137">
        <v>0</v>
      </c>
      <c r="EU303" s="137">
        <v>0</v>
      </c>
      <c r="EV303" s="137">
        <v>648.38</v>
      </c>
      <c r="EW303" s="137">
        <v>21</v>
      </c>
      <c r="EX303" s="137">
        <v>0</v>
      </c>
      <c r="EY303" s="137">
        <v>0</v>
      </c>
      <c r="FQ303" s="137">
        <v>0</v>
      </c>
      <c r="FR303" s="137">
        <f>ROUND(IF(AND(BH303=3,BI303=3),P303,0),2)</f>
        <v>0</v>
      </c>
      <c r="FS303" s="137">
        <v>0</v>
      </c>
      <c r="FV303" s="137" t="s">
        <v>312</v>
      </c>
      <c r="FW303" s="137" t="s">
        <v>311</v>
      </c>
      <c r="FX303" s="137">
        <v>65</v>
      </c>
      <c r="FY303" s="137">
        <v>40</v>
      </c>
      <c r="GA303" s="137" t="s">
        <v>156</v>
      </c>
      <c r="GD303" s="137">
        <v>1</v>
      </c>
      <c r="GF303" s="137">
        <v>-645595726</v>
      </c>
      <c r="GG303" s="137">
        <v>2</v>
      </c>
      <c r="GH303" s="137">
        <v>1</v>
      </c>
      <c r="GI303" s="137">
        <v>2</v>
      </c>
      <c r="GJ303" s="137">
        <v>0</v>
      </c>
      <c r="GK303" s="137">
        <v>0</v>
      </c>
      <c r="GL303" s="137">
        <f>ROUND(IF(AND(BH303=3,BI303=3,FS303&lt;&gt;0),P303,0),2)</f>
        <v>0</v>
      </c>
      <c r="GM303" s="137">
        <f>ROUND(O303+X303+Y303,2)+GX303</f>
        <v>0</v>
      </c>
      <c r="GN303" s="137">
        <f>IF(OR(BI303=0,BI303=1),ROUND(O303+X303+Y303,2),0)</f>
        <v>0</v>
      </c>
      <c r="GO303" s="137">
        <f>IF(BI303=2,ROUND(O303+X303+Y303,2),0)</f>
        <v>0</v>
      </c>
      <c r="GP303" s="137">
        <f>IF(BI303=4,ROUND(O303+X303+Y303,2)+GX303,0)</f>
        <v>0</v>
      </c>
      <c r="GR303" s="137">
        <v>0</v>
      </c>
      <c r="GS303" s="137">
        <v>3</v>
      </c>
      <c r="GT303" s="137">
        <v>0</v>
      </c>
      <c r="GU303" s="137" t="s">
        <v>156</v>
      </c>
      <c r="GV303" s="137">
        <f>ROUND((GT303),6)</f>
        <v>0</v>
      </c>
      <c r="GW303" s="137">
        <v>1</v>
      </c>
      <c r="GX303" s="137">
        <f>ROUND(HC303*I303,2)</f>
        <v>0</v>
      </c>
      <c r="HA303" s="137">
        <v>0</v>
      </c>
      <c r="HB303" s="137">
        <v>0</v>
      </c>
      <c r="HC303" s="137">
        <f>GV303*GW303</f>
        <v>0</v>
      </c>
      <c r="IK303" s="137">
        <v>0</v>
      </c>
    </row>
    <row r="304" spans="1:255" x14ac:dyDescent="0.2">
      <c r="A304" s="216">
        <v>17</v>
      </c>
      <c r="B304" s="216">
        <v>1</v>
      </c>
      <c r="C304" s="216">
        <f>ROW(SmtRes!A755)</f>
        <v>755</v>
      </c>
      <c r="D304" s="216">
        <f>ROW(EtalonRes!A609)</f>
        <v>609</v>
      </c>
      <c r="E304" s="216" t="s">
        <v>156</v>
      </c>
      <c r="F304" s="216" t="s">
        <v>377</v>
      </c>
      <c r="G304" s="216" t="s">
        <v>376</v>
      </c>
      <c r="H304" s="216" t="s">
        <v>335</v>
      </c>
      <c r="I304" s="216">
        <v>0</v>
      </c>
      <c r="J304" s="216">
        <v>0</v>
      </c>
      <c r="K304" s="216"/>
      <c r="L304" s="216"/>
      <c r="M304" s="216"/>
      <c r="N304" s="216"/>
      <c r="O304" s="216">
        <f>ROUND(CP304,2)</f>
        <v>0</v>
      </c>
      <c r="P304" s="216">
        <f>ROUND(CQ304*I304,2)</f>
        <v>0</v>
      </c>
      <c r="Q304" s="216">
        <f>ROUND(CR304*I304,2)</f>
        <v>0</v>
      </c>
      <c r="R304" s="216">
        <f>ROUND(CS304*I304,2)</f>
        <v>0</v>
      </c>
      <c r="S304" s="216">
        <f>ROUND(CT304*I304,2)</f>
        <v>0</v>
      </c>
      <c r="T304" s="216">
        <f>ROUND(CU304*I304,2)</f>
        <v>0</v>
      </c>
      <c r="U304" s="216">
        <f>CV304*I304</f>
        <v>0</v>
      </c>
      <c r="V304" s="216">
        <f>CW304*I304</f>
        <v>0</v>
      </c>
      <c r="W304" s="216">
        <f>ROUND(CX304*I304,2)</f>
        <v>0</v>
      </c>
      <c r="X304" s="216">
        <f>ROUND(CY304,2)</f>
        <v>0</v>
      </c>
      <c r="Y304" s="216">
        <f>ROUND(CZ304,2)</f>
        <v>0</v>
      </c>
      <c r="Z304" s="216"/>
      <c r="AA304" s="216">
        <v>-1</v>
      </c>
      <c r="AB304" s="216">
        <f>ROUND((AC304+AD304+AF304),6)</f>
        <v>311.83999999999997</v>
      </c>
      <c r="AC304" s="216">
        <f>ROUND((ES304),6)</f>
        <v>0</v>
      </c>
      <c r="AD304" s="216">
        <f>ROUND((((ET304)-(EU304))+AE304),6)</f>
        <v>0</v>
      </c>
      <c r="AE304" s="216">
        <f>ROUND((EU304),6)</f>
        <v>0</v>
      </c>
      <c r="AF304" s="216">
        <f>ROUND((EV304),6)</f>
        <v>311.83999999999997</v>
      </c>
      <c r="AG304" s="216">
        <f>ROUND((AP304),6)</f>
        <v>0</v>
      </c>
      <c r="AH304" s="216">
        <f>(EW304)</f>
        <v>10.1</v>
      </c>
      <c r="AI304" s="216">
        <f>(EX304)</f>
        <v>0</v>
      </c>
      <c r="AJ304" s="216">
        <f>(AS304)</f>
        <v>0</v>
      </c>
      <c r="AK304" s="216">
        <v>311.83999999999997</v>
      </c>
      <c r="AL304" s="216">
        <v>0</v>
      </c>
      <c r="AM304" s="216">
        <v>0</v>
      </c>
      <c r="AN304" s="216">
        <v>0</v>
      </c>
      <c r="AO304" s="216">
        <v>311.83999999999997</v>
      </c>
      <c r="AP304" s="216">
        <v>0</v>
      </c>
      <c r="AQ304" s="216">
        <v>10.1</v>
      </c>
      <c r="AR304" s="216">
        <v>0</v>
      </c>
      <c r="AS304" s="216">
        <v>0</v>
      </c>
      <c r="AT304" s="216">
        <v>55</v>
      </c>
      <c r="AU304" s="216">
        <v>32</v>
      </c>
      <c r="AV304" s="216">
        <v>1</v>
      </c>
      <c r="AW304" s="216">
        <v>1</v>
      </c>
      <c r="AX304" s="216"/>
      <c r="AY304" s="216"/>
      <c r="AZ304" s="216">
        <v>1</v>
      </c>
      <c r="BA304" s="216">
        <v>1</v>
      </c>
      <c r="BB304" s="216">
        <v>1</v>
      </c>
      <c r="BC304" s="216">
        <v>1</v>
      </c>
      <c r="BD304" s="216" t="s">
        <v>156</v>
      </c>
      <c r="BE304" s="216" t="s">
        <v>156</v>
      </c>
      <c r="BF304" s="216" t="s">
        <v>156</v>
      </c>
      <c r="BG304" s="216" t="s">
        <v>156</v>
      </c>
      <c r="BH304" s="216">
        <v>0</v>
      </c>
      <c r="BI304" s="216">
        <v>4</v>
      </c>
      <c r="BJ304" s="216" t="s">
        <v>375</v>
      </c>
      <c r="BK304" s="216"/>
      <c r="BL304" s="216"/>
      <c r="BM304" s="216">
        <v>200001</v>
      </c>
      <c r="BN304" s="216">
        <v>0</v>
      </c>
      <c r="BO304" s="216" t="s">
        <v>156</v>
      </c>
      <c r="BP304" s="216">
        <v>0</v>
      </c>
      <c r="BQ304" s="216">
        <v>4</v>
      </c>
      <c r="BR304" s="216">
        <v>0</v>
      </c>
      <c r="BS304" s="216">
        <v>1</v>
      </c>
      <c r="BT304" s="216">
        <v>1</v>
      </c>
      <c r="BU304" s="216">
        <v>1</v>
      </c>
      <c r="BV304" s="216">
        <v>1</v>
      </c>
      <c r="BW304" s="216">
        <v>1</v>
      </c>
      <c r="BX304" s="216">
        <v>1</v>
      </c>
      <c r="BY304" s="216" t="s">
        <v>156</v>
      </c>
      <c r="BZ304" s="216">
        <v>65</v>
      </c>
      <c r="CA304" s="216">
        <v>40</v>
      </c>
      <c r="CB304" s="216"/>
      <c r="CC304" s="216"/>
      <c r="CD304" s="216"/>
      <c r="CE304" s="216">
        <v>0</v>
      </c>
      <c r="CF304" s="216">
        <v>0</v>
      </c>
      <c r="CG304" s="216">
        <v>0</v>
      </c>
      <c r="CH304" s="216"/>
      <c r="CI304" s="216"/>
      <c r="CJ304" s="216"/>
      <c r="CK304" s="216"/>
      <c r="CL304" s="216"/>
      <c r="CM304" s="216">
        <v>0</v>
      </c>
      <c r="CN304" s="216" t="s">
        <v>156</v>
      </c>
      <c r="CO304" s="216">
        <v>0</v>
      </c>
      <c r="CP304" s="216">
        <f>(P304+Q304+S304)</f>
        <v>0</v>
      </c>
      <c r="CQ304" s="216">
        <f>AC304*BC304</f>
        <v>0</v>
      </c>
      <c r="CR304" s="216">
        <f>AD304*BB304</f>
        <v>0</v>
      </c>
      <c r="CS304" s="216">
        <f>AE304*BS304</f>
        <v>0</v>
      </c>
      <c r="CT304" s="216">
        <f>AF304*BA304</f>
        <v>311.83999999999997</v>
      </c>
      <c r="CU304" s="216">
        <f>AG304</f>
        <v>0</v>
      </c>
      <c r="CV304" s="216">
        <f>AH304</f>
        <v>10.1</v>
      </c>
      <c r="CW304" s="216">
        <f>AI304</f>
        <v>0</v>
      </c>
      <c r="CX304" s="216">
        <f>AJ304</f>
        <v>0</v>
      </c>
      <c r="CY304" s="216">
        <f>(((S304+R304)*AT304)/100)</f>
        <v>0</v>
      </c>
      <c r="CZ304" s="216">
        <f>(((S304+R304)*AU304)/100)</f>
        <v>0</v>
      </c>
      <c r="DA304" s="216"/>
      <c r="DB304" s="216"/>
      <c r="DC304" s="216" t="s">
        <v>156</v>
      </c>
      <c r="DD304" s="216" t="s">
        <v>156</v>
      </c>
      <c r="DE304" s="216" t="s">
        <v>156</v>
      </c>
      <c r="DF304" s="216" t="s">
        <v>156</v>
      </c>
      <c r="DG304" s="216" t="s">
        <v>156</v>
      </c>
      <c r="DH304" s="216" t="s">
        <v>156</v>
      </c>
      <c r="DI304" s="216" t="s">
        <v>156</v>
      </c>
      <c r="DJ304" s="216" t="s">
        <v>156</v>
      </c>
      <c r="DK304" s="216" t="s">
        <v>156</v>
      </c>
      <c r="DL304" s="216" t="s">
        <v>156</v>
      </c>
      <c r="DM304" s="216" t="s">
        <v>156</v>
      </c>
      <c r="DN304" s="216">
        <v>0</v>
      </c>
      <c r="DO304" s="216">
        <v>0</v>
      </c>
      <c r="DP304" s="216">
        <v>1</v>
      </c>
      <c r="DQ304" s="216">
        <v>1</v>
      </c>
      <c r="DR304" s="216"/>
      <c r="DS304" s="216"/>
      <c r="DT304" s="216"/>
      <c r="DU304" s="216">
        <v>1013</v>
      </c>
      <c r="DV304" s="216" t="s">
        <v>335</v>
      </c>
      <c r="DW304" s="216" t="s">
        <v>335</v>
      </c>
      <c r="DX304" s="216">
        <v>1</v>
      </c>
      <c r="DY304" s="216"/>
      <c r="DZ304" s="216"/>
      <c r="EA304" s="216"/>
      <c r="EB304" s="216"/>
      <c r="EC304" s="216"/>
      <c r="ED304" s="216"/>
      <c r="EE304" s="216">
        <v>28297467</v>
      </c>
      <c r="EF304" s="216">
        <v>4</v>
      </c>
      <c r="EG304" s="216" t="s">
        <v>315</v>
      </c>
      <c r="EH304" s="216">
        <v>0</v>
      </c>
      <c r="EI304" s="216" t="s">
        <v>156</v>
      </c>
      <c r="EJ304" s="216">
        <v>4</v>
      </c>
      <c r="EK304" s="216">
        <v>200001</v>
      </c>
      <c r="EL304" s="216" t="s">
        <v>314</v>
      </c>
      <c r="EM304" s="216" t="s">
        <v>313</v>
      </c>
      <c r="EN304" s="216"/>
      <c r="EO304" s="216" t="s">
        <v>156</v>
      </c>
      <c r="EP304" s="216"/>
      <c r="EQ304" s="216">
        <v>132096</v>
      </c>
      <c r="ER304" s="216">
        <v>311.83999999999997</v>
      </c>
      <c r="ES304" s="216">
        <v>0</v>
      </c>
      <c r="ET304" s="216">
        <v>0</v>
      </c>
      <c r="EU304" s="216">
        <v>0</v>
      </c>
      <c r="EV304" s="216">
        <v>311.83999999999997</v>
      </c>
      <c r="EW304" s="216">
        <v>10.1</v>
      </c>
      <c r="EX304" s="216">
        <v>0</v>
      </c>
      <c r="EY304" s="216">
        <v>0</v>
      </c>
      <c r="EZ304" s="216"/>
      <c r="FA304" s="216"/>
      <c r="FB304" s="216"/>
      <c r="FC304" s="216"/>
      <c r="FD304" s="216"/>
      <c r="FE304" s="216"/>
      <c r="FF304" s="216"/>
      <c r="FG304" s="216"/>
      <c r="FH304" s="216"/>
      <c r="FI304" s="216"/>
      <c r="FJ304" s="216"/>
      <c r="FK304" s="216"/>
      <c r="FL304" s="216"/>
      <c r="FM304" s="216"/>
      <c r="FN304" s="216"/>
      <c r="FO304" s="216"/>
      <c r="FP304" s="216"/>
      <c r="FQ304" s="216">
        <v>0</v>
      </c>
      <c r="FR304" s="216">
        <f>ROUND(IF(AND(BH304=3,BI304=3),P304,0),2)</f>
        <v>0</v>
      </c>
      <c r="FS304" s="216">
        <v>0</v>
      </c>
      <c r="FT304" s="216"/>
      <c r="FU304" s="216"/>
      <c r="FV304" s="216" t="s">
        <v>312</v>
      </c>
      <c r="FW304" s="216" t="s">
        <v>311</v>
      </c>
      <c r="FX304" s="216">
        <v>65</v>
      </c>
      <c r="FY304" s="216">
        <v>40</v>
      </c>
      <c r="FZ304" s="216"/>
      <c r="GA304" s="216" t="s">
        <v>156</v>
      </c>
      <c r="GB304" s="216"/>
      <c r="GC304" s="216"/>
      <c r="GD304" s="216">
        <v>1</v>
      </c>
      <c r="GE304" s="216"/>
      <c r="GF304" s="216">
        <v>357457861</v>
      </c>
      <c r="GG304" s="216">
        <v>2</v>
      </c>
      <c r="GH304" s="216">
        <v>1</v>
      </c>
      <c r="GI304" s="216">
        <v>-2</v>
      </c>
      <c r="GJ304" s="216">
        <v>0</v>
      </c>
      <c r="GK304" s="216">
        <v>0</v>
      </c>
      <c r="GL304" s="216">
        <f>ROUND(IF(AND(BH304=3,BI304=3,FS304&lt;&gt;0),P304,0),2)</f>
        <v>0</v>
      </c>
      <c r="GM304" s="216">
        <f>ROUND(O304+X304+Y304,2)+GX304</f>
        <v>0</v>
      </c>
      <c r="GN304" s="216">
        <f>IF(OR(BI304=0,BI304=1),ROUND(O304+X304+Y304,2),0)</f>
        <v>0</v>
      </c>
      <c r="GO304" s="216">
        <f>IF(BI304=2,ROUND(O304+X304+Y304,2),0)</f>
        <v>0</v>
      </c>
      <c r="GP304" s="216">
        <f>IF(BI304=4,ROUND(O304+X304+Y304,2)+GX304,0)</f>
        <v>0</v>
      </c>
      <c r="GQ304" s="216"/>
      <c r="GR304" s="216">
        <v>0</v>
      </c>
      <c r="GS304" s="216">
        <v>0</v>
      </c>
      <c r="GT304" s="216">
        <v>0</v>
      </c>
      <c r="GU304" s="216" t="s">
        <v>156</v>
      </c>
      <c r="GV304" s="216">
        <f>ROUND((GT304),6)</f>
        <v>0</v>
      </c>
      <c r="GW304" s="216">
        <v>1</v>
      </c>
      <c r="GX304" s="216">
        <f>ROUND(HC304*I304,2)</f>
        <v>0</v>
      </c>
      <c r="GY304" s="216"/>
      <c r="GZ304" s="216"/>
      <c r="HA304" s="216">
        <v>0</v>
      </c>
      <c r="HB304" s="216">
        <v>0</v>
      </c>
      <c r="HC304" s="216">
        <f>GV304*GW304</f>
        <v>0</v>
      </c>
      <c r="HD304" s="216"/>
      <c r="HE304" s="216"/>
      <c r="HF304" s="216"/>
      <c r="HG304" s="216"/>
      <c r="HH304" s="216"/>
      <c r="HI304" s="216"/>
      <c r="HJ304" s="216"/>
      <c r="HK304" s="216"/>
      <c r="HL304" s="216"/>
      <c r="HM304" s="216"/>
      <c r="HN304" s="216"/>
      <c r="HO304" s="216"/>
      <c r="HP304" s="216"/>
      <c r="HQ304" s="216"/>
      <c r="HR304" s="216"/>
      <c r="HS304" s="216"/>
      <c r="HT304" s="216"/>
      <c r="HU304" s="216"/>
      <c r="HV304" s="216"/>
      <c r="HW304" s="216"/>
      <c r="HX304" s="216"/>
      <c r="HY304" s="216"/>
      <c r="HZ304" s="216"/>
      <c r="IA304" s="216"/>
      <c r="IB304" s="216"/>
      <c r="IC304" s="216"/>
      <c r="ID304" s="216"/>
      <c r="IE304" s="216"/>
      <c r="IF304" s="216"/>
      <c r="IG304" s="216"/>
      <c r="IH304" s="216"/>
      <c r="II304" s="216"/>
      <c r="IJ304" s="216"/>
      <c r="IK304" s="216">
        <v>0</v>
      </c>
      <c r="IL304" s="216"/>
      <c r="IM304" s="216"/>
      <c r="IN304" s="216"/>
      <c r="IO304" s="216"/>
      <c r="IP304" s="216"/>
      <c r="IQ304" s="216"/>
      <c r="IR304" s="216"/>
      <c r="IS304" s="216"/>
      <c r="IT304" s="216"/>
      <c r="IU304" s="216"/>
    </row>
    <row r="305" spans="1:255" x14ac:dyDescent="0.2">
      <c r="A305" s="137">
        <v>17</v>
      </c>
      <c r="B305" s="137">
        <v>1</v>
      </c>
      <c r="C305" s="137">
        <f>ROW(SmtRes!A758)</f>
        <v>758</v>
      </c>
      <c r="D305" s="137">
        <f>ROW(EtalonRes!A612)</f>
        <v>612</v>
      </c>
      <c r="E305" s="137" t="s">
        <v>156</v>
      </c>
      <c r="F305" s="137" t="s">
        <v>377</v>
      </c>
      <c r="G305" s="137" t="s">
        <v>376</v>
      </c>
      <c r="H305" s="137" t="s">
        <v>335</v>
      </c>
      <c r="I305" s="137">
        <v>0</v>
      </c>
      <c r="J305" s="137">
        <v>0</v>
      </c>
      <c r="O305" s="137">
        <f>ROUND(CP305,2)</f>
        <v>0</v>
      </c>
      <c r="P305" s="137">
        <f>ROUND(CQ305*I305,2)</f>
        <v>0</v>
      </c>
      <c r="Q305" s="137">
        <f>ROUND(CR305*I305,2)</f>
        <v>0</v>
      </c>
      <c r="R305" s="137">
        <f>ROUND(CS305*I305,2)</f>
        <v>0</v>
      </c>
      <c r="S305" s="137">
        <f>ROUND(CT305*I305,2)</f>
        <v>0</v>
      </c>
      <c r="T305" s="137">
        <f>ROUND(CU305*I305,2)</f>
        <v>0</v>
      </c>
      <c r="U305" s="137">
        <f>CV305*I305</f>
        <v>0</v>
      </c>
      <c r="V305" s="137">
        <f>CW305*I305</f>
        <v>0</v>
      </c>
      <c r="W305" s="137">
        <f>ROUND(CX305*I305,2)</f>
        <v>0</v>
      </c>
      <c r="X305" s="137">
        <f>ROUND(CY305,2)</f>
        <v>0</v>
      </c>
      <c r="Y305" s="137">
        <f>ROUND(CZ305,2)</f>
        <v>0</v>
      </c>
      <c r="AA305" s="137">
        <v>-1</v>
      </c>
      <c r="AB305" s="137">
        <f>ROUND((AC305+AD305+AF305),6)</f>
        <v>311.83999999999997</v>
      </c>
      <c r="AC305" s="137">
        <f>ROUND((ES305),6)</f>
        <v>0</v>
      </c>
      <c r="AD305" s="137">
        <f>ROUND((((ET305)-(EU305))+AE305),6)</f>
        <v>0</v>
      </c>
      <c r="AE305" s="137">
        <f>ROUND((EU305),6)</f>
        <v>0</v>
      </c>
      <c r="AF305" s="137">
        <f>ROUND((EV305),6)</f>
        <v>311.83999999999997</v>
      </c>
      <c r="AG305" s="137">
        <f>ROUND((AP305),6)</f>
        <v>0</v>
      </c>
      <c r="AH305" s="137">
        <f>(EW305)</f>
        <v>10.1</v>
      </c>
      <c r="AI305" s="137">
        <f>(EX305)</f>
        <v>0</v>
      </c>
      <c r="AJ305" s="137">
        <f>(AS305)</f>
        <v>0</v>
      </c>
      <c r="AK305" s="137">
        <v>311.83999999999997</v>
      </c>
      <c r="AL305" s="137">
        <v>0</v>
      </c>
      <c r="AM305" s="137">
        <v>0</v>
      </c>
      <c r="AN305" s="137">
        <v>0</v>
      </c>
      <c r="AO305" s="137">
        <v>311.83999999999997</v>
      </c>
      <c r="AP305" s="137">
        <v>0</v>
      </c>
      <c r="AQ305" s="137">
        <v>10.1</v>
      </c>
      <c r="AR305" s="137">
        <v>0</v>
      </c>
      <c r="AS305" s="137">
        <v>0</v>
      </c>
      <c r="AT305" s="137">
        <v>55</v>
      </c>
      <c r="AU305" s="137">
        <v>32</v>
      </c>
      <c r="AV305" s="137">
        <v>1</v>
      </c>
      <c r="AW305" s="137">
        <v>1</v>
      </c>
      <c r="AZ305" s="137">
        <v>1</v>
      </c>
      <c r="BA305" s="137">
        <v>9.25</v>
      </c>
      <c r="BB305" s="137">
        <v>1</v>
      </c>
      <c r="BC305" s="137">
        <v>1</v>
      </c>
      <c r="BD305" s="137" t="s">
        <v>156</v>
      </c>
      <c r="BE305" s="137" t="s">
        <v>156</v>
      </c>
      <c r="BF305" s="137" t="s">
        <v>156</v>
      </c>
      <c r="BG305" s="137" t="s">
        <v>156</v>
      </c>
      <c r="BH305" s="137">
        <v>0</v>
      </c>
      <c r="BI305" s="137">
        <v>4</v>
      </c>
      <c r="BJ305" s="137" t="s">
        <v>375</v>
      </c>
      <c r="BM305" s="137">
        <v>200001</v>
      </c>
      <c r="BN305" s="137">
        <v>0</v>
      </c>
      <c r="BO305" s="137" t="s">
        <v>156</v>
      </c>
      <c r="BP305" s="137">
        <v>0</v>
      </c>
      <c r="BQ305" s="137">
        <v>4</v>
      </c>
      <c r="BR305" s="137">
        <v>0</v>
      </c>
      <c r="BS305" s="137">
        <v>1</v>
      </c>
      <c r="BT305" s="137">
        <v>1</v>
      </c>
      <c r="BU305" s="137">
        <v>1</v>
      </c>
      <c r="BV305" s="137">
        <v>1</v>
      </c>
      <c r="BW305" s="137">
        <v>1</v>
      </c>
      <c r="BX305" s="137">
        <v>1</v>
      </c>
      <c r="BY305" s="137" t="s">
        <v>156</v>
      </c>
      <c r="BZ305" s="137">
        <v>65</v>
      </c>
      <c r="CA305" s="137">
        <v>40</v>
      </c>
      <c r="CE305" s="137">
        <v>0</v>
      </c>
      <c r="CF305" s="137">
        <v>0</v>
      </c>
      <c r="CG305" s="137">
        <v>0</v>
      </c>
      <c r="CM305" s="137">
        <v>0</v>
      </c>
      <c r="CN305" s="137" t="s">
        <v>156</v>
      </c>
      <c r="CO305" s="137">
        <v>0</v>
      </c>
      <c r="CP305" s="137">
        <f>(P305+Q305+S305)</f>
        <v>0</v>
      </c>
      <c r="CQ305" s="137">
        <f>AC305*BC305</f>
        <v>0</v>
      </c>
      <c r="CR305" s="137">
        <f>AD305*BB305</f>
        <v>0</v>
      </c>
      <c r="CS305" s="137">
        <f>AE305*BS305</f>
        <v>0</v>
      </c>
      <c r="CT305" s="137">
        <f>AF305*BA305</f>
        <v>2884.52</v>
      </c>
      <c r="CU305" s="137">
        <f>AG305</f>
        <v>0</v>
      </c>
      <c r="CV305" s="137">
        <f>AH305</f>
        <v>10.1</v>
      </c>
      <c r="CW305" s="137">
        <f>AI305</f>
        <v>0</v>
      </c>
      <c r="CX305" s="137">
        <f>AJ305</f>
        <v>0</v>
      </c>
      <c r="CY305" s="137">
        <f>(((S305+R305)*AT305)/100)</f>
        <v>0</v>
      </c>
      <c r="CZ305" s="137">
        <f>(((S305+R305)*AU305)/100)</f>
        <v>0</v>
      </c>
      <c r="DC305" s="137" t="s">
        <v>156</v>
      </c>
      <c r="DD305" s="137" t="s">
        <v>156</v>
      </c>
      <c r="DE305" s="137" t="s">
        <v>156</v>
      </c>
      <c r="DF305" s="137" t="s">
        <v>156</v>
      </c>
      <c r="DG305" s="137" t="s">
        <v>156</v>
      </c>
      <c r="DH305" s="137" t="s">
        <v>156</v>
      </c>
      <c r="DI305" s="137" t="s">
        <v>156</v>
      </c>
      <c r="DJ305" s="137" t="s">
        <v>156</v>
      </c>
      <c r="DK305" s="137" t="s">
        <v>156</v>
      </c>
      <c r="DL305" s="137" t="s">
        <v>156</v>
      </c>
      <c r="DM305" s="137" t="s">
        <v>156</v>
      </c>
      <c r="DN305" s="137">
        <v>0</v>
      </c>
      <c r="DO305" s="137">
        <v>0</v>
      </c>
      <c r="DP305" s="137">
        <v>1</v>
      </c>
      <c r="DQ305" s="137">
        <v>1</v>
      </c>
      <c r="DU305" s="137">
        <v>1013</v>
      </c>
      <c r="DV305" s="137" t="s">
        <v>335</v>
      </c>
      <c r="DW305" s="137" t="s">
        <v>335</v>
      </c>
      <c r="DX305" s="137">
        <v>1</v>
      </c>
      <c r="EE305" s="137">
        <v>28297467</v>
      </c>
      <c r="EF305" s="137">
        <v>4</v>
      </c>
      <c r="EG305" s="137" t="s">
        <v>315</v>
      </c>
      <c r="EH305" s="137">
        <v>0</v>
      </c>
      <c r="EI305" s="137" t="s">
        <v>156</v>
      </c>
      <c r="EJ305" s="137">
        <v>4</v>
      </c>
      <c r="EK305" s="137">
        <v>200001</v>
      </c>
      <c r="EL305" s="137" t="s">
        <v>314</v>
      </c>
      <c r="EM305" s="137" t="s">
        <v>313</v>
      </c>
      <c r="EO305" s="137" t="s">
        <v>156</v>
      </c>
      <c r="EQ305" s="137">
        <v>132096</v>
      </c>
      <c r="ER305" s="137">
        <v>311.83999999999997</v>
      </c>
      <c r="ES305" s="137">
        <v>0</v>
      </c>
      <c r="ET305" s="137">
        <v>0</v>
      </c>
      <c r="EU305" s="137">
        <v>0</v>
      </c>
      <c r="EV305" s="137">
        <v>311.83999999999997</v>
      </c>
      <c r="EW305" s="137">
        <v>10.1</v>
      </c>
      <c r="EX305" s="137">
        <v>0</v>
      </c>
      <c r="EY305" s="137">
        <v>0</v>
      </c>
      <c r="FQ305" s="137">
        <v>0</v>
      </c>
      <c r="FR305" s="137">
        <f>ROUND(IF(AND(BH305=3,BI305=3),P305,0),2)</f>
        <v>0</v>
      </c>
      <c r="FS305" s="137">
        <v>0</v>
      </c>
      <c r="FV305" s="137" t="s">
        <v>312</v>
      </c>
      <c r="FW305" s="137" t="s">
        <v>311</v>
      </c>
      <c r="FX305" s="137">
        <v>65</v>
      </c>
      <c r="FY305" s="137">
        <v>40</v>
      </c>
      <c r="GA305" s="137" t="s">
        <v>156</v>
      </c>
      <c r="GD305" s="137">
        <v>1</v>
      </c>
      <c r="GF305" s="137">
        <v>357457861</v>
      </c>
      <c r="GG305" s="137">
        <v>2</v>
      </c>
      <c r="GH305" s="137">
        <v>1</v>
      </c>
      <c r="GI305" s="137">
        <v>2</v>
      </c>
      <c r="GJ305" s="137">
        <v>0</v>
      </c>
      <c r="GK305" s="137">
        <v>0</v>
      </c>
      <c r="GL305" s="137">
        <f>ROUND(IF(AND(BH305=3,BI305=3,FS305&lt;&gt;0),P305,0),2)</f>
        <v>0</v>
      </c>
      <c r="GM305" s="137">
        <f>ROUND(O305+X305+Y305,2)+GX305</f>
        <v>0</v>
      </c>
      <c r="GN305" s="137">
        <f>IF(OR(BI305=0,BI305=1),ROUND(O305+X305+Y305,2),0)</f>
        <v>0</v>
      </c>
      <c r="GO305" s="137">
        <f>IF(BI305=2,ROUND(O305+X305+Y305,2),0)</f>
        <v>0</v>
      </c>
      <c r="GP305" s="137">
        <f>IF(BI305=4,ROUND(O305+X305+Y305,2)+GX305,0)</f>
        <v>0</v>
      </c>
      <c r="GR305" s="137">
        <v>0</v>
      </c>
      <c r="GS305" s="137">
        <v>3</v>
      </c>
      <c r="GT305" s="137">
        <v>0</v>
      </c>
      <c r="GU305" s="137" t="s">
        <v>156</v>
      </c>
      <c r="GV305" s="137">
        <f>ROUND((GT305),6)</f>
        <v>0</v>
      </c>
      <c r="GW305" s="137">
        <v>1</v>
      </c>
      <c r="GX305" s="137">
        <f>ROUND(HC305*I305,2)</f>
        <v>0</v>
      </c>
      <c r="HA305" s="137">
        <v>0</v>
      </c>
      <c r="HB305" s="137">
        <v>0</v>
      </c>
      <c r="HC305" s="137">
        <f>GV305*GW305</f>
        <v>0</v>
      </c>
      <c r="IK305" s="137">
        <v>0</v>
      </c>
    </row>
    <row r="306" spans="1:255" x14ac:dyDescent="0.2">
      <c r="A306" s="216">
        <v>17</v>
      </c>
      <c r="B306" s="216">
        <v>1</v>
      </c>
      <c r="C306" s="216">
        <f>ROW(SmtRes!A761)</f>
        <v>761</v>
      </c>
      <c r="D306" s="216">
        <f>ROW(EtalonRes!A615)</f>
        <v>615</v>
      </c>
      <c r="E306" s="216" t="s">
        <v>156</v>
      </c>
      <c r="F306" s="216" t="s">
        <v>374</v>
      </c>
      <c r="G306" s="216" t="s">
        <v>373</v>
      </c>
      <c r="H306" s="216" t="s">
        <v>339</v>
      </c>
      <c r="I306" s="216">
        <v>0</v>
      </c>
      <c r="J306" s="216">
        <v>0</v>
      </c>
      <c r="K306" s="216"/>
      <c r="L306" s="216"/>
      <c r="M306" s="216"/>
      <c r="N306" s="216"/>
      <c r="O306" s="216">
        <f>ROUND(CP306,2)</f>
        <v>0</v>
      </c>
      <c r="P306" s="216">
        <f>ROUND(CQ306*I306,2)</f>
        <v>0</v>
      </c>
      <c r="Q306" s="216">
        <f>ROUND(CR306*I306,2)</f>
        <v>0</v>
      </c>
      <c r="R306" s="216">
        <f>ROUND(CS306*I306,2)</f>
        <v>0</v>
      </c>
      <c r="S306" s="216">
        <f>ROUND(CT306*I306,2)</f>
        <v>0</v>
      </c>
      <c r="T306" s="216">
        <f>ROUND(CU306*I306,2)</f>
        <v>0</v>
      </c>
      <c r="U306" s="216">
        <f>CV306*I306</f>
        <v>0</v>
      </c>
      <c r="V306" s="216">
        <f>CW306*I306</f>
        <v>0</v>
      </c>
      <c r="W306" s="216">
        <f>ROUND(CX306*I306,2)</f>
        <v>0</v>
      </c>
      <c r="X306" s="216">
        <f>ROUND(CY306,2)</f>
        <v>0</v>
      </c>
      <c r="Y306" s="216">
        <f>ROUND(CZ306,2)</f>
        <v>0</v>
      </c>
      <c r="Z306" s="216"/>
      <c r="AA306" s="216">
        <v>-1</v>
      </c>
      <c r="AB306" s="216">
        <f>ROUND((AC306+AD306+AF306),6)</f>
        <v>3149.25</v>
      </c>
      <c r="AC306" s="216">
        <f>ROUND((ES306),6)</f>
        <v>0</v>
      </c>
      <c r="AD306" s="216">
        <f>ROUND((((ET306)-(EU306))+AE306),6)</f>
        <v>0</v>
      </c>
      <c r="AE306" s="216">
        <f>ROUND((EU306),6)</f>
        <v>0</v>
      </c>
      <c r="AF306" s="216">
        <f>ROUND((EV306),6)</f>
        <v>3149.25</v>
      </c>
      <c r="AG306" s="216">
        <f>ROUND((AP306),6)</f>
        <v>0</v>
      </c>
      <c r="AH306" s="216">
        <f>(EW306)</f>
        <v>102</v>
      </c>
      <c r="AI306" s="216">
        <f>(EX306)</f>
        <v>0</v>
      </c>
      <c r="AJ306" s="216">
        <f>(AS306)</f>
        <v>0</v>
      </c>
      <c r="AK306" s="216">
        <v>3149.25</v>
      </c>
      <c r="AL306" s="216">
        <v>0</v>
      </c>
      <c r="AM306" s="216">
        <v>0</v>
      </c>
      <c r="AN306" s="216">
        <v>0</v>
      </c>
      <c r="AO306" s="216">
        <v>3149.25</v>
      </c>
      <c r="AP306" s="216">
        <v>0</v>
      </c>
      <c r="AQ306" s="216">
        <v>102</v>
      </c>
      <c r="AR306" s="216">
        <v>0</v>
      </c>
      <c r="AS306" s="216">
        <v>0</v>
      </c>
      <c r="AT306" s="216">
        <v>55</v>
      </c>
      <c r="AU306" s="216">
        <v>32</v>
      </c>
      <c r="AV306" s="216">
        <v>1</v>
      </c>
      <c r="AW306" s="216">
        <v>1</v>
      </c>
      <c r="AX306" s="216"/>
      <c r="AY306" s="216"/>
      <c r="AZ306" s="216">
        <v>1</v>
      </c>
      <c r="BA306" s="216">
        <v>1</v>
      </c>
      <c r="BB306" s="216">
        <v>1</v>
      </c>
      <c r="BC306" s="216">
        <v>1</v>
      </c>
      <c r="BD306" s="216" t="s">
        <v>156</v>
      </c>
      <c r="BE306" s="216" t="s">
        <v>156</v>
      </c>
      <c r="BF306" s="216" t="s">
        <v>156</v>
      </c>
      <c r="BG306" s="216" t="s">
        <v>156</v>
      </c>
      <c r="BH306" s="216">
        <v>0</v>
      </c>
      <c r="BI306" s="216">
        <v>4</v>
      </c>
      <c r="BJ306" s="216" t="s">
        <v>372</v>
      </c>
      <c r="BK306" s="216"/>
      <c r="BL306" s="216"/>
      <c r="BM306" s="216">
        <v>200001</v>
      </c>
      <c r="BN306" s="216">
        <v>0</v>
      </c>
      <c r="BO306" s="216" t="s">
        <v>156</v>
      </c>
      <c r="BP306" s="216">
        <v>0</v>
      </c>
      <c r="BQ306" s="216">
        <v>4</v>
      </c>
      <c r="BR306" s="216">
        <v>0</v>
      </c>
      <c r="BS306" s="216">
        <v>1</v>
      </c>
      <c r="BT306" s="216">
        <v>1</v>
      </c>
      <c r="BU306" s="216">
        <v>1</v>
      </c>
      <c r="BV306" s="216">
        <v>1</v>
      </c>
      <c r="BW306" s="216">
        <v>1</v>
      </c>
      <c r="BX306" s="216">
        <v>1</v>
      </c>
      <c r="BY306" s="216" t="s">
        <v>156</v>
      </c>
      <c r="BZ306" s="216">
        <v>65</v>
      </c>
      <c r="CA306" s="216">
        <v>40</v>
      </c>
      <c r="CB306" s="216"/>
      <c r="CC306" s="216"/>
      <c r="CD306" s="216"/>
      <c r="CE306" s="216">
        <v>0</v>
      </c>
      <c r="CF306" s="216">
        <v>0</v>
      </c>
      <c r="CG306" s="216">
        <v>0</v>
      </c>
      <c r="CH306" s="216"/>
      <c r="CI306" s="216"/>
      <c r="CJ306" s="216"/>
      <c r="CK306" s="216"/>
      <c r="CL306" s="216"/>
      <c r="CM306" s="216">
        <v>0</v>
      </c>
      <c r="CN306" s="216" t="s">
        <v>156</v>
      </c>
      <c r="CO306" s="216">
        <v>0</v>
      </c>
      <c r="CP306" s="216">
        <f>(P306+Q306+S306)</f>
        <v>0</v>
      </c>
      <c r="CQ306" s="216">
        <f>AC306*BC306</f>
        <v>0</v>
      </c>
      <c r="CR306" s="216">
        <f>AD306*BB306</f>
        <v>0</v>
      </c>
      <c r="CS306" s="216">
        <f>AE306*BS306</f>
        <v>0</v>
      </c>
      <c r="CT306" s="216">
        <f>AF306*BA306</f>
        <v>3149.25</v>
      </c>
      <c r="CU306" s="216">
        <f>AG306</f>
        <v>0</v>
      </c>
      <c r="CV306" s="216">
        <f>AH306</f>
        <v>102</v>
      </c>
      <c r="CW306" s="216">
        <f>AI306</f>
        <v>0</v>
      </c>
      <c r="CX306" s="216">
        <f>AJ306</f>
        <v>0</v>
      </c>
      <c r="CY306" s="216">
        <f>(((S306+R306)*AT306)/100)</f>
        <v>0</v>
      </c>
      <c r="CZ306" s="216">
        <f>(((S306+R306)*AU306)/100)</f>
        <v>0</v>
      </c>
      <c r="DA306" s="216"/>
      <c r="DB306" s="216"/>
      <c r="DC306" s="216" t="s">
        <v>156</v>
      </c>
      <c r="DD306" s="216" t="s">
        <v>156</v>
      </c>
      <c r="DE306" s="216" t="s">
        <v>156</v>
      </c>
      <c r="DF306" s="216" t="s">
        <v>156</v>
      </c>
      <c r="DG306" s="216" t="s">
        <v>156</v>
      </c>
      <c r="DH306" s="216" t="s">
        <v>156</v>
      </c>
      <c r="DI306" s="216" t="s">
        <v>156</v>
      </c>
      <c r="DJ306" s="216" t="s">
        <v>156</v>
      </c>
      <c r="DK306" s="216" t="s">
        <v>156</v>
      </c>
      <c r="DL306" s="216" t="s">
        <v>156</v>
      </c>
      <c r="DM306" s="216" t="s">
        <v>156</v>
      </c>
      <c r="DN306" s="216">
        <v>0</v>
      </c>
      <c r="DO306" s="216">
        <v>0</v>
      </c>
      <c r="DP306" s="216">
        <v>1</v>
      </c>
      <c r="DQ306" s="216">
        <v>1</v>
      </c>
      <c r="DR306" s="216"/>
      <c r="DS306" s="216"/>
      <c r="DT306" s="216"/>
      <c r="DU306" s="216">
        <v>1013</v>
      </c>
      <c r="DV306" s="216" t="s">
        <v>339</v>
      </c>
      <c r="DW306" s="216" t="s">
        <v>339</v>
      </c>
      <c r="DX306" s="216">
        <v>1</v>
      </c>
      <c r="DY306" s="216"/>
      <c r="DZ306" s="216"/>
      <c r="EA306" s="216"/>
      <c r="EB306" s="216"/>
      <c r="EC306" s="216"/>
      <c r="ED306" s="216"/>
      <c r="EE306" s="216">
        <v>28297467</v>
      </c>
      <c r="EF306" s="216">
        <v>4</v>
      </c>
      <c r="EG306" s="216" t="s">
        <v>315</v>
      </c>
      <c r="EH306" s="216">
        <v>0</v>
      </c>
      <c r="EI306" s="216" t="s">
        <v>156</v>
      </c>
      <c r="EJ306" s="216">
        <v>4</v>
      </c>
      <c r="EK306" s="216">
        <v>200001</v>
      </c>
      <c r="EL306" s="216" t="s">
        <v>314</v>
      </c>
      <c r="EM306" s="216" t="s">
        <v>313</v>
      </c>
      <c r="EN306" s="216"/>
      <c r="EO306" s="216" t="s">
        <v>156</v>
      </c>
      <c r="EP306" s="216"/>
      <c r="EQ306" s="216">
        <v>132096</v>
      </c>
      <c r="ER306" s="216">
        <v>3149.25</v>
      </c>
      <c r="ES306" s="216">
        <v>0</v>
      </c>
      <c r="ET306" s="216">
        <v>0</v>
      </c>
      <c r="EU306" s="216">
        <v>0</v>
      </c>
      <c r="EV306" s="216">
        <v>3149.25</v>
      </c>
      <c r="EW306" s="216">
        <v>102</v>
      </c>
      <c r="EX306" s="216">
        <v>0</v>
      </c>
      <c r="EY306" s="216">
        <v>0</v>
      </c>
      <c r="EZ306" s="216"/>
      <c r="FA306" s="216"/>
      <c r="FB306" s="216"/>
      <c r="FC306" s="216"/>
      <c r="FD306" s="216"/>
      <c r="FE306" s="216"/>
      <c r="FF306" s="216"/>
      <c r="FG306" s="216"/>
      <c r="FH306" s="216"/>
      <c r="FI306" s="216"/>
      <c r="FJ306" s="216"/>
      <c r="FK306" s="216"/>
      <c r="FL306" s="216"/>
      <c r="FM306" s="216"/>
      <c r="FN306" s="216"/>
      <c r="FO306" s="216"/>
      <c r="FP306" s="216"/>
      <c r="FQ306" s="216">
        <v>0</v>
      </c>
      <c r="FR306" s="216">
        <f>ROUND(IF(AND(BH306=3,BI306=3),P306,0),2)</f>
        <v>0</v>
      </c>
      <c r="FS306" s="216">
        <v>0</v>
      </c>
      <c r="FT306" s="216"/>
      <c r="FU306" s="216"/>
      <c r="FV306" s="216" t="s">
        <v>312</v>
      </c>
      <c r="FW306" s="216" t="s">
        <v>311</v>
      </c>
      <c r="FX306" s="216">
        <v>65</v>
      </c>
      <c r="FY306" s="216">
        <v>40</v>
      </c>
      <c r="FZ306" s="216"/>
      <c r="GA306" s="216" t="s">
        <v>156</v>
      </c>
      <c r="GB306" s="216"/>
      <c r="GC306" s="216"/>
      <c r="GD306" s="216">
        <v>1</v>
      </c>
      <c r="GE306" s="216"/>
      <c r="GF306" s="216">
        <v>1715342016</v>
      </c>
      <c r="GG306" s="216">
        <v>2</v>
      </c>
      <c r="GH306" s="216">
        <v>1</v>
      </c>
      <c r="GI306" s="216">
        <v>-2</v>
      </c>
      <c r="GJ306" s="216">
        <v>0</v>
      </c>
      <c r="GK306" s="216">
        <v>0</v>
      </c>
      <c r="GL306" s="216">
        <f>ROUND(IF(AND(BH306=3,BI306=3,FS306&lt;&gt;0),P306,0),2)</f>
        <v>0</v>
      </c>
      <c r="GM306" s="216">
        <f>ROUND(O306+X306+Y306,2)+GX306</f>
        <v>0</v>
      </c>
      <c r="GN306" s="216">
        <f>IF(OR(BI306=0,BI306=1),ROUND(O306+X306+Y306,2),0)</f>
        <v>0</v>
      </c>
      <c r="GO306" s="216">
        <f>IF(BI306=2,ROUND(O306+X306+Y306,2),0)</f>
        <v>0</v>
      </c>
      <c r="GP306" s="216">
        <f>IF(BI306=4,ROUND(O306+X306+Y306,2)+GX306,0)</f>
        <v>0</v>
      </c>
      <c r="GQ306" s="216"/>
      <c r="GR306" s="216">
        <v>0</v>
      </c>
      <c r="GS306" s="216">
        <v>0</v>
      </c>
      <c r="GT306" s="216">
        <v>0</v>
      </c>
      <c r="GU306" s="216" t="s">
        <v>156</v>
      </c>
      <c r="GV306" s="216">
        <f>ROUND((GT306),6)</f>
        <v>0</v>
      </c>
      <c r="GW306" s="216">
        <v>1</v>
      </c>
      <c r="GX306" s="216">
        <f>ROUND(HC306*I306,2)</f>
        <v>0</v>
      </c>
      <c r="GY306" s="216"/>
      <c r="GZ306" s="216"/>
      <c r="HA306" s="216">
        <v>0</v>
      </c>
      <c r="HB306" s="216">
        <v>0</v>
      </c>
      <c r="HC306" s="216">
        <f>GV306*GW306</f>
        <v>0</v>
      </c>
      <c r="HD306" s="216"/>
      <c r="HE306" s="216"/>
      <c r="HF306" s="216"/>
      <c r="HG306" s="216"/>
      <c r="HH306" s="216"/>
      <c r="HI306" s="216"/>
      <c r="HJ306" s="216"/>
      <c r="HK306" s="216"/>
      <c r="HL306" s="216"/>
      <c r="HM306" s="216"/>
      <c r="HN306" s="216"/>
      <c r="HO306" s="216"/>
      <c r="HP306" s="216"/>
      <c r="HQ306" s="216"/>
      <c r="HR306" s="216"/>
      <c r="HS306" s="216"/>
      <c r="HT306" s="216"/>
      <c r="HU306" s="216"/>
      <c r="HV306" s="216"/>
      <c r="HW306" s="216"/>
      <c r="HX306" s="216"/>
      <c r="HY306" s="216"/>
      <c r="HZ306" s="216"/>
      <c r="IA306" s="216"/>
      <c r="IB306" s="216"/>
      <c r="IC306" s="216"/>
      <c r="ID306" s="216"/>
      <c r="IE306" s="216"/>
      <c r="IF306" s="216"/>
      <c r="IG306" s="216"/>
      <c r="IH306" s="216"/>
      <c r="II306" s="216"/>
      <c r="IJ306" s="216"/>
      <c r="IK306" s="216">
        <v>0</v>
      </c>
      <c r="IL306" s="216"/>
      <c r="IM306" s="216"/>
      <c r="IN306" s="216"/>
      <c r="IO306" s="216"/>
      <c r="IP306" s="216"/>
      <c r="IQ306" s="216"/>
      <c r="IR306" s="216"/>
      <c r="IS306" s="216"/>
      <c r="IT306" s="216"/>
      <c r="IU306" s="216"/>
    </row>
    <row r="307" spans="1:255" x14ac:dyDescent="0.2">
      <c r="A307" s="137">
        <v>17</v>
      </c>
      <c r="B307" s="137">
        <v>1</v>
      </c>
      <c r="C307" s="137">
        <f>ROW(SmtRes!A764)</f>
        <v>764</v>
      </c>
      <c r="D307" s="137">
        <f>ROW(EtalonRes!A618)</f>
        <v>618</v>
      </c>
      <c r="E307" s="137" t="s">
        <v>156</v>
      </c>
      <c r="F307" s="137" t="s">
        <v>374</v>
      </c>
      <c r="G307" s="137" t="s">
        <v>373</v>
      </c>
      <c r="H307" s="137" t="s">
        <v>339</v>
      </c>
      <c r="I307" s="137">
        <v>0</v>
      </c>
      <c r="J307" s="137">
        <v>0</v>
      </c>
      <c r="O307" s="137">
        <f>ROUND(CP307,2)</f>
        <v>0</v>
      </c>
      <c r="P307" s="137">
        <f>ROUND(CQ307*I307,2)</f>
        <v>0</v>
      </c>
      <c r="Q307" s="137">
        <f>ROUND(CR307*I307,2)</f>
        <v>0</v>
      </c>
      <c r="R307" s="137">
        <f>ROUND(CS307*I307,2)</f>
        <v>0</v>
      </c>
      <c r="S307" s="137">
        <f>ROUND(CT307*I307,2)</f>
        <v>0</v>
      </c>
      <c r="T307" s="137">
        <f>ROUND(CU307*I307,2)</f>
        <v>0</v>
      </c>
      <c r="U307" s="137">
        <f>CV307*I307</f>
        <v>0</v>
      </c>
      <c r="V307" s="137">
        <f>CW307*I307</f>
        <v>0</v>
      </c>
      <c r="W307" s="137">
        <f>ROUND(CX307*I307,2)</f>
        <v>0</v>
      </c>
      <c r="X307" s="137">
        <f>ROUND(CY307,2)</f>
        <v>0</v>
      </c>
      <c r="Y307" s="137">
        <f>ROUND(CZ307,2)</f>
        <v>0</v>
      </c>
      <c r="AA307" s="137">
        <v>-1</v>
      </c>
      <c r="AB307" s="137">
        <f>ROUND((AC307+AD307+AF307),6)</f>
        <v>3149.25</v>
      </c>
      <c r="AC307" s="137">
        <f>ROUND((ES307),6)</f>
        <v>0</v>
      </c>
      <c r="AD307" s="137">
        <f>ROUND((((ET307)-(EU307))+AE307),6)</f>
        <v>0</v>
      </c>
      <c r="AE307" s="137">
        <f>ROUND((EU307),6)</f>
        <v>0</v>
      </c>
      <c r="AF307" s="137">
        <f>ROUND((EV307),6)</f>
        <v>3149.25</v>
      </c>
      <c r="AG307" s="137">
        <f>ROUND((AP307),6)</f>
        <v>0</v>
      </c>
      <c r="AH307" s="137">
        <f>(EW307)</f>
        <v>102</v>
      </c>
      <c r="AI307" s="137">
        <f>(EX307)</f>
        <v>0</v>
      </c>
      <c r="AJ307" s="137">
        <f>(AS307)</f>
        <v>0</v>
      </c>
      <c r="AK307" s="137">
        <v>3149.25</v>
      </c>
      <c r="AL307" s="137">
        <v>0</v>
      </c>
      <c r="AM307" s="137">
        <v>0</v>
      </c>
      <c r="AN307" s="137">
        <v>0</v>
      </c>
      <c r="AO307" s="137">
        <v>3149.25</v>
      </c>
      <c r="AP307" s="137">
        <v>0</v>
      </c>
      <c r="AQ307" s="137">
        <v>102</v>
      </c>
      <c r="AR307" s="137">
        <v>0</v>
      </c>
      <c r="AS307" s="137">
        <v>0</v>
      </c>
      <c r="AT307" s="137">
        <v>55</v>
      </c>
      <c r="AU307" s="137">
        <v>32</v>
      </c>
      <c r="AV307" s="137">
        <v>1</v>
      </c>
      <c r="AW307" s="137">
        <v>1</v>
      </c>
      <c r="AZ307" s="137">
        <v>1</v>
      </c>
      <c r="BA307" s="137">
        <v>9.25</v>
      </c>
      <c r="BB307" s="137">
        <v>1</v>
      </c>
      <c r="BC307" s="137">
        <v>1</v>
      </c>
      <c r="BD307" s="137" t="s">
        <v>156</v>
      </c>
      <c r="BE307" s="137" t="s">
        <v>156</v>
      </c>
      <c r="BF307" s="137" t="s">
        <v>156</v>
      </c>
      <c r="BG307" s="137" t="s">
        <v>156</v>
      </c>
      <c r="BH307" s="137">
        <v>0</v>
      </c>
      <c r="BI307" s="137">
        <v>4</v>
      </c>
      <c r="BJ307" s="137" t="s">
        <v>372</v>
      </c>
      <c r="BM307" s="137">
        <v>200001</v>
      </c>
      <c r="BN307" s="137">
        <v>0</v>
      </c>
      <c r="BO307" s="137" t="s">
        <v>156</v>
      </c>
      <c r="BP307" s="137">
        <v>0</v>
      </c>
      <c r="BQ307" s="137">
        <v>4</v>
      </c>
      <c r="BR307" s="137">
        <v>0</v>
      </c>
      <c r="BS307" s="137">
        <v>1</v>
      </c>
      <c r="BT307" s="137">
        <v>1</v>
      </c>
      <c r="BU307" s="137">
        <v>1</v>
      </c>
      <c r="BV307" s="137">
        <v>1</v>
      </c>
      <c r="BW307" s="137">
        <v>1</v>
      </c>
      <c r="BX307" s="137">
        <v>1</v>
      </c>
      <c r="BY307" s="137" t="s">
        <v>156</v>
      </c>
      <c r="BZ307" s="137">
        <v>65</v>
      </c>
      <c r="CA307" s="137">
        <v>40</v>
      </c>
      <c r="CE307" s="137">
        <v>0</v>
      </c>
      <c r="CF307" s="137">
        <v>0</v>
      </c>
      <c r="CG307" s="137">
        <v>0</v>
      </c>
      <c r="CM307" s="137">
        <v>0</v>
      </c>
      <c r="CN307" s="137" t="s">
        <v>156</v>
      </c>
      <c r="CO307" s="137">
        <v>0</v>
      </c>
      <c r="CP307" s="137">
        <f>(P307+Q307+S307)</f>
        <v>0</v>
      </c>
      <c r="CQ307" s="137">
        <f>AC307*BC307</f>
        <v>0</v>
      </c>
      <c r="CR307" s="137">
        <f>AD307*BB307</f>
        <v>0</v>
      </c>
      <c r="CS307" s="137">
        <f>AE307*BS307</f>
        <v>0</v>
      </c>
      <c r="CT307" s="137">
        <f>AF307*BA307</f>
        <v>29130.5625</v>
      </c>
      <c r="CU307" s="137">
        <f>AG307</f>
        <v>0</v>
      </c>
      <c r="CV307" s="137">
        <f>AH307</f>
        <v>102</v>
      </c>
      <c r="CW307" s="137">
        <f>AI307</f>
        <v>0</v>
      </c>
      <c r="CX307" s="137">
        <f>AJ307</f>
        <v>0</v>
      </c>
      <c r="CY307" s="137">
        <f>(((S307+R307)*AT307)/100)</f>
        <v>0</v>
      </c>
      <c r="CZ307" s="137">
        <f>(((S307+R307)*AU307)/100)</f>
        <v>0</v>
      </c>
      <c r="DC307" s="137" t="s">
        <v>156</v>
      </c>
      <c r="DD307" s="137" t="s">
        <v>156</v>
      </c>
      <c r="DE307" s="137" t="s">
        <v>156</v>
      </c>
      <c r="DF307" s="137" t="s">
        <v>156</v>
      </c>
      <c r="DG307" s="137" t="s">
        <v>156</v>
      </c>
      <c r="DH307" s="137" t="s">
        <v>156</v>
      </c>
      <c r="DI307" s="137" t="s">
        <v>156</v>
      </c>
      <c r="DJ307" s="137" t="s">
        <v>156</v>
      </c>
      <c r="DK307" s="137" t="s">
        <v>156</v>
      </c>
      <c r="DL307" s="137" t="s">
        <v>156</v>
      </c>
      <c r="DM307" s="137" t="s">
        <v>156</v>
      </c>
      <c r="DN307" s="137">
        <v>0</v>
      </c>
      <c r="DO307" s="137">
        <v>0</v>
      </c>
      <c r="DP307" s="137">
        <v>1</v>
      </c>
      <c r="DQ307" s="137">
        <v>1</v>
      </c>
      <c r="DU307" s="137">
        <v>1013</v>
      </c>
      <c r="DV307" s="137" t="s">
        <v>339</v>
      </c>
      <c r="DW307" s="137" t="s">
        <v>339</v>
      </c>
      <c r="DX307" s="137">
        <v>1</v>
      </c>
      <c r="EE307" s="137">
        <v>28297467</v>
      </c>
      <c r="EF307" s="137">
        <v>4</v>
      </c>
      <c r="EG307" s="137" t="s">
        <v>315</v>
      </c>
      <c r="EH307" s="137">
        <v>0</v>
      </c>
      <c r="EI307" s="137" t="s">
        <v>156</v>
      </c>
      <c r="EJ307" s="137">
        <v>4</v>
      </c>
      <c r="EK307" s="137">
        <v>200001</v>
      </c>
      <c r="EL307" s="137" t="s">
        <v>314</v>
      </c>
      <c r="EM307" s="137" t="s">
        <v>313</v>
      </c>
      <c r="EO307" s="137" t="s">
        <v>156</v>
      </c>
      <c r="EQ307" s="137">
        <v>132096</v>
      </c>
      <c r="ER307" s="137">
        <v>3149.25</v>
      </c>
      <c r="ES307" s="137">
        <v>0</v>
      </c>
      <c r="ET307" s="137">
        <v>0</v>
      </c>
      <c r="EU307" s="137">
        <v>0</v>
      </c>
      <c r="EV307" s="137">
        <v>3149.25</v>
      </c>
      <c r="EW307" s="137">
        <v>102</v>
      </c>
      <c r="EX307" s="137">
        <v>0</v>
      </c>
      <c r="EY307" s="137">
        <v>0</v>
      </c>
      <c r="FQ307" s="137">
        <v>0</v>
      </c>
      <c r="FR307" s="137">
        <f>ROUND(IF(AND(BH307=3,BI307=3),P307,0),2)</f>
        <v>0</v>
      </c>
      <c r="FS307" s="137">
        <v>0</v>
      </c>
      <c r="FV307" s="137" t="s">
        <v>312</v>
      </c>
      <c r="FW307" s="137" t="s">
        <v>311</v>
      </c>
      <c r="FX307" s="137">
        <v>65</v>
      </c>
      <c r="FY307" s="137">
        <v>40</v>
      </c>
      <c r="GA307" s="137" t="s">
        <v>156</v>
      </c>
      <c r="GD307" s="137">
        <v>1</v>
      </c>
      <c r="GF307" s="137">
        <v>1715342016</v>
      </c>
      <c r="GG307" s="137">
        <v>2</v>
      </c>
      <c r="GH307" s="137">
        <v>1</v>
      </c>
      <c r="GI307" s="137">
        <v>2</v>
      </c>
      <c r="GJ307" s="137">
        <v>0</v>
      </c>
      <c r="GK307" s="137">
        <v>0</v>
      </c>
      <c r="GL307" s="137">
        <f>ROUND(IF(AND(BH307=3,BI307=3,FS307&lt;&gt;0),P307,0),2)</f>
        <v>0</v>
      </c>
      <c r="GM307" s="137">
        <f>ROUND(O307+X307+Y307,2)+GX307</f>
        <v>0</v>
      </c>
      <c r="GN307" s="137">
        <f>IF(OR(BI307=0,BI307=1),ROUND(O307+X307+Y307,2),0)</f>
        <v>0</v>
      </c>
      <c r="GO307" s="137">
        <f>IF(BI307=2,ROUND(O307+X307+Y307,2),0)</f>
        <v>0</v>
      </c>
      <c r="GP307" s="137">
        <f>IF(BI307=4,ROUND(O307+X307+Y307,2)+GX307,0)</f>
        <v>0</v>
      </c>
      <c r="GR307" s="137">
        <v>0</v>
      </c>
      <c r="GS307" s="137">
        <v>3</v>
      </c>
      <c r="GT307" s="137">
        <v>0</v>
      </c>
      <c r="GU307" s="137" t="s">
        <v>156</v>
      </c>
      <c r="GV307" s="137">
        <f>ROUND((GT307),6)</f>
        <v>0</v>
      </c>
      <c r="GW307" s="137">
        <v>1</v>
      </c>
      <c r="GX307" s="137">
        <f>ROUND(HC307*I307,2)</f>
        <v>0</v>
      </c>
      <c r="HA307" s="137">
        <v>0</v>
      </c>
      <c r="HB307" s="137">
        <v>0</v>
      </c>
      <c r="HC307" s="137">
        <f>GV307*GW307</f>
        <v>0</v>
      </c>
      <c r="IK307" s="137">
        <v>0</v>
      </c>
    </row>
    <row r="308" spans="1:255" x14ac:dyDescent="0.2">
      <c r="A308" s="216">
        <v>17</v>
      </c>
      <c r="B308" s="216">
        <v>1</v>
      </c>
      <c r="C308" s="216">
        <f>ROW(SmtRes!A767)</f>
        <v>767</v>
      </c>
      <c r="D308" s="216">
        <f>ROW(EtalonRes!A621)</f>
        <v>621</v>
      </c>
      <c r="E308" s="216" t="s">
        <v>156</v>
      </c>
      <c r="F308" s="216" t="s">
        <v>371</v>
      </c>
      <c r="G308" s="216" t="s">
        <v>370</v>
      </c>
      <c r="H308" s="216" t="s">
        <v>335</v>
      </c>
      <c r="I308" s="216">
        <v>0</v>
      </c>
      <c r="J308" s="216">
        <v>0</v>
      </c>
      <c r="K308" s="216"/>
      <c r="L308" s="216"/>
      <c r="M308" s="216"/>
      <c r="N308" s="216"/>
      <c r="O308" s="216">
        <f>ROUND(CP308,2)</f>
        <v>0</v>
      </c>
      <c r="P308" s="216">
        <f>ROUND(CQ308*I308,2)</f>
        <v>0</v>
      </c>
      <c r="Q308" s="216">
        <f>ROUND(CR308*I308,2)</f>
        <v>0</v>
      </c>
      <c r="R308" s="216">
        <f>ROUND(CS308*I308,2)</f>
        <v>0</v>
      </c>
      <c r="S308" s="216">
        <f>ROUND(CT308*I308,2)</f>
        <v>0</v>
      </c>
      <c r="T308" s="216">
        <f>ROUND(CU308*I308,2)</f>
        <v>0</v>
      </c>
      <c r="U308" s="216">
        <f>CV308*I308</f>
        <v>0</v>
      </c>
      <c r="V308" s="216">
        <f>CW308*I308</f>
        <v>0</v>
      </c>
      <c r="W308" s="216">
        <f>ROUND(CX308*I308,2)</f>
        <v>0</v>
      </c>
      <c r="X308" s="216">
        <f>ROUND(CY308,2)</f>
        <v>0</v>
      </c>
      <c r="Y308" s="216">
        <f>ROUND(CZ308,2)</f>
        <v>0</v>
      </c>
      <c r="Z308" s="216"/>
      <c r="AA308" s="216">
        <v>-1</v>
      </c>
      <c r="AB308" s="216">
        <f>ROUND((AC308+AD308+AF308),6)</f>
        <v>302.58</v>
      </c>
      <c r="AC308" s="216">
        <f>ROUND((ES308),6)</f>
        <v>0</v>
      </c>
      <c r="AD308" s="216">
        <f>ROUND((((ET308)-(EU308))+AE308),6)</f>
        <v>0</v>
      </c>
      <c r="AE308" s="216">
        <f>ROUND((EU308),6)</f>
        <v>0</v>
      </c>
      <c r="AF308" s="216">
        <f>ROUND((EV308),6)</f>
        <v>302.58</v>
      </c>
      <c r="AG308" s="216">
        <f>ROUND((AP308),6)</f>
        <v>0</v>
      </c>
      <c r="AH308" s="216">
        <f>(EW308)</f>
        <v>9.8000000000000007</v>
      </c>
      <c r="AI308" s="216">
        <f>(EX308)</f>
        <v>0</v>
      </c>
      <c r="AJ308" s="216">
        <f>(AS308)</f>
        <v>0</v>
      </c>
      <c r="AK308" s="216">
        <v>302.58</v>
      </c>
      <c r="AL308" s="216">
        <v>0</v>
      </c>
      <c r="AM308" s="216">
        <v>0</v>
      </c>
      <c r="AN308" s="216">
        <v>0</v>
      </c>
      <c r="AO308" s="216">
        <v>302.58</v>
      </c>
      <c r="AP308" s="216">
        <v>0</v>
      </c>
      <c r="AQ308" s="216">
        <v>9.8000000000000007</v>
      </c>
      <c r="AR308" s="216">
        <v>0</v>
      </c>
      <c r="AS308" s="216">
        <v>0</v>
      </c>
      <c r="AT308" s="216">
        <v>55</v>
      </c>
      <c r="AU308" s="216">
        <v>32</v>
      </c>
      <c r="AV308" s="216">
        <v>1</v>
      </c>
      <c r="AW308" s="216">
        <v>1</v>
      </c>
      <c r="AX308" s="216"/>
      <c r="AY308" s="216"/>
      <c r="AZ308" s="216">
        <v>1</v>
      </c>
      <c r="BA308" s="216">
        <v>1</v>
      </c>
      <c r="BB308" s="216">
        <v>1</v>
      </c>
      <c r="BC308" s="216">
        <v>1</v>
      </c>
      <c r="BD308" s="216" t="s">
        <v>156</v>
      </c>
      <c r="BE308" s="216" t="s">
        <v>156</v>
      </c>
      <c r="BF308" s="216" t="s">
        <v>156</v>
      </c>
      <c r="BG308" s="216" t="s">
        <v>156</v>
      </c>
      <c r="BH308" s="216">
        <v>0</v>
      </c>
      <c r="BI308" s="216">
        <v>4</v>
      </c>
      <c r="BJ308" s="216" t="s">
        <v>369</v>
      </c>
      <c r="BK308" s="216"/>
      <c r="BL308" s="216"/>
      <c r="BM308" s="216">
        <v>200001</v>
      </c>
      <c r="BN308" s="216">
        <v>0</v>
      </c>
      <c r="BO308" s="216" t="s">
        <v>156</v>
      </c>
      <c r="BP308" s="216">
        <v>0</v>
      </c>
      <c r="BQ308" s="216">
        <v>4</v>
      </c>
      <c r="BR308" s="216">
        <v>0</v>
      </c>
      <c r="BS308" s="216">
        <v>1</v>
      </c>
      <c r="BT308" s="216">
        <v>1</v>
      </c>
      <c r="BU308" s="216">
        <v>1</v>
      </c>
      <c r="BV308" s="216">
        <v>1</v>
      </c>
      <c r="BW308" s="216">
        <v>1</v>
      </c>
      <c r="BX308" s="216">
        <v>1</v>
      </c>
      <c r="BY308" s="216" t="s">
        <v>156</v>
      </c>
      <c r="BZ308" s="216">
        <v>65</v>
      </c>
      <c r="CA308" s="216">
        <v>40</v>
      </c>
      <c r="CB308" s="216"/>
      <c r="CC308" s="216"/>
      <c r="CD308" s="216"/>
      <c r="CE308" s="216">
        <v>0</v>
      </c>
      <c r="CF308" s="216">
        <v>0</v>
      </c>
      <c r="CG308" s="216">
        <v>0</v>
      </c>
      <c r="CH308" s="216"/>
      <c r="CI308" s="216"/>
      <c r="CJ308" s="216"/>
      <c r="CK308" s="216"/>
      <c r="CL308" s="216"/>
      <c r="CM308" s="216">
        <v>0</v>
      </c>
      <c r="CN308" s="216" t="s">
        <v>156</v>
      </c>
      <c r="CO308" s="216">
        <v>0</v>
      </c>
      <c r="CP308" s="216">
        <f>(P308+Q308+S308)</f>
        <v>0</v>
      </c>
      <c r="CQ308" s="216">
        <f>AC308*BC308</f>
        <v>0</v>
      </c>
      <c r="CR308" s="216">
        <f>AD308*BB308</f>
        <v>0</v>
      </c>
      <c r="CS308" s="216">
        <f>AE308*BS308</f>
        <v>0</v>
      </c>
      <c r="CT308" s="216">
        <f>AF308*BA308</f>
        <v>302.58</v>
      </c>
      <c r="CU308" s="216">
        <f>AG308</f>
        <v>0</v>
      </c>
      <c r="CV308" s="216">
        <f>AH308</f>
        <v>9.8000000000000007</v>
      </c>
      <c r="CW308" s="216">
        <f>AI308</f>
        <v>0</v>
      </c>
      <c r="CX308" s="216">
        <f>AJ308</f>
        <v>0</v>
      </c>
      <c r="CY308" s="216">
        <f>(((S308+R308)*AT308)/100)</f>
        <v>0</v>
      </c>
      <c r="CZ308" s="216">
        <f>(((S308+R308)*AU308)/100)</f>
        <v>0</v>
      </c>
      <c r="DA308" s="216"/>
      <c r="DB308" s="216"/>
      <c r="DC308" s="216" t="s">
        <v>156</v>
      </c>
      <c r="DD308" s="216" t="s">
        <v>156</v>
      </c>
      <c r="DE308" s="216" t="s">
        <v>156</v>
      </c>
      <c r="DF308" s="216" t="s">
        <v>156</v>
      </c>
      <c r="DG308" s="216" t="s">
        <v>156</v>
      </c>
      <c r="DH308" s="216" t="s">
        <v>156</v>
      </c>
      <c r="DI308" s="216" t="s">
        <v>156</v>
      </c>
      <c r="DJ308" s="216" t="s">
        <v>156</v>
      </c>
      <c r="DK308" s="216" t="s">
        <v>156</v>
      </c>
      <c r="DL308" s="216" t="s">
        <v>156</v>
      </c>
      <c r="DM308" s="216" t="s">
        <v>156</v>
      </c>
      <c r="DN308" s="216">
        <v>0</v>
      </c>
      <c r="DO308" s="216">
        <v>0</v>
      </c>
      <c r="DP308" s="216">
        <v>1</v>
      </c>
      <c r="DQ308" s="216">
        <v>1</v>
      </c>
      <c r="DR308" s="216"/>
      <c r="DS308" s="216"/>
      <c r="DT308" s="216"/>
      <c r="DU308" s="216">
        <v>1013</v>
      </c>
      <c r="DV308" s="216" t="s">
        <v>335</v>
      </c>
      <c r="DW308" s="216" t="s">
        <v>335</v>
      </c>
      <c r="DX308" s="216">
        <v>1</v>
      </c>
      <c r="DY308" s="216"/>
      <c r="DZ308" s="216"/>
      <c r="EA308" s="216"/>
      <c r="EB308" s="216"/>
      <c r="EC308" s="216"/>
      <c r="ED308" s="216"/>
      <c r="EE308" s="216">
        <v>28297467</v>
      </c>
      <c r="EF308" s="216">
        <v>4</v>
      </c>
      <c r="EG308" s="216" t="s">
        <v>315</v>
      </c>
      <c r="EH308" s="216">
        <v>0</v>
      </c>
      <c r="EI308" s="216" t="s">
        <v>156</v>
      </c>
      <c r="EJ308" s="216">
        <v>4</v>
      </c>
      <c r="EK308" s="216">
        <v>200001</v>
      </c>
      <c r="EL308" s="216" t="s">
        <v>314</v>
      </c>
      <c r="EM308" s="216" t="s">
        <v>313</v>
      </c>
      <c r="EN308" s="216"/>
      <c r="EO308" s="216" t="s">
        <v>156</v>
      </c>
      <c r="EP308" s="216"/>
      <c r="EQ308" s="216">
        <v>132096</v>
      </c>
      <c r="ER308" s="216">
        <v>302.58</v>
      </c>
      <c r="ES308" s="216">
        <v>0</v>
      </c>
      <c r="ET308" s="216">
        <v>0</v>
      </c>
      <c r="EU308" s="216">
        <v>0</v>
      </c>
      <c r="EV308" s="216">
        <v>302.58</v>
      </c>
      <c r="EW308" s="216">
        <v>9.8000000000000007</v>
      </c>
      <c r="EX308" s="216">
        <v>0</v>
      </c>
      <c r="EY308" s="216">
        <v>0</v>
      </c>
      <c r="EZ308" s="216"/>
      <c r="FA308" s="216"/>
      <c r="FB308" s="216"/>
      <c r="FC308" s="216"/>
      <c r="FD308" s="216"/>
      <c r="FE308" s="216"/>
      <c r="FF308" s="216"/>
      <c r="FG308" s="216"/>
      <c r="FH308" s="216"/>
      <c r="FI308" s="216"/>
      <c r="FJ308" s="216"/>
      <c r="FK308" s="216"/>
      <c r="FL308" s="216"/>
      <c r="FM308" s="216"/>
      <c r="FN308" s="216"/>
      <c r="FO308" s="216"/>
      <c r="FP308" s="216"/>
      <c r="FQ308" s="216">
        <v>0</v>
      </c>
      <c r="FR308" s="216">
        <f>ROUND(IF(AND(BH308=3,BI308=3),P308,0),2)</f>
        <v>0</v>
      </c>
      <c r="FS308" s="216">
        <v>0</v>
      </c>
      <c r="FT308" s="216"/>
      <c r="FU308" s="216"/>
      <c r="FV308" s="216" t="s">
        <v>312</v>
      </c>
      <c r="FW308" s="216" t="s">
        <v>311</v>
      </c>
      <c r="FX308" s="216">
        <v>65</v>
      </c>
      <c r="FY308" s="216">
        <v>40</v>
      </c>
      <c r="FZ308" s="216"/>
      <c r="GA308" s="216" t="s">
        <v>156</v>
      </c>
      <c r="GB308" s="216"/>
      <c r="GC308" s="216"/>
      <c r="GD308" s="216">
        <v>1</v>
      </c>
      <c r="GE308" s="216"/>
      <c r="GF308" s="216">
        <v>1169877367</v>
      </c>
      <c r="GG308" s="216">
        <v>2</v>
      </c>
      <c r="GH308" s="216">
        <v>1</v>
      </c>
      <c r="GI308" s="216">
        <v>-2</v>
      </c>
      <c r="GJ308" s="216">
        <v>0</v>
      </c>
      <c r="GK308" s="216">
        <v>0</v>
      </c>
      <c r="GL308" s="216">
        <f>ROUND(IF(AND(BH308=3,BI308=3,FS308&lt;&gt;0),P308,0),2)</f>
        <v>0</v>
      </c>
      <c r="GM308" s="216">
        <f>ROUND(O308+X308+Y308,2)+GX308</f>
        <v>0</v>
      </c>
      <c r="GN308" s="216">
        <f>IF(OR(BI308=0,BI308=1),ROUND(O308+X308+Y308,2),0)</f>
        <v>0</v>
      </c>
      <c r="GO308" s="216">
        <f>IF(BI308=2,ROUND(O308+X308+Y308,2),0)</f>
        <v>0</v>
      </c>
      <c r="GP308" s="216">
        <f>IF(BI308=4,ROUND(O308+X308+Y308,2)+GX308,0)</f>
        <v>0</v>
      </c>
      <c r="GQ308" s="216"/>
      <c r="GR308" s="216">
        <v>0</v>
      </c>
      <c r="GS308" s="216">
        <v>0</v>
      </c>
      <c r="GT308" s="216">
        <v>0</v>
      </c>
      <c r="GU308" s="216" t="s">
        <v>156</v>
      </c>
      <c r="GV308" s="216">
        <f>ROUND((GT308),6)</f>
        <v>0</v>
      </c>
      <c r="GW308" s="216">
        <v>1</v>
      </c>
      <c r="GX308" s="216">
        <f>ROUND(HC308*I308,2)</f>
        <v>0</v>
      </c>
      <c r="GY308" s="216"/>
      <c r="GZ308" s="216"/>
      <c r="HA308" s="216">
        <v>0</v>
      </c>
      <c r="HB308" s="216">
        <v>0</v>
      </c>
      <c r="HC308" s="216">
        <f>GV308*GW308</f>
        <v>0</v>
      </c>
      <c r="HD308" s="216"/>
      <c r="HE308" s="216"/>
      <c r="HF308" s="216"/>
      <c r="HG308" s="216"/>
      <c r="HH308" s="216"/>
      <c r="HI308" s="216"/>
      <c r="HJ308" s="216"/>
      <c r="HK308" s="216"/>
      <c r="HL308" s="216"/>
      <c r="HM308" s="216"/>
      <c r="HN308" s="216"/>
      <c r="HO308" s="216"/>
      <c r="HP308" s="216"/>
      <c r="HQ308" s="216"/>
      <c r="HR308" s="216"/>
      <c r="HS308" s="216"/>
      <c r="HT308" s="216"/>
      <c r="HU308" s="216"/>
      <c r="HV308" s="216"/>
      <c r="HW308" s="216"/>
      <c r="HX308" s="216"/>
      <c r="HY308" s="216"/>
      <c r="HZ308" s="216"/>
      <c r="IA308" s="216"/>
      <c r="IB308" s="216"/>
      <c r="IC308" s="216"/>
      <c r="ID308" s="216"/>
      <c r="IE308" s="216"/>
      <c r="IF308" s="216"/>
      <c r="IG308" s="216"/>
      <c r="IH308" s="216"/>
      <c r="II308" s="216"/>
      <c r="IJ308" s="216"/>
      <c r="IK308" s="216">
        <v>0</v>
      </c>
      <c r="IL308" s="216"/>
      <c r="IM308" s="216"/>
      <c r="IN308" s="216"/>
      <c r="IO308" s="216"/>
      <c r="IP308" s="216"/>
      <c r="IQ308" s="216"/>
      <c r="IR308" s="216"/>
      <c r="IS308" s="216"/>
      <c r="IT308" s="216"/>
      <c r="IU308" s="216"/>
    </row>
    <row r="309" spans="1:255" x14ac:dyDescent="0.2">
      <c r="A309" s="137">
        <v>17</v>
      </c>
      <c r="B309" s="137">
        <v>1</v>
      </c>
      <c r="C309" s="137">
        <f>ROW(SmtRes!A770)</f>
        <v>770</v>
      </c>
      <c r="D309" s="137">
        <f>ROW(EtalonRes!A624)</f>
        <v>624</v>
      </c>
      <c r="E309" s="137" t="s">
        <v>156</v>
      </c>
      <c r="F309" s="137" t="s">
        <v>371</v>
      </c>
      <c r="G309" s="137" t="s">
        <v>370</v>
      </c>
      <c r="H309" s="137" t="s">
        <v>335</v>
      </c>
      <c r="I309" s="137">
        <v>0</v>
      </c>
      <c r="J309" s="137">
        <v>0</v>
      </c>
      <c r="O309" s="137">
        <f>ROUND(CP309,2)</f>
        <v>0</v>
      </c>
      <c r="P309" s="137">
        <f>ROUND(CQ309*I309,2)</f>
        <v>0</v>
      </c>
      <c r="Q309" s="137">
        <f>ROUND(CR309*I309,2)</f>
        <v>0</v>
      </c>
      <c r="R309" s="137">
        <f>ROUND(CS309*I309,2)</f>
        <v>0</v>
      </c>
      <c r="S309" s="137">
        <f>ROUND(CT309*I309,2)</f>
        <v>0</v>
      </c>
      <c r="T309" s="137">
        <f>ROUND(CU309*I309,2)</f>
        <v>0</v>
      </c>
      <c r="U309" s="137">
        <f>CV309*I309</f>
        <v>0</v>
      </c>
      <c r="V309" s="137">
        <f>CW309*I309</f>
        <v>0</v>
      </c>
      <c r="W309" s="137">
        <f>ROUND(CX309*I309,2)</f>
        <v>0</v>
      </c>
      <c r="X309" s="137">
        <f>ROUND(CY309,2)</f>
        <v>0</v>
      </c>
      <c r="Y309" s="137">
        <f>ROUND(CZ309,2)</f>
        <v>0</v>
      </c>
      <c r="AA309" s="137">
        <v>-1</v>
      </c>
      <c r="AB309" s="137">
        <f>ROUND((AC309+AD309+AF309),6)</f>
        <v>302.58</v>
      </c>
      <c r="AC309" s="137">
        <f>ROUND((ES309),6)</f>
        <v>0</v>
      </c>
      <c r="AD309" s="137">
        <f>ROUND((((ET309)-(EU309))+AE309),6)</f>
        <v>0</v>
      </c>
      <c r="AE309" s="137">
        <f>ROUND((EU309),6)</f>
        <v>0</v>
      </c>
      <c r="AF309" s="137">
        <f>ROUND((EV309),6)</f>
        <v>302.58</v>
      </c>
      <c r="AG309" s="137">
        <f>ROUND((AP309),6)</f>
        <v>0</v>
      </c>
      <c r="AH309" s="137">
        <f>(EW309)</f>
        <v>9.8000000000000007</v>
      </c>
      <c r="AI309" s="137">
        <f>(EX309)</f>
        <v>0</v>
      </c>
      <c r="AJ309" s="137">
        <f>(AS309)</f>
        <v>0</v>
      </c>
      <c r="AK309" s="137">
        <v>302.58</v>
      </c>
      <c r="AL309" s="137">
        <v>0</v>
      </c>
      <c r="AM309" s="137">
        <v>0</v>
      </c>
      <c r="AN309" s="137">
        <v>0</v>
      </c>
      <c r="AO309" s="137">
        <v>302.58</v>
      </c>
      <c r="AP309" s="137">
        <v>0</v>
      </c>
      <c r="AQ309" s="137">
        <v>9.8000000000000007</v>
      </c>
      <c r="AR309" s="137">
        <v>0</v>
      </c>
      <c r="AS309" s="137">
        <v>0</v>
      </c>
      <c r="AT309" s="137">
        <v>55</v>
      </c>
      <c r="AU309" s="137">
        <v>32</v>
      </c>
      <c r="AV309" s="137">
        <v>1</v>
      </c>
      <c r="AW309" s="137">
        <v>1</v>
      </c>
      <c r="AZ309" s="137">
        <v>1</v>
      </c>
      <c r="BA309" s="137">
        <v>9.25</v>
      </c>
      <c r="BB309" s="137">
        <v>1</v>
      </c>
      <c r="BC309" s="137">
        <v>1</v>
      </c>
      <c r="BD309" s="137" t="s">
        <v>156</v>
      </c>
      <c r="BE309" s="137" t="s">
        <v>156</v>
      </c>
      <c r="BF309" s="137" t="s">
        <v>156</v>
      </c>
      <c r="BG309" s="137" t="s">
        <v>156</v>
      </c>
      <c r="BH309" s="137">
        <v>0</v>
      </c>
      <c r="BI309" s="137">
        <v>4</v>
      </c>
      <c r="BJ309" s="137" t="s">
        <v>369</v>
      </c>
      <c r="BM309" s="137">
        <v>200001</v>
      </c>
      <c r="BN309" s="137">
        <v>0</v>
      </c>
      <c r="BO309" s="137" t="s">
        <v>156</v>
      </c>
      <c r="BP309" s="137">
        <v>0</v>
      </c>
      <c r="BQ309" s="137">
        <v>4</v>
      </c>
      <c r="BR309" s="137">
        <v>0</v>
      </c>
      <c r="BS309" s="137">
        <v>1</v>
      </c>
      <c r="BT309" s="137">
        <v>1</v>
      </c>
      <c r="BU309" s="137">
        <v>1</v>
      </c>
      <c r="BV309" s="137">
        <v>1</v>
      </c>
      <c r="BW309" s="137">
        <v>1</v>
      </c>
      <c r="BX309" s="137">
        <v>1</v>
      </c>
      <c r="BY309" s="137" t="s">
        <v>156</v>
      </c>
      <c r="BZ309" s="137">
        <v>65</v>
      </c>
      <c r="CA309" s="137">
        <v>40</v>
      </c>
      <c r="CE309" s="137">
        <v>0</v>
      </c>
      <c r="CF309" s="137">
        <v>0</v>
      </c>
      <c r="CG309" s="137">
        <v>0</v>
      </c>
      <c r="CM309" s="137">
        <v>0</v>
      </c>
      <c r="CN309" s="137" t="s">
        <v>156</v>
      </c>
      <c r="CO309" s="137">
        <v>0</v>
      </c>
      <c r="CP309" s="137">
        <f>(P309+Q309+S309)</f>
        <v>0</v>
      </c>
      <c r="CQ309" s="137">
        <f>AC309*BC309</f>
        <v>0</v>
      </c>
      <c r="CR309" s="137">
        <f>AD309*BB309</f>
        <v>0</v>
      </c>
      <c r="CS309" s="137">
        <f>AE309*BS309</f>
        <v>0</v>
      </c>
      <c r="CT309" s="137">
        <f>AF309*BA309</f>
        <v>2798.8649999999998</v>
      </c>
      <c r="CU309" s="137">
        <f>AG309</f>
        <v>0</v>
      </c>
      <c r="CV309" s="137">
        <f>AH309</f>
        <v>9.8000000000000007</v>
      </c>
      <c r="CW309" s="137">
        <f>AI309</f>
        <v>0</v>
      </c>
      <c r="CX309" s="137">
        <f>AJ309</f>
        <v>0</v>
      </c>
      <c r="CY309" s="137">
        <f>(((S309+R309)*AT309)/100)</f>
        <v>0</v>
      </c>
      <c r="CZ309" s="137">
        <f>(((S309+R309)*AU309)/100)</f>
        <v>0</v>
      </c>
      <c r="DC309" s="137" t="s">
        <v>156</v>
      </c>
      <c r="DD309" s="137" t="s">
        <v>156</v>
      </c>
      <c r="DE309" s="137" t="s">
        <v>156</v>
      </c>
      <c r="DF309" s="137" t="s">
        <v>156</v>
      </c>
      <c r="DG309" s="137" t="s">
        <v>156</v>
      </c>
      <c r="DH309" s="137" t="s">
        <v>156</v>
      </c>
      <c r="DI309" s="137" t="s">
        <v>156</v>
      </c>
      <c r="DJ309" s="137" t="s">
        <v>156</v>
      </c>
      <c r="DK309" s="137" t="s">
        <v>156</v>
      </c>
      <c r="DL309" s="137" t="s">
        <v>156</v>
      </c>
      <c r="DM309" s="137" t="s">
        <v>156</v>
      </c>
      <c r="DN309" s="137">
        <v>0</v>
      </c>
      <c r="DO309" s="137">
        <v>0</v>
      </c>
      <c r="DP309" s="137">
        <v>1</v>
      </c>
      <c r="DQ309" s="137">
        <v>1</v>
      </c>
      <c r="DU309" s="137">
        <v>1013</v>
      </c>
      <c r="DV309" s="137" t="s">
        <v>335</v>
      </c>
      <c r="DW309" s="137" t="s">
        <v>335</v>
      </c>
      <c r="DX309" s="137">
        <v>1</v>
      </c>
      <c r="EE309" s="137">
        <v>28297467</v>
      </c>
      <c r="EF309" s="137">
        <v>4</v>
      </c>
      <c r="EG309" s="137" t="s">
        <v>315</v>
      </c>
      <c r="EH309" s="137">
        <v>0</v>
      </c>
      <c r="EI309" s="137" t="s">
        <v>156</v>
      </c>
      <c r="EJ309" s="137">
        <v>4</v>
      </c>
      <c r="EK309" s="137">
        <v>200001</v>
      </c>
      <c r="EL309" s="137" t="s">
        <v>314</v>
      </c>
      <c r="EM309" s="137" t="s">
        <v>313</v>
      </c>
      <c r="EO309" s="137" t="s">
        <v>156</v>
      </c>
      <c r="EQ309" s="137">
        <v>132096</v>
      </c>
      <c r="ER309" s="137">
        <v>302.58</v>
      </c>
      <c r="ES309" s="137">
        <v>0</v>
      </c>
      <c r="ET309" s="137">
        <v>0</v>
      </c>
      <c r="EU309" s="137">
        <v>0</v>
      </c>
      <c r="EV309" s="137">
        <v>302.58</v>
      </c>
      <c r="EW309" s="137">
        <v>9.8000000000000007</v>
      </c>
      <c r="EX309" s="137">
        <v>0</v>
      </c>
      <c r="EY309" s="137">
        <v>0</v>
      </c>
      <c r="FQ309" s="137">
        <v>0</v>
      </c>
      <c r="FR309" s="137">
        <f>ROUND(IF(AND(BH309=3,BI309=3),P309,0),2)</f>
        <v>0</v>
      </c>
      <c r="FS309" s="137">
        <v>0</v>
      </c>
      <c r="FV309" s="137" t="s">
        <v>312</v>
      </c>
      <c r="FW309" s="137" t="s">
        <v>311</v>
      </c>
      <c r="FX309" s="137">
        <v>65</v>
      </c>
      <c r="FY309" s="137">
        <v>40</v>
      </c>
      <c r="GA309" s="137" t="s">
        <v>156</v>
      </c>
      <c r="GD309" s="137">
        <v>1</v>
      </c>
      <c r="GF309" s="137">
        <v>1169877367</v>
      </c>
      <c r="GG309" s="137">
        <v>2</v>
      </c>
      <c r="GH309" s="137">
        <v>1</v>
      </c>
      <c r="GI309" s="137">
        <v>2</v>
      </c>
      <c r="GJ309" s="137">
        <v>0</v>
      </c>
      <c r="GK309" s="137">
        <v>0</v>
      </c>
      <c r="GL309" s="137">
        <f>ROUND(IF(AND(BH309=3,BI309=3,FS309&lt;&gt;0),P309,0),2)</f>
        <v>0</v>
      </c>
      <c r="GM309" s="137">
        <f>ROUND(O309+X309+Y309,2)+GX309</f>
        <v>0</v>
      </c>
      <c r="GN309" s="137">
        <f>IF(OR(BI309=0,BI309=1),ROUND(O309+X309+Y309,2),0)</f>
        <v>0</v>
      </c>
      <c r="GO309" s="137">
        <f>IF(BI309=2,ROUND(O309+X309+Y309,2),0)</f>
        <v>0</v>
      </c>
      <c r="GP309" s="137">
        <f>IF(BI309=4,ROUND(O309+X309+Y309,2)+GX309,0)</f>
        <v>0</v>
      </c>
      <c r="GR309" s="137">
        <v>0</v>
      </c>
      <c r="GS309" s="137">
        <v>3</v>
      </c>
      <c r="GT309" s="137">
        <v>0</v>
      </c>
      <c r="GU309" s="137" t="s">
        <v>156</v>
      </c>
      <c r="GV309" s="137">
        <f>ROUND((GT309),6)</f>
        <v>0</v>
      </c>
      <c r="GW309" s="137">
        <v>1</v>
      </c>
      <c r="GX309" s="137">
        <f>ROUND(HC309*I309,2)</f>
        <v>0</v>
      </c>
      <c r="HA309" s="137">
        <v>0</v>
      </c>
      <c r="HB309" s="137">
        <v>0</v>
      </c>
      <c r="HC309" s="137">
        <f>GV309*GW309</f>
        <v>0</v>
      </c>
      <c r="IK309" s="137">
        <v>0</v>
      </c>
    </row>
    <row r="310" spans="1:255" x14ac:dyDescent="0.2">
      <c r="A310" s="216">
        <v>17</v>
      </c>
      <c r="B310" s="216">
        <v>1</v>
      </c>
      <c r="C310" s="216">
        <f>ROW(SmtRes!A773)</f>
        <v>773</v>
      </c>
      <c r="D310" s="216">
        <f>ROW(EtalonRes!A627)</f>
        <v>627</v>
      </c>
      <c r="E310" s="216" t="s">
        <v>156</v>
      </c>
      <c r="F310" s="216" t="s">
        <v>368</v>
      </c>
      <c r="G310" s="216" t="s">
        <v>367</v>
      </c>
      <c r="H310" s="216" t="s">
        <v>339</v>
      </c>
      <c r="I310" s="216">
        <v>0</v>
      </c>
      <c r="J310" s="216">
        <v>0</v>
      </c>
      <c r="K310" s="216"/>
      <c r="L310" s="216"/>
      <c r="M310" s="216"/>
      <c r="N310" s="216"/>
      <c r="O310" s="216">
        <f>ROUND(CP310,2)</f>
        <v>0</v>
      </c>
      <c r="P310" s="216">
        <f>ROUND(CQ310*I310,2)</f>
        <v>0</v>
      </c>
      <c r="Q310" s="216">
        <f>ROUND(CR310*I310,2)</f>
        <v>0</v>
      </c>
      <c r="R310" s="216">
        <f>ROUND(CS310*I310,2)</f>
        <v>0</v>
      </c>
      <c r="S310" s="216">
        <f>ROUND(CT310*I310,2)</f>
        <v>0</v>
      </c>
      <c r="T310" s="216">
        <f>ROUND(CU310*I310,2)</f>
        <v>0</v>
      </c>
      <c r="U310" s="216">
        <f>CV310*I310</f>
        <v>0</v>
      </c>
      <c r="V310" s="216">
        <f>CW310*I310</f>
        <v>0</v>
      </c>
      <c r="W310" s="216">
        <f>ROUND(CX310*I310,2)</f>
        <v>0</v>
      </c>
      <c r="X310" s="216">
        <f>ROUND(CY310,2)</f>
        <v>0</v>
      </c>
      <c r="Y310" s="216">
        <f>ROUND(CZ310,2)</f>
        <v>0</v>
      </c>
      <c r="Z310" s="216"/>
      <c r="AA310" s="216">
        <v>-1</v>
      </c>
      <c r="AB310" s="216">
        <f>ROUND((AC310+AD310+AF310),6)</f>
        <v>6175</v>
      </c>
      <c r="AC310" s="216">
        <f>ROUND((ES310),6)</f>
        <v>0</v>
      </c>
      <c r="AD310" s="216">
        <f>ROUND((((ET310)-(EU310))+AE310),6)</f>
        <v>0</v>
      </c>
      <c r="AE310" s="216">
        <f>ROUND((EU310),6)</f>
        <v>0</v>
      </c>
      <c r="AF310" s="216">
        <f>ROUND((EV310),6)</f>
        <v>6175</v>
      </c>
      <c r="AG310" s="216">
        <f>ROUND((AP310),6)</f>
        <v>0</v>
      </c>
      <c r="AH310" s="216">
        <f>(EW310)</f>
        <v>200</v>
      </c>
      <c r="AI310" s="216">
        <f>(EX310)</f>
        <v>0</v>
      </c>
      <c r="AJ310" s="216">
        <f>(AS310)</f>
        <v>0</v>
      </c>
      <c r="AK310" s="216">
        <v>6175</v>
      </c>
      <c r="AL310" s="216">
        <v>0</v>
      </c>
      <c r="AM310" s="216">
        <v>0</v>
      </c>
      <c r="AN310" s="216">
        <v>0</v>
      </c>
      <c r="AO310" s="216">
        <v>6175</v>
      </c>
      <c r="AP310" s="216">
        <v>0</v>
      </c>
      <c r="AQ310" s="216">
        <v>200</v>
      </c>
      <c r="AR310" s="216">
        <v>0</v>
      </c>
      <c r="AS310" s="216">
        <v>0</v>
      </c>
      <c r="AT310" s="216">
        <v>55</v>
      </c>
      <c r="AU310" s="216">
        <v>32</v>
      </c>
      <c r="AV310" s="216">
        <v>1</v>
      </c>
      <c r="AW310" s="216">
        <v>1</v>
      </c>
      <c r="AX310" s="216"/>
      <c r="AY310" s="216"/>
      <c r="AZ310" s="216">
        <v>1</v>
      </c>
      <c r="BA310" s="216">
        <v>1</v>
      </c>
      <c r="BB310" s="216">
        <v>1</v>
      </c>
      <c r="BC310" s="216">
        <v>1</v>
      </c>
      <c r="BD310" s="216" t="s">
        <v>156</v>
      </c>
      <c r="BE310" s="216" t="s">
        <v>156</v>
      </c>
      <c r="BF310" s="216" t="s">
        <v>156</v>
      </c>
      <c r="BG310" s="216" t="s">
        <v>156</v>
      </c>
      <c r="BH310" s="216">
        <v>0</v>
      </c>
      <c r="BI310" s="216">
        <v>4</v>
      </c>
      <c r="BJ310" s="216" t="s">
        <v>366</v>
      </c>
      <c r="BK310" s="216"/>
      <c r="BL310" s="216"/>
      <c r="BM310" s="216">
        <v>200001</v>
      </c>
      <c r="BN310" s="216">
        <v>0</v>
      </c>
      <c r="BO310" s="216" t="s">
        <v>156</v>
      </c>
      <c r="BP310" s="216">
        <v>0</v>
      </c>
      <c r="BQ310" s="216">
        <v>4</v>
      </c>
      <c r="BR310" s="216">
        <v>0</v>
      </c>
      <c r="BS310" s="216">
        <v>1</v>
      </c>
      <c r="BT310" s="216">
        <v>1</v>
      </c>
      <c r="BU310" s="216">
        <v>1</v>
      </c>
      <c r="BV310" s="216">
        <v>1</v>
      </c>
      <c r="BW310" s="216">
        <v>1</v>
      </c>
      <c r="BX310" s="216">
        <v>1</v>
      </c>
      <c r="BY310" s="216" t="s">
        <v>156</v>
      </c>
      <c r="BZ310" s="216">
        <v>65</v>
      </c>
      <c r="CA310" s="216">
        <v>40</v>
      </c>
      <c r="CB310" s="216"/>
      <c r="CC310" s="216"/>
      <c r="CD310" s="216"/>
      <c r="CE310" s="216">
        <v>0</v>
      </c>
      <c r="CF310" s="216">
        <v>0</v>
      </c>
      <c r="CG310" s="216">
        <v>0</v>
      </c>
      <c r="CH310" s="216"/>
      <c r="CI310" s="216"/>
      <c r="CJ310" s="216"/>
      <c r="CK310" s="216"/>
      <c r="CL310" s="216"/>
      <c r="CM310" s="216">
        <v>0</v>
      </c>
      <c r="CN310" s="216" t="s">
        <v>156</v>
      </c>
      <c r="CO310" s="216">
        <v>0</v>
      </c>
      <c r="CP310" s="216">
        <f>(P310+Q310+S310)</f>
        <v>0</v>
      </c>
      <c r="CQ310" s="216">
        <f>AC310*BC310</f>
        <v>0</v>
      </c>
      <c r="CR310" s="216">
        <f>AD310*BB310</f>
        <v>0</v>
      </c>
      <c r="CS310" s="216">
        <f>AE310*BS310</f>
        <v>0</v>
      </c>
      <c r="CT310" s="216">
        <f>AF310*BA310</f>
        <v>6175</v>
      </c>
      <c r="CU310" s="216">
        <f>AG310</f>
        <v>0</v>
      </c>
      <c r="CV310" s="216">
        <f>AH310</f>
        <v>200</v>
      </c>
      <c r="CW310" s="216">
        <f>AI310</f>
        <v>0</v>
      </c>
      <c r="CX310" s="216">
        <f>AJ310</f>
        <v>0</v>
      </c>
      <c r="CY310" s="216">
        <f>(((S310+R310)*AT310)/100)</f>
        <v>0</v>
      </c>
      <c r="CZ310" s="216">
        <f>(((S310+R310)*AU310)/100)</f>
        <v>0</v>
      </c>
      <c r="DA310" s="216"/>
      <c r="DB310" s="216"/>
      <c r="DC310" s="216" t="s">
        <v>156</v>
      </c>
      <c r="DD310" s="216" t="s">
        <v>156</v>
      </c>
      <c r="DE310" s="216" t="s">
        <v>156</v>
      </c>
      <c r="DF310" s="216" t="s">
        <v>156</v>
      </c>
      <c r="DG310" s="216" t="s">
        <v>156</v>
      </c>
      <c r="DH310" s="216" t="s">
        <v>156</v>
      </c>
      <c r="DI310" s="216" t="s">
        <v>156</v>
      </c>
      <c r="DJ310" s="216" t="s">
        <v>156</v>
      </c>
      <c r="DK310" s="216" t="s">
        <v>156</v>
      </c>
      <c r="DL310" s="216" t="s">
        <v>156</v>
      </c>
      <c r="DM310" s="216" t="s">
        <v>156</v>
      </c>
      <c r="DN310" s="216">
        <v>0</v>
      </c>
      <c r="DO310" s="216">
        <v>0</v>
      </c>
      <c r="DP310" s="216">
        <v>1</v>
      </c>
      <c r="DQ310" s="216">
        <v>1</v>
      </c>
      <c r="DR310" s="216"/>
      <c r="DS310" s="216"/>
      <c r="DT310" s="216"/>
      <c r="DU310" s="216">
        <v>1013</v>
      </c>
      <c r="DV310" s="216" t="s">
        <v>339</v>
      </c>
      <c r="DW310" s="216" t="s">
        <v>339</v>
      </c>
      <c r="DX310" s="216">
        <v>1</v>
      </c>
      <c r="DY310" s="216"/>
      <c r="DZ310" s="216"/>
      <c r="EA310" s="216"/>
      <c r="EB310" s="216"/>
      <c r="EC310" s="216"/>
      <c r="ED310" s="216"/>
      <c r="EE310" s="216">
        <v>28297467</v>
      </c>
      <c r="EF310" s="216">
        <v>4</v>
      </c>
      <c r="EG310" s="216" t="s">
        <v>315</v>
      </c>
      <c r="EH310" s="216">
        <v>0</v>
      </c>
      <c r="EI310" s="216" t="s">
        <v>156</v>
      </c>
      <c r="EJ310" s="216">
        <v>4</v>
      </c>
      <c r="EK310" s="216">
        <v>200001</v>
      </c>
      <c r="EL310" s="216" t="s">
        <v>314</v>
      </c>
      <c r="EM310" s="216" t="s">
        <v>313</v>
      </c>
      <c r="EN310" s="216"/>
      <c r="EO310" s="216" t="s">
        <v>156</v>
      </c>
      <c r="EP310" s="216"/>
      <c r="EQ310" s="216">
        <v>132096</v>
      </c>
      <c r="ER310" s="216">
        <v>6175</v>
      </c>
      <c r="ES310" s="216">
        <v>0</v>
      </c>
      <c r="ET310" s="216">
        <v>0</v>
      </c>
      <c r="EU310" s="216">
        <v>0</v>
      </c>
      <c r="EV310" s="216">
        <v>6175</v>
      </c>
      <c r="EW310" s="216">
        <v>200</v>
      </c>
      <c r="EX310" s="216">
        <v>0</v>
      </c>
      <c r="EY310" s="216">
        <v>0</v>
      </c>
      <c r="EZ310" s="216"/>
      <c r="FA310" s="216"/>
      <c r="FB310" s="216"/>
      <c r="FC310" s="216"/>
      <c r="FD310" s="216"/>
      <c r="FE310" s="216"/>
      <c r="FF310" s="216"/>
      <c r="FG310" s="216"/>
      <c r="FH310" s="216"/>
      <c r="FI310" s="216"/>
      <c r="FJ310" s="216"/>
      <c r="FK310" s="216"/>
      <c r="FL310" s="216"/>
      <c r="FM310" s="216"/>
      <c r="FN310" s="216"/>
      <c r="FO310" s="216"/>
      <c r="FP310" s="216"/>
      <c r="FQ310" s="216">
        <v>0</v>
      </c>
      <c r="FR310" s="216">
        <f>ROUND(IF(AND(BH310=3,BI310=3),P310,0),2)</f>
        <v>0</v>
      </c>
      <c r="FS310" s="216">
        <v>0</v>
      </c>
      <c r="FT310" s="216"/>
      <c r="FU310" s="216"/>
      <c r="FV310" s="216" t="s">
        <v>312</v>
      </c>
      <c r="FW310" s="216" t="s">
        <v>311</v>
      </c>
      <c r="FX310" s="216">
        <v>65</v>
      </c>
      <c r="FY310" s="216">
        <v>40</v>
      </c>
      <c r="FZ310" s="216"/>
      <c r="GA310" s="216" t="s">
        <v>156</v>
      </c>
      <c r="GB310" s="216"/>
      <c r="GC310" s="216"/>
      <c r="GD310" s="216">
        <v>1</v>
      </c>
      <c r="GE310" s="216"/>
      <c r="GF310" s="216">
        <v>-1110419708</v>
      </c>
      <c r="GG310" s="216">
        <v>2</v>
      </c>
      <c r="GH310" s="216">
        <v>1</v>
      </c>
      <c r="GI310" s="216">
        <v>-2</v>
      </c>
      <c r="GJ310" s="216">
        <v>0</v>
      </c>
      <c r="GK310" s="216">
        <v>0</v>
      </c>
      <c r="GL310" s="216">
        <f>ROUND(IF(AND(BH310=3,BI310=3,FS310&lt;&gt;0),P310,0),2)</f>
        <v>0</v>
      </c>
      <c r="GM310" s="216">
        <f>ROUND(O310+X310+Y310,2)+GX310</f>
        <v>0</v>
      </c>
      <c r="GN310" s="216">
        <f>IF(OR(BI310=0,BI310=1),ROUND(O310+X310+Y310,2),0)</f>
        <v>0</v>
      </c>
      <c r="GO310" s="216">
        <f>IF(BI310=2,ROUND(O310+X310+Y310,2),0)</f>
        <v>0</v>
      </c>
      <c r="GP310" s="216">
        <f>IF(BI310=4,ROUND(O310+X310+Y310,2)+GX310,0)</f>
        <v>0</v>
      </c>
      <c r="GQ310" s="216"/>
      <c r="GR310" s="216">
        <v>0</v>
      </c>
      <c r="GS310" s="216">
        <v>0</v>
      </c>
      <c r="GT310" s="216">
        <v>0</v>
      </c>
      <c r="GU310" s="216" t="s">
        <v>156</v>
      </c>
      <c r="GV310" s="216">
        <f>ROUND((GT310),6)</f>
        <v>0</v>
      </c>
      <c r="GW310" s="216">
        <v>1</v>
      </c>
      <c r="GX310" s="216">
        <f>ROUND(HC310*I310,2)</f>
        <v>0</v>
      </c>
      <c r="GY310" s="216"/>
      <c r="GZ310" s="216"/>
      <c r="HA310" s="216">
        <v>0</v>
      </c>
      <c r="HB310" s="216">
        <v>0</v>
      </c>
      <c r="HC310" s="216">
        <f>GV310*GW310</f>
        <v>0</v>
      </c>
      <c r="HD310" s="216"/>
      <c r="HE310" s="216"/>
      <c r="HF310" s="216"/>
      <c r="HG310" s="216"/>
      <c r="HH310" s="216"/>
      <c r="HI310" s="216"/>
      <c r="HJ310" s="216"/>
      <c r="HK310" s="216"/>
      <c r="HL310" s="216"/>
      <c r="HM310" s="216"/>
      <c r="HN310" s="216"/>
      <c r="HO310" s="216"/>
      <c r="HP310" s="216"/>
      <c r="HQ310" s="216"/>
      <c r="HR310" s="216"/>
      <c r="HS310" s="216"/>
      <c r="HT310" s="216"/>
      <c r="HU310" s="216"/>
      <c r="HV310" s="216"/>
      <c r="HW310" s="216"/>
      <c r="HX310" s="216"/>
      <c r="HY310" s="216"/>
      <c r="HZ310" s="216"/>
      <c r="IA310" s="216"/>
      <c r="IB310" s="216"/>
      <c r="IC310" s="216"/>
      <c r="ID310" s="216"/>
      <c r="IE310" s="216"/>
      <c r="IF310" s="216"/>
      <c r="IG310" s="216"/>
      <c r="IH310" s="216"/>
      <c r="II310" s="216"/>
      <c r="IJ310" s="216"/>
      <c r="IK310" s="216">
        <v>0</v>
      </c>
      <c r="IL310" s="216"/>
      <c r="IM310" s="216"/>
      <c r="IN310" s="216"/>
      <c r="IO310" s="216"/>
      <c r="IP310" s="216"/>
      <c r="IQ310" s="216"/>
      <c r="IR310" s="216"/>
      <c r="IS310" s="216"/>
      <c r="IT310" s="216"/>
      <c r="IU310" s="216"/>
    </row>
    <row r="311" spans="1:255" x14ac:dyDescent="0.2">
      <c r="A311" s="137">
        <v>17</v>
      </c>
      <c r="B311" s="137">
        <v>1</v>
      </c>
      <c r="C311" s="137">
        <f>ROW(SmtRes!A776)</f>
        <v>776</v>
      </c>
      <c r="D311" s="137">
        <f>ROW(EtalonRes!A630)</f>
        <v>630</v>
      </c>
      <c r="E311" s="137" t="s">
        <v>156</v>
      </c>
      <c r="F311" s="137" t="s">
        <v>368</v>
      </c>
      <c r="G311" s="137" t="s">
        <v>367</v>
      </c>
      <c r="H311" s="137" t="s">
        <v>339</v>
      </c>
      <c r="I311" s="137">
        <v>0</v>
      </c>
      <c r="J311" s="137">
        <v>0</v>
      </c>
      <c r="O311" s="137">
        <f>ROUND(CP311,2)</f>
        <v>0</v>
      </c>
      <c r="P311" s="137">
        <f>ROUND(CQ311*I311,2)</f>
        <v>0</v>
      </c>
      <c r="Q311" s="137">
        <f>ROUND(CR311*I311,2)</f>
        <v>0</v>
      </c>
      <c r="R311" s="137">
        <f>ROUND(CS311*I311,2)</f>
        <v>0</v>
      </c>
      <c r="S311" s="137">
        <f>ROUND(CT311*I311,2)</f>
        <v>0</v>
      </c>
      <c r="T311" s="137">
        <f>ROUND(CU311*I311,2)</f>
        <v>0</v>
      </c>
      <c r="U311" s="137">
        <f>CV311*I311</f>
        <v>0</v>
      </c>
      <c r="V311" s="137">
        <f>CW311*I311</f>
        <v>0</v>
      </c>
      <c r="W311" s="137">
        <f>ROUND(CX311*I311,2)</f>
        <v>0</v>
      </c>
      <c r="X311" s="137">
        <f>ROUND(CY311,2)</f>
        <v>0</v>
      </c>
      <c r="Y311" s="137">
        <f>ROUND(CZ311,2)</f>
        <v>0</v>
      </c>
      <c r="AA311" s="137">
        <v>-1</v>
      </c>
      <c r="AB311" s="137">
        <f>ROUND((AC311+AD311+AF311),6)</f>
        <v>6175</v>
      </c>
      <c r="AC311" s="137">
        <f>ROUND((ES311),6)</f>
        <v>0</v>
      </c>
      <c r="AD311" s="137">
        <f>ROUND((((ET311)-(EU311))+AE311),6)</f>
        <v>0</v>
      </c>
      <c r="AE311" s="137">
        <f>ROUND((EU311),6)</f>
        <v>0</v>
      </c>
      <c r="AF311" s="137">
        <f>ROUND((EV311),6)</f>
        <v>6175</v>
      </c>
      <c r="AG311" s="137">
        <f>ROUND((AP311),6)</f>
        <v>0</v>
      </c>
      <c r="AH311" s="137">
        <f>(EW311)</f>
        <v>200</v>
      </c>
      <c r="AI311" s="137">
        <f>(EX311)</f>
        <v>0</v>
      </c>
      <c r="AJ311" s="137">
        <f>(AS311)</f>
        <v>0</v>
      </c>
      <c r="AK311" s="137">
        <v>6175</v>
      </c>
      <c r="AL311" s="137">
        <v>0</v>
      </c>
      <c r="AM311" s="137">
        <v>0</v>
      </c>
      <c r="AN311" s="137">
        <v>0</v>
      </c>
      <c r="AO311" s="137">
        <v>6175</v>
      </c>
      <c r="AP311" s="137">
        <v>0</v>
      </c>
      <c r="AQ311" s="137">
        <v>200</v>
      </c>
      <c r="AR311" s="137">
        <v>0</v>
      </c>
      <c r="AS311" s="137">
        <v>0</v>
      </c>
      <c r="AT311" s="137">
        <v>55</v>
      </c>
      <c r="AU311" s="137">
        <v>32</v>
      </c>
      <c r="AV311" s="137">
        <v>1</v>
      </c>
      <c r="AW311" s="137">
        <v>1</v>
      </c>
      <c r="AZ311" s="137">
        <v>1</v>
      </c>
      <c r="BA311" s="137">
        <v>9.25</v>
      </c>
      <c r="BB311" s="137">
        <v>1</v>
      </c>
      <c r="BC311" s="137">
        <v>1</v>
      </c>
      <c r="BD311" s="137" t="s">
        <v>156</v>
      </c>
      <c r="BE311" s="137" t="s">
        <v>156</v>
      </c>
      <c r="BF311" s="137" t="s">
        <v>156</v>
      </c>
      <c r="BG311" s="137" t="s">
        <v>156</v>
      </c>
      <c r="BH311" s="137">
        <v>0</v>
      </c>
      <c r="BI311" s="137">
        <v>4</v>
      </c>
      <c r="BJ311" s="137" t="s">
        <v>366</v>
      </c>
      <c r="BM311" s="137">
        <v>200001</v>
      </c>
      <c r="BN311" s="137">
        <v>0</v>
      </c>
      <c r="BO311" s="137" t="s">
        <v>156</v>
      </c>
      <c r="BP311" s="137">
        <v>0</v>
      </c>
      <c r="BQ311" s="137">
        <v>4</v>
      </c>
      <c r="BR311" s="137">
        <v>0</v>
      </c>
      <c r="BS311" s="137">
        <v>1</v>
      </c>
      <c r="BT311" s="137">
        <v>1</v>
      </c>
      <c r="BU311" s="137">
        <v>1</v>
      </c>
      <c r="BV311" s="137">
        <v>1</v>
      </c>
      <c r="BW311" s="137">
        <v>1</v>
      </c>
      <c r="BX311" s="137">
        <v>1</v>
      </c>
      <c r="BY311" s="137" t="s">
        <v>156</v>
      </c>
      <c r="BZ311" s="137">
        <v>65</v>
      </c>
      <c r="CA311" s="137">
        <v>40</v>
      </c>
      <c r="CE311" s="137">
        <v>0</v>
      </c>
      <c r="CF311" s="137">
        <v>0</v>
      </c>
      <c r="CG311" s="137">
        <v>0</v>
      </c>
      <c r="CM311" s="137">
        <v>0</v>
      </c>
      <c r="CN311" s="137" t="s">
        <v>156</v>
      </c>
      <c r="CO311" s="137">
        <v>0</v>
      </c>
      <c r="CP311" s="137">
        <f>(P311+Q311+S311)</f>
        <v>0</v>
      </c>
      <c r="CQ311" s="137">
        <f>AC311*BC311</f>
        <v>0</v>
      </c>
      <c r="CR311" s="137">
        <f>AD311*BB311</f>
        <v>0</v>
      </c>
      <c r="CS311" s="137">
        <f>AE311*BS311</f>
        <v>0</v>
      </c>
      <c r="CT311" s="137">
        <f>AF311*BA311</f>
        <v>57118.75</v>
      </c>
      <c r="CU311" s="137">
        <f>AG311</f>
        <v>0</v>
      </c>
      <c r="CV311" s="137">
        <f>AH311</f>
        <v>200</v>
      </c>
      <c r="CW311" s="137">
        <f>AI311</f>
        <v>0</v>
      </c>
      <c r="CX311" s="137">
        <f>AJ311</f>
        <v>0</v>
      </c>
      <c r="CY311" s="137">
        <f>(((S311+R311)*AT311)/100)</f>
        <v>0</v>
      </c>
      <c r="CZ311" s="137">
        <f>(((S311+R311)*AU311)/100)</f>
        <v>0</v>
      </c>
      <c r="DC311" s="137" t="s">
        <v>156</v>
      </c>
      <c r="DD311" s="137" t="s">
        <v>156</v>
      </c>
      <c r="DE311" s="137" t="s">
        <v>156</v>
      </c>
      <c r="DF311" s="137" t="s">
        <v>156</v>
      </c>
      <c r="DG311" s="137" t="s">
        <v>156</v>
      </c>
      <c r="DH311" s="137" t="s">
        <v>156</v>
      </c>
      <c r="DI311" s="137" t="s">
        <v>156</v>
      </c>
      <c r="DJ311" s="137" t="s">
        <v>156</v>
      </c>
      <c r="DK311" s="137" t="s">
        <v>156</v>
      </c>
      <c r="DL311" s="137" t="s">
        <v>156</v>
      </c>
      <c r="DM311" s="137" t="s">
        <v>156</v>
      </c>
      <c r="DN311" s="137">
        <v>0</v>
      </c>
      <c r="DO311" s="137">
        <v>0</v>
      </c>
      <c r="DP311" s="137">
        <v>1</v>
      </c>
      <c r="DQ311" s="137">
        <v>1</v>
      </c>
      <c r="DU311" s="137">
        <v>1013</v>
      </c>
      <c r="DV311" s="137" t="s">
        <v>339</v>
      </c>
      <c r="DW311" s="137" t="s">
        <v>339</v>
      </c>
      <c r="DX311" s="137">
        <v>1</v>
      </c>
      <c r="EE311" s="137">
        <v>28297467</v>
      </c>
      <c r="EF311" s="137">
        <v>4</v>
      </c>
      <c r="EG311" s="137" t="s">
        <v>315</v>
      </c>
      <c r="EH311" s="137">
        <v>0</v>
      </c>
      <c r="EI311" s="137" t="s">
        <v>156</v>
      </c>
      <c r="EJ311" s="137">
        <v>4</v>
      </c>
      <c r="EK311" s="137">
        <v>200001</v>
      </c>
      <c r="EL311" s="137" t="s">
        <v>314</v>
      </c>
      <c r="EM311" s="137" t="s">
        <v>313</v>
      </c>
      <c r="EO311" s="137" t="s">
        <v>156</v>
      </c>
      <c r="EQ311" s="137">
        <v>132096</v>
      </c>
      <c r="ER311" s="137">
        <v>6175</v>
      </c>
      <c r="ES311" s="137">
        <v>0</v>
      </c>
      <c r="ET311" s="137">
        <v>0</v>
      </c>
      <c r="EU311" s="137">
        <v>0</v>
      </c>
      <c r="EV311" s="137">
        <v>6175</v>
      </c>
      <c r="EW311" s="137">
        <v>200</v>
      </c>
      <c r="EX311" s="137">
        <v>0</v>
      </c>
      <c r="EY311" s="137">
        <v>0</v>
      </c>
      <c r="FQ311" s="137">
        <v>0</v>
      </c>
      <c r="FR311" s="137">
        <f>ROUND(IF(AND(BH311=3,BI311=3),P311,0),2)</f>
        <v>0</v>
      </c>
      <c r="FS311" s="137">
        <v>0</v>
      </c>
      <c r="FV311" s="137" t="s">
        <v>312</v>
      </c>
      <c r="FW311" s="137" t="s">
        <v>311</v>
      </c>
      <c r="FX311" s="137">
        <v>65</v>
      </c>
      <c r="FY311" s="137">
        <v>40</v>
      </c>
      <c r="GA311" s="137" t="s">
        <v>156</v>
      </c>
      <c r="GD311" s="137">
        <v>1</v>
      </c>
      <c r="GF311" s="137">
        <v>-1110419708</v>
      </c>
      <c r="GG311" s="137">
        <v>2</v>
      </c>
      <c r="GH311" s="137">
        <v>1</v>
      </c>
      <c r="GI311" s="137">
        <v>2</v>
      </c>
      <c r="GJ311" s="137">
        <v>0</v>
      </c>
      <c r="GK311" s="137">
        <v>0</v>
      </c>
      <c r="GL311" s="137">
        <f>ROUND(IF(AND(BH311=3,BI311=3,FS311&lt;&gt;0),P311,0),2)</f>
        <v>0</v>
      </c>
      <c r="GM311" s="137">
        <f>ROUND(O311+X311+Y311,2)+GX311</f>
        <v>0</v>
      </c>
      <c r="GN311" s="137">
        <f>IF(OR(BI311=0,BI311=1),ROUND(O311+X311+Y311,2),0)</f>
        <v>0</v>
      </c>
      <c r="GO311" s="137">
        <f>IF(BI311=2,ROUND(O311+X311+Y311,2),0)</f>
        <v>0</v>
      </c>
      <c r="GP311" s="137">
        <f>IF(BI311=4,ROUND(O311+X311+Y311,2)+GX311,0)</f>
        <v>0</v>
      </c>
      <c r="GR311" s="137">
        <v>0</v>
      </c>
      <c r="GS311" s="137">
        <v>3</v>
      </c>
      <c r="GT311" s="137">
        <v>0</v>
      </c>
      <c r="GU311" s="137" t="s">
        <v>156</v>
      </c>
      <c r="GV311" s="137">
        <f>ROUND((GT311),6)</f>
        <v>0</v>
      </c>
      <c r="GW311" s="137">
        <v>1</v>
      </c>
      <c r="GX311" s="137">
        <f>ROUND(HC311*I311,2)</f>
        <v>0</v>
      </c>
      <c r="HA311" s="137">
        <v>0</v>
      </c>
      <c r="HB311" s="137">
        <v>0</v>
      </c>
      <c r="HC311" s="137">
        <f>GV311*GW311</f>
        <v>0</v>
      </c>
      <c r="IK311" s="137">
        <v>0</v>
      </c>
    </row>
    <row r="312" spans="1:255" x14ac:dyDescent="0.2">
      <c r="A312" s="216">
        <v>17</v>
      </c>
      <c r="B312" s="216">
        <v>1</v>
      </c>
      <c r="C312" s="216">
        <f>ROW(SmtRes!A779)</f>
        <v>779</v>
      </c>
      <c r="D312" s="216">
        <f>ROW(EtalonRes!A633)</f>
        <v>633</v>
      </c>
      <c r="E312" s="216" t="s">
        <v>156</v>
      </c>
      <c r="F312" s="216" t="s">
        <v>365</v>
      </c>
      <c r="G312" s="216" t="s">
        <v>364</v>
      </c>
      <c r="H312" s="216" t="s">
        <v>335</v>
      </c>
      <c r="I312" s="216">
        <v>0</v>
      </c>
      <c r="J312" s="216">
        <v>0</v>
      </c>
      <c r="K312" s="216"/>
      <c r="L312" s="216"/>
      <c r="M312" s="216"/>
      <c r="N312" s="216"/>
      <c r="O312" s="216">
        <f>ROUND(CP312,2)</f>
        <v>0</v>
      </c>
      <c r="P312" s="216">
        <f>ROUND(CQ312*I312,2)</f>
        <v>0</v>
      </c>
      <c r="Q312" s="216">
        <f>ROUND(CR312*I312,2)</f>
        <v>0</v>
      </c>
      <c r="R312" s="216">
        <f>ROUND(CS312*I312,2)</f>
        <v>0</v>
      </c>
      <c r="S312" s="216">
        <f>ROUND(CT312*I312,2)</f>
        <v>0</v>
      </c>
      <c r="T312" s="216">
        <f>ROUND(CU312*I312,2)</f>
        <v>0</v>
      </c>
      <c r="U312" s="216">
        <f>CV312*I312</f>
        <v>0</v>
      </c>
      <c r="V312" s="216">
        <f>CW312*I312</f>
        <v>0</v>
      </c>
      <c r="W312" s="216">
        <f>ROUND(CX312*I312,2)</f>
        <v>0</v>
      </c>
      <c r="X312" s="216">
        <f>ROUND(CY312,2)</f>
        <v>0</v>
      </c>
      <c r="Y312" s="216">
        <f>ROUND(CZ312,2)</f>
        <v>0</v>
      </c>
      <c r="Z312" s="216"/>
      <c r="AA312" s="216">
        <v>-1</v>
      </c>
      <c r="AB312" s="216">
        <f>ROUND((AC312+AD312+AF312),6)</f>
        <v>297.33</v>
      </c>
      <c r="AC312" s="216">
        <f>ROUND((ES312),6)</f>
        <v>0</v>
      </c>
      <c r="AD312" s="216">
        <f>ROUND((((ET312)-(EU312))+AE312),6)</f>
        <v>0</v>
      </c>
      <c r="AE312" s="216">
        <f>ROUND((EU312),6)</f>
        <v>0</v>
      </c>
      <c r="AF312" s="216">
        <f>ROUND((EV312),6)</f>
        <v>297.33</v>
      </c>
      <c r="AG312" s="216">
        <f>ROUND((AP312),6)</f>
        <v>0</v>
      </c>
      <c r="AH312" s="216">
        <f>(EW312)</f>
        <v>9.6300000000000008</v>
      </c>
      <c r="AI312" s="216">
        <f>(EX312)</f>
        <v>0</v>
      </c>
      <c r="AJ312" s="216">
        <f>(AS312)</f>
        <v>0</v>
      </c>
      <c r="AK312" s="216">
        <v>297.33</v>
      </c>
      <c r="AL312" s="216">
        <v>0</v>
      </c>
      <c r="AM312" s="216">
        <v>0</v>
      </c>
      <c r="AN312" s="216">
        <v>0</v>
      </c>
      <c r="AO312" s="216">
        <v>297.33</v>
      </c>
      <c r="AP312" s="216">
        <v>0</v>
      </c>
      <c r="AQ312" s="216">
        <v>9.6300000000000008</v>
      </c>
      <c r="AR312" s="216">
        <v>0</v>
      </c>
      <c r="AS312" s="216">
        <v>0</v>
      </c>
      <c r="AT312" s="216">
        <v>55</v>
      </c>
      <c r="AU312" s="216">
        <v>32</v>
      </c>
      <c r="AV312" s="216">
        <v>1</v>
      </c>
      <c r="AW312" s="216">
        <v>1</v>
      </c>
      <c r="AX312" s="216"/>
      <c r="AY312" s="216"/>
      <c r="AZ312" s="216">
        <v>1</v>
      </c>
      <c r="BA312" s="216">
        <v>1</v>
      </c>
      <c r="BB312" s="216">
        <v>1</v>
      </c>
      <c r="BC312" s="216">
        <v>1</v>
      </c>
      <c r="BD312" s="216" t="s">
        <v>156</v>
      </c>
      <c r="BE312" s="216" t="s">
        <v>156</v>
      </c>
      <c r="BF312" s="216" t="s">
        <v>156</v>
      </c>
      <c r="BG312" s="216" t="s">
        <v>156</v>
      </c>
      <c r="BH312" s="216">
        <v>0</v>
      </c>
      <c r="BI312" s="216">
        <v>4</v>
      </c>
      <c r="BJ312" s="216" t="s">
        <v>363</v>
      </c>
      <c r="BK312" s="216"/>
      <c r="BL312" s="216"/>
      <c r="BM312" s="216">
        <v>200001</v>
      </c>
      <c r="BN312" s="216">
        <v>0</v>
      </c>
      <c r="BO312" s="216" t="s">
        <v>156</v>
      </c>
      <c r="BP312" s="216">
        <v>0</v>
      </c>
      <c r="BQ312" s="216">
        <v>4</v>
      </c>
      <c r="BR312" s="216">
        <v>0</v>
      </c>
      <c r="BS312" s="216">
        <v>1</v>
      </c>
      <c r="BT312" s="216">
        <v>1</v>
      </c>
      <c r="BU312" s="216">
        <v>1</v>
      </c>
      <c r="BV312" s="216">
        <v>1</v>
      </c>
      <c r="BW312" s="216">
        <v>1</v>
      </c>
      <c r="BX312" s="216">
        <v>1</v>
      </c>
      <c r="BY312" s="216" t="s">
        <v>156</v>
      </c>
      <c r="BZ312" s="216">
        <v>65</v>
      </c>
      <c r="CA312" s="216">
        <v>40</v>
      </c>
      <c r="CB312" s="216"/>
      <c r="CC312" s="216"/>
      <c r="CD312" s="216"/>
      <c r="CE312" s="216">
        <v>0</v>
      </c>
      <c r="CF312" s="216">
        <v>0</v>
      </c>
      <c r="CG312" s="216">
        <v>0</v>
      </c>
      <c r="CH312" s="216"/>
      <c r="CI312" s="216"/>
      <c r="CJ312" s="216"/>
      <c r="CK312" s="216"/>
      <c r="CL312" s="216"/>
      <c r="CM312" s="216">
        <v>0</v>
      </c>
      <c r="CN312" s="216" t="s">
        <v>156</v>
      </c>
      <c r="CO312" s="216">
        <v>0</v>
      </c>
      <c r="CP312" s="216">
        <f>(P312+Q312+S312)</f>
        <v>0</v>
      </c>
      <c r="CQ312" s="216">
        <f>AC312*BC312</f>
        <v>0</v>
      </c>
      <c r="CR312" s="216">
        <f>AD312*BB312</f>
        <v>0</v>
      </c>
      <c r="CS312" s="216">
        <f>AE312*BS312</f>
        <v>0</v>
      </c>
      <c r="CT312" s="216">
        <f>AF312*BA312</f>
        <v>297.33</v>
      </c>
      <c r="CU312" s="216">
        <f>AG312</f>
        <v>0</v>
      </c>
      <c r="CV312" s="216">
        <f>AH312</f>
        <v>9.6300000000000008</v>
      </c>
      <c r="CW312" s="216">
        <f>AI312</f>
        <v>0</v>
      </c>
      <c r="CX312" s="216">
        <f>AJ312</f>
        <v>0</v>
      </c>
      <c r="CY312" s="216">
        <f>(((S312+R312)*AT312)/100)</f>
        <v>0</v>
      </c>
      <c r="CZ312" s="216">
        <f>(((S312+R312)*AU312)/100)</f>
        <v>0</v>
      </c>
      <c r="DA312" s="216"/>
      <c r="DB312" s="216"/>
      <c r="DC312" s="216" t="s">
        <v>156</v>
      </c>
      <c r="DD312" s="216" t="s">
        <v>156</v>
      </c>
      <c r="DE312" s="216" t="s">
        <v>156</v>
      </c>
      <c r="DF312" s="216" t="s">
        <v>156</v>
      </c>
      <c r="DG312" s="216" t="s">
        <v>156</v>
      </c>
      <c r="DH312" s="216" t="s">
        <v>156</v>
      </c>
      <c r="DI312" s="216" t="s">
        <v>156</v>
      </c>
      <c r="DJ312" s="216" t="s">
        <v>156</v>
      </c>
      <c r="DK312" s="216" t="s">
        <v>156</v>
      </c>
      <c r="DL312" s="216" t="s">
        <v>156</v>
      </c>
      <c r="DM312" s="216" t="s">
        <v>156</v>
      </c>
      <c r="DN312" s="216">
        <v>0</v>
      </c>
      <c r="DO312" s="216">
        <v>0</v>
      </c>
      <c r="DP312" s="216">
        <v>1</v>
      </c>
      <c r="DQ312" s="216">
        <v>1</v>
      </c>
      <c r="DR312" s="216"/>
      <c r="DS312" s="216"/>
      <c r="DT312" s="216"/>
      <c r="DU312" s="216">
        <v>1013</v>
      </c>
      <c r="DV312" s="216" t="s">
        <v>335</v>
      </c>
      <c r="DW312" s="216" t="s">
        <v>335</v>
      </c>
      <c r="DX312" s="216">
        <v>1</v>
      </c>
      <c r="DY312" s="216"/>
      <c r="DZ312" s="216"/>
      <c r="EA312" s="216"/>
      <c r="EB312" s="216"/>
      <c r="EC312" s="216"/>
      <c r="ED312" s="216"/>
      <c r="EE312" s="216">
        <v>28297467</v>
      </c>
      <c r="EF312" s="216">
        <v>4</v>
      </c>
      <c r="EG312" s="216" t="s">
        <v>315</v>
      </c>
      <c r="EH312" s="216">
        <v>0</v>
      </c>
      <c r="EI312" s="216" t="s">
        <v>156</v>
      </c>
      <c r="EJ312" s="216">
        <v>4</v>
      </c>
      <c r="EK312" s="216">
        <v>200001</v>
      </c>
      <c r="EL312" s="216" t="s">
        <v>314</v>
      </c>
      <c r="EM312" s="216" t="s">
        <v>313</v>
      </c>
      <c r="EN312" s="216"/>
      <c r="EO312" s="216" t="s">
        <v>156</v>
      </c>
      <c r="EP312" s="216"/>
      <c r="EQ312" s="216">
        <v>132096</v>
      </c>
      <c r="ER312" s="216">
        <v>297.33</v>
      </c>
      <c r="ES312" s="216">
        <v>0</v>
      </c>
      <c r="ET312" s="216">
        <v>0</v>
      </c>
      <c r="EU312" s="216">
        <v>0</v>
      </c>
      <c r="EV312" s="216">
        <v>297.33</v>
      </c>
      <c r="EW312" s="216">
        <v>9.6300000000000008</v>
      </c>
      <c r="EX312" s="216">
        <v>0</v>
      </c>
      <c r="EY312" s="216">
        <v>0</v>
      </c>
      <c r="EZ312" s="216"/>
      <c r="FA312" s="216"/>
      <c r="FB312" s="216"/>
      <c r="FC312" s="216"/>
      <c r="FD312" s="216"/>
      <c r="FE312" s="216"/>
      <c r="FF312" s="216"/>
      <c r="FG312" s="216"/>
      <c r="FH312" s="216"/>
      <c r="FI312" s="216"/>
      <c r="FJ312" s="216"/>
      <c r="FK312" s="216"/>
      <c r="FL312" s="216"/>
      <c r="FM312" s="216"/>
      <c r="FN312" s="216"/>
      <c r="FO312" s="216"/>
      <c r="FP312" s="216"/>
      <c r="FQ312" s="216">
        <v>0</v>
      </c>
      <c r="FR312" s="216">
        <f>ROUND(IF(AND(BH312=3,BI312=3),P312,0),2)</f>
        <v>0</v>
      </c>
      <c r="FS312" s="216">
        <v>0</v>
      </c>
      <c r="FT312" s="216"/>
      <c r="FU312" s="216"/>
      <c r="FV312" s="216" t="s">
        <v>312</v>
      </c>
      <c r="FW312" s="216" t="s">
        <v>311</v>
      </c>
      <c r="FX312" s="216">
        <v>65</v>
      </c>
      <c r="FY312" s="216">
        <v>40</v>
      </c>
      <c r="FZ312" s="216"/>
      <c r="GA312" s="216" t="s">
        <v>156</v>
      </c>
      <c r="GB312" s="216"/>
      <c r="GC312" s="216"/>
      <c r="GD312" s="216">
        <v>1</v>
      </c>
      <c r="GE312" s="216"/>
      <c r="GF312" s="216">
        <v>-1572707587</v>
      </c>
      <c r="GG312" s="216">
        <v>2</v>
      </c>
      <c r="GH312" s="216">
        <v>1</v>
      </c>
      <c r="GI312" s="216">
        <v>-2</v>
      </c>
      <c r="GJ312" s="216">
        <v>0</v>
      </c>
      <c r="GK312" s="216">
        <v>0</v>
      </c>
      <c r="GL312" s="216">
        <f>ROUND(IF(AND(BH312=3,BI312=3,FS312&lt;&gt;0),P312,0),2)</f>
        <v>0</v>
      </c>
      <c r="GM312" s="216">
        <f>ROUND(O312+X312+Y312,2)+GX312</f>
        <v>0</v>
      </c>
      <c r="GN312" s="216">
        <f>IF(OR(BI312=0,BI312=1),ROUND(O312+X312+Y312,2),0)</f>
        <v>0</v>
      </c>
      <c r="GO312" s="216">
        <f>IF(BI312=2,ROUND(O312+X312+Y312,2),0)</f>
        <v>0</v>
      </c>
      <c r="GP312" s="216">
        <f>IF(BI312=4,ROUND(O312+X312+Y312,2)+GX312,0)</f>
        <v>0</v>
      </c>
      <c r="GQ312" s="216"/>
      <c r="GR312" s="216">
        <v>0</v>
      </c>
      <c r="GS312" s="216">
        <v>0</v>
      </c>
      <c r="GT312" s="216">
        <v>0</v>
      </c>
      <c r="GU312" s="216" t="s">
        <v>156</v>
      </c>
      <c r="GV312" s="216">
        <f>ROUND((GT312),6)</f>
        <v>0</v>
      </c>
      <c r="GW312" s="216">
        <v>1</v>
      </c>
      <c r="GX312" s="216">
        <f>ROUND(HC312*I312,2)</f>
        <v>0</v>
      </c>
      <c r="GY312" s="216"/>
      <c r="GZ312" s="216"/>
      <c r="HA312" s="216">
        <v>0</v>
      </c>
      <c r="HB312" s="216">
        <v>0</v>
      </c>
      <c r="HC312" s="216">
        <f>GV312*GW312</f>
        <v>0</v>
      </c>
      <c r="HD312" s="216"/>
      <c r="HE312" s="216"/>
      <c r="HF312" s="216"/>
      <c r="HG312" s="216"/>
      <c r="HH312" s="216"/>
      <c r="HI312" s="216"/>
      <c r="HJ312" s="216"/>
      <c r="HK312" s="216"/>
      <c r="HL312" s="216"/>
      <c r="HM312" s="216"/>
      <c r="HN312" s="216"/>
      <c r="HO312" s="216"/>
      <c r="HP312" s="216"/>
      <c r="HQ312" s="216"/>
      <c r="HR312" s="216"/>
      <c r="HS312" s="216"/>
      <c r="HT312" s="216"/>
      <c r="HU312" s="216"/>
      <c r="HV312" s="216"/>
      <c r="HW312" s="216"/>
      <c r="HX312" s="216"/>
      <c r="HY312" s="216"/>
      <c r="HZ312" s="216"/>
      <c r="IA312" s="216"/>
      <c r="IB312" s="216"/>
      <c r="IC312" s="216"/>
      <c r="ID312" s="216"/>
      <c r="IE312" s="216"/>
      <c r="IF312" s="216"/>
      <c r="IG312" s="216"/>
      <c r="IH312" s="216"/>
      <c r="II312" s="216"/>
      <c r="IJ312" s="216"/>
      <c r="IK312" s="216">
        <v>0</v>
      </c>
      <c r="IL312" s="216"/>
      <c r="IM312" s="216"/>
      <c r="IN312" s="216"/>
      <c r="IO312" s="216"/>
      <c r="IP312" s="216"/>
      <c r="IQ312" s="216"/>
      <c r="IR312" s="216"/>
      <c r="IS312" s="216"/>
      <c r="IT312" s="216"/>
      <c r="IU312" s="216"/>
    </row>
    <row r="313" spans="1:255" x14ac:dyDescent="0.2">
      <c r="A313" s="137">
        <v>17</v>
      </c>
      <c r="B313" s="137">
        <v>1</v>
      </c>
      <c r="C313" s="137">
        <f>ROW(SmtRes!A782)</f>
        <v>782</v>
      </c>
      <c r="D313" s="137">
        <f>ROW(EtalonRes!A636)</f>
        <v>636</v>
      </c>
      <c r="E313" s="137" t="s">
        <v>156</v>
      </c>
      <c r="F313" s="137" t="s">
        <v>365</v>
      </c>
      <c r="G313" s="137" t="s">
        <v>364</v>
      </c>
      <c r="H313" s="137" t="s">
        <v>335</v>
      </c>
      <c r="I313" s="137">
        <v>0</v>
      </c>
      <c r="J313" s="137">
        <v>0</v>
      </c>
      <c r="O313" s="137">
        <f>ROUND(CP313,2)</f>
        <v>0</v>
      </c>
      <c r="P313" s="137">
        <f>ROUND(CQ313*I313,2)</f>
        <v>0</v>
      </c>
      <c r="Q313" s="137">
        <f>ROUND(CR313*I313,2)</f>
        <v>0</v>
      </c>
      <c r="R313" s="137">
        <f>ROUND(CS313*I313,2)</f>
        <v>0</v>
      </c>
      <c r="S313" s="137">
        <f>ROUND(CT313*I313,2)</f>
        <v>0</v>
      </c>
      <c r="T313" s="137">
        <f>ROUND(CU313*I313,2)</f>
        <v>0</v>
      </c>
      <c r="U313" s="137">
        <f>CV313*I313</f>
        <v>0</v>
      </c>
      <c r="V313" s="137">
        <f>CW313*I313</f>
        <v>0</v>
      </c>
      <c r="W313" s="137">
        <f>ROUND(CX313*I313,2)</f>
        <v>0</v>
      </c>
      <c r="X313" s="137">
        <f>ROUND(CY313,2)</f>
        <v>0</v>
      </c>
      <c r="Y313" s="137">
        <f>ROUND(CZ313,2)</f>
        <v>0</v>
      </c>
      <c r="AA313" s="137">
        <v>-1</v>
      </c>
      <c r="AB313" s="137">
        <f>ROUND((AC313+AD313+AF313),6)</f>
        <v>297.33</v>
      </c>
      <c r="AC313" s="137">
        <f>ROUND((ES313),6)</f>
        <v>0</v>
      </c>
      <c r="AD313" s="137">
        <f>ROUND((((ET313)-(EU313))+AE313),6)</f>
        <v>0</v>
      </c>
      <c r="AE313" s="137">
        <f>ROUND((EU313),6)</f>
        <v>0</v>
      </c>
      <c r="AF313" s="137">
        <f>ROUND((EV313),6)</f>
        <v>297.33</v>
      </c>
      <c r="AG313" s="137">
        <f>ROUND((AP313),6)</f>
        <v>0</v>
      </c>
      <c r="AH313" s="137">
        <f>(EW313)</f>
        <v>9.6300000000000008</v>
      </c>
      <c r="AI313" s="137">
        <f>(EX313)</f>
        <v>0</v>
      </c>
      <c r="AJ313" s="137">
        <f>(AS313)</f>
        <v>0</v>
      </c>
      <c r="AK313" s="137">
        <v>297.33</v>
      </c>
      <c r="AL313" s="137">
        <v>0</v>
      </c>
      <c r="AM313" s="137">
        <v>0</v>
      </c>
      <c r="AN313" s="137">
        <v>0</v>
      </c>
      <c r="AO313" s="137">
        <v>297.33</v>
      </c>
      <c r="AP313" s="137">
        <v>0</v>
      </c>
      <c r="AQ313" s="137">
        <v>9.6300000000000008</v>
      </c>
      <c r="AR313" s="137">
        <v>0</v>
      </c>
      <c r="AS313" s="137">
        <v>0</v>
      </c>
      <c r="AT313" s="137">
        <v>55</v>
      </c>
      <c r="AU313" s="137">
        <v>32</v>
      </c>
      <c r="AV313" s="137">
        <v>1</v>
      </c>
      <c r="AW313" s="137">
        <v>1</v>
      </c>
      <c r="AZ313" s="137">
        <v>1</v>
      </c>
      <c r="BA313" s="137">
        <v>9.25</v>
      </c>
      <c r="BB313" s="137">
        <v>1</v>
      </c>
      <c r="BC313" s="137">
        <v>1</v>
      </c>
      <c r="BD313" s="137" t="s">
        <v>156</v>
      </c>
      <c r="BE313" s="137" t="s">
        <v>156</v>
      </c>
      <c r="BF313" s="137" t="s">
        <v>156</v>
      </c>
      <c r="BG313" s="137" t="s">
        <v>156</v>
      </c>
      <c r="BH313" s="137">
        <v>0</v>
      </c>
      <c r="BI313" s="137">
        <v>4</v>
      </c>
      <c r="BJ313" s="137" t="s">
        <v>363</v>
      </c>
      <c r="BM313" s="137">
        <v>200001</v>
      </c>
      <c r="BN313" s="137">
        <v>0</v>
      </c>
      <c r="BO313" s="137" t="s">
        <v>156</v>
      </c>
      <c r="BP313" s="137">
        <v>0</v>
      </c>
      <c r="BQ313" s="137">
        <v>4</v>
      </c>
      <c r="BR313" s="137">
        <v>0</v>
      </c>
      <c r="BS313" s="137">
        <v>1</v>
      </c>
      <c r="BT313" s="137">
        <v>1</v>
      </c>
      <c r="BU313" s="137">
        <v>1</v>
      </c>
      <c r="BV313" s="137">
        <v>1</v>
      </c>
      <c r="BW313" s="137">
        <v>1</v>
      </c>
      <c r="BX313" s="137">
        <v>1</v>
      </c>
      <c r="BY313" s="137" t="s">
        <v>156</v>
      </c>
      <c r="BZ313" s="137">
        <v>65</v>
      </c>
      <c r="CA313" s="137">
        <v>40</v>
      </c>
      <c r="CE313" s="137">
        <v>0</v>
      </c>
      <c r="CF313" s="137">
        <v>0</v>
      </c>
      <c r="CG313" s="137">
        <v>0</v>
      </c>
      <c r="CM313" s="137">
        <v>0</v>
      </c>
      <c r="CN313" s="137" t="s">
        <v>156</v>
      </c>
      <c r="CO313" s="137">
        <v>0</v>
      </c>
      <c r="CP313" s="137">
        <f>(P313+Q313+S313)</f>
        <v>0</v>
      </c>
      <c r="CQ313" s="137">
        <f>AC313*BC313</f>
        <v>0</v>
      </c>
      <c r="CR313" s="137">
        <f>AD313*BB313</f>
        <v>0</v>
      </c>
      <c r="CS313" s="137">
        <f>AE313*BS313</f>
        <v>0</v>
      </c>
      <c r="CT313" s="137">
        <f>AF313*BA313</f>
        <v>2750.3024999999998</v>
      </c>
      <c r="CU313" s="137">
        <f>AG313</f>
        <v>0</v>
      </c>
      <c r="CV313" s="137">
        <f>AH313</f>
        <v>9.6300000000000008</v>
      </c>
      <c r="CW313" s="137">
        <f>AI313</f>
        <v>0</v>
      </c>
      <c r="CX313" s="137">
        <f>AJ313</f>
        <v>0</v>
      </c>
      <c r="CY313" s="137">
        <f>(((S313+R313)*AT313)/100)</f>
        <v>0</v>
      </c>
      <c r="CZ313" s="137">
        <f>(((S313+R313)*AU313)/100)</f>
        <v>0</v>
      </c>
      <c r="DC313" s="137" t="s">
        <v>156</v>
      </c>
      <c r="DD313" s="137" t="s">
        <v>156</v>
      </c>
      <c r="DE313" s="137" t="s">
        <v>156</v>
      </c>
      <c r="DF313" s="137" t="s">
        <v>156</v>
      </c>
      <c r="DG313" s="137" t="s">
        <v>156</v>
      </c>
      <c r="DH313" s="137" t="s">
        <v>156</v>
      </c>
      <c r="DI313" s="137" t="s">
        <v>156</v>
      </c>
      <c r="DJ313" s="137" t="s">
        <v>156</v>
      </c>
      <c r="DK313" s="137" t="s">
        <v>156</v>
      </c>
      <c r="DL313" s="137" t="s">
        <v>156</v>
      </c>
      <c r="DM313" s="137" t="s">
        <v>156</v>
      </c>
      <c r="DN313" s="137">
        <v>0</v>
      </c>
      <c r="DO313" s="137">
        <v>0</v>
      </c>
      <c r="DP313" s="137">
        <v>1</v>
      </c>
      <c r="DQ313" s="137">
        <v>1</v>
      </c>
      <c r="DU313" s="137">
        <v>1013</v>
      </c>
      <c r="DV313" s="137" t="s">
        <v>335</v>
      </c>
      <c r="DW313" s="137" t="s">
        <v>335</v>
      </c>
      <c r="DX313" s="137">
        <v>1</v>
      </c>
      <c r="EE313" s="137">
        <v>28297467</v>
      </c>
      <c r="EF313" s="137">
        <v>4</v>
      </c>
      <c r="EG313" s="137" t="s">
        <v>315</v>
      </c>
      <c r="EH313" s="137">
        <v>0</v>
      </c>
      <c r="EI313" s="137" t="s">
        <v>156</v>
      </c>
      <c r="EJ313" s="137">
        <v>4</v>
      </c>
      <c r="EK313" s="137">
        <v>200001</v>
      </c>
      <c r="EL313" s="137" t="s">
        <v>314</v>
      </c>
      <c r="EM313" s="137" t="s">
        <v>313</v>
      </c>
      <c r="EO313" s="137" t="s">
        <v>156</v>
      </c>
      <c r="EQ313" s="137">
        <v>132096</v>
      </c>
      <c r="ER313" s="137">
        <v>297.33</v>
      </c>
      <c r="ES313" s="137">
        <v>0</v>
      </c>
      <c r="ET313" s="137">
        <v>0</v>
      </c>
      <c r="EU313" s="137">
        <v>0</v>
      </c>
      <c r="EV313" s="137">
        <v>297.33</v>
      </c>
      <c r="EW313" s="137">
        <v>9.6300000000000008</v>
      </c>
      <c r="EX313" s="137">
        <v>0</v>
      </c>
      <c r="EY313" s="137">
        <v>0</v>
      </c>
      <c r="FQ313" s="137">
        <v>0</v>
      </c>
      <c r="FR313" s="137">
        <f>ROUND(IF(AND(BH313=3,BI313=3),P313,0),2)</f>
        <v>0</v>
      </c>
      <c r="FS313" s="137">
        <v>0</v>
      </c>
      <c r="FV313" s="137" t="s">
        <v>312</v>
      </c>
      <c r="FW313" s="137" t="s">
        <v>311</v>
      </c>
      <c r="FX313" s="137">
        <v>65</v>
      </c>
      <c r="FY313" s="137">
        <v>40</v>
      </c>
      <c r="GA313" s="137" t="s">
        <v>156</v>
      </c>
      <c r="GD313" s="137">
        <v>1</v>
      </c>
      <c r="GF313" s="137">
        <v>-1572707587</v>
      </c>
      <c r="GG313" s="137">
        <v>2</v>
      </c>
      <c r="GH313" s="137">
        <v>1</v>
      </c>
      <c r="GI313" s="137">
        <v>2</v>
      </c>
      <c r="GJ313" s="137">
        <v>0</v>
      </c>
      <c r="GK313" s="137">
        <v>0</v>
      </c>
      <c r="GL313" s="137">
        <f>ROUND(IF(AND(BH313=3,BI313=3,FS313&lt;&gt;0),P313,0),2)</f>
        <v>0</v>
      </c>
      <c r="GM313" s="137">
        <f>ROUND(O313+X313+Y313,2)+GX313</f>
        <v>0</v>
      </c>
      <c r="GN313" s="137">
        <f>IF(OR(BI313=0,BI313=1),ROUND(O313+X313+Y313,2),0)</f>
        <v>0</v>
      </c>
      <c r="GO313" s="137">
        <f>IF(BI313=2,ROUND(O313+X313+Y313,2),0)</f>
        <v>0</v>
      </c>
      <c r="GP313" s="137">
        <f>IF(BI313=4,ROUND(O313+X313+Y313,2)+GX313,0)</f>
        <v>0</v>
      </c>
      <c r="GR313" s="137">
        <v>0</v>
      </c>
      <c r="GS313" s="137">
        <v>3</v>
      </c>
      <c r="GT313" s="137">
        <v>0</v>
      </c>
      <c r="GU313" s="137" t="s">
        <v>156</v>
      </c>
      <c r="GV313" s="137">
        <f>ROUND((GT313),6)</f>
        <v>0</v>
      </c>
      <c r="GW313" s="137">
        <v>1</v>
      </c>
      <c r="GX313" s="137">
        <f>ROUND(HC313*I313,2)</f>
        <v>0</v>
      </c>
      <c r="HA313" s="137">
        <v>0</v>
      </c>
      <c r="HB313" s="137">
        <v>0</v>
      </c>
      <c r="HC313" s="137">
        <f>GV313*GW313</f>
        <v>0</v>
      </c>
      <c r="IK313" s="137">
        <v>0</v>
      </c>
    </row>
    <row r="314" spans="1:255" x14ac:dyDescent="0.2">
      <c r="A314" s="216">
        <v>17</v>
      </c>
      <c r="B314" s="216">
        <v>1</v>
      </c>
      <c r="C314" s="216">
        <f>ROW(SmtRes!A785)</f>
        <v>785</v>
      </c>
      <c r="D314" s="216">
        <f>ROW(EtalonRes!A639)</f>
        <v>639</v>
      </c>
      <c r="E314" s="216" t="s">
        <v>156</v>
      </c>
      <c r="F314" s="216" t="s">
        <v>362</v>
      </c>
      <c r="G314" s="216" t="s">
        <v>361</v>
      </c>
      <c r="H314" s="216" t="s">
        <v>339</v>
      </c>
      <c r="I314" s="216">
        <v>0</v>
      </c>
      <c r="J314" s="216">
        <v>0</v>
      </c>
      <c r="K314" s="216"/>
      <c r="L314" s="216"/>
      <c r="M314" s="216"/>
      <c r="N314" s="216"/>
      <c r="O314" s="216">
        <f>ROUND(CP314,2)</f>
        <v>0</v>
      </c>
      <c r="P314" s="216">
        <f>ROUND(CQ314*I314,2)</f>
        <v>0</v>
      </c>
      <c r="Q314" s="216">
        <f>ROUND(CR314*I314,2)</f>
        <v>0</v>
      </c>
      <c r="R314" s="216">
        <f>ROUND(CS314*I314,2)</f>
        <v>0</v>
      </c>
      <c r="S314" s="216">
        <f>ROUND(CT314*I314,2)</f>
        <v>0</v>
      </c>
      <c r="T314" s="216">
        <f>ROUND(CU314*I314,2)</f>
        <v>0</v>
      </c>
      <c r="U314" s="216">
        <f>CV314*I314</f>
        <v>0</v>
      </c>
      <c r="V314" s="216">
        <f>CW314*I314</f>
        <v>0</v>
      </c>
      <c r="W314" s="216">
        <f>ROUND(CX314*I314,2)</f>
        <v>0</v>
      </c>
      <c r="X314" s="216">
        <f>ROUND(CY314,2)</f>
        <v>0</v>
      </c>
      <c r="Y314" s="216">
        <f>ROUND(CZ314,2)</f>
        <v>0</v>
      </c>
      <c r="Z314" s="216"/>
      <c r="AA314" s="216">
        <v>-1</v>
      </c>
      <c r="AB314" s="216">
        <f>ROUND((AC314+AD314+AF314),6)</f>
        <v>12133.88</v>
      </c>
      <c r="AC314" s="216">
        <f>ROUND((ES314),6)</f>
        <v>0</v>
      </c>
      <c r="AD314" s="216">
        <f>ROUND((((ET314)-(EU314))+AE314),6)</f>
        <v>0</v>
      </c>
      <c r="AE314" s="216">
        <f>ROUND((EU314),6)</f>
        <v>0</v>
      </c>
      <c r="AF314" s="216">
        <f>ROUND((EV314),6)</f>
        <v>12133.88</v>
      </c>
      <c r="AG314" s="216">
        <f>ROUND((AP314),6)</f>
        <v>0</v>
      </c>
      <c r="AH314" s="216">
        <f>(EW314)</f>
        <v>393</v>
      </c>
      <c r="AI314" s="216">
        <f>(EX314)</f>
        <v>0</v>
      </c>
      <c r="AJ314" s="216">
        <f>(AS314)</f>
        <v>0</v>
      </c>
      <c r="AK314" s="216">
        <v>12133.88</v>
      </c>
      <c r="AL314" s="216">
        <v>0</v>
      </c>
      <c r="AM314" s="216">
        <v>0</v>
      </c>
      <c r="AN314" s="216">
        <v>0</v>
      </c>
      <c r="AO314" s="216">
        <v>12133.88</v>
      </c>
      <c r="AP314" s="216">
        <v>0</v>
      </c>
      <c r="AQ314" s="216">
        <v>393</v>
      </c>
      <c r="AR314" s="216">
        <v>0</v>
      </c>
      <c r="AS314" s="216">
        <v>0</v>
      </c>
      <c r="AT314" s="216">
        <v>55</v>
      </c>
      <c r="AU314" s="216">
        <v>32</v>
      </c>
      <c r="AV314" s="216">
        <v>1</v>
      </c>
      <c r="AW314" s="216">
        <v>1</v>
      </c>
      <c r="AX314" s="216"/>
      <c r="AY314" s="216"/>
      <c r="AZ314" s="216">
        <v>1</v>
      </c>
      <c r="BA314" s="216">
        <v>1</v>
      </c>
      <c r="BB314" s="216">
        <v>1</v>
      </c>
      <c r="BC314" s="216">
        <v>1</v>
      </c>
      <c r="BD314" s="216" t="s">
        <v>156</v>
      </c>
      <c r="BE314" s="216" t="s">
        <v>156</v>
      </c>
      <c r="BF314" s="216" t="s">
        <v>156</v>
      </c>
      <c r="BG314" s="216" t="s">
        <v>156</v>
      </c>
      <c r="BH314" s="216">
        <v>0</v>
      </c>
      <c r="BI314" s="216">
        <v>4</v>
      </c>
      <c r="BJ314" s="216" t="s">
        <v>360</v>
      </c>
      <c r="BK314" s="216"/>
      <c r="BL314" s="216"/>
      <c r="BM314" s="216">
        <v>200001</v>
      </c>
      <c r="BN314" s="216">
        <v>0</v>
      </c>
      <c r="BO314" s="216" t="s">
        <v>156</v>
      </c>
      <c r="BP314" s="216">
        <v>0</v>
      </c>
      <c r="BQ314" s="216">
        <v>4</v>
      </c>
      <c r="BR314" s="216">
        <v>0</v>
      </c>
      <c r="BS314" s="216">
        <v>1</v>
      </c>
      <c r="BT314" s="216">
        <v>1</v>
      </c>
      <c r="BU314" s="216">
        <v>1</v>
      </c>
      <c r="BV314" s="216">
        <v>1</v>
      </c>
      <c r="BW314" s="216">
        <v>1</v>
      </c>
      <c r="BX314" s="216">
        <v>1</v>
      </c>
      <c r="BY314" s="216" t="s">
        <v>156</v>
      </c>
      <c r="BZ314" s="216">
        <v>65</v>
      </c>
      <c r="CA314" s="216">
        <v>40</v>
      </c>
      <c r="CB314" s="216"/>
      <c r="CC314" s="216"/>
      <c r="CD314" s="216"/>
      <c r="CE314" s="216">
        <v>0</v>
      </c>
      <c r="CF314" s="216">
        <v>0</v>
      </c>
      <c r="CG314" s="216">
        <v>0</v>
      </c>
      <c r="CH314" s="216"/>
      <c r="CI314" s="216"/>
      <c r="CJ314" s="216"/>
      <c r="CK314" s="216"/>
      <c r="CL314" s="216"/>
      <c r="CM314" s="216">
        <v>0</v>
      </c>
      <c r="CN314" s="216" t="s">
        <v>156</v>
      </c>
      <c r="CO314" s="216">
        <v>0</v>
      </c>
      <c r="CP314" s="216">
        <f>(P314+Q314+S314)</f>
        <v>0</v>
      </c>
      <c r="CQ314" s="216">
        <f>AC314*BC314</f>
        <v>0</v>
      </c>
      <c r="CR314" s="216">
        <f>AD314*BB314</f>
        <v>0</v>
      </c>
      <c r="CS314" s="216">
        <f>AE314*BS314</f>
        <v>0</v>
      </c>
      <c r="CT314" s="216">
        <f>AF314*BA314</f>
        <v>12133.88</v>
      </c>
      <c r="CU314" s="216">
        <f>AG314</f>
        <v>0</v>
      </c>
      <c r="CV314" s="216">
        <f>AH314</f>
        <v>393</v>
      </c>
      <c r="CW314" s="216">
        <f>AI314</f>
        <v>0</v>
      </c>
      <c r="CX314" s="216">
        <f>AJ314</f>
        <v>0</v>
      </c>
      <c r="CY314" s="216">
        <f>(((S314+R314)*AT314)/100)</f>
        <v>0</v>
      </c>
      <c r="CZ314" s="216">
        <f>(((S314+R314)*AU314)/100)</f>
        <v>0</v>
      </c>
      <c r="DA314" s="216"/>
      <c r="DB314" s="216"/>
      <c r="DC314" s="216" t="s">
        <v>156</v>
      </c>
      <c r="DD314" s="216" t="s">
        <v>156</v>
      </c>
      <c r="DE314" s="216" t="s">
        <v>156</v>
      </c>
      <c r="DF314" s="216" t="s">
        <v>156</v>
      </c>
      <c r="DG314" s="216" t="s">
        <v>156</v>
      </c>
      <c r="DH314" s="216" t="s">
        <v>156</v>
      </c>
      <c r="DI314" s="216" t="s">
        <v>156</v>
      </c>
      <c r="DJ314" s="216" t="s">
        <v>156</v>
      </c>
      <c r="DK314" s="216" t="s">
        <v>156</v>
      </c>
      <c r="DL314" s="216" t="s">
        <v>156</v>
      </c>
      <c r="DM314" s="216" t="s">
        <v>156</v>
      </c>
      <c r="DN314" s="216">
        <v>0</v>
      </c>
      <c r="DO314" s="216">
        <v>0</v>
      </c>
      <c r="DP314" s="216">
        <v>1</v>
      </c>
      <c r="DQ314" s="216">
        <v>1</v>
      </c>
      <c r="DR314" s="216"/>
      <c r="DS314" s="216"/>
      <c r="DT314" s="216"/>
      <c r="DU314" s="216">
        <v>1013</v>
      </c>
      <c r="DV314" s="216" t="s">
        <v>339</v>
      </c>
      <c r="DW314" s="216" t="s">
        <v>339</v>
      </c>
      <c r="DX314" s="216">
        <v>1</v>
      </c>
      <c r="DY314" s="216"/>
      <c r="DZ314" s="216"/>
      <c r="EA314" s="216"/>
      <c r="EB314" s="216"/>
      <c r="EC314" s="216"/>
      <c r="ED314" s="216"/>
      <c r="EE314" s="216">
        <v>28297467</v>
      </c>
      <c r="EF314" s="216">
        <v>4</v>
      </c>
      <c r="EG314" s="216" t="s">
        <v>315</v>
      </c>
      <c r="EH314" s="216">
        <v>0</v>
      </c>
      <c r="EI314" s="216" t="s">
        <v>156</v>
      </c>
      <c r="EJ314" s="216">
        <v>4</v>
      </c>
      <c r="EK314" s="216">
        <v>200001</v>
      </c>
      <c r="EL314" s="216" t="s">
        <v>314</v>
      </c>
      <c r="EM314" s="216" t="s">
        <v>313</v>
      </c>
      <c r="EN314" s="216"/>
      <c r="EO314" s="216" t="s">
        <v>156</v>
      </c>
      <c r="EP314" s="216"/>
      <c r="EQ314" s="216">
        <v>132096</v>
      </c>
      <c r="ER314" s="216">
        <v>12133.88</v>
      </c>
      <c r="ES314" s="216">
        <v>0</v>
      </c>
      <c r="ET314" s="216">
        <v>0</v>
      </c>
      <c r="EU314" s="216">
        <v>0</v>
      </c>
      <c r="EV314" s="216">
        <v>12133.88</v>
      </c>
      <c r="EW314" s="216">
        <v>393</v>
      </c>
      <c r="EX314" s="216">
        <v>0</v>
      </c>
      <c r="EY314" s="216">
        <v>0</v>
      </c>
      <c r="EZ314" s="216"/>
      <c r="FA314" s="216"/>
      <c r="FB314" s="216"/>
      <c r="FC314" s="216"/>
      <c r="FD314" s="216"/>
      <c r="FE314" s="216"/>
      <c r="FF314" s="216"/>
      <c r="FG314" s="216"/>
      <c r="FH314" s="216"/>
      <c r="FI314" s="216"/>
      <c r="FJ314" s="216"/>
      <c r="FK314" s="216"/>
      <c r="FL314" s="216"/>
      <c r="FM314" s="216"/>
      <c r="FN314" s="216"/>
      <c r="FO314" s="216"/>
      <c r="FP314" s="216"/>
      <c r="FQ314" s="216">
        <v>0</v>
      </c>
      <c r="FR314" s="216">
        <f>ROUND(IF(AND(BH314=3,BI314=3),P314,0),2)</f>
        <v>0</v>
      </c>
      <c r="FS314" s="216">
        <v>0</v>
      </c>
      <c r="FT314" s="216"/>
      <c r="FU314" s="216"/>
      <c r="FV314" s="216" t="s">
        <v>312</v>
      </c>
      <c r="FW314" s="216" t="s">
        <v>311</v>
      </c>
      <c r="FX314" s="216">
        <v>65</v>
      </c>
      <c r="FY314" s="216">
        <v>40</v>
      </c>
      <c r="FZ314" s="216"/>
      <c r="GA314" s="216" t="s">
        <v>156</v>
      </c>
      <c r="GB314" s="216"/>
      <c r="GC314" s="216"/>
      <c r="GD314" s="216">
        <v>1</v>
      </c>
      <c r="GE314" s="216"/>
      <c r="GF314" s="216">
        <v>1774468676</v>
      </c>
      <c r="GG314" s="216">
        <v>2</v>
      </c>
      <c r="GH314" s="216">
        <v>1</v>
      </c>
      <c r="GI314" s="216">
        <v>-2</v>
      </c>
      <c r="GJ314" s="216">
        <v>0</v>
      </c>
      <c r="GK314" s="216">
        <v>0</v>
      </c>
      <c r="GL314" s="216">
        <f>ROUND(IF(AND(BH314=3,BI314=3,FS314&lt;&gt;0),P314,0),2)</f>
        <v>0</v>
      </c>
      <c r="GM314" s="216">
        <f>ROUND(O314+X314+Y314,2)+GX314</f>
        <v>0</v>
      </c>
      <c r="GN314" s="216">
        <f>IF(OR(BI314=0,BI314=1),ROUND(O314+X314+Y314,2),0)</f>
        <v>0</v>
      </c>
      <c r="GO314" s="216">
        <f>IF(BI314=2,ROUND(O314+X314+Y314,2),0)</f>
        <v>0</v>
      </c>
      <c r="GP314" s="216">
        <f>IF(BI314=4,ROUND(O314+X314+Y314,2)+GX314,0)</f>
        <v>0</v>
      </c>
      <c r="GQ314" s="216"/>
      <c r="GR314" s="216">
        <v>0</v>
      </c>
      <c r="GS314" s="216">
        <v>0</v>
      </c>
      <c r="GT314" s="216">
        <v>0</v>
      </c>
      <c r="GU314" s="216" t="s">
        <v>156</v>
      </c>
      <c r="GV314" s="216">
        <f>ROUND((GT314),6)</f>
        <v>0</v>
      </c>
      <c r="GW314" s="216">
        <v>1</v>
      </c>
      <c r="GX314" s="216">
        <f>ROUND(HC314*I314,2)</f>
        <v>0</v>
      </c>
      <c r="GY314" s="216"/>
      <c r="GZ314" s="216"/>
      <c r="HA314" s="216">
        <v>0</v>
      </c>
      <c r="HB314" s="216">
        <v>0</v>
      </c>
      <c r="HC314" s="216">
        <f>GV314*GW314</f>
        <v>0</v>
      </c>
      <c r="HD314" s="216"/>
      <c r="HE314" s="216"/>
      <c r="HF314" s="216"/>
      <c r="HG314" s="216"/>
      <c r="HH314" s="216"/>
      <c r="HI314" s="216"/>
      <c r="HJ314" s="216"/>
      <c r="HK314" s="216"/>
      <c r="HL314" s="216"/>
      <c r="HM314" s="216"/>
      <c r="HN314" s="216"/>
      <c r="HO314" s="216"/>
      <c r="HP314" s="216"/>
      <c r="HQ314" s="216"/>
      <c r="HR314" s="216"/>
      <c r="HS314" s="216"/>
      <c r="HT314" s="216"/>
      <c r="HU314" s="216"/>
      <c r="HV314" s="216"/>
      <c r="HW314" s="216"/>
      <c r="HX314" s="216"/>
      <c r="HY314" s="216"/>
      <c r="HZ314" s="216"/>
      <c r="IA314" s="216"/>
      <c r="IB314" s="216"/>
      <c r="IC314" s="216"/>
      <c r="ID314" s="216"/>
      <c r="IE314" s="216"/>
      <c r="IF314" s="216"/>
      <c r="IG314" s="216"/>
      <c r="IH314" s="216"/>
      <c r="II314" s="216"/>
      <c r="IJ314" s="216"/>
      <c r="IK314" s="216">
        <v>0</v>
      </c>
      <c r="IL314" s="216"/>
      <c r="IM314" s="216"/>
      <c r="IN314" s="216"/>
      <c r="IO314" s="216"/>
      <c r="IP314" s="216"/>
      <c r="IQ314" s="216"/>
      <c r="IR314" s="216"/>
      <c r="IS314" s="216"/>
      <c r="IT314" s="216"/>
      <c r="IU314" s="216"/>
    </row>
    <row r="315" spans="1:255" x14ac:dyDescent="0.2">
      <c r="A315" s="137">
        <v>17</v>
      </c>
      <c r="B315" s="137">
        <v>1</v>
      </c>
      <c r="C315" s="137">
        <f>ROW(SmtRes!A788)</f>
        <v>788</v>
      </c>
      <c r="D315" s="137">
        <f>ROW(EtalonRes!A642)</f>
        <v>642</v>
      </c>
      <c r="E315" s="137" t="s">
        <v>156</v>
      </c>
      <c r="F315" s="137" t="s">
        <v>362</v>
      </c>
      <c r="G315" s="137" t="s">
        <v>361</v>
      </c>
      <c r="H315" s="137" t="s">
        <v>339</v>
      </c>
      <c r="I315" s="137">
        <v>0</v>
      </c>
      <c r="J315" s="137">
        <v>0</v>
      </c>
      <c r="O315" s="137">
        <f>ROUND(CP315,2)</f>
        <v>0</v>
      </c>
      <c r="P315" s="137">
        <f>ROUND(CQ315*I315,2)</f>
        <v>0</v>
      </c>
      <c r="Q315" s="137">
        <f>ROUND(CR315*I315,2)</f>
        <v>0</v>
      </c>
      <c r="R315" s="137">
        <f>ROUND(CS315*I315,2)</f>
        <v>0</v>
      </c>
      <c r="S315" s="137">
        <f>ROUND(CT315*I315,2)</f>
        <v>0</v>
      </c>
      <c r="T315" s="137">
        <f>ROUND(CU315*I315,2)</f>
        <v>0</v>
      </c>
      <c r="U315" s="137">
        <f>CV315*I315</f>
        <v>0</v>
      </c>
      <c r="V315" s="137">
        <f>CW315*I315</f>
        <v>0</v>
      </c>
      <c r="W315" s="137">
        <f>ROUND(CX315*I315,2)</f>
        <v>0</v>
      </c>
      <c r="X315" s="137">
        <f>ROUND(CY315,2)</f>
        <v>0</v>
      </c>
      <c r="Y315" s="137">
        <f>ROUND(CZ315,2)</f>
        <v>0</v>
      </c>
      <c r="AA315" s="137">
        <v>-1</v>
      </c>
      <c r="AB315" s="137">
        <f>ROUND((AC315+AD315+AF315),6)</f>
        <v>12133.88</v>
      </c>
      <c r="AC315" s="137">
        <f>ROUND((ES315),6)</f>
        <v>0</v>
      </c>
      <c r="AD315" s="137">
        <f>ROUND((((ET315)-(EU315))+AE315),6)</f>
        <v>0</v>
      </c>
      <c r="AE315" s="137">
        <f>ROUND((EU315),6)</f>
        <v>0</v>
      </c>
      <c r="AF315" s="137">
        <f>ROUND((EV315),6)</f>
        <v>12133.88</v>
      </c>
      <c r="AG315" s="137">
        <f>ROUND((AP315),6)</f>
        <v>0</v>
      </c>
      <c r="AH315" s="137">
        <f>(EW315)</f>
        <v>393</v>
      </c>
      <c r="AI315" s="137">
        <f>(EX315)</f>
        <v>0</v>
      </c>
      <c r="AJ315" s="137">
        <f>(AS315)</f>
        <v>0</v>
      </c>
      <c r="AK315" s="137">
        <v>12133.88</v>
      </c>
      <c r="AL315" s="137">
        <v>0</v>
      </c>
      <c r="AM315" s="137">
        <v>0</v>
      </c>
      <c r="AN315" s="137">
        <v>0</v>
      </c>
      <c r="AO315" s="137">
        <v>12133.88</v>
      </c>
      <c r="AP315" s="137">
        <v>0</v>
      </c>
      <c r="AQ315" s="137">
        <v>393</v>
      </c>
      <c r="AR315" s="137">
        <v>0</v>
      </c>
      <c r="AS315" s="137">
        <v>0</v>
      </c>
      <c r="AT315" s="137">
        <v>55</v>
      </c>
      <c r="AU315" s="137">
        <v>32</v>
      </c>
      <c r="AV315" s="137">
        <v>1</v>
      </c>
      <c r="AW315" s="137">
        <v>1</v>
      </c>
      <c r="AZ315" s="137">
        <v>1</v>
      </c>
      <c r="BA315" s="137">
        <v>9.25</v>
      </c>
      <c r="BB315" s="137">
        <v>1</v>
      </c>
      <c r="BC315" s="137">
        <v>1</v>
      </c>
      <c r="BD315" s="137" t="s">
        <v>156</v>
      </c>
      <c r="BE315" s="137" t="s">
        <v>156</v>
      </c>
      <c r="BF315" s="137" t="s">
        <v>156</v>
      </c>
      <c r="BG315" s="137" t="s">
        <v>156</v>
      </c>
      <c r="BH315" s="137">
        <v>0</v>
      </c>
      <c r="BI315" s="137">
        <v>4</v>
      </c>
      <c r="BJ315" s="137" t="s">
        <v>360</v>
      </c>
      <c r="BM315" s="137">
        <v>200001</v>
      </c>
      <c r="BN315" s="137">
        <v>0</v>
      </c>
      <c r="BO315" s="137" t="s">
        <v>156</v>
      </c>
      <c r="BP315" s="137">
        <v>0</v>
      </c>
      <c r="BQ315" s="137">
        <v>4</v>
      </c>
      <c r="BR315" s="137">
        <v>0</v>
      </c>
      <c r="BS315" s="137">
        <v>1</v>
      </c>
      <c r="BT315" s="137">
        <v>1</v>
      </c>
      <c r="BU315" s="137">
        <v>1</v>
      </c>
      <c r="BV315" s="137">
        <v>1</v>
      </c>
      <c r="BW315" s="137">
        <v>1</v>
      </c>
      <c r="BX315" s="137">
        <v>1</v>
      </c>
      <c r="BY315" s="137" t="s">
        <v>156</v>
      </c>
      <c r="BZ315" s="137">
        <v>65</v>
      </c>
      <c r="CA315" s="137">
        <v>40</v>
      </c>
      <c r="CE315" s="137">
        <v>0</v>
      </c>
      <c r="CF315" s="137">
        <v>0</v>
      </c>
      <c r="CG315" s="137">
        <v>0</v>
      </c>
      <c r="CM315" s="137">
        <v>0</v>
      </c>
      <c r="CN315" s="137" t="s">
        <v>156</v>
      </c>
      <c r="CO315" s="137">
        <v>0</v>
      </c>
      <c r="CP315" s="137">
        <f>(P315+Q315+S315)</f>
        <v>0</v>
      </c>
      <c r="CQ315" s="137">
        <f>AC315*BC315</f>
        <v>0</v>
      </c>
      <c r="CR315" s="137">
        <f>AD315*BB315</f>
        <v>0</v>
      </c>
      <c r="CS315" s="137">
        <f>AE315*BS315</f>
        <v>0</v>
      </c>
      <c r="CT315" s="137">
        <f>AF315*BA315</f>
        <v>112238.39</v>
      </c>
      <c r="CU315" s="137">
        <f>AG315</f>
        <v>0</v>
      </c>
      <c r="CV315" s="137">
        <f>AH315</f>
        <v>393</v>
      </c>
      <c r="CW315" s="137">
        <f>AI315</f>
        <v>0</v>
      </c>
      <c r="CX315" s="137">
        <f>AJ315</f>
        <v>0</v>
      </c>
      <c r="CY315" s="137">
        <f>(((S315+R315)*AT315)/100)</f>
        <v>0</v>
      </c>
      <c r="CZ315" s="137">
        <f>(((S315+R315)*AU315)/100)</f>
        <v>0</v>
      </c>
      <c r="DC315" s="137" t="s">
        <v>156</v>
      </c>
      <c r="DD315" s="137" t="s">
        <v>156</v>
      </c>
      <c r="DE315" s="137" t="s">
        <v>156</v>
      </c>
      <c r="DF315" s="137" t="s">
        <v>156</v>
      </c>
      <c r="DG315" s="137" t="s">
        <v>156</v>
      </c>
      <c r="DH315" s="137" t="s">
        <v>156</v>
      </c>
      <c r="DI315" s="137" t="s">
        <v>156</v>
      </c>
      <c r="DJ315" s="137" t="s">
        <v>156</v>
      </c>
      <c r="DK315" s="137" t="s">
        <v>156</v>
      </c>
      <c r="DL315" s="137" t="s">
        <v>156</v>
      </c>
      <c r="DM315" s="137" t="s">
        <v>156</v>
      </c>
      <c r="DN315" s="137">
        <v>0</v>
      </c>
      <c r="DO315" s="137">
        <v>0</v>
      </c>
      <c r="DP315" s="137">
        <v>1</v>
      </c>
      <c r="DQ315" s="137">
        <v>1</v>
      </c>
      <c r="DU315" s="137">
        <v>1013</v>
      </c>
      <c r="DV315" s="137" t="s">
        <v>339</v>
      </c>
      <c r="DW315" s="137" t="s">
        <v>339</v>
      </c>
      <c r="DX315" s="137">
        <v>1</v>
      </c>
      <c r="EE315" s="137">
        <v>28297467</v>
      </c>
      <c r="EF315" s="137">
        <v>4</v>
      </c>
      <c r="EG315" s="137" t="s">
        <v>315</v>
      </c>
      <c r="EH315" s="137">
        <v>0</v>
      </c>
      <c r="EI315" s="137" t="s">
        <v>156</v>
      </c>
      <c r="EJ315" s="137">
        <v>4</v>
      </c>
      <c r="EK315" s="137">
        <v>200001</v>
      </c>
      <c r="EL315" s="137" t="s">
        <v>314</v>
      </c>
      <c r="EM315" s="137" t="s">
        <v>313</v>
      </c>
      <c r="EO315" s="137" t="s">
        <v>156</v>
      </c>
      <c r="EQ315" s="137">
        <v>132096</v>
      </c>
      <c r="ER315" s="137">
        <v>12133.88</v>
      </c>
      <c r="ES315" s="137">
        <v>0</v>
      </c>
      <c r="ET315" s="137">
        <v>0</v>
      </c>
      <c r="EU315" s="137">
        <v>0</v>
      </c>
      <c r="EV315" s="137">
        <v>12133.88</v>
      </c>
      <c r="EW315" s="137">
        <v>393</v>
      </c>
      <c r="EX315" s="137">
        <v>0</v>
      </c>
      <c r="EY315" s="137">
        <v>0</v>
      </c>
      <c r="FQ315" s="137">
        <v>0</v>
      </c>
      <c r="FR315" s="137">
        <f>ROUND(IF(AND(BH315=3,BI315=3),P315,0),2)</f>
        <v>0</v>
      </c>
      <c r="FS315" s="137">
        <v>0</v>
      </c>
      <c r="FV315" s="137" t="s">
        <v>312</v>
      </c>
      <c r="FW315" s="137" t="s">
        <v>311</v>
      </c>
      <c r="FX315" s="137">
        <v>65</v>
      </c>
      <c r="FY315" s="137">
        <v>40</v>
      </c>
      <c r="GA315" s="137" t="s">
        <v>156</v>
      </c>
      <c r="GD315" s="137">
        <v>1</v>
      </c>
      <c r="GF315" s="137">
        <v>1774468676</v>
      </c>
      <c r="GG315" s="137">
        <v>2</v>
      </c>
      <c r="GH315" s="137">
        <v>1</v>
      </c>
      <c r="GI315" s="137">
        <v>2</v>
      </c>
      <c r="GJ315" s="137">
        <v>0</v>
      </c>
      <c r="GK315" s="137">
        <v>0</v>
      </c>
      <c r="GL315" s="137">
        <f>ROUND(IF(AND(BH315=3,BI315=3,FS315&lt;&gt;0),P315,0),2)</f>
        <v>0</v>
      </c>
      <c r="GM315" s="137">
        <f>ROUND(O315+X315+Y315,2)+GX315</f>
        <v>0</v>
      </c>
      <c r="GN315" s="137">
        <f>IF(OR(BI315=0,BI315=1),ROUND(O315+X315+Y315,2),0)</f>
        <v>0</v>
      </c>
      <c r="GO315" s="137">
        <f>IF(BI315=2,ROUND(O315+X315+Y315,2),0)</f>
        <v>0</v>
      </c>
      <c r="GP315" s="137">
        <f>IF(BI315=4,ROUND(O315+X315+Y315,2)+GX315,0)</f>
        <v>0</v>
      </c>
      <c r="GR315" s="137">
        <v>0</v>
      </c>
      <c r="GS315" s="137">
        <v>3</v>
      </c>
      <c r="GT315" s="137">
        <v>0</v>
      </c>
      <c r="GU315" s="137" t="s">
        <v>156</v>
      </c>
      <c r="GV315" s="137">
        <f>ROUND((GT315),6)</f>
        <v>0</v>
      </c>
      <c r="GW315" s="137">
        <v>1</v>
      </c>
      <c r="GX315" s="137">
        <f>ROUND(HC315*I315,2)</f>
        <v>0</v>
      </c>
      <c r="HA315" s="137">
        <v>0</v>
      </c>
      <c r="HB315" s="137">
        <v>0</v>
      </c>
      <c r="HC315" s="137">
        <f>GV315*GW315</f>
        <v>0</v>
      </c>
      <c r="IK315" s="137">
        <v>0</v>
      </c>
    </row>
    <row r="316" spans="1:255" x14ac:dyDescent="0.2">
      <c r="A316" s="216">
        <v>17</v>
      </c>
      <c r="B316" s="216">
        <v>1</v>
      </c>
      <c r="C316" s="216">
        <f>ROW(SmtRes!A791)</f>
        <v>791</v>
      </c>
      <c r="D316" s="216">
        <f>ROW(EtalonRes!A645)</f>
        <v>645</v>
      </c>
      <c r="E316" s="216" t="s">
        <v>156</v>
      </c>
      <c r="F316" s="216" t="s">
        <v>359</v>
      </c>
      <c r="G316" s="216" t="s">
        <v>358</v>
      </c>
      <c r="H316" s="216" t="s">
        <v>335</v>
      </c>
      <c r="I316" s="216">
        <v>0</v>
      </c>
      <c r="J316" s="216">
        <v>0</v>
      </c>
      <c r="K316" s="216"/>
      <c r="L316" s="216"/>
      <c r="M316" s="216"/>
      <c r="N316" s="216"/>
      <c r="O316" s="216">
        <f>ROUND(CP316,2)</f>
        <v>0</v>
      </c>
      <c r="P316" s="216">
        <f>ROUND(CQ316*I316,2)</f>
        <v>0</v>
      </c>
      <c r="Q316" s="216">
        <f>ROUND(CR316*I316,2)</f>
        <v>0</v>
      </c>
      <c r="R316" s="216">
        <f>ROUND(CS316*I316,2)</f>
        <v>0</v>
      </c>
      <c r="S316" s="216">
        <f>ROUND(CT316*I316,2)</f>
        <v>0</v>
      </c>
      <c r="T316" s="216">
        <f>ROUND(CU316*I316,2)</f>
        <v>0</v>
      </c>
      <c r="U316" s="216">
        <f>CV316*I316</f>
        <v>0</v>
      </c>
      <c r="V316" s="216">
        <f>CW316*I316</f>
        <v>0</v>
      </c>
      <c r="W316" s="216">
        <f>ROUND(CX316*I316,2)</f>
        <v>0</v>
      </c>
      <c r="X316" s="216">
        <f>ROUND(CY316,2)</f>
        <v>0</v>
      </c>
      <c r="Y316" s="216">
        <f>ROUND(CZ316,2)</f>
        <v>0</v>
      </c>
      <c r="Z316" s="216"/>
      <c r="AA316" s="216">
        <v>-1</v>
      </c>
      <c r="AB316" s="216">
        <f>ROUND((AC316+AD316+AF316),6)</f>
        <v>291.45999999999998</v>
      </c>
      <c r="AC316" s="216">
        <f>ROUND((ES316),6)</f>
        <v>0</v>
      </c>
      <c r="AD316" s="216">
        <f>ROUND((((ET316)-(EU316))+AE316),6)</f>
        <v>0</v>
      </c>
      <c r="AE316" s="216">
        <f>ROUND((EU316),6)</f>
        <v>0</v>
      </c>
      <c r="AF316" s="216">
        <f>ROUND((EV316),6)</f>
        <v>291.45999999999998</v>
      </c>
      <c r="AG316" s="216">
        <f>ROUND((AP316),6)</f>
        <v>0</v>
      </c>
      <c r="AH316" s="216">
        <f>(EW316)</f>
        <v>9.44</v>
      </c>
      <c r="AI316" s="216">
        <f>(EX316)</f>
        <v>0</v>
      </c>
      <c r="AJ316" s="216">
        <f>(AS316)</f>
        <v>0</v>
      </c>
      <c r="AK316" s="216">
        <v>291.45999999999998</v>
      </c>
      <c r="AL316" s="216">
        <v>0</v>
      </c>
      <c r="AM316" s="216">
        <v>0</v>
      </c>
      <c r="AN316" s="216">
        <v>0</v>
      </c>
      <c r="AO316" s="216">
        <v>291.45999999999998</v>
      </c>
      <c r="AP316" s="216">
        <v>0</v>
      </c>
      <c r="AQ316" s="216">
        <v>9.44</v>
      </c>
      <c r="AR316" s="216">
        <v>0</v>
      </c>
      <c r="AS316" s="216">
        <v>0</v>
      </c>
      <c r="AT316" s="216">
        <v>55</v>
      </c>
      <c r="AU316" s="216">
        <v>32</v>
      </c>
      <c r="AV316" s="216">
        <v>1</v>
      </c>
      <c r="AW316" s="216">
        <v>1</v>
      </c>
      <c r="AX316" s="216"/>
      <c r="AY316" s="216"/>
      <c r="AZ316" s="216">
        <v>1</v>
      </c>
      <c r="BA316" s="216">
        <v>1</v>
      </c>
      <c r="BB316" s="216">
        <v>1</v>
      </c>
      <c r="BC316" s="216">
        <v>1</v>
      </c>
      <c r="BD316" s="216" t="s">
        <v>156</v>
      </c>
      <c r="BE316" s="216" t="s">
        <v>156</v>
      </c>
      <c r="BF316" s="216" t="s">
        <v>156</v>
      </c>
      <c r="BG316" s="216" t="s">
        <v>156</v>
      </c>
      <c r="BH316" s="216">
        <v>0</v>
      </c>
      <c r="BI316" s="216">
        <v>4</v>
      </c>
      <c r="BJ316" s="216" t="s">
        <v>357</v>
      </c>
      <c r="BK316" s="216"/>
      <c r="BL316" s="216"/>
      <c r="BM316" s="216">
        <v>200001</v>
      </c>
      <c r="BN316" s="216">
        <v>0</v>
      </c>
      <c r="BO316" s="216" t="s">
        <v>156</v>
      </c>
      <c r="BP316" s="216">
        <v>0</v>
      </c>
      <c r="BQ316" s="216">
        <v>4</v>
      </c>
      <c r="BR316" s="216">
        <v>0</v>
      </c>
      <c r="BS316" s="216">
        <v>1</v>
      </c>
      <c r="BT316" s="216">
        <v>1</v>
      </c>
      <c r="BU316" s="216">
        <v>1</v>
      </c>
      <c r="BV316" s="216">
        <v>1</v>
      </c>
      <c r="BW316" s="216">
        <v>1</v>
      </c>
      <c r="BX316" s="216">
        <v>1</v>
      </c>
      <c r="BY316" s="216" t="s">
        <v>156</v>
      </c>
      <c r="BZ316" s="216">
        <v>65</v>
      </c>
      <c r="CA316" s="216">
        <v>40</v>
      </c>
      <c r="CB316" s="216"/>
      <c r="CC316" s="216"/>
      <c r="CD316" s="216"/>
      <c r="CE316" s="216">
        <v>0</v>
      </c>
      <c r="CF316" s="216">
        <v>0</v>
      </c>
      <c r="CG316" s="216">
        <v>0</v>
      </c>
      <c r="CH316" s="216"/>
      <c r="CI316" s="216"/>
      <c r="CJ316" s="216"/>
      <c r="CK316" s="216"/>
      <c r="CL316" s="216"/>
      <c r="CM316" s="216">
        <v>0</v>
      </c>
      <c r="CN316" s="216" t="s">
        <v>156</v>
      </c>
      <c r="CO316" s="216">
        <v>0</v>
      </c>
      <c r="CP316" s="216">
        <f>(P316+Q316+S316)</f>
        <v>0</v>
      </c>
      <c r="CQ316" s="216">
        <f>AC316*BC316</f>
        <v>0</v>
      </c>
      <c r="CR316" s="216">
        <f>AD316*BB316</f>
        <v>0</v>
      </c>
      <c r="CS316" s="216">
        <f>AE316*BS316</f>
        <v>0</v>
      </c>
      <c r="CT316" s="216">
        <f>AF316*BA316</f>
        <v>291.45999999999998</v>
      </c>
      <c r="CU316" s="216">
        <f>AG316</f>
        <v>0</v>
      </c>
      <c r="CV316" s="216">
        <f>AH316</f>
        <v>9.44</v>
      </c>
      <c r="CW316" s="216">
        <f>AI316</f>
        <v>0</v>
      </c>
      <c r="CX316" s="216">
        <f>AJ316</f>
        <v>0</v>
      </c>
      <c r="CY316" s="216">
        <f>(((S316+R316)*AT316)/100)</f>
        <v>0</v>
      </c>
      <c r="CZ316" s="216">
        <f>(((S316+R316)*AU316)/100)</f>
        <v>0</v>
      </c>
      <c r="DA316" s="216"/>
      <c r="DB316" s="216"/>
      <c r="DC316" s="216" t="s">
        <v>156</v>
      </c>
      <c r="DD316" s="216" t="s">
        <v>156</v>
      </c>
      <c r="DE316" s="216" t="s">
        <v>156</v>
      </c>
      <c r="DF316" s="216" t="s">
        <v>156</v>
      </c>
      <c r="DG316" s="216" t="s">
        <v>156</v>
      </c>
      <c r="DH316" s="216" t="s">
        <v>156</v>
      </c>
      <c r="DI316" s="216" t="s">
        <v>156</v>
      </c>
      <c r="DJ316" s="216" t="s">
        <v>156</v>
      </c>
      <c r="DK316" s="216" t="s">
        <v>156</v>
      </c>
      <c r="DL316" s="216" t="s">
        <v>156</v>
      </c>
      <c r="DM316" s="216" t="s">
        <v>156</v>
      </c>
      <c r="DN316" s="216">
        <v>0</v>
      </c>
      <c r="DO316" s="216">
        <v>0</v>
      </c>
      <c r="DP316" s="216">
        <v>1</v>
      </c>
      <c r="DQ316" s="216">
        <v>1</v>
      </c>
      <c r="DR316" s="216"/>
      <c r="DS316" s="216"/>
      <c r="DT316" s="216"/>
      <c r="DU316" s="216">
        <v>1013</v>
      </c>
      <c r="DV316" s="216" t="s">
        <v>335</v>
      </c>
      <c r="DW316" s="216" t="s">
        <v>335</v>
      </c>
      <c r="DX316" s="216">
        <v>1</v>
      </c>
      <c r="DY316" s="216"/>
      <c r="DZ316" s="216"/>
      <c r="EA316" s="216"/>
      <c r="EB316" s="216"/>
      <c r="EC316" s="216"/>
      <c r="ED316" s="216"/>
      <c r="EE316" s="216">
        <v>28297467</v>
      </c>
      <c r="EF316" s="216">
        <v>4</v>
      </c>
      <c r="EG316" s="216" t="s">
        <v>315</v>
      </c>
      <c r="EH316" s="216">
        <v>0</v>
      </c>
      <c r="EI316" s="216" t="s">
        <v>156</v>
      </c>
      <c r="EJ316" s="216">
        <v>4</v>
      </c>
      <c r="EK316" s="216">
        <v>200001</v>
      </c>
      <c r="EL316" s="216" t="s">
        <v>314</v>
      </c>
      <c r="EM316" s="216" t="s">
        <v>313</v>
      </c>
      <c r="EN316" s="216"/>
      <c r="EO316" s="216" t="s">
        <v>156</v>
      </c>
      <c r="EP316" s="216"/>
      <c r="EQ316" s="216">
        <v>132096</v>
      </c>
      <c r="ER316" s="216">
        <v>291.45999999999998</v>
      </c>
      <c r="ES316" s="216">
        <v>0</v>
      </c>
      <c r="ET316" s="216">
        <v>0</v>
      </c>
      <c r="EU316" s="216">
        <v>0</v>
      </c>
      <c r="EV316" s="216">
        <v>291.45999999999998</v>
      </c>
      <c r="EW316" s="216">
        <v>9.44</v>
      </c>
      <c r="EX316" s="216">
        <v>0</v>
      </c>
      <c r="EY316" s="216">
        <v>0</v>
      </c>
      <c r="EZ316" s="216"/>
      <c r="FA316" s="216"/>
      <c r="FB316" s="216"/>
      <c r="FC316" s="216"/>
      <c r="FD316" s="216"/>
      <c r="FE316" s="216"/>
      <c r="FF316" s="216"/>
      <c r="FG316" s="216"/>
      <c r="FH316" s="216"/>
      <c r="FI316" s="216"/>
      <c r="FJ316" s="216"/>
      <c r="FK316" s="216"/>
      <c r="FL316" s="216"/>
      <c r="FM316" s="216"/>
      <c r="FN316" s="216"/>
      <c r="FO316" s="216"/>
      <c r="FP316" s="216"/>
      <c r="FQ316" s="216">
        <v>0</v>
      </c>
      <c r="FR316" s="216">
        <f>ROUND(IF(AND(BH316=3,BI316=3),P316,0),2)</f>
        <v>0</v>
      </c>
      <c r="FS316" s="216">
        <v>0</v>
      </c>
      <c r="FT316" s="216"/>
      <c r="FU316" s="216"/>
      <c r="FV316" s="216" t="s">
        <v>312</v>
      </c>
      <c r="FW316" s="216" t="s">
        <v>311</v>
      </c>
      <c r="FX316" s="216">
        <v>65</v>
      </c>
      <c r="FY316" s="216">
        <v>40</v>
      </c>
      <c r="FZ316" s="216"/>
      <c r="GA316" s="216" t="s">
        <v>156</v>
      </c>
      <c r="GB316" s="216"/>
      <c r="GC316" s="216"/>
      <c r="GD316" s="216">
        <v>1</v>
      </c>
      <c r="GE316" s="216"/>
      <c r="GF316" s="216">
        <v>527945833</v>
      </c>
      <c r="GG316" s="216">
        <v>2</v>
      </c>
      <c r="GH316" s="216">
        <v>1</v>
      </c>
      <c r="GI316" s="216">
        <v>-2</v>
      </c>
      <c r="GJ316" s="216">
        <v>0</v>
      </c>
      <c r="GK316" s="216">
        <v>0</v>
      </c>
      <c r="GL316" s="216">
        <f>ROUND(IF(AND(BH316=3,BI316=3,FS316&lt;&gt;0),P316,0),2)</f>
        <v>0</v>
      </c>
      <c r="GM316" s="216">
        <f>ROUND(O316+X316+Y316,2)+GX316</f>
        <v>0</v>
      </c>
      <c r="GN316" s="216">
        <f>IF(OR(BI316=0,BI316=1),ROUND(O316+X316+Y316,2),0)</f>
        <v>0</v>
      </c>
      <c r="GO316" s="216">
        <f>IF(BI316=2,ROUND(O316+X316+Y316,2),0)</f>
        <v>0</v>
      </c>
      <c r="GP316" s="216">
        <f>IF(BI316=4,ROUND(O316+X316+Y316,2)+GX316,0)</f>
        <v>0</v>
      </c>
      <c r="GQ316" s="216"/>
      <c r="GR316" s="216">
        <v>0</v>
      </c>
      <c r="GS316" s="216">
        <v>0</v>
      </c>
      <c r="GT316" s="216">
        <v>0</v>
      </c>
      <c r="GU316" s="216" t="s">
        <v>156</v>
      </c>
      <c r="GV316" s="216">
        <f>ROUND((GT316),6)</f>
        <v>0</v>
      </c>
      <c r="GW316" s="216">
        <v>1</v>
      </c>
      <c r="GX316" s="216">
        <f>ROUND(HC316*I316,2)</f>
        <v>0</v>
      </c>
      <c r="GY316" s="216"/>
      <c r="GZ316" s="216"/>
      <c r="HA316" s="216">
        <v>0</v>
      </c>
      <c r="HB316" s="216">
        <v>0</v>
      </c>
      <c r="HC316" s="216">
        <f>GV316*GW316</f>
        <v>0</v>
      </c>
      <c r="HD316" s="216"/>
      <c r="HE316" s="216"/>
      <c r="HF316" s="216"/>
      <c r="HG316" s="216"/>
      <c r="HH316" s="216"/>
      <c r="HI316" s="216"/>
      <c r="HJ316" s="216"/>
      <c r="HK316" s="216"/>
      <c r="HL316" s="216"/>
      <c r="HM316" s="216"/>
      <c r="HN316" s="216"/>
      <c r="HO316" s="216"/>
      <c r="HP316" s="216"/>
      <c r="HQ316" s="216"/>
      <c r="HR316" s="216"/>
      <c r="HS316" s="216"/>
      <c r="HT316" s="216"/>
      <c r="HU316" s="216"/>
      <c r="HV316" s="216"/>
      <c r="HW316" s="216"/>
      <c r="HX316" s="216"/>
      <c r="HY316" s="216"/>
      <c r="HZ316" s="216"/>
      <c r="IA316" s="216"/>
      <c r="IB316" s="216"/>
      <c r="IC316" s="216"/>
      <c r="ID316" s="216"/>
      <c r="IE316" s="216"/>
      <c r="IF316" s="216"/>
      <c r="IG316" s="216"/>
      <c r="IH316" s="216"/>
      <c r="II316" s="216"/>
      <c r="IJ316" s="216"/>
      <c r="IK316" s="216">
        <v>0</v>
      </c>
      <c r="IL316" s="216"/>
      <c r="IM316" s="216"/>
      <c r="IN316" s="216"/>
      <c r="IO316" s="216"/>
      <c r="IP316" s="216"/>
      <c r="IQ316" s="216"/>
      <c r="IR316" s="216"/>
      <c r="IS316" s="216"/>
      <c r="IT316" s="216"/>
      <c r="IU316" s="216"/>
    </row>
    <row r="317" spans="1:255" x14ac:dyDescent="0.2">
      <c r="A317" s="137">
        <v>17</v>
      </c>
      <c r="B317" s="137">
        <v>1</v>
      </c>
      <c r="C317" s="137">
        <f>ROW(SmtRes!A794)</f>
        <v>794</v>
      </c>
      <c r="D317" s="137">
        <f>ROW(EtalonRes!A648)</f>
        <v>648</v>
      </c>
      <c r="E317" s="137" t="s">
        <v>156</v>
      </c>
      <c r="F317" s="137" t="s">
        <v>359</v>
      </c>
      <c r="G317" s="137" t="s">
        <v>358</v>
      </c>
      <c r="H317" s="137" t="s">
        <v>335</v>
      </c>
      <c r="I317" s="137">
        <v>0</v>
      </c>
      <c r="J317" s="137">
        <v>0</v>
      </c>
      <c r="O317" s="137">
        <f>ROUND(CP317,2)</f>
        <v>0</v>
      </c>
      <c r="P317" s="137">
        <f>ROUND(CQ317*I317,2)</f>
        <v>0</v>
      </c>
      <c r="Q317" s="137">
        <f>ROUND(CR317*I317,2)</f>
        <v>0</v>
      </c>
      <c r="R317" s="137">
        <f>ROUND(CS317*I317,2)</f>
        <v>0</v>
      </c>
      <c r="S317" s="137">
        <f>ROUND(CT317*I317,2)</f>
        <v>0</v>
      </c>
      <c r="T317" s="137">
        <f>ROUND(CU317*I317,2)</f>
        <v>0</v>
      </c>
      <c r="U317" s="137">
        <f>CV317*I317</f>
        <v>0</v>
      </c>
      <c r="V317" s="137">
        <f>CW317*I317</f>
        <v>0</v>
      </c>
      <c r="W317" s="137">
        <f>ROUND(CX317*I317,2)</f>
        <v>0</v>
      </c>
      <c r="X317" s="137">
        <f>ROUND(CY317,2)</f>
        <v>0</v>
      </c>
      <c r="Y317" s="137">
        <f>ROUND(CZ317,2)</f>
        <v>0</v>
      </c>
      <c r="AA317" s="137">
        <v>-1</v>
      </c>
      <c r="AB317" s="137">
        <f>ROUND((AC317+AD317+AF317),6)</f>
        <v>291.45999999999998</v>
      </c>
      <c r="AC317" s="137">
        <f>ROUND((ES317),6)</f>
        <v>0</v>
      </c>
      <c r="AD317" s="137">
        <f>ROUND((((ET317)-(EU317))+AE317),6)</f>
        <v>0</v>
      </c>
      <c r="AE317" s="137">
        <f>ROUND((EU317),6)</f>
        <v>0</v>
      </c>
      <c r="AF317" s="137">
        <f>ROUND((EV317),6)</f>
        <v>291.45999999999998</v>
      </c>
      <c r="AG317" s="137">
        <f>ROUND((AP317),6)</f>
        <v>0</v>
      </c>
      <c r="AH317" s="137">
        <f>(EW317)</f>
        <v>9.44</v>
      </c>
      <c r="AI317" s="137">
        <f>(EX317)</f>
        <v>0</v>
      </c>
      <c r="AJ317" s="137">
        <f>(AS317)</f>
        <v>0</v>
      </c>
      <c r="AK317" s="137">
        <v>291.45999999999998</v>
      </c>
      <c r="AL317" s="137">
        <v>0</v>
      </c>
      <c r="AM317" s="137">
        <v>0</v>
      </c>
      <c r="AN317" s="137">
        <v>0</v>
      </c>
      <c r="AO317" s="137">
        <v>291.45999999999998</v>
      </c>
      <c r="AP317" s="137">
        <v>0</v>
      </c>
      <c r="AQ317" s="137">
        <v>9.44</v>
      </c>
      <c r="AR317" s="137">
        <v>0</v>
      </c>
      <c r="AS317" s="137">
        <v>0</v>
      </c>
      <c r="AT317" s="137">
        <v>55</v>
      </c>
      <c r="AU317" s="137">
        <v>32</v>
      </c>
      <c r="AV317" s="137">
        <v>1</v>
      </c>
      <c r="AW317" s="137">
        <v>1</v>
      </c>
      <c r="AZ317" s="137">
        <v>1</v>
      </c>
      <c r="BA317" s="137">
        <v>9.25</v>
      </c>
      <c r="BB317" s="137">
        <v>1</v>
      </c>
      <c r="BC317" s="137">
        <v>1</v>
      </c>
      <c r="BD317" s="137" t="s">
        <v>156</v>
      </c>
      <c r="BE317" s="137" t="s">
        <v>156</v>
      </c>
      <c r="BF317" s="137" t="s">
        <v>156</v>
      </c>
      <c r="BG317" s="137" t="s">
        <v>156</v>
      </c>
      <c r="BH317" s="137">
        <v>0</v>
      </c>
      <c r="BI317" s="137">
        <v>4</v>
      </c>
      <c r="BJ317" s="137" t="s">
        <v>357</v>
      </c>
      <c r="BM317" s="137">
        <v>200001</v>
      </c>
      <c r="BN317" s="137">
        <v>0</v>
      </c>
      <c r="BO317" s="137" t="s">
        <v>156</v>
      </c>
      <c r="BP317" s="137">
        <v>0</v>
      </c>
      <c r="BQ317" s="137">
        <v>4</v>
      </c>
      <c r="BR317" s="137">
        <v>0</v>
      </c>
      <c r="BS317" s="137">
        <v>1</v>
      </c>
      <c r="BT317" s="137">
        <v>1</v>
      </c>
      <c r="BU317" s="137">
        <v>1</v>
      </c>
      <c r="BV317" s="137">
        <v>1</v>
      </c>
      <c r="BW317" s="137">
        <v>1</v>
      </c>
      <c r="BX317" s="137">
        <v>1</v>
      </c>
      <c r="BY317" s="137" t="s">
        <v>156</v>
      </c>
      <c r="BZ317" s="137">
        <v>65</v>
      </c>
      <c r="CA317" s="137">
        <v>40</v>
      </c>
      <c r="CE317" s="137">
        <v>0</v>
      </c>
      <c r="CF317" s="137">
        <v>0</v>
      </c>
      <c r="CG317" s="137">
        <v>0</v>
      </c>
      <c r="CM317" s="137">
        <v>0</v>
      </c>
      <c r="CN317" s="137" t="s">
        <v>156</v>
      </c>
      <c r="CO317" s="137">
        <v>0</v>
      </c>
      <c r="CP317" s="137">
        <f>(P317+Q317+S317)</f>
        <v>0</v>
      </c>
      <c r="CQ317" s="137">
        <f>AC317*BC317</f>
        <v>0</v>
      </c>
      <c r="CR317" s="137">
        <f>AD317*BB317</f>
        <v>0</v>
      </c>
      <c r="CS317" s="137">
        <f>AE317*BS317</f>
        <v>0</v>
      </c>
      <c r="CT317" s="137">
        <f>AF317*BA317</f>
        <v>2696.0049999999997</v>
      </c>
      <c r="CU317" s="137">
        <f>AG317</f>
        <v>0</v>
      </c>
      <c r="CV317" s="137">
        <f>AH317</f>
        <v>9.44</v>
      </c>
      <c r="CW317" s="137">
        <f>AI317</f>
        <v>0</v>
      </c>
      <c r="CX317" s="137">
        <f>AJ317</f>
        <v>0</v>
      </c>
      <c r="CY317" s="137">
        <f>(((S317+R317)*AT317)/100)</f>
        <v>0</v>
      </c>
      <c r="CZ317" s="137">
        <f>(((S317+R317)*AU317)/100)</f>
        <v>0</v>
      </c>
      <c r="DC317" s="137" t="s">
        <v>156</v>
      </c>
      <c r="DD317" s="137" t="s">
        <v>156</v>
      </c>
      <c r="DE317" s="137" t="s">
        <v>156</v>
      </c>
      <c r="DF317" s="137" t="s">
        <v>156</v>
      </c>
      <c r="DG317" s="137" t="s">
        <v>156</v>
      </c>
      <c r="DH317" s="137" t="s">
        <v>156</v>
      </c>
      <c r="DI317" s="137" t="s">
        <v>156</v>
      </c>
      <c r="DJ317" s="137" t="s">
        <v>156</v>
      </c>
      <c r="DK317" s="137" t="s">
        <v>156</v>
      </c>
      <c r="DL317" s="137" t="s">
        <v>156</v>
      </c>
      <c r="DM317" s="137" t="s">
        <v>156</v>
      </c>
      <c r="DN317" s="137">
        <v>0</v>
      </c>
      <c r="DO317" s="137">
        <v>0</v>
      </c>
      <c r="DP317" s="137">
        <v>1</v>
      </c>
      <c r="DQ317" s="137">
        <v>1</v>
      </c>
      <c r="DU317" s="137">
        <v>1013</v>
      </c>
      <c r="DV317" s="137" t="s">
        <v>335</v>
      </c>
      <c r="DW317" s="137" t="s">
        <v>335</v>
      </c>
      <c r="DX317" s="137">
        <v>1</v>
      </c>
      <c r="EE317" s="137">
        <v>28297467</v>
      </c>
      <c r="EF317" s="137">
        <v>4</v>
      </c>
      <c r="EG317" s="137" t="s">
        <v>315</v>
      </c>
      <c r="EH317" s="137">
        <v>0</v>
      </c>
      <c r="EI317" s="137" t="s">
        <v>156</v>
      </c>
      <c r="EJ317" s="137">
        <v>4</v>
      </c>
      <c r="EK317" s="137">
        <v>200001</v>
      </c>
      <c r="EL317" s="137" t="s">
        <v>314</v>
      </c>
      <c r="EM317" s="137" t="s">
        <v>313</v>
      </c>
      <c r="EO317" s="137" t="s">
        <v>156</v>
      </c>
      <c r="EQ317" s="137">
        <v>132096</v>
      </c>
      <c r="ER317" s="137">
        <v>291.45999999999998</v>
      </c>
      <c r="ES317" s="137">
        <v>0</v>
      </c>
      <c r="ET317" s="137">
        <v>0</v>
      </c>
      <c r="EU317" s="137">
        <v>0</v>
      </c>
      <c r="EV317" s="137">
        <v>291.45999999999998</v>
      </c>
      <c r="EW317" s="137">
        <v>9.44</v>
      </c>
      <c r="EX317" s="137">
        <v>0</v>
      </c>
      <c r="EY317" s="137">
        <v>0</v>
      </c>
      <c r="FQ317" s="137">
        <v>0</v>
      </c>
      <c r="FR317" s="137">
        <f>ROUND(IF(AND(BH317=3,BI317=3),P317,0),2)</f>
        <v>0</v>
      </c>
      <c r="FS317" s="137">
        <v>0</v>
      </c>
      <c r="FV317" s="137" t="s">
        <v>312</v>
      </c>
      <c r="FW317" s="137" t="s">
        <v>311</v>
      </c>
      <c r="FX317" s="137">
        <v>65</v>
      </c>
      <c r="FY317" s="137">
        <v>40</v>
      </c>
      <c r="GA317" s="137" t="s">
        <v>156</v>
      </c>
      <c r="GD317" s="137">
        <v>1</v>
      </c>
      <c r="GF317" s="137">
        <v>527945833</v>
      </c>
      <c r="GG317" s="137">
        <v>2</v>
      </c>
      <c r="GH317" s="137">
        <v>1</v>
      </c>
      <c r="GI317" s="137">
        <v>2</v>
      </c>
      <c r="GJ317" s="137">
        <v>0</v>
      </c>
      <c r="GK317" s="137">
        <v>0</v>
      </c>
      <c r="GL317" s="137">
        <f>ROUND(IF(AND(BH317=3,BI317=3,FS317&lt;&gt;0),P317,0),2)</f>
        <v>0</v>
      </c>
      <c r="GM317" s="137">
        <f>ROUND(O317+X317+Y317,2)+GX317</f>
        <v>0</v>
      </c>
      <c r="GN317" s="137">
        <f>IF(OR(BI317=0,BI317=1),ROUND(O317+X317+Y317,2),0)</f>
        <v>0</v>
      </c>
      <c r="GO317" s="137">
        <f>IF(BI317=2,ROUND(O317+X317+Y317,2),0)</f>
        <v>0</v>
      </c>
      <c r="GP317" s="137">
        <f>IF(BI317=4,ROUND(O317+X317+Y317,2)+GX317,0)</f>
        <v>0</v>
      </c>
      <c r="GR317" s="137">
        <v>0</v>
      </c>
      <c r="GS317" s="137">
        <v>3</v>
      </c>
      <c r="GT317" s="137">
        <v>0</v>
      </c>
      <c r="GU317" s="137" t="s">
        <v>156</v>
      </c>
      <c r="GV317" s="137">
        <f>ROUND((GT317),6)</f>
        <v>0</v>
      </c>
      <c r="GW317" s="137">
        <v>1</v>
      </c>
      <c r="GX317" s="137">
        <f>ROUND(HC317*I317,2)</f>
        <v>0</v>
      </c>
      <c r="HA317" s="137">
        <v>0</v>
      </c>
      <c r="HB317" s="137">
        <v>0</v>
      </c>
      <c r="HC317" s="137">
        <f>GV317*GW317</f>
        <v>0</v>
      </c>
      <c r="IK317" s="137">
        <v>0</v>
      </c>
    </row>
    <row r="318" spans="1:255" x14ac:dyDescent="0.2">
      <c r="A318" s="216">
        <v>17</v>
      </c>
      <c r="B318" s="216">
        <v>1</v>
      </c>
      <c r="C318" s="216">
        <f>ROW(SmtRes!A797)</f>
        <v>797</v>
      </c>
      <c r="D318" s="216">
        <f>ROW(EtalonRes!A651)</f>
        <v>651</v>
      </c>
      <c r="E318" s="216" t="s">
        <v>156</v>
      </c>
      <c r="F318" s="216" t="s">
        <v>356</v>
      </c>
      <c r="G318" s="216" t="s">
        <v>355</v>
      </c>
      <c r="H318" s="216" t="s">
        <v>339</v>
      </c>
      <c r="I318" s="216">
        <v>0</v>
      </c>
      <c r="J318" s="216">
        <v>0</v>
      </c>
      <c r="K318" s="216"/>
      <c r="L318" s="216"/>
      <c r="M318" s="216"/>
      <c r="N318" s="216"/>
      <c r="O318" s="216">
        <f>ROUND(CP318,2)</f>
        <v>0</v>
      </c>
      <c r="P318" s="216">
        <f>ROUND(CQ318*I318,2)</f>
        <v>0</v>
      </c>
      <c r="Q318" s="216">
        <f>ROUND(CR318*I318,2)</f>
        <v>0</v>
      </c>
      <c r="R318" s="216">
        <f>ROUND(CS318*I318,2)</f>
        <v>0</v>
      </c>
      <c r="S318" s="216">
        <f>ROUND(CT318*I318,2)</f>
        <v>0</v>
      </c>
      <c r="T318" s="216">
        <f>ROUND(CU318*I318,2)</f>
        <v>0</v>
      </c>
      <c r="U318" s="216">
        <f>CV318*I318</f>
        <v>0</v>
      </c>
      <c r="V318" s="216">
        <f>CW318*I318</f>
        <v>0</v>
      </c>
      <c r="W318" s="216">
        <f>ROUND(CX318*I318,2)</f>
        <v>0</v>
      </c>
      <c r="X318" s="216">
        <f>ROUND(CY318,2)</f>
        <v>0</v>
      </c>
      <c r="Y318" s="216">
        <f>ROUND(CZ318,2)</f>
        <v>0</v>
      </c>
      <c r="Z318" s="216"/>
      <c r="AA318" s="216">
        <v>-1</v>
      </c>
      <c r="AB318" s="216">
        <f>ROUND((AC318+AD318+AF318),6)</f>
        <v>23773.75</v>
      </c>
      <c r="AC318" s="216">
        <f>ROUND((ES318),6)</f>
        <v>0</v>
      </c>
      <c r="AD318" s="216">
        <f>ROUND((((ET318)-(EU318))+AE318),6)</f>
        <v>0</v>
      </c>
      <c r="AE318" s="216">
        <f>ROUND((EU318),6)</f>
        <v>0</v>
      </c>
      <c r="AF318" s="216">
        <f>ROUND((EV318),6)</f>
        <v>23773.75</v>
      </c>
      <c r="AG318" s="216">
        <f>ROUND((AP318),6)</f>
        <v>0</v>
      </c>
      <c r="AH318" s="216">
        <f>(EW318)</f>
        <v>770</v>
      </c>
      <c r="AI318" s="216">
        <f>(EX318)</f>
        <v>0</v>
      </c>
      <c r="AJ318" s="216">
        <f>(AS318)</f>
        <v>0</v>
      </c>
      <c r="AK318" s="216">
        <v>23773.75</v>
      </c>
      <c r="AL318" s="216">
        <v>0</v>
      </c>
      <c r="AM318" s="216">
        <v>0</v>
      </c>
      <c r="AN318" s="216">
        <v>0</v>
      </c>
      <c r="AO318" s="216">
        <v>23773.75</v>
      </c>
      <c r="AP318" s="216">
        <v>0</v>
      </c>
      <c r="AQ318" s="216">
        <v>770</v>
      </c>
      <c r="AR318" s="216">
        <v>0</v>
      </c>
      <c r="AS318" s="216">
        <v>0</v>
      </c>
      <c r="AT318" s="216">
        <v>55</v>
      </c>
      <c r="AU318" s="216">
        <v>32</v>
      </c>
      <c r="AV318" s="216">
        <v>1</v>
      </c>
      <c r="AW318" s="216">
        <v>1</v>
      </c>
      <c r="AX318" s="216"/>
      <c r="AY318" s="216"/>
      <c r="AZ318" s="216">
        <v>1</v>
      </c>
      <c r="BA318" s="216">
        <v>1</v>
      </c>
      <c r="BB318" s="216">
        <v>1</v>
      </c>
      <c r="BC318" s="216">
        <v>1</v>
      </c>
      <c r="BD318" s="216" t="s">
        <v>156</v>
      </c>
      <c r="BE318" s="216" t="s">
        <v>156</v>
      </c>
      <c r="BF318" s="216" t="s">
        <v>156</v>
      </c>
      <c r="BG318" s="216" t="s">
        <v>156</v>
      </c>
      <c r="BH318" s="216">
        <v>0</v>
      </c>
      <c r="BI318" s="216">
        <v>4</v>
      </c>
      <c r="BJ318" s="216" t="s">
        <v>354</v>
      </c>
      <c r="BK318" s="216"/>
      <c r="BL318" s="216"/>
      <c r="BM318" s="216">
        <v>200001</v>
      </c>
      <c r="BN318" s="216">
        <v>0</v>
      </c>
      <c r="BO318" s="216" t="s">
        <v>156</v>
      </c>
      <c r="BP318" s="216">
        <v>0</v>
      </c>
      <c r="BQ318" s="216">
        <v>4</v>
      </c>
      <c r="BR318" s="216">
        <v>0</v>
      </c>
      <c r="BS318" s="216">
        <v>1</v>
      </c>
      <c r="BT318" s="216">
        <v>1</v>
      </c>
      <c r="BU318" s="216">
        <v>1</v>
      </c>
      <c r="BV318" s="216">
        <v>1</v>
      </c>
      <c r="BW318" s="216">
        <v>1</v>
      </c>
      <c r="BX318" s="216">
        <v>1</v>
      </c>
      <c r="BY318" s="216" t="s">
        <v>156</v>
      </c>
      <c r="BZ318" s="216">
        <v>65</v>
      </c>
      <c r="CA318" s="216">
        <v>40</v>
      </c>
      <c r="CB318" s="216"/>
      <c r="CC318" s="216"/>
      <c r="CD318" s="216"/>
      <c r="CE318" s="216">
        <v>0</v>
      </c>
      <c r="CF318" s="216">
        <v>0</v>
      </c>
      <c r="CG318" s="216">
        <v>0</v>
      </c>
      <c r="CH318" s="216"/>
      <c r="CI318" s="216"/>
      <c r="CJ318" s="216"/>
      <c r="CK318" s="216"/>
      <c r="CL318" s="216"/>
      <c r="CM318" s="216">
        <v>0</v>
      </c>
      <c r="CN318" s="216" t="s">
        <v>156</v>
      </c>
      <c r="CO318" s="216">
        <v>0</v>
      </c>
      <c r="CP318" s="216">
        <f>(P318+Q318+S318)</f>
        <v>0</v>
      </c>
      <c r="CQ318" s="216">
        <f>AC318*BC318</f>
        <v>0</v>
      </c>
      <c r="CR318" s="216">
        <f>AD318*BB318</f>
        <v>0</v>
      </c>
      <c r="CS318" s="216">
        <f>AE318*BS318</f>
        <v>0</v>
      </c>
      <c r="CT318" s="216">
        <f>AF318*BA318</f>
        <v>23773.75</v>
      </c>
      <c r="CU318" s="216">
        <f>AG318</f>
        <v>0</v>
      </c>
      <c r="CV318" s="216">
        <f>AH318</f>
        <v>770</v>
      </c>
      <c r="CW318" s="216">
        <f>AI318</f>
        <v>0</v>
      </c>
      <c r="CX318" s="216">
        <f>AJ318</f>
        <v>0</v>
      </c>
      <c r="CY318" s="216">
        <f>(((S318+R318)*AT318)/100)</f>
        <v>0</v>
      </c>
      <c r="CZ318" s="216">
        <f>(((S318+R318)*AU318)/100)</f>
        <v>0</v>
      </c>
      <c r="DA318" s="216"/>
      <c r="DB318" s="216"/>
      <c r="DC318" s="216" t="s">
        <v>156</v>
      </c>
      <c r="DD318" s="216" t="s">
        <v>156</v>
      </c>
      <c r="DE318" s="216" t="s">
        <v>156</v>
      </c>
      <c r="DF318" s="216" t="s">
        <v>156</v>
      </c>
      <c r="DG318" s="216" t="s">
        <v>156</v>
      </c>
      <c r="DH318" s="216" t="s">
        <v>156</v>
      </c>
      <c r="DI318" s="216" t="s">
        <v>156</v>
      </c>
      <c r="DJ318" s="216" t="s">
        <v>156</v>
      </c>
      <c r="DK318" s="216" t="s">
        <v>156</v>
      </c>
      <c r="DL318" s="216" t="s">
        <v>156</v>
      </c>
      <c r="DM318" s="216" t="s">
        <v>156</v>
      </c>
      <c r="DN318" s="216">
        <v>0</v>
      </c>
      <c r="DO318" s="216">
        <v>0</v>
      </c>
      <c r="DP318" s="216">
        <v>1</v>
      </c>
      <c r="DQ318" s="216">
        <v>1</v>
      </c>
      <c r="DR318" s="216"/>
      <c r="DS318" s="216"/>
      <c r="DT318" s="216"/>
      <c r="DU318" s="216">
        <v>1013</v>
      </c>
      <c r="DV318" s="216" t="s">
        <v>339</v>
      </c>
      <c r="DW318" s="216" t="s">
        <v>339</v>
      </c>
      <c r="DX318" s="216">
        <v>1</v>
      </c>
      <c r="DY318" s="216"/>
      <c r="DZ318" s="216"/>
      <c r="EA318" s="216"/>
      <c r="EB318" s="216"/>
      <c r="EC318" s="216"/>
      <c r="ED318" s="216"/>
      <c r="EE318" s="216">
        <v>28297467</v>
      </c>
      <c r="EF318" s="216">
        <v>4</v>
      </c>
      <c r="EG318" s="216" t="s">
        <v>315</v>
      </c>
      <c r="EH318" s="216">
        <v>0</v>
      </c>
      <c r="EI318" s="216" t="s">
        <v>156</v>
      </c>
      <c r="EJ318" s="216">
        <v>4</v>
      </c>
      <c r="EK318" s="216">
        <v>200001</v>
      </c>
      <c r="EL318" s="216" t="s">
        <v>314</v>
      </c>
      <c r="EM318" s="216" t="s">
        <v>313</v>
      </c>
      <c r="EN318" s="216"/>
      <c r="EO318" s="216" t="s">
        <v>156</v>
      </c>
      <c r="EP318" s="216"/>
      <c r="EQ318" s="216">
        <v>132096</v>
      </c>
      <c r="ER318" s="216">
        <v>23773.75</v>
      </c>
      <c r="ES318" s="216">
        <v>0</v>
      </c>
      <c r="ET318" s="216">
        <v>0</v>
      </c>
      <c r="EU318" s="216">
        <v>0</v>
      </c>
      <c r="EV318" s="216">
        <v>23773.75</v>
      </c>
      <c r="EW318" s="216">
        <v>770</v>
      </c>
      <c r="EX318" s="216">
        <v>0</v>
      </c>
      <c r="EY318" s="216">
        <v>0</v>
      </c>
      <c r="EZ318" s="216"/>
      <c r="FA318" s="216"/>
      <c r="FB318" s="216"/>
      <c r="FC318" s="216"/>
      <c r="FD318" s="216"/>
      <c r="FE318" s="216"/>
      <c r="FF318" s="216"/>
      <c r="FG318" s="216"/>
      <c r="FH318" s="216"/>
      <c r="FI318" s="216"/>
      <c r="FJ318" s="216"/>
      <c r="FK318" s="216"/>
      <c r="FL318" s="216"/>
      <c r="FM318" s="216"/>
      <c r="FN318" s="216"/>
      <c r="FO318" s="216"/>
      <c r="FP318" s="216"/>
      <c r="FQ318" s="216">
        <v>0</v>
      </c>
      <c r="FR318" s="216">
        <f>ROUND(IF(AND(BH318=3,BI318=3),P318,0),2)</f>
        <v>0</v>
      </c>
      <c r="FS318" s="216">
        <v>0</v>
      </c>
      <c r="FT318" s="216"/>
      <c r="FU318" s="216"/>
      <c r="FV318" s="216" t="s">
        <v>312</v>
      </c>
      <c r="FW318" s="216" t="s">
        <v>311</v>
      </c>
      <c r="FX318" s="216">
        <v>65</v>
      </c>
      <c r="FY318" s="216">
        <v>40</v>
      </c>
      <c r="FZ318" s="216"/>
      <c r="GA318" s="216" t="s">
        <v>156</v>
      </c>
      <c r="GB318" s="216"/>
      <c r="GC318" s="216"/>
      <c r="GD318" s="216">
        <v>1</v>
      </c>
      <c r="GE318" s="216"/>
      <c r="GF318" s="216">
        <v>-2048157423</v>
      </c>
      <c r="GG318" s="216">
        <v>2</v>
      </c>
      <c r="GH318" s="216">
        <v>1</v>
      </c>
      <c r="GI318" s="216">
        <v>-2</v>
      </c>
      <c r="GJ318" s="216">
        <v>0</v>
      </c>
      <c r="GK318" s="216">
        <v>0</v>
      </c>
      <c r="GL318" s="216">
        <f>ROUND(IF(AND(BH318=3,BI318=3,FS318&lt;&gt;0),P318,0),2)</f>
        <v>0</v>
      </c>
      <c r="GM318" s="216">
        <f>ROUND(O318+X318+Y318,2)+GX318</f>
        <v>0</v>
      </c>
      <c r="GN318" s="216">
        <f>IF(OR(BI318=0,BI318=1),ROUND(O318+X318+Y318,2),0)</f>
        <v>0</v>
      </c>
      <c r="GO318" s="216">
        <f>IF(BI318=2,ROUND(O318+X318+Y318,2),0)</f>
        <v>0</v>
      </c>
      <c r="GP318" s="216">
        <f>IF(BI318=4,ROUND(O318+X318+Y318,2)+GX318,0)</f>
        <v>0</v>
      </c>
      <c r="GQ318" s="216"/>
      <c r="GR318" s="216">
        <v>0</v>
      </c>
      <c r="GS318" s="216">
        <v>0</v>
      </c>
      <c r="GT318" s="216">
        <v>0</v>
      </c>
      <c r="GU318" s="216" t="s">
        <v>156</v>
      </c>
      <c r="GV318" s="216">
        <f>ROUND((GT318),6)</f>
        <v>0</v>
      </c>
      <c r="GW318" s="216">
        <v>1</v>
      </c>
      <c r="GX318" s="216">
        <f>ROUND(HC318*I318,2)</f>
        <v>0</v>
      </c>
      <c r="GY318" s="216"/>
      <c r="GZ318" s="216"/>
      <c r="HA318" s="216">
        <v>0</v>
      </c>
      <c r="HB318" s="216">
        <v>0</v>
      </c>
      <c r="HC318" s="216">
        <f>GV318*GW318</f>
        <v>0</v>
      </c>
      <c r="HD318" s="216"/>
      <c r="HE318" s="216"/>
      <c r="HF318" s="216"/>
      <c r="HG318" s="216"/>
      <c r="HH318" s="216"/>
      <c r="HI318" s="216"/>
      <c r="HJ318" s="216"/>
      <c r="HK318" s="216"/>
      <c r="HL318" s="216"/>
      <c r="HM318" s="216"/>
      <c r="HN318" s="216"/>
      <c r="HO318" s="216"/>
      <c r="HP318" s="216"/>
      <c r="HQ318" s="216"/>
      <c r="HR318" s="216"/>
      <c r="HS318" s="216"/>
      <c r="HT318" s="216"/>
      <c r="HU318" s="216"/>
      <c r="HV318" s="216"/>
      <c r="HW318" s="216"/>
      <c r="HX318" s="216"/>
      <c r="HY318" s="216"/>
      <c r="HZ318" s="216"/>
      <c r="IA318" s="216"/>
      <c r="IB318" s="216"/>
      <c r="IC318" s="216"/>
      <c r="ID318" s="216"/>
      <c r="IE318" s="216"/>
      <c r="IF318" s="216"/>
      <c r="IG318" s="216"/>
      <c r="IH318" s="216"/>
      <c r="II318" s="216"/>
      <c r="IJ318" s="216"/>
      <c r="IK318" s="216">
        <v>0</v>
      </c>
      <c r="IL318" s="216"/>
      <c r="IM318" s="216"/>
      <c r="IN318" s="216"/>
      <c r="IO318" s="216"/>
      <c r="IP318" s="216"/>
      <c r="IQ318" s="216"/>
      <c r="IR318" s="216"/>
      <c r="IS318" s="216"/>
      <c r="IT318" s="216"/>
      <c r="IU318" s="216"/>
    </row>
    <row r="319" spans="1:255" x14ac:dyDescent="0.2">
      <c r="A319" s="137">
        <v>17</v>
      </c>
      <c r="B319" s="137">
        <v>1</v>
      </c>
      <c r="C319" s="137">
        <f>ROW(SmtRes!A800)</f>
        <v>800</v>
      </c>
      <c r="D319" s="137">
        <f>ROW(EtalonRes!A654)</f>
        <v>654</v>
      </c>
      <c r="E319" s="137" t="s">
        <v>156</v>
      </c>
      <c r="F319" s="137" t="s">
        <v>356</v>
      </c>
      <c r="G319" s="137" t="s">
        <v>355</v>
      </c>
      <c r="H319" s="137" t="s">
        <v>339</v>
      </c>
      <c r="I319" s="137">
        <v>0</v>
      </c>
      <c r="J319" s="137">
        <v>0</v>
      </c>
      <c r="O319" s="137">
        <f>ROUND(CP319,2)</f>
        <v>0</v>
      </c>
      <c r="P319" s="137">
        <f>ROUND(CQ319*I319,2)</f>
        <v>0</v>
      </c>
      <c r="Q319" s="137">
        <f>ROUND(CR319*I319,2)</f>
        <v>0</v>
      </c>
      <c r="R319" s="137">
        <f>ROUND(CS319*I319,2)</f>
        <v>0</v>
      </c>
      <c r="S319" s="137">
        <f>ROUND(CT319*I319,2)</f>
        <v>0</v>
      </c>
      <c r="T319" s="137">
        <f>ROUND(CU319*I319,2)</f>
        <v>0</v>
      </c>
      <c r="U319" s="137">
        <f>CV319*I319</f>
        <v>0</v>
      </c>
      <c r="V319" s="137">
        <f>CW319*I319</f>
        <v>0</v>
      </c>
      <c r="W319" s="137">
        <f>ROUND(CX319*I319,2)</f>
        <v>0</v>
      </c>
      <c r="X319" s="137">
        <f>ROUND(CY319,2)</f>
        <v>0</v>
      </c>
      <c r="Y319" s="137">
        <f>ROUND(CZ319,2)</f>
        <v>0</v>
      </c>
      <c r="AA319" s="137">
        <v>-1</v>
      </c>
      <c r="AB319" s="137">
        <f>ROUND((AC319+AD319+AF319),6)</f>
        <v>23773.75</v>
      </c>
      <c r="AC319" s="137">
        <f>ROUND((ES319),6)</f>
        <v>0</v>
      </c>
      <c r="AD319" s="137">
        <f>ROUND((((ET319)-(EU319))+AE319),6)</f>
        <v>0</v>
      </c>
      <c r="AE319" s="137">
        <f>ROUND((EU319),6)</f>
        <v>0</v>
      </c>
      <c r="AF319" s="137">
        <f>ROUND((EV319),6)</f>
        <v>23773.75</v>
      </c>
      <c r="AG319" s="137">
        <f>ROUND((AP319),6)</f>
        <v>0</v>
      </c>
      <c r="AH319" s="137">
        <f>(EW319)</f>
        <v>770</v>
      </c>
      <c r="AI319" s="137">
        <f>(EX319)</f>
        <v>0</v>
      </c>
      <c r="AJ319" s="137">
        <f>(AS319)</f>
        <v>0</v>
      </c>
      <c r="AK319" s="137">
        <v>23773.75</v>
      </c>
      <c r="AL319" s="137">
        <v>0</v>
      </c>
      <c r="AM319" s="137">
        <v>0</v>
      </c>
      <c r="AN319" s="137">
        <v>0</v>
      </c>
      <c r="AO319" s="137">
        <v>23773.75</v>
      </c>
      <c r="AP319" s="137">
        <v>0</v>
      </c>
      <c r="AQ319" s="137">
        <v>770</v>
      </c>
      <c r="AR319" s="137">
        <v>0</v>
      </c>
      <c r="AS319" s="137">
        <v>0</v>
      </c>
      <c r="AT319" s="137">
        <v>55</v>
      </c>
      <c r="AU319" s="137">
        <v>32</v>
      </c>
      <c r="AV319" s="137">
        <v>1</v>
      </c>
      <c r="AW319" s="137">
        <v>1</v>
      </c>
      <c r="AZ319" s="137">
        <v>1</v>
      </c>
      <c r="BA319" s="137">
        <v>9.25</v>
      </c>
      <c r="BB319" s="137">
        <v>1</v>
      </c>
      <c r="BC319" s="137">
        <v>1</v>
      </c>
      <c r="BD319" s="137" t="s">
        <v>156</v>
      </c>
      <c r="BE319" s="137" t="s">
        <v>156</v>
      </c>
      <c r="BF319" s="137" t="s">
        <v>156</v>
      </c>
      <c r="BG319" s="137" t="s">
        <v>156</v>
      </c>
      <c r="BH319" s="137">
        <v>0</v>
      </c>
      <c r="BI319" s="137">
        <v>4</v>
      </c>
      <c r="BJ319" s="137" t="s">
        <v>354</v>
      </c>
      <c r="BM319" s="137">
        <v>200001</v>
      </c>
      <c r="BN319" s="137">
        <v>0</v>
      </c>
      <c r="BO319" s="137" t="s">
        <v>156</v>
      </c>
      <c r="BP319" s="137">
        <v>0</v>
      </c>
      <c r="BQ319" s="137">
        <v>4</v>
      </c>
      <c r="BR319" s="137">
        <v>0</v>
      </c>
      <c r="BS319" s="137">
        <v>1</v>
      </c>
      <c r="BT319" s="137">
        <v>1</v>
      </c>
      <c r="BU319" s="137">
        <v>1</v>
      </c>
      <c r="BV319" s="137">
        <v>1</v>
      </c>
      <c r="BW319" s="137">
        <v>1</v>
      </c>
      <c r="BX319" s="137">
        <v>1</v>
      </c>
      <c r="BY319" s="137" t="s">
        <v>156</v>
      </c>
      <c r="BZ319" s="137">
        <v>65</v>
      </c>
      <c r="CA319" s="137">
        <v>40</v>
      </c>
      <c r="CE319" s="137">
        <v>0</v>
      </c>
      <c r="CF319" s="137">
        <v>0</v>
      </c>
      <c r="CG319" s="137">
        <v>0</v>
      </c>
      <c r="CM319" s="137">
        <v>0</v>
      </c>
      <c r="CN319" s="137" t="s">
        <v>156</v>
      </c>
      <c r="CO319" s="137">
        <v>0</v>
      </c>
      <c r="CP319" s="137">
        <f>(P319+Q319+S319)</f>
        <v>0</v>
      </c>
      <c r="CQ319" s="137">
        <f>AC319*BC319</f>
        <v>0</v>
      </c>
      <c r="CR319" s="137">
        <f>AD319*BB319</f>
        <v>0</v>
      </c>
      <c r="CS319" s="137">
        <f>AE319*BS319</f>
        <v>0</v>
      </c>
      <c r="CT319" s="137">
        <f>AF319*BA319</f>
        <v>219907.1875</v>
      </c>
      <c r="CU319" s="137">
        <f>AG319</f>
        <v>0</v>
      </c>
      <c r="CV319" s="137">
        <f>AH319</f>
        <v>770</v>
      </c>
      <c r="CW319" s="137">
        <f>AI319</f>
        <v>0</v>
      </c>
      <c r="CX319" s="137">
        <f>AJ319</f>
        <v>0</v>
      </c>
      <c r="CY319" s="137">
        <f>(((S319+R319)*AT319)/100)</f>
        <v>0</v>
      </c>
      <c r="CZ319" s="137">
        <f>(((S319+R319)*AU319)/100)</f>
        <v>0</v>
      </c>
      <c r="DC319" s="137" t="s">
        <v>156</v>
      </c>
      <c r="DD319" s="137" t="s">
        <v>156</v>
      </c>
      <c r="DE319" s="137" t="s">
        <v>156</v>
      </c>
      <c r="DF319" s="137" t="s">
        <v>156</v>
      </c>
      <c r="DG319" s="137" t="s">
        <v>156</v>
      </c>
      <c r="DH319" s="137" t="s">
        <v>156</v>
      </c>
      <c r="DI319" s="137" t="s">
        <v>156</v>
      </c>
      <c r="DJ319" s="137" t="s">
        <v>156</v>
      </c>
      <c r="DK319" s="137" t="s">
        <v>156</v>
      </c>
      <c r="DL319" s="137" t="s">
        <v>156</v>
      </c>
      <c r="DM319" s="137" t="s">
        <v>156</v>
      </c>
      <c r="DN319" s="137">
        <v>0</v>
      </c>
      <c r="DO319" s="137">
        <v>0</v>
      </c>
      <c r="DP319" s="137">
        <v>1</v>
      </c>
      <c r="DQ319" s="137">
        <v>1</v>
      </c>
      <c r="DU319" s="137">
        <v>1013</v>
      </c>
      <c r="DV319" s="137" t="s">
        <v>339</v>
      </c>
      <c r="DW319" s="137" t="s">
        <v>339</v>
      </c>
      <c r="DX319" s="137">
        <v>1</v>
      </c>
      <c r="EE319" s="137">
        <v>28297467</v>
      </c>
      <c r="EF319" s="137">
        <v>4</v>
      </c>
      <c r="EG319" s="137" t="s">
        <v>315</v>
      </c>
      <c r="EH319" s="137">
        <v>0</v>
      </c>
      <c r="EI319" s="137" t="s">
        <v>156</v>
      </c>
      <c r="EJ319" s="137">
        <v>4</v>
      </c>
      <c r="EK319" s="137">
        <v>200001</v>
      </c>
      <c r="EL319" s="137" t="s">
        <v>314</v>
      </c>
      <c r="EM319" s="137" t="s">
        <v>313</v>
      </c>
      <c r="EO319" s="137" t="s">
        <v>156</v>
      </c>
      <c r="EQ319" s="137">
        <v>132096</v>
      </c>
      <c r="ER319" s="137">
        <v>23773.75</v>
      </c>
      <c r="ES319" s="137">
        <v>0</v>
      </c>
      <c r="ET319" s="137">
        <v>0</v>
      </c>
      <c r="EU319" s="137">
        <v>0</v>
      </c>
      <c r="EV319" s="137">
        <v>23773.75</v>
      </c>
      <c r="EW319" s="137">
        <v>770</v>
      </c>
      <c r="EX319" s="137">
        <v>0</v>
      </c>
      <c r="EY319" s="137">
        <v>0</v>
      </c>
      <c r="FQ319" s="137">
        <v>0</v>
      </c>
      <c r="FR319" s="137">
        <f>ROUND(IF(AND(BH319=3,BI319=3),P319,0),2)</f>
        <v>0</v>
      </c>
      <c r="FS319" s="137">
        <v>0</v>
      </c>
      <c r="FV319" s="137" t="s">
        <v>312</v>
      </c>
      <c r="FW319" s="137" t="s">
        <v>311</v>
      </c>
      <c r="FX319" s="137">
        <v>65</v>
      </c>
      <c r="FY319" s="137">
        <v>40</v>
      </c>
      <c r="GA319" s="137" t="s">
        <v>156</v>
      </c>
      <c r="GD319" s="137">
        <v>1</v>
      </c>
      <c r="GF319" s="137">
        <v>-2048157423</v>
      </c>
      <c r="GG319" s="137">
        <v>2</v>
      </c>
      <c r="GH319" s="137">
        <v>1</v>
      </c>
      <c r="GI319" s="137">
        <v>2</v>
      </c>
      <c r="GJ319" s="137">
        <v>0</v>
      </c>
      <c r="GK319" s="137">
        <v>0</v>
      </c>
      <c r="GL319" s="137">
        <f>ROUND(IF(AND(BH319=3,BI319=3,FS319&lt;&gt;0),P319,0),2)</f>
        <v>0</v>
      </c>
      <c r="GM319" s="137">
        <f>ROUND(O319+X319+Y319,2)+GX319</f>
        <v>0</v>
      </c>
      <c r="GN319" s="137">
        <f>IF(OR(BI319=0,BI319=1),ROUND(O319+X319+Y319,2),0)</f>
        <v>0</v>
      </c>
      <c r="GO319" s="137">
        <f>IF(BI319=2,ROUND(O319+X319+Y319,2),0)</f>
        <v>0</v>
      </c>
      <c r="GP319" s="137">
        <f>IF(BI319=4,ROUND(O319+X319+Y319,2)+GX319,0)</f>
        <v>0</v>
      </c>
      <c r="GR319" s="137">
        <v>0</v>
      </c>
      <c r="GS319" s="137">
        <v>3</v>
      </c>
      <c r="GT319" s="137">
        <v>0</v>
      </c>
      <c r="GU319" s="137" t="s">
        <v>156</v>
      </c>
      <c r="GV319" s="137">
        <f>ROUND((GT319),6)</f>
        <v>0</v>
      </c>
      <c r="GW319" s="137">
        <v>1</v>
      </c>
      <c r="GX319" s="137">
        <f>ROUND(HC319*I319,2)</f>
        <v>0</v>
      </c>
      <c r="HA319" s="137">
        <v>0</v>
      </c>
      <c r="HB319" s="137">
        <v>0</v>
      </c>
      <c r="HC319" s="137">
        <f>GV319*GW319</f>
        <v>0</v>
      </c>
      <c r="IK319" s="137">
        <v>0</v>
      </c>
    </row>
    <row r="320" spans="1:255" x14ac:dyDescent="0.2">
      <c r="A320" s="216">
        <v>17</v>
      </c>
      <c r="B320" s="216">
        <v>1</v>
      </c>
      <c r="C320" s="216">
        <f>ROW(SmtRes!A803)</f>
        <v>803</v>
      </c>
      <c r="D320" s="216">
        <f>ROW(EtalonRes!A657)</f>
        <v>657</v>
      </c>
      <c r="E320" s="216" t="s">
        <v>156</v>
      </c>
      <c r="F320" s="216" t="s">
        <v>353</v>
      </c>
      <c r="G320" s="216" t="s">
        <v>352</v>
      </c>
      <c r="H320" s="216" t="s">
        <v>335</v>
      </c>
      <c r="I320" s="216">
        <v>0</v>
      </c>
      <c r="J320" s="216">
        <v>0</v>
      </c>
      <c r="K320" s="216"/>
      <c r="L320" s="216"/>
      <c r="M320" s="216"/>
      <c r="N320" s="216"/>
      <c r="O320" s="216">
        <f>ROUND(CP320,2)</f>
        <v>0</v>
      </c>
      <c r="P320" s="216">
        <f>ROUND(CQ320*I320,2)</f>
        <v>0</v>
      </c>
      <c r="Q320" s="216">
        <f>ROUND(CR320*I320,2)</f>
        <v>0</v>
      </c>
      <c r="R320" s="216">
        <f>ROUND(CS320*I320,2)</f>
        <v>0</v>
      </c>
      <c r="S320" s="216">
        <f>ROUND(CT320*I320,2)</f>
        <v>0</v>
      </c>
      <c r="T320" s="216">
        <f>ROUND(CU320*I320,2)</f>
        <v>0</v>
      </c>
      <c r="U320" s="216">
        <f>CV320*I320</f>
        <v>0</v>
      </c>
      <c r="V320" s="216">
        <f>CW320*I320</f>
        <v>0</v>
      </c>
      <c r="W320" s="216">
        <f>ROUND(CX320*I320,2)</f>
        <v>0</v>
      </c>
      <c r="X320" s="216">
        <f>ROUND(CY320,2)</f>
        <v>0</v>
      </c>
      <c r="Y320" s="216">
        <f>ROUND(CZ320,2)</f>
        <v>0</v>
      </c>
      <c r="Z320" s="216"/>
      <c r="AA320" s="216">
        <v>-1</v>
      </c>
      <c r="AB320" s="216">
        <f>ROUND((AC320+AD320+AF320),6)</f>
        <v>284.05</v>
      </c>
      <c r="AC320" s="216">
        <f>ROUND((ES320),6)</f>
        <v>0</v>
      </c>
      <c r="AD320" s="216">
        <f>ROUND((((ET320)-(EU320))+AE320),6)</f>
        <v>0</v>
      </c>
      <c r="AE320" s="216">
        <f>ROUND((EU320),6)</f>
        <v>0</v>
      </c>
      <c r="AF320" s="216">
        <f>ROUND((EV320),6)</f>
        <v>284.05</v>
      </c>
      <c r="AG320" s="216">
        <f>ROUND((AP320),6)</f>
        <v>0</v>
      </c>
      <c r="AH320" s="216">
        <f>(EW320)</f>
        <v>9.1999999999999993</v>
      </c>
      <c r="AI320" s="216">
        <f>(EX320)</f>
        <v>0</v>
      </c>
      <c r="AJ320" s="216">
        <f>(AS320)</f>
        <v>0</v>
      </c>
      <c r="AK320" s="216">
        <v>284.05</v>
      </c>
      <c r="AL320" s="216">
        <v>0</v>
      </c>
      <c r="AM320" s="216">
        <v>0</v>
      </c>
      <c r="AN320" s="216">
        <v>0</v>
      </c>
      <c r="AO320" s="216">
        <v>284.05</v>
      </c>
      <c r="AP320" s="216">
        <v>0</v>
      </c>
      <c r="AQ320" s="216">
        <v>9.1999999999999993</v>
      </c>
      <c r="AR320" s="216">
        <v>0</v>
      </c>
      <c r="AS320" s="216">
        <v>0</v>
      </c>
      <c r="AT320" s="216">
        <v>55</v>
      </c>
      <c r="AU320" s="216">
        <v>32</v>
      </c>
      <c r="AV320" s="216">
        <v>1</v>
      </c>
      <c r="AW320" s="216">
        <v>1</v>
      </c>
      <c r="AX320" s="216"/>
      <c r="AY320" s="216"/>
      <c r="AZ320" s="216">
        <v>1</v>
      </c>
      <c r="BA320" s="216">
        <v>1</v>
      </c>
      <c r="BB320" s="216">
        <v>1</v>
      </c>
      <c r="BC320" s="216">
        <v>1</v>
      </c>
      <c r="BD320" s="216" t="s">
        <v>156</v>
      </c>
      <c r="BE320" s="216" t="s">
        <v>156</v>
      </c>
      <c r="BF320" s="216" t="s">
        <v>156</v>
      </c>
      <c r="BG320" s="216" t="s">
        <v>156</v>
      </c>
      <c r="BH320" s="216">
        <v>0</v>
      </c>
      <c r="BI320" s="216">
        <v>4</v>
      </c>
      <c r="BJ320" s="216" t="s">
        <v>351</v>
      </c>
      <c r="BK320" s="216"/>
      <c r="BL320" s="216"/>
      <c r="BM320" s="216">
        <v>200001</v>
      </c>
      <c r="BN320" s="216">
        <v>0</v>
      </c>
      <c r="BO320" s="216" t="s">
        <v>156</v>
      </c>
      <c r="BP320" s="216">
        <v>0</v>
      </c>
      <c r="BQ320" s="216">
        <v>4</v>
      </c>
      <c r="BR320" s="216">
        <v>0</v>
      </c>
      <c r="BS320" s="216">
        <v>1</v>
      </c>
      <c r="BT320" s="216">
        <v>1</v>
      </c>
      <c r="BU320" s="216">
        <v>1</v>
      </c>
      <c r="BV320" s="216">
        <v>1</v>
      </c>
      <c r="BW320" s="216">
        <v>1</v>
      </c>
      <c r="BX320" s="216">
        <v>1</v>
      </c>
      <c r="BY320" s="216" t="s">
        <v>156</v>
      </c>
      <c r="BZ320" s="216">
        <v>65</v>
      </c>
      <c r="CA320" s="216">
        <v>40</v>
      </c>
      <c r="CB320" s="216"/>
      <c r="CC320" s="216"/>
      <c r="CD320" s="216"/>
      <c r="CE320" s="216">
        <v>0</v>
      </c>
      <c r="CF320" s="216">
        <v>0</v>
      </c>
      <c r="CG320" s="216">
        <v>0</v>
      </c>
      <c r="CH320" s="216"/>
      <c r="CI320" s="216"/>
      <c r="CJ320" s="216"/>
      <c r="CK320" s="216"/>
      <c r="CL320" s="216"/>
      <c r="CM320" s="216">
        <v>0</v>
      </c>
      <c r="CN320" s="216" t="s">
        <v>156</v>
      </c>
      <c r="CO320" s="216">
        <v>0</v>
      </c>
      <c r="CP320" s="216">
        <f>(P320+Q320+S320)</f>
        <v>0</v>
      </c>
      <c r="CQ320" s="216">
        <f>AC320*BC320</f>
        <v>0</v>
      </c>
      <c r="CR320" s="216">
        <f>AD320*BB320</f>
        <v>0</v>
      </c>
      <c r="CS320" s="216">
        <f>AE320*BS320</f>
        <v>0</v>
      </c>
      <c r="CT320" s="216">
        <f>AF320*BA320</f>
        <v>284.05</v>
      </c>
      <c r="CU320" s="216">
        <f>AG320</f>
        <v>0</v>
      </c>
      <c r="CV320" s="216">
        <f>AH320</f>
        <v>9.1999999999999993</v>
      </c>
      <c r="CW320" s="216">
        <f>AI320</f>
        <v>0</v>
      </c>
      <c r="CX320" s="216">
        <f>AJ320</f>
        <v>0</v>
      </c>
      <c r="CY320" s="216">
        <f>(((S320+R320)*AT320)/100)</f>
        <v>0</v>
      </c>
      <c r="CZ320" s="216">
        <f>(((S320+R320)*AU320)/100)</f>
        <v>0</v>
      </c>
      <c r="DA320" s="216"/>
      <c r="DB320" s="216"/>
      <c r="DC320" s="216" t="s">
        <v>156</v>
      </c>
      <c r="DD320" s="216" t="s">
        <v>156</v>
      </c>
      <c r="DE320" s="216" t="s">
        <v>156</v>
      </c>
      <c r="DF320" s="216" t="s">
        <v>156</v>
      </c>
      <c r="DG320" s="216" t="s">
        <v>156</v>
      </c>
      <c r="DH320" s="216" t="s">
        <v>156</v>
      </c>
      <c r="DI320" s="216" t="s">
        <v>156</v>
      </c>
      <c r="DJ320" s="216" t="s">
        <v>156</v>
      </c>
      <c r="DK320" s="216" t="s">
        <v>156</v>
      </c>
      <c r="DL320" s="216" t="s">
        <v>156</v>
      </c>
      <c r="DM320" s="216" t="s">
        <v>156</v>
      </c>
      <c r="DN320" s="216">
        <v>0</v>
      </c>
      <c r="DO320" s="216">
        <v>0</v>
      </c>
      <c r="DP320" s="216">
        <v>1</v>
      </c>
      <c r="DQ320" s="216">
        <v>1</v>
      </c>
      <c r="DR320" s="216"/>
      <c r="DS320" s="216"/>
      <c r="DT320" s="216"/>
      <c r="DU320" s="216">
        <v>1013</v>
      </c>
      <c r="DV320" s="216" t="s">
        <v>335</v>
      </c>
      <c r="DW320" s="216" t="s">
        <v>335</v>
      </c>
      <c r="DX320" s="216">
        <v>1</v>
      </c>
      <c r="DY320" s="216"/>
      <c r="DZ320" s="216"/>
      <c r="EA320" s="216"/>
      <c r="EB320" s="216"/>
      <c r="EC320" s="216"/>
      <c r="ED320" s="216"/>
      <c r="EE320" s="216">
        <v>28297467</v>
      </c>
      <c r="EF320" s="216">
        <v>4</v>
      </c>
      <c r="EG320" s="216" t="s">
        <v>315</v>
      </c>
      <c r="EH320" s="216">
        <v>0</v>
      </c>
      <c r="EI320" s="216" t="s">
        <v>156</v>
      </c>
      <c r="EJ320" s="216">
        <v>4</v>
      </c>
      <c r="EK320" s="216">
        <v>200001</v>
      </c>
      <c r="EL320" s="216" t="s">
        <v>314</v>
      </c>
      <c r="EM320" s="216" t="s">
        <v>313</v>
      </c>
      <c r="EN320" s="216"/>
      <c r="EO320" s="216" t="s">
        <v>156</v>
      </c>
      <c r="EP320" s="216"/>
      <c r="EQ320" s="216">
        <v>132096</v>
      </c>
      <c r="ER320" s="216">
        <v>284.05</v>
      </c>
      <c r="ES320" s="216">
        <v>0</v>
      </c>
      <c r="ET320" s="216">
        <v>0</v>
      </c>
      <c r="EU320" s="216">
        <v>0</v>
      </c>
      <c r="EV320" s="216">
        <v>284.05</v>
      </c>
      <c r="EW320" s="216">
        <v>9.1999999999999993</v>
      </c>
      <c r="EX320" s="216">
        <v>0</v>
      </c>
      <c r="EY320" s="216">
        <v>0</v>
      </c>
      <c r="EZ320" s="216"/>
      <c r="FA320" s="216"/>
      <c r="FB320" s="216"/>
      <c r="FC320" s="216"/>
      <c r="FD320" s="216"/>
      <c r="FE320" s="216"/>
      <c r="FF320" s="216"/>
      <c r="FG320" s="216"/>
      <c r="FH320" s="216"/>
      <c r="FI320" s="216"/>
      <c r="FJ320" s="216"/>
      <c r="FK320" s="216"/>
      <c r="FL320" s="216"/>
      <c r="FM320" s="216"/>
      <c r="FN320" s="216"/>
      <c r="FO320" s="216"/>
      <c r="FP320" s="216"/>
      <c r="FQ320" s="216">
        <v>0</v>
      </c>
      <c r="FR320" s="216">
        <f>ROUND(IF(AND(BH320=3,BI320=3),P320,0),2)</f>
        <v>0</v>
      </c>
      <c r="FS320" s="216">
        <v>0</v>
      </c>
      <c r="FT320" s="216"/>
      <c r="FU320" s="216"/>
      <c r="FV320" s="216" t="s">
        <v>312</v>
      </c>
      <c r="FW320" s="216" t="s">
        <v>311</v>
      </c>
      <c r="FX320" s="216">
        <v>65</v>
      </c>
      <c r="FY320" s="216">
        <v>40</v>
      </c>
      <c r="FZ320" s="216"/>
      <c r="GA320" s="216" t="s">
        <v>156</v>
      </c>
      <c r="GB320" s="216"/>
      <c r="GC320" s="216"/>
      <c r="GD320" s="216">
        <v>1</v>
      </c>
      <c r="GE320" s="216"/>
      <c r="GF320" s="216">
        <v>1771631010</v>
      </c>
      <c r="GG320" s="216">
        <v>2</v>
      </c>
      <c r="GH320" s="216">
        <v>1</v>
      </c>
      <c r="GI320" s="216">
        <v>-2</v>
      </c>
      <c r="GJ320" s="216">
        <v>0</v>
      </c>
      <c r="GK320" s="216">
        <v>0</v>
      </c>
      <c r="GL320" s="216">
        <f>ROUND(IF(AND(BH320=3,BI320=3,FS320&lt;&gt;0),P320,0),2)</f>
        <v>0</v>
      </c>
      <c r="GM320" s="216">
        <f>ROUND(O320+X320+Y320,2)+GX320</f>
        <v>0</v>
      </c>
      <c r="GN320" s="216">
        <f>IF(OR(BI320=0,BI320=1),ROUND(O320+X320+Y320,2),0)</f>
        <v>0</v>
      </c>
      <c r="GO320" s="216">
        <f>IF(BI320=2,ROUND(O320+X320+Y320,2),0)</f>
        <v>0</v>
      </c>
      <c r="GP320" s="216">
        <f>IF(BI320=4,ROUND(O320+X320+Y320,2)+GX320,0)</f>
        <v>0</v>
      </c>
      <c r="GQ320" s="216"/>
      <c r="GR320" s="216">
        <v>0</v>
      </c>
      <c r="GS320" s="216">
        <v>0</v>
      </c>
      <c r="GT320" s="216">
        <v>0</v>
      </c>
      <c r="GU320" s="216" t="s">
        <v>156</v>
      </c>
      <c r="GV320" s="216">
        <f>ROUND((GT320),6)</f>
        <v>0</v>
      </c>
      <c r="GW320" s="216">
        <v>1</v>
      </c>
      <c r="GX320" s="216">
        <f>ROUND(HC320*I320,2)</f>
        <v>0</v>
      </c>
      <c r="GY320" s="216"/>
      <c r="GZ320" s="216"/>
      <c r="HA320" s="216">
        <v>0</v>
      </c>
      <c r="HB320" s="216">
        <v>0</v>
      </c>
      <c r="HC320" s="216">
        <f>GV320*GW320</f>
        <v>0</v>
      </c>
      <c r="HD320" s="216"/>
      <c r="HE320" s="216"/>
      <c r="HF320" s="216"/>
      <c r="HG320" s="216"/>
      <c r="HH320" s="216"/>
      <c r="HI320" s="216"/>
      <c r="HJ320" s="216"/>
      <c r="HK320" s="216"/>
      <c r="HL320" s="216"/>
      <c r="HM320" s="216"/>
      <c r="HN320" s="216"/>
      <c r="HO320" s="216"/>
      <c r="HP320" s="216"/>
      <c r="HQ320" s="216"/>
      <c r="HR320" s="216"/>
      <c r="HS320" s="216"/>
      <c r="HT320" s="216"/>
      <c r="HU320" s="216"/>
      <c r="HV320" s="216"/>
      <c r="HW320" s="216"/>
      <c r="HX320" s="216"/>
      <c r="HY320" s="216"/>
      <c r="HZ320" s="216"/>
      <c r="IA320" s="216"/>
      <c r="IB320" s="216"/>
      <c r="IC320" s="216"/>
      <c r="ID320" s="216"/>
      <c r="IE320" s="216"/>
      <c r="IF320" s="216"/>
      <c r="IG320" s="216"/>
      <c r="IH320" s="216"/>
      <c r="II320" s="216"/>
      <c r="IJ320" s="216"/>
      <c r="IK320" s="216">
        <v>0</v>
      </c>
      <c r="IL320" s="216"/>
      <c r="IM320" s="216"/>
      <c r="IN320" s="216"/>
      <c r="IO320" s="216"/>
      <c r="IP320" s="216"/>
      <c r="IQ320" s="216"/>
      <c r="IR320" s="216"/>
      <c r="IS320" s="216"/>
      <c r="IT320" s="216"/>
      <c r="IU320" s="216"/>
    </row>
    <row r="321" spans="1:255" x14ac:dyDescent="0.2">
      <c r="A321" s="137">
        <v>17</v>
      </c>
      <c r="B321" s="137">
        <v>1</v>
      </c>
      <c r="C321" s="137">
        <f>ROW(SmtRes!A806)</f>
        <v>806</v>
      </c>
      <c r="D321" s="137">
        <f>ROW(EtalonRes!A660)</f>
        <v>660</v>
      </c>
      <c r="E321" s="137" t="s">
        <v>156</v>
      </c>
      <c r="F321" s="137" t="s">
        <v>353</v>
      </c>
      <c r="G321" s="137" t="s">
        <v>352</v>
      </c>
      <c r="H321" s="137" t="s">
        <v>335</v>
      </c>
      <c r="I321" s="137">
        <v>0</v>
      </c>
      <c r="J321" s="137">
        <v>0</v>
      </c>
      <c r="O321" s="137">
        <f>ROUND(CP321,2)</f>
        <v>0</v>
      </c>
      <c r="P321" s="137">
        <f>ROUND(CQ321*I321,2)</f>
        <v>0</v>
      </c>
      <c r="Q321" s="137">
        <f>ROUND(CR321*I321,2)</f>
        <v>0</v>
      </c>
      <c r="R321" s="137">
        <f>ROUND(CS321*I321,2)</f>
        <v>0</v>
      </c>
      <c r="S321" s="137">
        <f>ROUND(CT321*I321,2)</f>
        <v>0</v>
      </c>
      <c r="T321" s="137">
        <f>ROUND(CU321*I321,2)</f>
        <v>0</v>
      </c>
      <c r="U321" s="137">
        <f>CV321*I321</f>
        <v>0</v>
      </c>
      <c r="V321" s="137">
        <f>CW321*I321</f>
        <v>0</v>
      </c>
      <c r="W321" s="137">
        <f>ROUND(CX321*I321,2)</f>
        <v>0</v>
      </c>
      <c r="X321" s="137">
        <f>ROUND(CY321,2)</f>
        <v>0</v>
      </c>
      <c r="Y321" s="137">
        <f>ROUND(CZ321,2)</f>
        <v>0</v>
      </c>
      <c r="AA321" s="137">
        <v>-1</v>
      </c>
      <c r="AB321" s="137">
        <f>ROUND((AC321+AD321+AF321),6)</f>
        <v>284.05</v>
      </c>
      <c r="AC321" s="137">
        <f>ROUND((ES321),6)</f>
        <v>0</v>
      </c>
      <c r="AD321" s="137">
        <f>ROUND((((ET321)-(EU321))+AE321),6)</f>
        <v>0</v>
      </c>
      <c r="AE321" s="137">
        <f>ROUND((EU321),6)</f>
        <v>0</v>
      </c>
      <c r="AF321" s="137">
        <f>ROUND((EV321),6)</f>
        <v>284.05</v>
      </c>
      <c r="AG321" s="137">
        <f>ROUND((AP321),6)</f>
        <v>0</v>
      </c>
      <c r="AH321" s="137">
        <f>(EW321)</f>
        <v>9.1999999999999993</v>
      </c>
      <c r="AI321" s="137">
        <f>(EX321)</f>
        <v>0</v>
      </c>
      <c r="AJ321" s="137">
        <f>(AS321)</f>
        <v>0</v>
      </c>
      <c r="AK321" s="137">
        <v>284.05</v>
      </c>
      <c r="AL321" s="137">
        <v>0</v>
      </c>
      <c r="AM321" s="137">
        <v>0</v>
      </c>
      <c r="AN321" s="137">
        <v>0</v>
      </c>
      <c r="AO321" s="137">
        <v>284.05</v>
      </c>
      <c r="AP321" s="137">
        <v>0</v>
      </c>
      <c r="AQ321" s="137">
        <v>9.1999999999999993</v>
      </c>
      <c r="AR321" s="137">
        <v>0</v>
      </c>
      <c r="AS321" s="137">
        <v>0</v>
      </c>
      <c r="AT321" s="137">
        <v>55</v>
      </c>
      <c r="AU321" s="137">
        <v>32</v>
      </c>
      <c r="AV321" s="137">
        <v>1</v>
      </c>
      <c r="AW321" s="137">
        <v>1</v>
      </c>
      <c r="AZ321" s="137">
        <v>1</v>
      </c>
      <c r="BA321" s="137">
        <v>9.25</v>
      </c>
      <c r="BB321" s="137">
        <v>1</v>
      </c>
      <c r="BC321" s="137">
        <v>1</v>
      </c>
      <c r="BD321" s="137" t="s">
        <v>156</v>
      </c>
      <c r="BE321" s="137" t="s">
        <v>156</v>
      </c>
      <c r="BF321" s="137" t="s">
        <v>156</v>
      </c>
      <c r="BG321" s="137" t="s">
        <v>156</v>
      </c>
      <c r="BH321" s="137">
        <v>0</v>
      </c>
      <c r="BI321" s="137">
        <v>4</v>
      </c>
      <c r="BJ321" s="137" t="s">
        <v>351</v>
      </c>
      <c r="BM321" s="137">
        <v>200001</v>
      </c>
      <c r="BN321" s="137">
        <v>0</v>
      </c>
      <c r="BO321" s="137" t="s">
        <v>156</v>
      </c>
      <c r="BP321" s="137">
        <v>0</v>
      </c>
      <c r="BQ321" s="137">
        <v>4</v>
      </c>
      <c r="BR321" s="137">
        <v>0</v>
      </c>
      <c r="BS321" s="137">
        <v>1</v>
      </c>
      <c r="BT321" s="137">
        <v>1</v>
      </c>
      <c r="BU321" s="137">
        <v>1</v>
      </c>
      <c r="BV321" s="137">
        <v>1</v>
      </c>
      <c r="BW321" s="137">
        <v>1</v>
      </c>
      <c r="BX321" s="137">
        <v>1</v>
      </c>
      <c r="BY321" s="137" t="s">
        <v>156</v>
      </c>
      <c r="BZ321" s="137">
        <v>65</v>
      </c>
      <c r="CA321" s="137">
        <v>40</v>
      </c>
      <c r="CE321" s="137">
        <v>0</v>
      </c>
      <c r="CF321" s="137">
        <v>0</v>
      </c>
      <c r="CG321" s="137">
        <v>0</v>
      </c>
      <c r="CM321" s="137">
        <v>0</v>
      </c>
      <c r="CN321" s="137" t="s">
        <v>156</v>
      </c>
      <c r="CO321" s="137">
        <v>0</v>
      </c>
      <c r="CP321" s="137">
        <f>(P321+Q321+S321)</f>
        <v>0</v>
      </c>
      <c r="CQ321" s="137">
        <f>AC321*BC321</f>
        <v>0</v>
      </c>
      <c r="CR321" s="137">
        <f>AD321*BB321</f>
        <v>0</v>
      </c>
      <c r="CS321" s="137">
        <f>AE321*BS321</f>
        <v>0</v>
      </c>
      <c r="CT321" s="137">
        <f>AF321*BA321</f>
        <v>2627.4625000000001</v>
      </c>
      <c r="CU321" s="137">
        <f>AG321</f>
        <v>0</v>
      </c>
      <c r="CV321" s="137">
        <f>AH321</f>
        <v>9.1999999999999993</v>
      </c>
      <c r="CW321" s="137">
        <f>AI321</f>
        <v>0</v>
      </c>
      <c r="CX321" s="137">
        <f>AJ321</f>
        <v>0</v>
      </c>
      <c r="CY321" s="137">
        <f>(((S321+R321)*AT321)/100)</f>
        <v>0</v>
      </c>
      <c r="CZ321" s="137">
        <f>(((S321+R321)*AU321)/100)</f>
        <v>0</v>
      </c>
      <c r="DC321" s="137" t="s">
        <v>156</v>
      </c>
      <c r="DD321" s="137" t="s">
        <v>156</v>
      </c>
      <c r="DE321" s="137" t="s">
        <v>156</v>
      </c>
      <c r="DF321" s="137" t="s">
        <v>156</v>
      </c>
      <c r="DG321" s="137" t="s">
        <v>156</v>
      </c>
      <c r="DH321" s="137" t="s">
        <v>156</v>
      </c>
      <c r="DI321" s="137" t="s">
        <v>156</v>
      </c>
      <c r="DJ321" s="137" t="s">
        <v>156</v>
      </c>
      <c r="DK321" s="137" t="s">
        <v>156</v>
      </c>
      <c r="DL321" s="137" t="s">
        <v>156</v>
      </c>
      <c r="DM321" s="137" t="s">
        <v>156</v>
      </c>
      <c r="DN321" s="137">
        <v>0</v>
      </c>
      <c r="DO321" s="137">
        <v>0</v>
      </c>
      <c r="DP321" s="137">
        <v>1</v>
      </c>
      <c r="DQ321" s="137">
        <v>1</v>
      </c>
      <c r="DU321" s="137">
        <v>1013</v>
      </c>
      <c r="DV321" s="137" t="s">
        <v>335</v>
      </c>
      <c r="DW321" s="137" t="s">
        <v>335</v>
      </c>
      <c r="DX321" s="137">
        <v>1</v>
      </c>
      <c r="EE321" s="137">
        <v>28297467</v>
      </c>
      <c r="EF321" s="137">
        <v>4</v>
      </c>
      <c r="EG321" s="137" t="s">
        <v>315</v>
      </c>
      <c r="EH321" s="137">
        <v>0</v>
      </c>
      <c r="EI321" s="137" t="s">
        <v>156</v>
      </c>
      <c r="EJ321" s="137">
        <v>4</v>
      </c>
      <c r="EK321" s="137">
        <v>200001</v>
      </c>
      <c r="EL321" s="137" t="s">
        <v>314</v>
      </c>
      <c r="EM321" s="137" t="s">
        <v>313</v>
      </c>
      <c r="EO321" s="137" t="s">
        <v>156</v>
      </c>
      <c r="EQ321" s="137">
        <v>132096</v>
      </c>
      <c r="ER321" s="137">
        <v>284.05</v>
      </c>
      <c r="ES321" s="137">
        <v>0</v>
      </c>
      <c r="ET321" s="137">
        <v>0</v>
      </c>
      <c r="EU321" s="137">
        <v>0</v>
      </c>
      <c r="EV321" s="137">
        <v>284.05</v>
      </c>
      <c r="EW321" s="137">
        <v>9.1999999999999993</v>
      </c>
      <c r="EX321" s="137">
        <v>0</v>
      </c>
      <c r="EY321" s="137">
        <v>0</v>
      </c>
      <c r="FQ321" s="137">
        <v>0</v>
      </c>
      <c r="FR321" s="137">
        <f>ROUND(IF(AND(BH321=3,BI321=3),P321,0),2)</f>
        <v>0</v>
      </c>
      <c r="FS321" s="137">
        <v>0</v>
      </c>
      <c r="FV321" s="137" t="s">
        <v>312</v>
      </c>
      <c r="FW321" s="137" t="s">
        <v>311</v>
      </c>
      <c r="FX321" s="137">
        <v>65</v>
      </c>
      <c r="FY321" s="137">
        <v>40</v>
      </c>
      <c r="GA321" s="137" t="s">
        <v>156</v>
      </c>
      <c r="GD321" s="137">
        <v>1</v>
      </c>
      <c r="GF321" s="137">
        <v>1771631010</v>
      </c>
      <c r="GG321" s="137">
        <v>2</v>
      </c>
      <c r="GH321" s="137">
        <v>1</v>
      </c>
      <c r="GI321" s="137">
        <v>2</v>
      </c>
      <c r="GJ321" s="137">
        <v>0</v>
      </c>
      <c r="GK321" s="137">
        <v>0</v>
      </c>
      <c r="GL321" s="137">
        <f>ROUND(IF(AND(BH321=3,BI321=3,FS321&lt;&gt;0),P321,0),2)</f>
        <v>0</v>
      </c>
      <c r="GM321" s="137">
        <f>ROUND(O321+X321+Y321,2)+GX321</f>
        <v>0</v>
      </c>
      <c r="GN321" s="137">
        <f>IF(OR(BI321=0,BI321=1),ROUND(O321+X321+Y321,2),0)</f>
        <v>0</v>
      </c>
      <c r="GO321" s="137">
        <f>IF(BI321=2,ROUND(O321+X321+Y321,2),0)</f>
        <v>0</v>
      </c>
      <c r="GP321" s="137">
        <f>IF(BI321=4,ROUND(O321+X321+Y321,2)+GX321,0)</f>
        <v>0</v>
      </c>
      <c r="GR321" s="137">
        <v>0</v>
      </c>
      <c r="GS321" s="137">
        <v>3</v>
      </c>
      <c r="GT321" s="137">
        <v>0</v>
      </c>
      <c r="GU321" s="137" t="s">
        <v>156</v>
      </c>
      <c r="GV321" s="137">
        <f>ROUND((GT321),6)</f>
        <v>0</v>
      </c>
      <c r="GW321" s="137">
        <v>1</v>
      </c>
      <c r="GX321" s="137">
        <f>ROUND(HC321*I321,2)</f>
        <v>0</v>
      </c>
      <c r="HA321" s="137">
        <v>0</v>
      </c>
      <c r="HB321" s="137">
        <v>0</v>
      </c>
      <c r="HC321" s="137">
        <f>GV321*GW321</f>
        <v>0</v>
      </c>
      <c r="IK321" s="137">
        <v>0</v>
      </c>
    </row>
    <row r="322" spans="1:255" x14ac:dyDescent="0.2">
      <c r="A322" s="216">
        <v>17</v>
      </c>
      <c r="B322" s="216">
        <v>1</v>
      </c>
      <c r="C322" s="216">
        <f>ROW(SmtRes!A809)</f>
        <v>809</v>
      </c>
      <c r="D322" s="216">
        <f>ROW(EtalonRes!A663)</f>
        <v>663</v>
      </c>
      <c r="E322" s="216" t="s">
        <v>350</v>
      </c>
      <c r="F322" s="216" t="s">
        <v>349</v>
      </c>
      <c r="G322" s="216" t="s">
        <v>348</v>
      </c>
      <c r="H322" s="216" t="s">
        <v>339</v>
      </c>
      <c r="I322" s="216">
        <v>1</v>
      </c>
      <c r="J322" s="216">
        <v>0</v>
      </c>
      <c r="K322" s="216"/>
      <c r="L322" s="216"/>
      <c r="M322" s="216"/>
      <c r="N322" s="216"/>
      <c r="O322" s="216">
        <f>ROUND(CP322,2)</f>
        <v>60447.08</v>
      </c>
      <c r="P322" s="216">
        <f>ROUND(CQ322*I322,2)</f>
        <v>0</v>
      </c>
      <c r="Q322" s="216">
        <f>ROUND(CR322*I322,2)</f>
        <v>0</v>
      </c>
      <c r="R322" s="216">
        <f>ROUND(CS322*I322,2)</f>
        <v>0</v>
      </c>
      <c r="S322" s="216">
        <f>ROUND(CT322*I322,2)</f>
        <v>60447.08</v>
      </c>
      <c r="T322" s="216">
        <f>ROUND(CU322*I322,2)</f>
        <v>0</v>
      </c>
      <c r="U322" s="216">
        <f>CV322*I322</f>
        <v>1957.8</v>
      </c>
      <c r="V322" s="216">
        <f>CW322*I322</f>
        <v>0</v>
      </c>
      <c r="W322" s="216">
        <f>ROUND(CX322*I322,2)</f>
        <v>0</v>
      </c>
      <c r="X322" s="216">
        <f>ROUND(CY322,2)</f>
        <v>33245.89</v>
      </c>
      <c r="Y322" s="216">
        <f>ROUND(CZ322,2)</f>
        <v>19343.07</v>
      </c>
      <c r="Z322" s="216"/>
      <c r="AA322" s="216">
        <v>31401670</v>
      </c>
      <c r="AB322" s="216">
        <f>ROUND((AC322+AD322+AF322),6)</f>
        <v>60447.074999999997</v>
      </c>
      <c r="AC322" s="216">
        <f>ROUND((ES322),6)</f>
        <v>0</v>
      </c>
      <c r="AD322" s="216">
        <f>ROUND((((ET322)-(EU322))+AE322),6)</f>
        <v>0</v>
      </c>
      <c r="AE322" s="216">
        <f>ROUND((EU322),6)</f>
        <v>0</v>
      </c>
      <c r="AF322" s="216">
        <f>ROUND(((EV322*1.3)),6)</f>
        <v>60447.074999999997</v>
      </c>
      <c r="AG322" s="216">
        <f>ROUND((AP322),6)</f>
        <v>0</v>
      </c>
      <c r="AH322" s="216">
        <f>((EW322*1.3))</f>
        <v>1957.8</v>
      </c>
      <c r="AI322" s="216">
        <f>(EX322)</f>
        <v>0</v>
      </c>
      <c r="AJ322" s="216">
        <f>(AS322)</f>
        <v>0</v>
      </c>
      <c r="AK322" s="216">
        <v>46497.75</v>
      </c>
      <c r="AL322" s="216">
        <v>0</v>
      </c>
      <c r="AM322" s="216">
        <v>0</v>
      </c>
      <c r="AN322" s="216">
        <v>0</v>
      </c>
      <c r="AO322" s="216">
        <v>46497.75</v>
      </c>
      <c r="AP322" s="216">
        <v>0</v>
      </c>
      <c r="AQ322" s="216">
        <v>1506</v>
      </c>
      <c r="AR322" s="216">
        <v>0</v>
      </c>
      <c r="AS322" s="216">
        <v>0</v>
      </c>
      <c r="AT322" s="216">
        <v>55</v>
      </c>
      <c r="AU322" s="216">
        <v>32</v>
      </c>
      <c r="AV322" s="216">
        <v>1</v>
      </c>
      <c r="AW322" s="216">
        <v>1</v>
      </c>
      <c r="AX322" s="216"/>
      <c r="AY322" s="216"/>
      <c r="AZ322" s="216">
        <v>1</v>
      </c>
      <c r="BA322" s="216">
        <v>1</v>
      </c>
      <c r="BB322" s="216">
        <v>1</v>
      </c>
      <c r="BC322" s="216">
        <v>1</v>
      </c>
      <c r="BD322" s="216" t="s">
        <v>156</v>
      </c>
      <c r="BE322" s="216" t="s">
        <v>156</v>
      </c>
      <c r="BF322" s="216" t="s">
        <v>156</v>
      </c>
      <c r="BG322" s="216" t="s">
        <v>156</v>
      </c>
      <c r="BH322" s="216">
        <v>0</v>
      </c>
      <c r="BI322" s="216">
        <v>4</v>
      </c>
      <c r="BJ322" s="216" t="s">
        <v>347</v>
      </c>
      <c r="BK322" s="216"/>
      <c r="BL322" s="216"/>
      <c r="BM322" s="216">
        <v>200001</v>
      </c>
      <c r="BN322" s="216">
        <v>0</v>
      </c>
      <c r="BO322" s="216" t="s">
        <v>156</v>
      </c>
      <c r="BP322" s="216">
        <v>0</v>
      </c>
      <c r="BQ322" s="216">
        <v>4</v>
      </c>
      <c r="BR322" s="216">
        <v>0</v>
      </c>
      <c r="BS322" s="216">
        <v>1</v>
      </c>
      <c r="BT322" s="216">
        <v>1</v>
      </c>
      <c r="BU322" s="216">
        <v>1</v>
      </c>
      <c r="BV322" s="216">
        <v>1</v>
      </c>
      <c r="BW322" s="216">
        <v>1</v>
      </c>
      <c r="BX322" s="216">
        <v>1</v>
      </c>
      <c r="BY322" s="216" t="s">
        <v>156</v>
      </c>
      <c r="BZ322" s="216">
        <v>65</v>
      </c>
      <c r="CA322" s="216">
        <v>40</v>
      </c>
      <c r="CB322" s="216"/>
      <c r="CC322" s="216"/>
      <c r="CD322" s="216"/>
      <c r="CE322" s="216">
        <v>0</v>
      </c>
      <c r="CF322" s="216">
        <v>0</v>
      </c>
      <c r="CG322" s="216">
        <v>0</v>
      </c>
      <c r="CH322" s="216"/>
      <c r="CI322" s="216"/>
      <c r="CJ322" s="216"/>
      <c r="CK322" s="216"/>
      <c r="CL322" s="216"/>
      <c r="CM322" s="216">
        <v>0</v>
      </c>
      <c r="CN322" s="216" t="s">
        <v>156</v>
      </c>
      <c r="CO322" s="216">
        <v>0</v>
      </c>
      <c r="CP322" s="216">
        <f>(P322+Q322+S322)</f>
        <v>60447.08</v>
      </c>
      <c r="CQ322" s="216">
        <f>AC322*BC322</f>
        <v>0</v>
      </c>
      <c r="CR322" s="216">
        <f>AD322*BB322</f>
        <v>0</v>
      </c>
      <c r="CS322" s="216">
        <f>AE322*BS322</f>
        <v>0</v>
      </c>
      <c r="CT322" s="216">
        <f>AF322*BA322</f>
        <v>60447.074999999997</v>
      </c>
      <c r="CU322" s="216">
        <f>AG322</f>
        <v>0</v>
      </c>
      <c r="CV322" s="216">
        <f>AH322</f>
        <v>1957.8</v>
      </c>
      <c r="CW322" s="216">
        <f>AI322</f>
        <v>0</v>
      </c>
      <c r="CX322" s="216">
        <f>AJ322</f>
        <v>0</v>
      </c>
      <c r="CY322" s="216">
        <f>(((S322+R322)*AT322)/100)</f>
        <v>33245.894</v>
      </c>
      <c r="CZ322" s="216">
        <f>(((S322+R322)*AU322)/100)</f>
        <v>19343.065600000002</v>
      </c>
      <c r="DA322" s="216"/>
      <c r="DB322" s="216"/>
      <c r="DC322" s="216" t="s">
        <v>156</v>
      </c>
      <c r="DD322" s="216" t="s">
        <v>156</v>
      </c>
      <c r="DE322" s="216" t="s">
        <v>156</v>
      </c>
      <c r="DF322" s="216" t="s">
        <v>156</v>
      </c>
      <c r="DG322" s="216" t="s">
        <v>317</v>
      </c>
      <c r="DH322" s="216" t="s">
        <v>156</v>
      </c>
      <c r="DI322" s="216" t="s">
        <v>317</v>
      </c>
      <c r="DJ322" s="216" t="s">
        <v>156</v>
      </c>
      <c r="DK322" s="216" t="s">
        <v>156</v>
      </c>
      <c r="DL322" s="216" t="s">
        <v>156</v>
      </c>
      <c r="DM322" s="216" t="s">
        <v>156</v>
      </c>
      <c r="DN322" s="216">
        <v>0</v>
      </c>
      <c r="DO322" s="216">
        <v>0</v>
      </c>
      <c r="DP322" s="216">
        <v>1</v>
      </c>
      <c r="DQ322" s="216">
        <v>1</v>
      </c>
      <c r="DR322" s="216"/>
      <c r="DS322" s="216"/>
      <c r="DT322" s="216"/>
      <c r="DU322" s="216">
        <v>1013</v>
      </c>
      <c r="DV322" s="216" t="s">
        <v>339</v>
      </c>
      <c r="DW322" s="216" t="s">
        <v>339</v>
      </c>
      <c r="DX322" s="216">
        <v>1</v>
      </c>
      <c r="DY322" s="216"/>
      <c r="DZ322" s="216"/>
      <c r="EA322" s="216"/>
      <c r="EB322" s="216"/>
      <c r="EC322" s="216"/>
      <c r="ED322" s="216"/>
      <c r="EE322" s="216">
        <v>28297467</v>
      </c>
      <c r="EF322" s="216">
        <v>4</v>
      </c>
      <c r="EG322" s="216" t="s">
        <v>315</v>
      </c>
      <c r="EH322" s="216">
        <v>0</v>
      </c>
      <c r="EI322" s="216" t="s">
        <v>156</v>
      </c>
      <c r="EJ322" s="216">
        <v>4</v>
      </c>
      <c r="EK322" s="216">
        <v>200001</v>
      </c>
      <c r="EL322" s="216" t="s">
        <v>314</v>
      </c>
      <c r="EM322" s="216" t="s">
        <v>313</v>
      </c>
      <c r="EN322" s="216"/>
      <c r="EO322" s="216" t="s">
        <v>156</v>
      </c>
      <c r="EP322" s="216"/>
      <c r="EQ322" s="216">
        <v>131072</v>
      </c>
      <c r="ER322" s="216">
        <v>46497.75</v>
      </c>
      <c r="ES322" s="216">
        <v>0</v>
      </c>
      <c r="ET322" s="216">
        <v>0</v>
      </c>
      <c r="EU322" s="216">
        <v>0</v>
      </c>
      <c r="EV322" s="216">
        <v>46497.75</v>
      </c>
      <c r="EW322" s="216">
        <v>1506</v>
      </c>
      <c r="EX322" s="216">
        <v>0</v>
      </c>
      <c r="EY322" s="216">
        <v>0</v>
      </c>
      <c r="EZ322" s="216"/>
      <c r="FA322" s="216"/>
      <c r="FB322" s="216"/>
      <c r="FC322" s="216"/>
      <c r="FD322" s="216"/>
      <c r="FE322" s="216"/>
      <c r="FF322" s="216"/>
      <c r="FG322" s="216"/>
      <c r="FH322" s="216"/>
      <c r="FI322" s="216"/>
      <c r="FJ322" s="216"/>
      <c r="FK322" s="216"/>
      <c r="FL322" s="216"/>
      <c r="FM322" s="216"/>
      <c r="FN322" s="216"/>
      <c r="FO322" s="216"/>
      <c r="FP322" s="216"/>
      <c r="FQ322" s="216">
        <v>0</v>
      </c>
      <c r="FR322" s="216">
        <f>ROUND(IF(AND(BH322=3,BI322=3),P322,0),2)</f>
        <v>0</v>
      </c>
      <c r="FS322" s="216">
        <v>0</v>
      </c>
      <c r="FT322" s="216"/>
      <c r="FU322" s="216"/>
      <c r="FV322" s="216" t="s">
        <v>312</v>
      </c>
      <c r="FW322" s="216" t="s">
        <v>311</v>
      </c>
      <c r="FX322" s="216">
        <v>65</v>
      </c>
      <c r="FY322" s="216">
        <v>40</v>
      </c>
      <c r="FZ322" s="216"/>
      <c r="GA322" s="216" t="s">
        <v>156</v>
      </c>
      <c r="GB322" s="216"/>
      <c r="GC322" s="216"/>
      <c r="GD322" s="216">
        <v>1</v>
      </c>
      <c r="GE322" s="216"/>
      <c r="GF322" s="216">
        <v>552313471</v>
      </c>
      <c r="GG322" s="216">
        <v>2</v>
      </c>
      <c r="GH322" s="216">
        <v>1</v>
      </c>
      <c r="GI322" s="216">
        <v>-2</v>
      </c>
      <c r="GJ322" s="216">
        <v>0</v>
      </c>
      <c r="GK322" s="216">
        <v>0</v>
      </c>
      <c r="GL322" s="216">
        <f>ROUND(IF(AND(BH322=3,BI322=3,FS322&lt;&gt;0),P322,0),2)</f>
        <v>0</v>
      </c>
      <c r="GM322" s="216">
        <f>ROUND(O322+X322+Y322,2)+GX322</f>
        <v>113036.04</v>
      </c>
      <c r="GN322" s="216">
        <f>IF(OR(BI322=0,BI322=1),ROUND(O322+X322+Y322,2),0)</f>
        <v>0</v>
      </c>
      <c r="GO322" s="216">
        <f>IF(BI322=2,ROUND(O322+X322+Y322,2),0)</f>
        <v>0</v>
      </c>
      <c r="GP322" s="216">
        <f>IF(BI322=4,ROUND(O322+X322+Y322,2)+GX322,0)</f>
        <v>113036.04</v>
      </c>
      <c r="GQ322" s="216"/>
      <c r="GR322" s="216">
        <v>0</v>
      </c>
      <c r="GS322" s="216">
        <v>0</v>
      </c>
      <c r="GT322" s="216">
        <v>0</v>
      </c>
      <c r="GU322" s="216" t="s">
        <v>156</v>
      </c>
      <c r="GV322" s="216">
        <f>ROUND((GT322),6)</f>
        <v>0</v>
      </c>
      <c r="GW322" s="216">
        <v>1</v>
      </c>
      <c r="GX322" s="216">
        <f>ROUND(HC322*I322,2)</f>
        <v>0</v>
      </c>
      <c r="GY322" s="216"/>
      <c r="GZ322" s="216"/>
      <c r="HA322" s="216">
        <v>0</v>
      </c>
      <c r="HB322" s="216">
        <v>0</v>
      </c>
      <c r="HC322" s="216">
        <f>GV322*GW322</f>
        <v>0</v>
      </c>
      <c r="HD322" s="216"/>
      <c r="HE322" s="216"/>
      <c r="HF322" s="216"/>
      <c r="HG322" s="216"/>
      <c r="HH322" s="216"/>
      <c r="HI322" s="216"/>
      <c r="HJ322" s="216"/>
      <c r="HK322" s="216"/>
      <c r="HL322" s="216"/>
      <c r="HM322" s="216"/>
      <c r="HN322" s="216"/>
      <c r="HO322" s="216"/>
      <c r="HP322" s="216"/>
      <c r="HQ322" s="216"/>
      <c r="HR322" s="216"/>
      <c r="HS322" s="216"/>
      <c r="HT322" s="216"/>
      <c r="HU322" s="216"/>
      <c r="HV322" s="216"/>
      <c r="HW322" s="216"/>
      <c r="HX322" s="216"/>
      <c r="HY322" s="216"/>
      <c r="HZ322" s="216"/>
      <c r="IA322" s="216"/>
      <c r="IB322" s="216"/>
      <c r="IC322" s="216"/>
      <c r="ID322" s="216"/>
      <c r="IE322" s="216"/>
      <c r="IF322" s="216"/>
      <c r="IG322" s="216"/>
      <c r="IH322" s="216"/>
      <c r="II322" s="216"/>
      <c r="IJ322" s="216"/>
      <c r="IK322" s="216">
        <v>0</v>
      </c>
      <c r="IL322" s="216"/>
      <c r="IM322" s="216"/>
      <c r="IN322" s="216"/>
      <c r="IO322" s="216"/>
      <c r="IP322" s="216"/>
      <c r="IQ322" s="216"/>
      <c r="IR322" s="216"/>
      <c r="IS322" s="216"/>
      <c r="IT322" s="216"/>
      <c r="IU322" s="216"/>
    </row>
    <row r="323" spans="1:255" x14ac:dyDescent="0.2">
      <c r="A323" s="137">
        <v>17</v>
      </c>
      <c r="B323" s="137">
        <v>1</v>
      </c>
      <c r="C323" s="137">
        <f>ROW(SmtRes!A812)</f>
        <v>812</v>
      </c>
      <c r="D323" s="137">
        <f>ROW(EtalonRes!A666)</f>
        <v>666</v>
      </c>
      <c r="E323" s="137" t="s">
        <v>350</v>
      </c>
      <c r="F323" s="137" t="s">
        <v>349</v>
      </c>
      <c r="G323" s="137" t="s">
        <v>348</v>
      </c>
      <c r="H323" s="137" t="s">
        <v>339</v>
      </c>
      <c r="I323" s="137">
        <v>1</v>
      </c>
      <c r="J323" s="137">
        <v>0</v>
      </c>
      <c r="O323" s="137">
        <f>ROUND(CP323,2)</f>
        <v>559135.43999999994</v>
      </c>
      <c r="P323" s="137">
        <f>ROUND(CQ323*I323,2)</f>
        <v>0</v>
      </c>
      <c r="Q323" s="137">
        <f>ROUND(CR323*I323,2)</f>
        <v>0</v>
      </c>
      <c r="R323" s="137">
        <f>ROUND(CS323*I323,2)</f>
        <v>0</v>
      </c>
      <c r="S323" s="137">
        <f>ROUND(CT323*I323,2)</f>
        <v>559135.43999999994</v>
      </c>
      <c r="T323" s="137">
        <f>ROUND(CU323*I323,2)</f>
        <v>0</v>
      </c>
      <c r="U323" s="137">
        <f>CV323*I323</f>
        <v>1957.8</v>
      </c>
      <c r="V323" s="137">
        <f>CW323*I323</f>
        <v>0</v>
      </c>
      <c r="W323" s="137">
        <f>ROUND(CX323*I323,2)</f>
        <v>0</v>
      </c>
      <c r="X323" s="137">
        <f>ROUND(CY323,2)</f>
        <v>307524.49</v>
      </c>
      <c r="Y323" s="137">
        <f>ROUND(CZ323,2)</f>
        <v>178923.34</v>
      </c>
      <c r="AA323" s="137">
        <v>31401668</v>
      </c>
      <c r="AB323" s="137">
        <f>ROUND((AC323+AD323+AF323),6)</f>
        <v>60447.074999999997</v>
      </c>
      <c r="AC323" s="137">
        <f>ROUND((ES323),6)</f>
        <v>0</v>
      </c>
      <c r="AD323" s="137">
        <f>ROUND((((ET323)-(EU323))+AE323),6)</f>
        <v>0</v>
      </c>
      <c r="AE323" s="137">
        <f>ROUND((EU323),6)</f>
        <v>0</v>
      </c>
      <c r="AF323" s="137">
        <f>ROUND(((EV323*1.3)),6)</f>
        <v>60447.074999999997</v>
      </c>
      <c r="AG323" s="137">
        <f>ROUND((AP323),6)</f>
        <v>0</v>
      </c>
      <c r="AH323" s="137">
        <f>((EW323*1.3))</f>
        <v>1957.8</v>
      </c>
      <c r="AI323" s="137">
        <f>(EX323)</f>
        <v>0</v>
      </c>
      <c r="AJ323" s="137">
        <f>(AS323)</f>
        <v>0</v>
      </c>
      <c r="AK323" s="137">
        <v>46497.75</v>
      </c>
      <c r="AL323" s="137">
        <v>0</v>
      </c>
      <c r="AM323" s="137">
        <v>0</v>
      </c>
      <c r="AN323" s="137">
        <v>0</v>
      </c>
      <c r="AO323" s="137">
        <v>46497.75</v>
      </c>
      <c r="AP323" s="137">
        <v>0</v>
      </c>
      <c r="AQ323" s="137">
        <v>1506</v>
      </c>
      <c r="AR323" s="137">
        <v>0</v>
      </c>
      <c r="AS323" s="137">
        <v>0</v>
      </c>
      <c r="AT323" s="137">
        <v>55</v>
      </c>
      <c r="AU323" s="137">
        <v>32</v>
      </c>
      <c r="AV323" s="137">
        <v>1</v>
      </c>
      <c r="AW323" s="137">
        <v>1</v>
      </c>
      <c r="AZ323" s="137">
        <v>1</v>
      </c>
      <c r="BA323" s="137">
        <v>9.25</v>
      </c>
      <c r="BB323" s="137">
        <v>1</v>
      </c>
      <c r="BC323" s="137">
        <v>1</v>
      </c>
      <c r="BD323" s="137" t="s">
        <v>156</v>
      </c>
      <c r="BE323" s="137" t="s">
        <v>156</v>
      </c>
      <c r="BF323" s="137" t="s">
        <v>156</v>
      </c>
      <c r="BG323" s="137" t="s">
        <v>156</v>
      </c>
      <c r="BH323" s="137">
        <v>0</v>
      </c>
      <c r="BI323" s="137">
        <v>4</v>
      </c>
      <c r="BJ323" s="137" t="s">
        <v>347</v>
      </c>
      <c r="BM323" s="137">
        <v>200001</v>
      </c>
      <c r="BN323" s="137">
        <v>0</v>
      </c>
      <c r="BO323" s="137" t="s">
        <v>156</v>
      </c>
      <c r="BP323" s="137">
        <v>0</v>
      </c>
      <c r="BQ323" s="137">
        <v>4</v>
      </c>
      <c r="BR323" s="137">
        <v>0</v>
      </c>
      <c r="BS323" s="137">
        <v>1</v>
      </c>
      <c r="BT323" s="137">
        <v>1</v>
      </c>
      <c r="BU323" s="137">
        <v>1</v>
      </c>
      <c r="BV323" s="137">
        <v>1</v>
      </c>
      <c r="BW323" s="137">
        <v>1</v>
      </c>
      <c r="BX323" s="137">
        <v>1</v>
      </c>
      <c r="BY323" s="137" t="s">
        <v>156</v>
      </c>
      <c r="BZ323" s="137">
        <v>65</v>
      </c>
      <c r="CA323" s="137">
        <v>40</v>
      </c>
      <c r="CE323" s="137">
        <v>0</v>
      </c>
      <c r="CF323" s="137">
        <v>0</v>
      </c>
      <c r="CG323" s="137">
        <v>0</v>
      </c>
      <c r="CM323" s="137">
        <v>0</v>
      </c>
      <c r="CN323" s="137" t="s">
        <v>156</v>
      </c>
      <c r="CO323" s="137">
        <v>0</v>
      </c>
      <c r="CP323" s="137">
        <f>(P323+Q323+S323)</f>
        <v>559135.43999999994</v>
      </c>
      <c r="CQ323" s="137">
        <f>AC323*BC323</f>
        <v>0</v>
      </c>
      <c r="CR323" s="137">
        <f>AD323*BB323</f>
        <v>0</v>
      </c>
      <c r="CS323" s="137">
        <f>AE323*BS323</f>
        <v>0</v>
      </c>
      <c r="CT323" s="137">
        <f>AF323*BA323</f>
        <v>559135.44374999998</v>
      </c>
      <c r="CU323" s="137">
        <f>AG323</f>
        <v>0</v>
      </c>
      <c r="CV323" s="137">
        <f>AH323</f>
        <v>1957.8</v>
      </c>
      <c r="CW323" s="137">
        <f>AI323</f>
        <v>0</v>
      </c>
      <c r="CX323" s="137">
        <f>AJ323</f>
        <v>0</v>
      </c>
      <c r="CY323" s="137">
        <f>(((S323+R323)*AT323)/100)</f>
        <v>307524.49199999997</v>
      </c>
      <c r="CZ323" s="137">
        <f>(((S323+R323)*AU323)/100)</f>
        <v>178923.34079999998</v>
      </c>
      <c r="DC323" s="137" t="s">
        <v>156</v>
      </c>
      <c r="DD323" s="137" t="s">
        <v>156</v>
      </c>
      <c r="DE323" s="137" t="s">
        <v>156</v>
      </c>
      <c r="DF323" s="137" t="s">
        <v>156</v>
      </c>
      <c r="DG323" s="137" t="s">
        <v>317</v>
      </c>
      <c r="DH323" s="137" t="s">
        <v>156</v>
      </c>
      <c r="DI323" s="137" t="s">
        <v>317</v>
      </c>
      <c r="DJ323" s="137" t="s">
        <v>156</v>
      </c>
      <c r="DK323" s="137" t="s">
        <v>156</v>
      </c>
      <c r="DL323" s="137" t="s">
        <v>156</v>
      </c>
      <c r="DM323" s="137" t="s">
        <v>156</v>
      </c>
      <c r="DN323" s="137">
        <v>0</v>
      </c>
      <c r="DO323" s="137">
        <v>0</v>
      </c>
      <c r="DP323" s="137">
        <v>1</v>
      </c>
      <c r="DQ323" s="137">
        <v>1</v>
      </c>
      <c r="DU323" s="137">
        <v>1013</v>
      </c>
      <c r="DV323" s="137" t="s">
        <v>339</v>
      </c>
      <c r="DW323" s="137" t="s">
        <v>339</v>
      </c>
      <c r="DX323" s="137">
        <v>1</v>
      </c>
      <c r="EE323" s="137">
        <v>28297467</v>
      </c>
      <c r="EF323" s="137">
        <v>4</v>
      </c>
      <c r="EG323" s="137" t="s">
        <v>315</v>
      </c>
      <c r="EH323" s="137">
        <v>0</v>
      </c>
      <c r="EI323" s="137" t="s">
        <v>156</v>
      </c>
      <c r="EJ323" s="137">
        <v>4</v>
      </c>
      <c r="EK323" s="137">
        <v>200001</v>
      </c>
      <c r="EL323" s="137" t="s">
        <v>314</v>
      </c>
      <c r="EM323" s="137" t="s">
        <v>313</v>
      </c>
      <c r="EO323" s="137" t="s">
        <v>156</v>
      </c>
      <c r="EQ323" s="137">
        <v>131072</v>
      </c>
      <c r="ER323" s="137">
        <v>46497.75</v>
      </c>
      <c r="ES323" s="137">
        <v>0</v>
      </c>
      <c r="ET323" s="137">
        <v>0</v>
      </c>
      <c r="EU323" s="137">
        <v>0</v>
      </c>
      <c r="EV323" s="137">
        <v>46497.75</v>
      </c>
      <c r="EW323" s="137">
        <v>1506</v>
      </c>
      <c r="EX323" s="137">
        <v>0</v>
      </c>
      <c r="EY323" s="137">
        <v>0</v>
      </c>
      <c r="FQ323" s="137">
        <v>0</v>
      </c>
      <c r="FR323" s="137">
        <f>ROUND(IF(AND(BH323=3,BI323=3),P323,0),2)</f>
        <v>0</v>
      </c>
      <c r="FS323" s="137">
        <v>0</v>
      </c>
      <c r="FV323" s="137" t="s">
        <v>312</v>
      </c>
      <c r="FW323" s="137" t="s">
        <v>311</v>
      </c>
      <c r="FX323" s="137">
        <v>65</v>
      </c>
      <c r="FY323" s="137">
        <v>40</v>
      </c>
      <c r="GA323" s="137" t="s">
        <v>156</v>
      </c>
      <c r="GD323" s="137">
        <v>1</v>
      </c>
      <c r="GF323" s="137">
        <v>552313471</v>
      </c>
      <c r="GG323" s="137">
        <v>2</v>
      </c>
      <c r="GH323" s="137">
        <v>1</v>
      </c>
      <c r="GI323" s="137">
        <v>2</v>
      </c>
      <c r="GJ323" s="137">
        <v>0</v>
      </c>
      <c r="GK323" s="137">
        <v>0</v>
      </c>
      <c r="GL323" s="137">
        <f>ROUND(IF(AND(BH323=3,BI323=3,FS323&lt;&gt;0),P323,0),2)</f>
        <v>0</v>
      </c>
      <c r="GM323" s="137">
        <f>ROUND(O323+X323+Y323,2)+GX323</f>
        <v>1045583.27</v>
      </c>
      <c r="GN323" s="137">
        <f>IF(OR(BI323=0,BI323=1),ROUND(O323+X323+Y323,2),0)</f>
        <v>0</v>
      </c>
      <c r="GO323" s="137">
        <f>IF(BI323=2,ROUND(O323+X323+Y323,2),0)</f>
        <v>0</v>
      </c>
      <c r="GP323" s="137">
        <f>IF(BI323=4,ROUND(O323+X323+Y323,2)+GX323,0)</f>
        <v>1045583.27</v>
      </c>
      <c r="GR323" s="137">
        <v>0</v>
      </c>
      <c r="GS323" s="137">
        <v>3</v>
      </c>
      <c r="GT323" s="137">
        <v>0</v>
      </c>
      <c r="GU323" s="137" t="s">
        <v>156</v>
      </c>
      <c r="GV323" s="137">
        <f>ROUND((GT323),6)</f>
        <v>0</v>
      </c>
      <c r="GW323" s="137">
        <v>1</v>
      </c>
      <c r="GX323" s="137">
        <f>ROUND(HC323*I323,2)</f>
        <v>0</v>
      </c>
      <c r="HA323" s="137">
        <v>0</v>
      </c>
      <c r="HB323" s="137">
        <v>0</v>
      </c>
      <c r="HC323" s="137">
        <f>GV323*GW323</f>
        <v>0</v>
      </c>
      <c r="IK323" s="137">
        <v>0</v>
      </c>
    </row>
    <row r="324" spans="1:255" x14ac:dyDescent="0.2">
      <c r="A324" s="216">
        <v>17</v>
      </c>
      <c r="B324" s="216">
        <v>1</v>
      </c>
      <c r="C324" s="216">
        <f>ROW(SmtRes!A815)</f>
        <v>815</v>
      </c>
      <c r="D324" s="216">
        <f>ROW(EtalonRes!A669)</f>
        <v>669</v>
      </c>
      <c r="E324" s="216" t="s">
        <v>346</v>
      </c>
      <c r="F324" s="216" t="s">
        <v>345</v>
      </c>
      <c r="G324" s="216" t="s">
        <v>344</v>
      </c>
      <c r="H324" s="216" t="s">
        <v>335</v>
      </c>
      <c r="I324" s="216">
        <v>78</v>
      </c>
      <c r="J324" s="216">
        <v>0</v>
      </c>
      <c r="K324" s="216"/>
      <c r="L324" s="216"/>
      <c r="M324" s="216"/>
      <c r="N324" s="216"/>
      <c r="O324" s="216">
        <f>ROUND(CP324,2)</f>
        <v>27237.05</v>
      </c>
      <c r="P324" s="216">
        <f>ROUND(CQ324*I324,2)</f>
        <v>0</v>
      </c>
      <c r="Q324" s="216">
        <f>ROUND(CR324*I324,2)</f>
        <v>0</v>
      </c>
      <c r="R324" s="216">
        <f>ROUND(CS324*I324,2)</f>
        <v>0</v>
      </c>
      <c r="S324" s="216">
        <f>ROUND(CT324*I324,2)</f>
        <v>27237.05</v>
      </c>
      <c r="T324" s="216">
        <f>ROUND(CU324*I324,2)</f>
        <v>0</v>
      </c>
      <c r="U324" s="216">
        <f>CV324*I324</f>
        <v>882.18</v>
      </c>
      <c r="V324" s="216">
        <f>CW324*I324</f>
        <v>0</v>
      </c>
      <c r="W324" s="216">
        <f>ROUND(CX324*I324,2)</f>
        <v>0</v>
      </c>
      <c r="X324" s="216">
        <f>ROUND(CY324,2)</f>
        <v>14980.38</v>
      </c>
      <c r="Y324" s="216">
        <f>ROUND(CZ324,2)</f>
        <v>8715.86</v>
      </c>
      <c r="Z324" s="216"/>
      <c r="AA324" s="216">
        <v>31401670</v>
      </c>
      <c r="AB324" s="216">
        <f>ROUND((AC324+AD324+AF324),6)</f>
        <v>349.19299999999998</v>
      </c>
      <c r="AC324" s="216">
        <f>ROUND((ES324),6)</f>
        <v>0</v>
      </c>
      <c r="AD324" s="216">
        <f>ROUND((((ET324)-(EU324))+AE324),6)</f>
        <v>0</v>
      </c>
      <c r="AE324" s="216">
        <f>ROUND((EU324),6)</f>
        <v>0</v>
      </c>
      <c r="AF324" s="216">
        <f>ROUND(((EV324*1.3)),6)</f>
        <v>349.19299999999998</v>
      </c>
      <c r="AG324" s="216">
        <f>ROUND((AP324),6)</f>
        <v>0</v>
      </c>
      <c r="AH324" s="216">
        <f>((EW324*1.3))</f>
        <v>11.309999999999999</v>
      </c>
      <c r="AI324" s="216">
        <f>(EX324)</f>
        <v>0</v>
      </c>
      <c r="AJ324" s="216">
        <f>(AS324)</f>
        <v>0</v>
      </c>
      <c r="AK324" s="216">
        <v>268.61</v>
      </c>
      <c r="AL324" s="216">
        <v>0</v>
      </c>
      <c r="AM324" s="216">
        <v>0</v>
      </c>
      <c r="AN324" s="216">
        <v>0</v>
      </c>
      <c r="AO324" s="216">
        <v>268.61</v>
      </c>
      <c r="AP324" s="216">
        <v>0</v>
      </c>
      <c r="AQ324" s="216">
        <v>8.6999999999999993</v>
      </c>
      <c r="AR324" s="216">
        <v>0</v>
      </c>
      <c r="AS324" s="216">
        <v>0</v>
      </c>
      <c r="AT324" s="216">
        <v>55</v>
      </c>
      <c r="AU324" s="216">
        <v>32</v>
      </c>
      <c r="AV324" s="216">
        <v>1</v>
      </c>
      <c r="AW324" s="216">
        <v>1</v>
      </c>
      <c r="AX324" s="216"/>
      <c r="AY324" s="216"/>
      <c r="AZ324" s="216">
        <v>1</v>
      </c>
      <c r="BA324" s="216">
        <v>1</v>
      </c>
      <c r="BB324" s="216">
        <v>1</v>
      </c>
      <c r="BC324" s="216">
        <v>1</v>
      </c>
      <c r="BD324" s="216" t="s">
        <v>156</v>
      </c>
      <c r="BE324" s="216" t="s">
        <v>156</v>
      </c>
      <c r="BF324" s="216" t="s">
        <v>156</v>
      </c>
      <c r="BG324" s="216" t="s">
        <v>156</v>
      </c>
      <c r="BH324" s="216">
        <v>0</v>
      </c>
      <c r="BI324" s="216">
        <v>4</v>
      </c>
      <c r="BJ324" s="216" t="s">
        <v>343</v>
      </c>
      <c r="BK324" s="216"/>
      <c r="BL324" s="216"/>
      <c r="BM324" s="216">
        <v>200001</v>
      </c>
      <c r="BN324" s="216">
        <v>0</v>
      </c>
      <c r="BO324" s="216" t="s">
        <v>156</v>
      </c>
      <c r="BP324" s="216">
        <v>0</v>
      </c>
      <c r="BQ324" s="216">
        <v>4</v>
      </c>
      <c r="BR324" s="216">
        <v>0</v>
      </c>
      <c r="BS324" s="216">
        <v>1</v>
      </c>
      <c r="BT324" s="216">
        <v>1</v>
      </c>
      <c r="BU324" s="216">
        <v>1</v>
      </c>
      <c r="BV324" s="216">
        <v>1</v>
      </c>
      <c r="BW324" s="216">
        <v>1</v>
      </c>
      <c r="BX324" s="216">
        <v>1</v>
      </c>
      <c r="BY324" s="216" t="s">
        <v>156</v>
      </c>
      <c r="BZ324" s="216">
        <v>65</v>
      </c>
      <c r="CA324" s="216">
        <v>40</v>
      </c>
      <c r="CB324" s="216"/>
      <c r="CC324" s="216"/>
      <c r="CD324" s="216"/>
      <c r="CE324" s="216">
        <v>0</v>
      </c>
      <c r="CF324" s="216">
        <v>0</v>
      </c>
      <c r="CG324" s="216">
        <v>0</v>
      </c>
      <c r="CH324" s="216"/>
      <c r="CI324" s="216"/>
      <c r="CJ324" s="216"/>
      <c r="CK324" s="216"/>
      <c r="CL324" s="216"/>
      <c r="CM324" s="216">
        <v>0</v>
      </c>
      <c r="CN324" s="216" t="s">
        <v>156</v>
      </c>
      <c r="CO324" s="216">
        <v>0</v>
      </c>
      <c r="CP324" s="216">
        <f>(P324+Q324+S324)</f>
        <v>27237.05</v>
      </c>
      <c r="CQ324" s="216">
        <f>AC324*BC324</f>
        <v>0</v>
      </c>
      <c r="CR324" s="216">
        <f>AD324*BB324</f>
        <v>0</v>
      </c>
      <c r="CS324" s="216">
        <f>AE324*BS324</f>
        <v>0</v>
      </c>
      <c r="CT324" s="216">
        <f>AF324*BA324</f>
        <v>349.19299999999998</v>
      </c>
      <c r="CU324" s="216">
        <f>AG324</f>
        <v>0</v>
      </c>
      <c r="CV324" s="216">
        <f>AH324</f>
        <v>11.309999999999999</v>
      </c>
      <c r="CW324" s="216">
        <f>AI324</f>
        <v>0</v>
      </c>
      <c r="CX324" s="216">
        <f>AJ324</f>
        <v>0</v>
      </c>
      <c r="CY324" s="216">
        <f>(((S324+R324)*AT324)/100)</f>
        <v>14980.377500000001</v>
      </c>
      <c r="CZ324" s="216">
        <f>(((S324+R324)*AU324)/100)</f>
        <v>8715.8559999999998</v>
      </c>
      <c r="DA324" s="216"/>
      <c r="DB324" s="216"/>
      <c r="DC324" s="216" t="s">
        <v>156</v>
      </c>
      <c r="DD324" s="216" t="s">
        <v>156</v>
      </c>
      <c r="DE324" s="216" t="s">
        <v>156</v>
      </c>
      <c r="DF324" s="216" t="s">
        <v>156</v>
      </c>
      <c r="DG324" s="216" t="s">
        <v>317</v>
      </c>
      <c r="DH324" s="216" t="s">
        <v>156</v>
      </c>
      <c r="DI324" s="216" t="s">
        <v>317</v>
      </c>
      <c r="DJ324" s="216" t="s">
        <v>156</v>
      </c>
      <c r="DK324" s="216" t="s">
        <v>156</v>
      </c>
      <c r="DL324" s="216" t="s">
        <v>156</v>
      </c>
      <c r="DM324" s="216" t="s">
        <v>156</v>
      </c>
      <c r="DN324" s="216">
        <v>0</v>
      </c>
      <c r="DO324" s="216">
        <v>0</v>
      </c>
      <c r="DP324" s="216">
        <v>1</v>
      </c>
      <c r="DQ324" s="216">
        <v>1</v>
      </c>
      <c r="DR324" s="216"/>
      <c r="DS324" s="216"/>
      <c r="DT324" s="216"/>
      <c r="DU324" s="216">
        <v>1013</v>
      </c>
      <c r="DV324" s="216" t="s">
        <v>335</v>
      </c>
      <c r="DW324" s="216" t="s">
        <v>335</v>
      </c>
      <c r="DX324" s="216">
        <v>1</v>
      </c>
      <c r="DY324" s="216"/>
      <c r="DZ324" s="216"/>
      <c r="EA324" s="216"/>
      <c r="EB324" s="216"/>
      <c r="EC324" s="216"/>
      <c r="ED324" s="216"/>
      <c r="EE324" s="216">
        <v>28297467</v>
      </c>
      <c r="EF324" s="216">
        <v>4</v>
      </c>
      <c r="EG324" s="216" t="s">
        <v>315</v>
      </c>
      <c r="EH324" s="216">
        <v>0</v>
      </c>
      <c r="EI324" s="216" t="s">
        <v>156</v>
      </c>
      <c r="EJ324" s="216">
        <v>4</v>
      </c>
      <c r="EK324" s="216">
        <v>200001</v>
      </c>
      <c r="EL324" s="216" t="s">
        <v>314</v>
      </c>
      <c r="EM324" s="216" t="s">
        <v>313</v>
      </c>
      <c r="EN324" s="216"/>
      <c r="EO324" s="216" t="s">
        <v>156</v>
      </c>
      <c r="EP324" s="216"/>
      <c r="EQ324" s="216">
        <v>131072</v>
      </c>
      <c r="ER324" s="216">
        <v>268.61</v>
      </c>
      <c r="ES324" s="216">
        <v>0</v>
      </c>
      <c r="ET324" s="216">
        <v>0</v>
      </c>
      <c r="EU324" s="216">
        <v>0</v>
      </c>
      <c r="EV324" s="216">
        <v>268.61</v>
      </c>
      <c r="EW324" s="216">
        <v>8.6999999999999993</v>
      </c>
      <c r="EX324" s="216">
        <v>0</v>
      </c>
      <c r="EY324" s="216">
        <v>0</v>
      </c>
      <c r="EZ324" s="216"/>
      <c r="FA324" s="216"/>
      <c r="FB324" s="216"/>
      <c r="FC324" s="216"/>
      <c r="FD324" s="216"/>
      <c r="FE324" s="216"/>
      <c r="FF324" s="216"/>
      <c r="FG324" s="216"/>
      <c r="FH324" s="216"/>
      <c r="FI324" s="216"/>
      <c r="FJ324" s="216"/>
      <c r="FK324" s="216"/>
      <c r="FL324" s="216"/>
      <c r="FM324" s="216"/>
      <c r="FN324" s="216"/>
      <c r="FO324" s="216"/>
      <c r="FP324" s="216"/>
      <c r="FQ324" s="216">
        <v>0</v>
      </c>
      <c r="FR324" s="216">
        <f>ROUND(IF(AND(BH324=3,BI324=3),P324,0),2)</f>
        <v>0</v>
      </c>
      <c r="FS324" s="216">
        <v>0</v>
      </c>
      <c r="FT324" s="216"/>
      <c r="FU324" s="216"/>
      <c r="FV324" s="216" t="s">
        <v>312</v>
      </c>
      <c r="FW324" s="216" t="s">
        <v>311</v>
      </c>
      <c r="FX324" s="216">
        <v>65</v>
      </c>
      <c r="FY324" s="216">
        <v>40</v>
      </c>
      <c r="FZ324" s="216"/>
      <c r="GA324" s="216" t="s">
        <v>156</v>
      </c>
      <c r="GB324" s="216"/>
      <c r="GC324" s="216"/>
      <c r="GD324" s="216">
        <v>1</v>
      </c>
      <c r="GE324" s="216"/>
      <c r="GF324" s="216">
        <v>-860920676</v>
      </c>
      <c r="GG324" s="216">
        <v>2</v>
      </c>
      <c r="GH324" s="216">
        <v>1</v>
      </c>
      <c r="GI324" s="216">
        <v>-2</v>
      </c>
      <c r="GJ324" s="216">
        <v>0</v>
      </c>
      <c r="GK324" s="216">
        <v>0</v>
      </c>
      <c r="GL324" s="216">
        <f>ROUND(IF(AND(BH324=3,BI324=3,FS324&lt;&gt;0),P324,0),2)</f>
        <v>0</v>
      </c>
      <c r="GM324" s="216">
        <f>ROUND(O324+X324+Y324,2)+GX324</f>
        <v>50933.29</v>
      </c>
      <c r="GN324" s="216">
        <f>IF(OR(BI324=0,BI324=1),ROUND(O324+X324+Y324,2),0)</f>
        <v>0</v>
      </c>
      <c r="GO324" s="216">
        <f>IF(BI324=2,ROUND(O324+X324+Y324,2),0)</f>
        <v>0</v>
      </c>
      <c r="GP324" s="216">
        <f>IF(BI324=4,ROUND(O324+X324+Y324,2)+GX324,0)</f>
        <v>50933.29</v>
      </c>
      <c r="GQ324" s="216"/>
      <c r="GR324" s="216">
        <v>0</v>
      </c>
      <c r="GS324" s="216">
        <v>0</v>
      </c>
      <c r="GT324" s="216">
        <v>0</v>
      </c>
      <c r="GU324" s="216" t="s">
        <v>156</v>
      </c>
      <c r="GV324" s="216">
        <f>ROUND((GT324),6)</f>
        <v>0</v>
      </c>
      <c r="GW324" s="216">
        <v>1</v>
      </c>
      <c r="GX324" s="216">
        <f>ROUND(HC324*I324,2)</f>
        <v>0</v>
      </c>
      <c r="GY324" s="216"/>
      <c r="GZ324" s="216"/>
      <c r="HA324" s="216">
        <v>0</v>
      </c>
      <c r="HB324" s="216">
        <v>0</v>
      </c>
      <c r="HC324" s="216">
        <f>GV324*GW324</f>
        <v>0</v>
      </c>
      <c r="HD324" s="216"/>
      <c r="HE324" s="216"/>
      <c r="HF324" s="216"/>
      <c r="HG324" s="216"/>
      <c r="HH324" s="216"/>
      <c r="HI324" s="216"/>
      <c r="HJ324" s="216"/>
      <c r="HK324" s="216"/>
      <c r="HL324" s="216"/>
      <c r="HM324" s="216"/>
      <c r="HN324" s="216"/>
      <c r="HO324" s="216"/>
      <c r="HP324" s="216"/>
      <c r="HQ324" s="216"/>
      <c r="HR324" s="216"/>
      <c r="HS324" s="216"/>
      <c r="HT324" s="216"/>
      <c r="HU324" s="216"/>
      <c r="HV324" s="216"/>
      <c r="HW324" s="216"/>
      <c r="HX324" s="216"/>
      <c r="HY324" s="216"/>
      <c r="HZ324" s="216"/>
      <c r="IA324" s="216"/>
      <c r="IB324" s="216"/>
      <c r="IC324" s="216"/>
      <c r="ID324" s="216"/>
      <c r="IE324" s="216"/>
      <c r="IF324" s="216"/>
      <c r="IG324" s="216"/>
      <c r="IH324" s="216"/>
      <c r="II324" s="216"/>
      <c r="IJ324" s="216"/>
      <c r="IK324" s="216">
        <v>0</v>
      </c>
      <c r="IL324" s="216"/>
      <c r="IM324" s="216"/>
      <c r="IN324" s="216"/>
      <c r="IO324" s="216"/>
      <c r="IP324" s="216"/>
      <c r="IQ324" s="216"/>
      <c r="IR324" s="216"/>
      <c r="IS324" s="216"/>
      <c r="IT324" s="216"/>
      <c r="IU324" s="216"/>
    </row>
    <row r="325" spans="1:255" x14ac:dyDescent="0.2">
      <c r="A325" s="137">
        <v>17</v>
      </c>
      <c r="B325" s="137">
        <v>1</v>
      </c>
      <c r="C325" s="137">
        <f>ROW(SmtRes!A818)</f>
        <v>818</v>
      </c>
      <c r="D325" s="137">
        <f>ROW(EtalonRes!A672)</f>
        <v>672</v>
      </c>
      <c r="E325" s="137" t="s">
        <v>346</v>
      </c>
      <c r="F325" s="137" t="s">
        <v>345</v>
      </c>
      <c r="G325" s="137" t="s">
        <v>344</v>
      </c>
      <c r="H325" s="137" t="s">
        <v>335</v>
      </c>
      <c r="I325" s="137">
        <v>78</v>
      </c>
      <c r="J325" s="137">
        <v>0</v>
      </c>
      <c r="O325" s="137">
        <f>ROUND(CP325,2)</f>
        <v>251942.75</v>
      </c>
      <c r="P325" s="137">
        <f>ROUND(CQ325*I325,2)</f>
        <v>0</v>
      </c>
      <c r="Q325" s="137">
        <f>ROUND(CR325*I325,2)</f>
        <v>0</v>
      </c>
      <c r="R325" s="137">
        <f>ROUND(CS325*I325,2)</f>
        <v>0</v>
      </c>
      <c r="S325" s="137">
        <f>ROUND(CT325*I325,2)</f>
        <v>251942.75</v>
      </c>
      <c r="T325" s="137">
        <f>ROUND(CU325*I325,2)</f>
        <v>0</v>
      </c>
      <c r="U325" s="137">
        <f>CV325*I325</f>
        <v>882.18</v>
      </c>
      <c r="V325" s="137">
        <f>CW325*I325</f>
        <v>0</v>
      </c>
      <c r="W325" s="137">
        <f>ROUND(CX325*I325,2)</f>
        <v>0</v>
      </c>
      <c r="X325" s="137">
        <f>ROUND(CY325,2)</f>
        <v>138568.51</v>
      </c>
      <c r="Y325" s="137">
        <f>ROUND(CZ325,2)</f>
        <v>80621.679999999993</v>
      </c>
      <c r="AA325" s="137">
        <v>31401668</v>
      </c>
      <c r="AB325" s="137">
        <f>ROUND((AC325+AD325+AF325),6)</f>
        <v>349.19299999999998</v>
      </c>
      <c r="AC325" s="137">
        <f>ROUND((ES325),6)</f>
        <v>0</v>
      </c>
      <c r="AD325" s="137">
        <f>ROUND((((ET325)-(EU325))+AE325),6)</f>
        <v>0</v>
      </c>
      <c r="AE325" s="137">
        <f>ROUND((EU325),6)</f>
        <v>0</v>
      </c>
      <c r="AF325" s="137">
        <f>ROUND(((EV325*1.3)),6)</f>
        <v>349.19299999999998</v>
      </c>
      <c r="AG325" s="137">
        <f>ROUND((AP325),6)</f>
        <v>0</v>
      </c>
      <c r="AH325" s="137">
        <f>((EW325*1.3))</f>
        <v>11.309999999999999</v>
      </c>
      <c r="AI325" s="137">
        <f>(EX325)</f>
        <v>0</v>
      </c>
      <c r="AJ325" s="137">
        <f>(AS325)</f>
        <v>0</v>
      </c>
      <c r="AK325" s="137">
        <v>268.61</v>
      </c>
      <c r="AL325" s="137">
        <v>0</v>
      </c>
      <c r="AM325" s="137">
        <v>0</v>
      </c>
      <c r="AN325" s="137">
        <v>0</v>
      </c>
      <c r="AO325" s="137">
        <v>268.61</v>
      </c>
      <c r="AP325" s="137">
        <v>0</v>
      </c>
      <c r="AQ325" s="137">
        <v>8.6999999999999993</v>
      </c>
      <c r="AR325" s="137">
        <v>0</v>
      </c>
      <c r="AS325" s="137">
        <v>0</v>
      </c>
      <c r="AT325" s="137">
        <v>55</v>
      </c>
      <c r="AU325" s="137">
        <v>32</v>
      </c>
      <c r="AV325" s="137">
        <v>1</v>
      </c>
      <c r="AW325" s="137">
        <v>1</v>
      </c>
      <c r="AZ325" s="137">
        <v>1</v>
      </c>
      <c r="BA325" s="137">
        <v>9.25</v>
      </c>
      <c r="BB325" s="137">
        <v>1</v>
      </c>
      <c r="BC325" s="137">
        <v>1</v>
      </c>
      <c r="BD325" s="137" t="s">
        <v>156</v>
      </c>
      <c r="BE325" s="137" t="s">
        <v>156</v>
      </c>
      <c r="BF325" s="137" t="s">
        <v>156</v>
      </c>
      <c r="BG325" s="137" t="s">
        <v>156</v>
      </c>
      <c r="BH325" s="137">
        <v>0</v>
      </c>
      <c r="BI325" s="137">
        <v>4</v>
      </c>
      <c r="BJ325" s="137" t="s">
        <v>343</v>
      </c>
      <c r="BM325" s="137">
        <v>200001</v>
      </c>
      <c r="BN325" s="137">
        <v>0</v>
      </c>
      <c r="BO325" s="137" t="s">
        <v>156</v>
      </c>
      <c r="BP325" s="137">
        <v>0</v>
      </c>
      <c r="BQ325" s="137">
        <v>4</v>
      </c>
      <c r="BR325" s="137">
        <v>0</v>
      </c>
      <c r="BS325" s="137">
        <v>1</v>
      </c>
      <c r="BT325" s="137">
        <v>1</v>
      </c>
      <c r="BU325" s="137">
        <v>1</v>
      </c>
      <c r="BV325" s="137">
        <v>1</v>
      </c>
      <c r="BW325" s="137">
        <v>1</v>
      </c>
      <c r="BX325" s="137">
        <v>1</v>
      </c>
      <c r="BY325" s="137" t="s">
        <v>156</v>
      </c>
      <c r="BZ325" s="137">
        <v>65</v>
      </c>
      <c r="CA325" s="137">
        <v>40</v>
      </c>
      <c r="CE325" s="137">
        <v>0</v>
      </c>
      <c r="CF325" s="137">
        <v>0</v>
      </c>
      <c r="CG325" s="137">
        <v>0</v>
      </c>
      <c r="CM325" s="137">
        <v>0</v>
      </c>
      <c r="CN325" s="137" t="s">
        <v>156</v>
      </c>
      <c r="CO325" s="137">
        <v>0</v>
      </c>
      <c r="CP325" s="137">
        <f>(P325+Q325+S325)</f>
        <v>251942.75</v>
      </c>
      <c r="CQ325" s="137">
        <f>AC325*BC325</f>
        <v>0</v>
      </c>
      <c r="CR325" s="137">
        <f>AD325*BB325</f>
        <v>0</v>
      </c>
      <c r="CS325" s="137">
        <f>AE325*BS325</f>
        <v>0</v>
      </c>
      <c r="CT325" s="137">
        <f>AF325*BA325</f>
        <v>3230.0352499999999</v>
      </c>
      <c r="CU325" s="137">
        <f>AG325</f>
        <v>0</v>
      </c>
      <c r="CV325" s="137">
        <f>AH325</f>
        <v>11.309999999999999</v>
      </c>
      <c r="CW325" s="137">
        <f>AI325</f>
        <v>0</v>
      </c>
      <c r="CX325" s="137">
        <f>AJ325</f>
        <v>0</v>
      </c>
      <c r="CY325" s="137">
        <f>(((S325+R325)*AT325)/100)</f>
        <v>138568.51250000001</v>
      </c>
      <c r="CZ325" s="137">
        <f>(((S325+R325)*AU325)/100)</f>
        <v>80621.679999999993</v>
      </c>
      <c r="DC325" s="137" t="s">
        <v>156</v>
      </c>
      <c r="DD325" s="137" t="s">
        <v>156</v>
      </c>
      <c r="DE325" s="137" t="s">
        <v>156</v>
      </c>
      <c r="DF325" s="137" t="s">
        <v>156</v>
      </c>
      <c r="DG325" s="137" t="s">
        <v>317</v>
      </c>
      <c r="DH325" s="137" t="s">
        <v>156</v>
      </c>
      <c r="DI325" s="137" t="s">
        <v>317</v>
      </c>
      <c r="DJ325" s="137" t="s">
        <v>156</v>
      </c>
      <c r="DK325" s="137" t="s">
        <v>156</v>
      </c>
      <c r="DL325" s="137" t="s">
        <v>156</v>
      </c>
      <c r="DM325" s="137" t="s">
        <v>156</v>
      </c>
      <c r="DN325" s="137">
        <v>0</v>
      </c>
      <c r="DO325" s="137">
        <v>0</v>
      </c>
      <c r="DP325" s="137">
        <v>1</v>
      </c>
      <c r="DQ325" s="137">
        <v>1</v>
      </c>
      <c r="DU325" s="137">
        <v>1013</v>
      </c>
      <c r="DV325" s="137" t="s">
        <v>335</v>
      </c>
      <c r="DW325" s="137" t="s">
        <v>335</v>
      </c>
      <c r="DX325" s="137">
        <v>1</v>
      </c>
      <c r="EE325" s="137">
        <v>28297467</v>
      </c>
      <c r="EF325" s="137">
        <v>4</v>
      </c>
      <c r="EG325" s="137" t="s">
        <v>315</v>
      </c>
      <c r="EH325" s="137">
        <v>0</v>
      </c>
      <c r="EI325" s="137" t="s">
        <v>156</v>
      </c>
      <c r="EJ325" s="137">
        <v>4</v>
      </c>
      <c r="EK325" s="137">
        <v>200001</v>
      </c>
      <c r="EL325" s="137" t="s">
        <v>314</v>
      </c>
      <c r="EM325" s="137" t="s">
        <v>313</v>
      </c>
      <c r="EO325" s="137" t="s">
        <v>156</v>
      </c>
      <c r="EQ325" s="137">
        <v>131072</v>
      </c>
      <c r="ER325" s="137">
        <v>268.61</v>
      </c>
      <c r="ES325" s="137">
        <v>0</v>
      </c>
      <c r="ET325" s="137">
        <v>0</v>
      </c>
      <c r="EU325" s="137">
        <v>0</v>
      </c>
      <c r="EV325" s="137">
        <v>268.61</v>
      </c>
      <c r="EW325" s="137">
        <v>8.6999999999999993</v>
      </c>
      <c r="EX325" s="137">
        <v>0</v>
      </c>
      <c r="EY325" s="137">
        <v>0</v>
      </c>
      <c r="FQ325" s="137">
        <v>0</v>
      </c>
      <c r="FR325" s="137">
        <f>ROUND(IF(AND(BH325=3,BI325=3),P325,0),2)</f>
        <v>0</v>
      </c>
      <c r="FS325" s="137">
        <v>0</v>
      </c>
      <c r="FV325" s="137" t="s">
        <v>312</v>
      </c>
      <c r="FW325" s="137" t="s">
        <v>311</v>
      </c>
      <c r="FX325" s="137">
        <v>65</v>
      </c>
      <c r="FY325" s="137">
        <v>40</v>
      </c>
      <c r="GA325" s="137" t="s">
        <v>156</v>
      </c>
      <c r="GD325" s="137">
        <v>1</v>
      </c>
      <c r="GF325" s="137">
        <v>-860920676</v>
      </c>
      <c r="GG325" s="137">
        <v>2</v>
      </c>
      <c r="GH325" s="137">
        <v>1</v>
      </c>
      <c r="GI325" s="137">
        <v>2</v>
      </c>
      <c r="GJ325" s="137">
        <v>0</v>
      </c>
      <c r="GK325" s="137">
        <v>0</v>
      </c>
      <c r="GL325" s="137">
        <f>ROUND(IF(AND(BH325=3,BI325=3,FS325&lt;&gt;0),P325,0),2)</f>
        <v>0</v>
      </c>
      <c r="GM325" s="137">
        <f>ROUND(O325+X325+Y325,2)+GX325</f>
        <v>471132.94</v>
      </c>
      <c r="GN325" s="137">
        <f>IF(OR(BI325=0,BI325=1),ROUND(O325+X325+Y325,2),0)</f>
        <v>0</v>
      </c>
      <c r="GO325" s="137">
        <f>IF(BI325=2,ROUND(O325+X325+Y325,2),0)</f>
        <v>0</v>
      </c>
      <c r="GP325" s="137">
        <f>IF(BI325=4,ROUND(O325+X325+Y325,2)+GX325,0)</f>
        <v>471132.94</v>
      </c>
      <c r="GR325" s="137">
        <v>0</v>
      </c>
      <c r="GS325" s="137">
        <v>3</v>
      </c>
      <c r="GT325" s="137">
        <v>0</v>
      </c>
      <c r="GU325" s="137" t="s">
        <v>156</v>
      </c>
      <c r="GV325" s="137">
        <f>ROUND((GT325),6)</f>
        <v>0</v>
      </c>
      <c r="GW325" s="137">
        <v>1</v>
      </c>
      <c r="GX325" s="137">
        <f>ROUND(HC325*I325,2)</f>
        <v>0</v>
      </c>
      <c r="HA325" s="137">
        <v>0</v>
      </c>
      <c r="HB325" s="137">
        <v>0</v>
      </c>
      <c r="HC325" s="137">
        <f>GV325*GW325</f>
        <v>0</v>
      </c>
      <c r="IK325" s="137">
        <v>0</v>
      </c>
    </row>
    <row r="326" spans="1:255" x14ac:dyDescent="0.2">
      <c r="A326" s="216">
        <v>17</v>
      </c>
      <c r="B326" s="216">
        <v>1</v>
      </c>
      <c r="C326" s="216">
        <f>ROW(SmtRes!A821)</f>
        <v>821</v>
      </c>
      <c r="D326" s="216">
        <f>ROW(EtalonRes!A675)</f>
        <v>675</v>
      </c>
      <c r="E326" s="216" t="s">
        <v>156</v>
      </c>
      <c r="F326" s="216" t="s">
        <v>342</v>
      </c>
      <c r="G326" s="216" t="s">
        <v>341</v>
      </c>
      <c r="H326" s="216" t="s">
        <v>339</v>
      </c>
      <c r="I326" s="216">
        <v>1</v>
      </c>
      <c r="J326" s="216">
        <v>0</v>
      </c>
      <c r="K326" s="216"/>
      <c r="L326" s="216"/>
      <c r="M326" s="216"/>
      <c r="N326" s="216"/>
      <c r="O326" s="216">
        <f>ROUND(CP326,2)</f>
        <v>116318.48</v>
      </c>
      <c r="P326" s="216">
        <f>ROUND(CQ326*I326,2)</f>
        <v>0</v>
      </c>
      <c r="Q326" s="216">
        <f>ROUND(CR326*I326,2)</f>
        <v>0</v>
      </c>
      <c r="R326" s="216">
        <f>ROUND(CS326*I326,2)</f>
        <v>0</v>
      </c>
      <c r="S326" s="216">
        <f>ROUND(CT326*I326,2)</f>
        <v>116318.48</v>
      </c>
      <c r="T326" s="216">
        <f>ROUND(CU326*I326,2)</f>
        <v>0</v>
      </c>
      <c r="U326" s="216">
        <f>CV326*I326</f>
        <v>3767.4</v>
      </c>
      <c r="V326" s="216">
        <f>CW326*I326</f>
        <v>0</v>
      </c>
      <c r="W326" s="216">
        <f>ROUND(CX326*I326,2)</f>
        <v>0</v>
      </c>
      <c r="X326" s="216">
        <f>ROUND(CY326,2)</f>
        <v>63975.16</v>
      </c>
      <c r="Y326" s="216">
        <f>ROUND(CZ326,2)</f>
        <v>37221.910000000003</v>
      </c>
      <c r="Z326" s="216"/>
      <c r="AA326" s="216">
        <v>-1</v>
      </c>
      <c r="AB326" s="216">
        <f>ROUND((AC326+AD326+AF326),6)</f>
        <v>116318.47500000001</v>
      </c>
      <c r="AC326" s="216">
        <f>ROUND((ES326),6)</f>
        <v>0</v>
      </c>
      <c r="AD326" s="216">
        <f>ROUND((((ET326)-(EU326))+AE326),6)</f>
        <v>0</v>
      </c>
      <c r="AE326" s="216">
        <f>ROUND((EU326),6)</f>
        <v>0</v>
      </c>
      <c r="AF326" s="216">
        <f>ROUND(((EV326*1.3)),6)</f>
        <v>116318.47500000001</v>
      </c>
      <c r="AG326" s="216">
        <f>ROUND((AP326),6)</f>
        <v>0</v>
      </c>
      <c r="AH326" s="216">
        <f>((EW326*1.3))</f>
        <v>3767.4</v>
      </c>
      <c r="AI326" s="216">
        <f>(EX326)</f>
        <v>0</v>
      </c>
      <c r="AJ326" s="216">
        <f>(AS326)</f>
        <v>0</v>
      </c>
      <c r="AK326" s="216">
        <v>89475.75</v>
      </c>
      <c r="AL326" s="216">
        <v>0</v>
      </c>
      <c r="AM326" s="216">
        <v>0</v>
      </c>
      <c r="AN326" s="216">
        <v>0</v>
      </c>
      <c r="AO326" s="216">
        <v>89475.75</v>
      </c>
      <c r="AP326" s="216">
        <v>0</v>
      </c>
      <c r="AQ326" s="216">
        <v>2898</v>
      </c>
      <c r="AR326" s="216">
        <v>0</v>
      </c>
      <c r="AS326" s="216">
        <v>0</v>
      </c>
      <c r="AT326" s="216">
        <v>55</v>
      </c>
      <c r="AU326" s="216">
        <v>32</v>
      </c>
      <c r="AV326" s="216">
        <v>1</v>
      </c>
      <c r="AW326" s="216">
        <v>1</v>
      </c>
      <c r="AX326" s="216"/>
      <c r="AY326" s="216"/>
      <c r="AZ326" s="216">
        <v>1</v>
      </c>
      <c r="BA326" s="216">
        <v>1</v>
      </c>
      <c r="BB326" s="216">
        <v>1</v>
      </c>
      <c r="BC326" s="216">
        <v>1</v>
      </c>
      <c r="BD326" s="216" t="s">
        <v>156</v>
      </c>
      <c r="BE326" s="216" t="s">
        <v>156</v>
      </c>
      <c r="BF326" s="216" t="s">
        <v>156</v>
      </c>
      <c r="BG326" s="216" t="s">
        <v>156</v>
      </c>
      <c r="BH326" s="216">
        <v>0</v>
      </c>
      <c r="BI326" s="216">
        <v>4</v>
      </c>
      <c r="BJ326" s="216" t="s">
        <v>340</v>
      </c>
      <c r="BK326" s="216"/>
      <c r="BL326" s="216"/>
      <c r="BM326" s="216">
        <v>200001</v>
      </c>
      <c r="BN326" s="216">
        <v>0</v>
      </c>
      <c r="BO326" s="216" t="s">
        <v>156</v>
      </c>
      <c r="BP326" s="216">
        <v>0</v>
      </c>
      <c r="BQ326" s="216">
        <v>4</v>
      </c>
      <c r="BR326" s="216">
        <v>0</v>
      </c>
      <c r="BS326" s="216">
        <v>1</v>
      </c>
      <c r="BT326" s="216">
        <v>1</v>
      </c>
      <c r="BU326" s="216">
        <v>1</v>
      </c>
      <c r="BV326" s="216">
        <v>1</v>
      </c>
      <c r="BW326" s="216">
        <v>1</v>
      </c>
      <c r="BX326" s="216">
        <v>1</v>
      </c>
      <c r="BY326" s="216" t="s">
        <v>156</v>
      </c>
      <c r="BZ326" s="216">
        <v>65</v>
      </c>
      <c r="CA326" s="216">
        <v>40</v>
      </c>
      <c r="CB326" s="216"/>
      <c r="CC326" s="216"/>
      <c r="CD326" s="216"/>
      <c r="CE326" s="216">
        <v>0</v>
      </c>
      <c r="CF326" s="216">
        <v>0</v>
      </c>
      <c r="CG326" s="216">
        <v>0</v>
      </c>
      <c r="CH326" s="216"/>
      <c r="CI326" s="216"/>
      <c r="CJ326" s="216"/>
      <c r="CK326" s="216"/>
      <c r="CL326" s="216"/>
      <c r="CM326" s="216">
        <v>0</v>
      </c>
      <c r="CN326" s="216" t="s">
        <v>156</v>
      </c>
      <c r="CO326" s="216">
        <v>0</v>
      </c>
      <c r="CP326" s="216">
        <f>(P326+Q326+S326)</f>
        <v>116318.48</v>
      </c>
      <c r="CQ326" s="216">
        <f>AC326*BC326</f>
        <v>0</v>
      </c>
      <c r="CR326" s="216">
        <f>AD326*BB326</f>
        <v>0</v>
      </c>
      <c r="CS326" s="216">
        <f>AE326*BS326</f>
        <v>0</v>
      </c>
      <c r="CT326" s="216">
        <f>AF326*BA326</f>
        <v>116318.47500000001</v>
      </c>
      <c r="CU326" s="216">
        <f>AG326</f>
        <v>0</v>
      </c>
      <c r="CV326" s="216">
        <f>AH326</f>
        <v>3767.4</v>
      </c>
      <c r="CW326" s="216">
        <f>AI326</f>
        <v>0</v>
      </c>
      <c r="CX326" s="216">
        <f>AJ326</f>
        <v>0</v>
      </c>
      <c r="CY326" s="216">
        <f>(((S326+R326)*AT326)/100)</f>
        <v>63975.163999999997</v>
      </c>
      <c r="CZ326" s="216">
        <f>(((S326+R326)*AU326)/100)</f>
        <v>37221.9136</v>
      </c>
      <c r="DA326" s="216"/>
      <c r="DB326" s="216"/>
      <c r="DC326" s="216" t="s">
        <v>156</v>
      </c>
      <c r="DD326" s="216" t="s">
        <v>156</v>
      </c>
      <c r="DE326" s="216" t="s">
        <v>156</v>
      </c>
      <c r="DF326" s="216" t="s">
        <v>156</v>
      </c>
      <c r="DG326" s="216" t="s">
        <v>317</v>
      </c>
      <c r="DH326" s="216" t="s">
        <v>156</v>
      </c>
      <c r="DI326" s="216" t="s">
        <v>317</v>
      </c>
      <c r="DJ326" s="216" t="s">
        <v>156</v>
      </c>
      <c r="DK326" s="216" t="s">
        <v>156</v>
      </c>
      <c r="DL326" s="216" t="s">
        <v>156</v>
      </c>
      <c r="DM326" s="216" t="s">
        <v>156</v>
      </c>
      <c r="DN326" s="216">
        <v>0</v>
      </c>
      <c r="DO326" s="216">
        <v>0</v>
      </c>
      <c r="DP326" s="216">
        <v>1</v>
      </c>
      <c r="DQ326" s="216">
        <v>1</v>
      </c>
      <c r="DR326" s="216"/>
      <c r="DS326" s="216"/>
      <c r="DT326" s="216"/>
      <c r="DU326" s="216">
        <v>1013</v>
      </c>
      <c r="DV326" s="216" t="s">
        <v>339</v>
      </c>
      <c r="DW326" s="216" t="s">
        <v>339</v>
      </c>
      <c r="DX326" s="216">
        <v>1</v>
      </c>
      <c r="DY326" s="216"/>
      <c r="DZ326" s="216"/>
      <c r="EA326" s="216"/>
      <c r="EB326" s="216"/>
      <c r="EC326" s="216"/>
      <c r="ED326" s="216"/>
      <c r="EE326" s="216">
        <v>28297467</v>
      </c>
      <c r="EF326" s="216">
        <v>4</v>
      </c>
      <c r="EG326" s="216" t="s">
        <v>315</v>
      </c>
      <c r="EH326" s="216">
        <v>0</v>
      </c>
      <c r="EI326" s="216" t="s">
        <v>156</v>
      </c>
      <c r="EJ326" s="216">
        <v>4</v>
      </c>
      <c r="EK326" s="216">
        <v>200001</v>
      </c>
      <c r="EL326" s="216" t="s">
        <v>314</v>
      </c>
      <c r="EM326" s="216" t="s">
        <v>313</v>
      </c>
      <c r="EN326" s="216"/>
      <c r="EO326" s="216" t="s">
        <v>156</v>
      </c>
      <c r="EP326" s="216"/>
      <c r="EQ326" s="216">
        <v>132096</v>
      </c>
      <c r="ER326" s="216">
        <v>89475.75</v>
      </c>
      <c r="ES326" s="216">
        <v>0</v>
      </c>
      <c r="ET326" s="216">
        <v>0</v>
      </c>
      <c r="EU326" s="216">
        <v>0</v>
      </c>
      <c r="EV326" s="216">
        <v>89475.75</v>
      </c>
      <c r="EW326" s="216">
        <v>2898</v>
      </c>
      <c r="EX326" s="216">
        <v>0</v>
      </c>
      <c r="EY326" s="216">
        <v>0</v>
      </c>
      <c r="EZ326" s="216"/>
      <c r="FA326" s="216"/>
      <c r="FB326" s="216"/>
      <c r="FC326" s="216"/>
      <c r="FD326" s="216"/>
      <c r="FE326" s="216"/>
      <c r="FF326" s="216"/>
      <c r="FG326" s="216"/>
      <c r="FH326" s="216"/>
      <c r="FI326" s="216"/>
      <c r="FJ326" s="216"/>
      <c r="FK326" s="216"/>
      <c r="FL326" s="216"/>
      <c r="FM326" s="216"/>
      <c r="FN326" s="216"/>
      <c r="FO326" s="216"/>
      <c r="FP326" s="216"/>
      <c r="FQ326" s="216">
        <v>0</v>
      </c>
      <c r="FR326" s="216">
        <f>ROUND(IF(AND(BH326=3,BI326=3),P326,0),2)</f>
        <v>0</v>
      </c>
      <c r="FS326" s="216">
        <v>0</v>
      </c>
      <c r="FT326" s="216"/>
      <c r="FU326" s="216"/>
      <c r="FV326" s="216" t="s">
        <v>312</v>
      </c>
      <c r="FW326" s="216" t="s">
        <v>311</v>
      </c>
      <c r="FX326" s="216">
        <v>65</v>
      </c>
      <c r="FY326" s="216">
        <v>40</v>
      </c>
      <c r="FZ326" s="216"/>
      <c r="GA326" s="216" t="s">
        <v>156</v>
      </c>
      <c r="GB326" s="216"/>
      <c r="GC326" s="216"/>
      <c r="GD326" s="216">
        <v>1</v>
      </c>
      <c r="GE326" s="216"/>
      <c r="GF326" s="216">
        <v>166899514</v>
      </c>
      <c r="GG326" s="216">
        <v>2</v>
      </c>
      <c r="GH326" s="216">
        <v>1</v>
      </c>
      <c r="GI326" s="216">
        <v>-2</v>
      </c>
      <c r="GJ326" s="216">
        <v>0</v>
      </c>
      <c r="GK326" s="216">
        <v>0</v>
      </c>
      <c r="GL326" s="216">
        <f>ROUND(IF(AND(BH326=3,BI326=3,FS326&lt;&gt;0),P326,0),2)</f>
        <v>0</v>
      </c>
      <c r="GM326" s="216">
        <f>ROUND(O326+X326+Y326,2)+GX326</f>
        <v>217515.55</v>
      </c>
      <c r="GN326" s="216">
        <f>IF(OR(BI326=0,BI326=1),ROUND(O326+X326+Y326,2),0)</f>
        <v>0</v>
      </c>
      <c r="GO326" s="216">
        <f>IF(BI326=2,ROUND(O326+X326+Y326,2),0)</f>
        <v>0</v>
      </c>
      <c r="GP326" s="216">
        <f>IF(BI326=4,ROUND(O326+X326+Y326,2)+GX326,0)</f>
        <v>217515.55</v>
      </c>
      <c r="GQ326" s="216"/>
      <c r="GR326" s="216">
        <v>0</v>
      </c>
      <c r="GS326" s="216">
        <v>0</v>
      </c>
      <c r="GT326" s="216">
        <v>0</v>
      </c>
      <c r="GU326" s="216" t="s">
        <v>156</v>
      </c>
      <c r="GV326" s="216">
        <f>ROUND((GT326),6)</f>
        <v>0</v>
      </c>
      <c r="GW326" s="216">
        <v>1</v>
      </c>
      <c r="GX326" s="216">
        <f>ROUND(HC326*I326,2)</f>
        <v>0</v>
      </c>
      <c r="GY326" s="216"/>
      <c r="GZ326" s="216"/>
      <c r="HA326" s="216">
        <v>0</v>
      </c>
      <c r="HB326" s="216">
        <v>0</v>
      </c>
      <c r="HC326" s="216">
        <f>GV326*GW326</f>
        <v>0</v>
      </c>
      <c r="HD326" s="216"/>
      <c r="HE326" s="216"/>
      <c r="HF326" s="216"/>
      <c r="HG326" s="216"/>
      <c r="HH326" s="216"/>
      <c r="HI326" s="216"/>
      <c r="HJ326" s="216"/>
      <c r="HK326" s="216"/>
      <c r="HL326" s="216"/>
      <c r="HM326" s="216"/>
      <c r="HN326" s="216"/>
      <c r="HO326" s="216"/>
      <c r="HP326" s="216"/>
      <c r="HQ326" s="216"/>
      <c r="HR326" s="216"/>
      <c r="HS326" s="216"/>
      <c r="HT326" s="216"/>
      <c r="HU326" s="216"/>
      <c r="HV326" s="216"/>
      <c r="HW326" s="216"/>
      <c r="HX326" s="216"/>
      <c r="HY326" s="216"/>
      <c r="HZ326" s="216"/>
      <c r="IA326" s="216"/>
      <c r="IB326" s="216"/>
      <c r="IC326" s="216"/>
      <c r="ID326" s="216"/>
      <c r="IE326" s="216"/>
      <c r="IF326" s="216"/>
      <c r="IG326" s="216"/>
      <c r="IH326" s="216"/>
      <c r="II326" s="216"/>
      <c r="IJ326" s="216"/>
      <c r="IK326" s="216">
        <v>0</v>
      </c>
      <c r="IL326" s="216"/>
      <c r="IM326" s="216"/>
      <c r="IN326" s="216"/>
      <c r="IO326" s="216"/>
      <c r="IP326" s="216"/>
      <c r="IQ326" s="216"/>
      <c r="IR326" s="216"/>
      <c r="IS326" s="216"/>
      <c r="IT326" s="216"/>
      <c r="IU326" s="216"/>
    </row>
    <row r="327" spans="1:255" x14ac:dyDescent="0.2">
      <c r="A327" s="137">
        <v>17</v>
      </c>
      <c r="B327" s="137">
        <v>1</v>
      </c>
      <c r="C327" s="137">
        <f>ROW(SmtRes!A824)</f>
        <v>824</v>
      </c>
      <c r="D327" s="137">
        <f>ROW(EtalonRes!A678)</f>
        <v>678</v>
      </c>
      <c r="E327" s="137" t="s">
        <v>156</v>
      </c>
      <c r="F327" s="137" t="s">
        <v>342</v>
      </c>
      <c r="G327" s="137" t="s">
        <v>341</v>
      </c>
      <c r="H327" s="137" t="s">
        <v>339</v>
      </c>
      <c r="I327" s="137">
        <v>1</v>
      </c>
      <c r="J327" s="137">
        <v>0</v>
      </c>
      <c r="O327" s="137">
        <f>ROUND(CP327,2)</f>
        <v>1075945.8899999999</v>
      </c>
      <c r="P327" s="137">
        <f>ROUND(CQ327*I327,2)</f>
        <v>0</v>
      </c>
      <c r="Q327" s="137">
        <f>ROUND(CR327*I327,2)</f>
        <v>0</v>
      </c>
      <c r="R327" s="137">
        <f>ROUND(CS327*I327,2)</f>
        <v>0</v>
      </c>
      <c r="S327" s="137">
        <f>ROUND(CT327*I327,2)</f>
        <v>1075945.8899999999</v>
      </c>
      <c r="T327" s="137">
        <f>ROUND(CU327*I327,2)</f>
        <v>0</v>
      </c>
      <c r="U327" s="137">
        <f>CV327*I327</f>
        <v>3767.4</v>
      </c>
      <c r="V327" s="137">
        <f>CW327*I327</f>
        <v>0</v>
      </c>
      <c r="W327" s="137">
        <f>ROUND(CX327*I327,2)</f>
        <v>0</v>
      </c>
      <c r="X327" s="137">
        <f>ROUND(CY327,2)</f>
        <v>591770.24</v>
      </c>
      <c r="Y327" s="137">
        <f>ROUND(CZ327,2)</f>
        <v>344302.68</v>
      </c>
      <c r="AA327" s="137">
        <v>-1</v>
      </c>
      <c r="AB327" s="137">
        <f>ROUND((AC327+AD327+AF327),6)</f>
        <v>116318.47500000001</v>
      </c>
      <c r="AC327" s="137">
        <f>ROUND((ES327),6)</f>
        <v>0</v>
      </c>
      <c r="AD327" s="137">
        <f>ROUND((((ET327)-(EU327))+AE327),6)</f>
        <v>0</v>
      </c>
      <c r="AE327" s="137">
        <f>ROUND((EU327),6)</f>
        <v>0</v>
      </c>
      <c r="AF327" s="137">
        <f>ROUND(((EV327*1.3)),6)</f>
        <v>116318.47500000001</v>
      </c>
      <c r="AG327" s="137">
        <f>ROUND((AP327),6)</f>
        <v>0</v>
      </c>
      <c r="AH327" s="137">
        <f>((EW327*1.3))</f>
        <v>3767.4</v>
      </c>
      <c r="AI327" s="137">
        <f>(EX327)</f>
        <v>0</v>
      </c>
      <c r="AJ327" s="137">
        <f>(AS327)</f>
        <v>0</v>
      </c>
      <c r="AK327" s="137">
        <v>89475.75</v>
      </c>
      <c r="AL327" s="137">
        <v>0</v>
      </c>
      <c r="AM327" s="137">
        <v>0</v>
      </c>
      <c r="AN327" s="137">
        <v>0</v>
      </c>
      <c r="AO327" s="137">
        <v>89475.75</v>
      </c>
      <c r="AP327" s="137">
        <v>0</v>
      </c>
      <c r="AQ327" s="137">
        <v>2898</v>
      </c>
      <c r="AR327" s="137">
        <v>0</v>
      </c>
      <c r="AS327" s="137">
        <v>0</v>
      </c>
      <c r="AT327" s="137">
        <v>55</v>
      </c>
      <c r="AU327" s="137">
        <v>32</v>
      </c>
      <c r="AV327" s="137">
        <v>1</v>
      </c>
      <c r="AW327" s="137">
        <v>1</v>
      </c>
      <c r="AZ327" s="137">
        <v>1</v>
      </c>
      <c r="BA327" s="137">
        <v>9.25</v>
      </c>
      <c r="BB327" s="137">
        <v>1</v>
      </c>
      <c r="BC327" s="137">
        <v>1</v>
      </c>
      <c r="BD327" s="137" t="s">
        <v>156</v>
      </c>
      <c r="BE327" s="137" t="s">
        <v>156</v>
      </c>
      <c r="BF327" s="137" t="s">
        <v>156</v>
      </c>
      <c r="BG327" s="137" t="s">
        <v>156</v>
      </c>
      <c r="BH327" s="137">
        <v>0</v>
      </c>
      <c r="BI327" s="137">
        <v>4</v>
      </c>
      <c r="BJ327" s="137" t="s">
        <v>340</v>
      </c>
      <c r="BM327" s="137">
        <v>200001</v>
      </c>
      <c r="BN327" s="137">
        <v>0</v>
      </c>
      <c r="BO327" s="137" t="s">
        <v>156</v>
      </c>
      <c r="BP327" s="137">
        <v>0</v>
      </c>
      <c r="BQ327" s="137">
        <v>4</v>
      </c>
      <c r="BR327" s="137">
        <v>0</v>
      </c>
      <c r="BS327" s="137">
        <v>1</v>
      </c>
      <c r="BT327" s="137">
        <v>1</v>
      </c>
      <c r="BU327" s="137">
        <v>1</v>
      </c>
      <c r="BV327" s="137">
        <v>1</v>
      </c>
      <c r="BW327" s="137">
        <v>1</v>
      </c>
      <c r="BX327" s="137">
        <v>1</v>
      </c>
      <c r="BY327" s="137" t="s">
        <v>156</v>
      </c>
      <c r="BZ327" s="137">
        <v>65</v>
      </c>
      <c r="CA327" s="137">
        <v>40</v>
      </c>
      <c r="CE327" s="137">
        <v>0</v>
      </c>
      <c r="CF327" s="137">
        <v>0</v>
      </c>
      <c r="CG327" s="137">
        <v>0</v>
      </c>
      <c r="CM327" s="137">
        <v>0</v>
      </c>
      <c r="CN327" s="137" t="s">
        <v>156</v>
      </c>
      <c r="CO327" s="137">
        <v>0</v>
      </c>
      <c r="CP327" s="137">
        <f>(P327+Q327+S327)</f>
        <v>1075945.8899999999</v>
      </c>
      <c r="CQ327" s="137">
        <f>AC327*BC327</f>
        <v>0</v>
      </c>
      <c r="CR327" s="137">
        <f>AD327*BB327</f>
        <v>0</v>
      </c>
      <c r="CS327" s="137">
        <f>AE327*BS327</f>
        <v>0</v>
      </c>
      <c r="CT327" s="137">
        <f>AF327*BA327</f>
        <v>1075945.89375</v>
      </c>
      <c r="CU327" s="137">
        <f>AG327</f>
        <v>0</v>
      </c>
      <c r="CV327" s="137">
        <f>AH327</f>
        <v>3767.4</v>
      </c>
      <c r="CW327" s="137">
        <f>AI327</f>
        <v>0</v>
      </c>
      <c r="CX327" s="137">
        <f>AJ327</f>
        <v>0</v>
      </c>
      <c r="CY327" s="137">
        <f>(((S327+R327)*AT327)/100)</f>
        <v>591770.23949999991</v>
      </c>
      <c r="CZ327" s="137">
        <f>(((S327+R327)*AU327)/100)</f>
        <v>344302.68479999999</v>
      </c>
      <c r="DC327" s="137" t="s">
        <v>156</v>
      </c>
      <c r="DD327" s="137" t="s">
        <v>156</v>
      </c>
      <c r="DE327" s="137" t="s">
        <v>156</v>
      </c>
      <c r="DF327" s="137" t="s">
        <v>156</v>
      </c>
      <c r="DG327" s="137" t="s">
        <v>317</v>
      </c>
      <c r="DH327" s="137" t="s">
        <v>156</v>
      </c>
      <c r="DI327" s="137" t="s">
        <v>317</v>
      </c>
      <c r="DJ327" s="137" t="s">
        <v>156</v>
      </c>
      <c r="DK327" s="137" t="s">
        <v>156</v>
      </c>
      <c r="DL327" s="137" t="s">
        <v>156</v>
      </c>
      <c r="DM327" s="137" t="s">
        <v>156</v>
      </c>
      <c r="DN327" s="137">
        <v>0</v>
      </c>
      <c r="DO327" s="137">
        <v>0</v>
      </c>
      <c r="DP327" s="137">
        <v>1</v>
      </c>
      <c r="DQ327" s="137">
        <v>1</v>
      </c>
      <c r="DU327" s="137">
        <v>1013</v>
      </c>
      <c r="DV327" s="137" t="s">
        <v>339</v>
      </c>
      <c r="DW327" s="137" t="s">
        <v>339</v>
      </c>
      <c r="DX327" s="137">
        <v>1</v>
      </c>
      <c r="EE327" s="137">
        <v>28297467</v>
      </c>
      <c r="EF327" s="137">
        <v>4</v>
      </c>
      <c r="EG327" s="137" t="s">
        <v>315</v>
      </c>
      <c r="EH327" s="137">
        <v>0</v>
      </c>
      <c r="EI327" s="137" t="s">
        <v>156</v>
      </c>
      <c r="EJ327" s="137">
        <v>4</v>
      </c>
      <c r="EK327" s="137">
        <v>200001</v>
      </c>
      <c r="EL327" s="137" t="s">
        <v>314</v>
      </c>
      <c r="EM327" s="137" t="s">
        <v>313</v>
      </c>
      <c r="EO327" s="137" t="s">
        <v>156</v>
      </c>
      <c r="EQ327" s="137">
        <v>132096</v>
      </c>
      <c r="ER327" s="137">
        <v>89475.75</v>
      </c>
      <c r="ES327" s="137">
        <v>0</v>
      </c>
      <c r="ET327" s="137">
        <v>0</v>
      </c>
      <c r="EU327" s="137">
        <v>0</v>
      </c>
      <c r="EV327" s="137">
        <v>89475.75</v>
      </c>
      <c r="EW327" s="137">
        <v>2898</v>
      </c>
      <c r="EX327" s="137">
        <v>0</v>
      </c>
      <c r="EY327" s="137">
        <v>0</v>
      </c>
      <c r="FQ327" s="137">
        <v>0</v>
      </c>
      <c r="FR327" s="137">
        <f>ROUND(IF(AND(BH327=3,BI327=3),P327,0),2)</f>
        <v>0</v>
      </c>
      <c r="FS327" s="137">
        <v>0</v>
      </c>
      <c r="FV327" s="137" t="s">
        <v>312</v>
      </c>
      <c r="FW327" s="137" t="s">
        <v>311</v>
      </c>
      <c r="FX327" s="137">
        <v>65</v>
      </c>
      <c r="FY327" s="137">
        <v>40</v>
      </c>
      <c r="GA327" s="137" t="s">
        <v>156</v>
      </c>
      <c r="GD327" s="137">
        <v>1</v>
      </c>
      <c r="GF327" s="137">
        <v>166899514</v>
      </c>
      <c r="GG327" s="137">
        <v>2</v>
      </c>
      <c r="GH327" s="137">
        <v>1</v>
      </c>
      <c r="GI327" s="137">
        <v>2</v>
      </c>
      <c r="GJ327" s="137">
        <v>0</v>
      </c>
      <c r="GK327" s="137">
        <v>0</v>
      </c>
      <c r="GL327" s="137">
        <f>ROUND(IF(AND(BH327=3,BI327=3,FS327&lt;&gt;0),P327,0),2)</f>
        <v>0</v>
      </c>
      <c r="GM327" s="137">
        <f>ROUND(O327+X327+Y327,2)+GX327</f>
        <v>2012018.81</v>
      </c>
      <c r="GN327" s="137">
        <f>IF(OR(BI327=0,BI327=1),ROUND(O327+X327+Y327,2),0)</f>
        <v>0</v>
      </c>
      <c r="GO327" s="137">
        <f>IF(BI327=2,ROUND(O327+X327+Y327,2),0)</f>
        <v>0</v>
      </c>
      <c r="GP327" s="137">
        <f>IF(BI327=4,ROUND(O327+X327+Y327,2)+GX327,0)</f>
        <v>2012018.81</v>
      </c>
      <c r="GR327" s="137">
        <v>0</v>
      </c>
      <c r="GS327" s="137">
        <v>3</v>
      </c>
      <c r="GT327" s="137">
        <v>0</v>
      </c>
      <c r="GU327" s="137" t="s">
        <v>156</v>
      </c>
      <c r="GV327" s="137">
        <f>ROUND((GT327),6)</f>
        <v>0</v>
      </c>
      <c r="GW327" s="137">
        <v>1</v>
      </c>
      <c r="GX327" s="137">
        <f>ROUND(HC327*I327,2)</f>
        <v>0</v>
      </c>
      <c r="HA327" s="137">
        <v>0</v>
      </c>
      <c r="HB327" s="137">
        <v>0</v>
      </c>
      <c r="HC327" s="137">
        <f>GV327*GW327</f>
        <v>0</v>
      </c>
      <c r="IK327" s="137">
        <v>0</v>
      </c>
    </row>
    <row r="328" spans="1:255" x14ac:dyDescent="0.2">
      <c r="A328" s="216">
        <v>17</v>
      </c>
      <c r="B328" s="216">
        <v>1</v>
      </c>
      <c r="C328" s="216">
        <f>ROW(SmtRes!A827)</f>
        <v>827</v>
      </c>
      <c r="D328" s="216">
        <f>ROW(EtalonRes!A681)</f>
        <v>681</v>
      </c>
      <c r="E328" s="216" t="s">
        <v>156</v>
      </c>
      <c r="F328" s="216" t="s">
        <v>338</v>
      </c>
      <c r="G328" s="216" t="s">
        <v>337</v>
      </c>
      <c r="H328" s="216" t="s">
        <v>335</v>
      </c>
      <c r="I328" s="216">
        <v>0</v>
      </c>
      <c r="J328" s="216">
        <v>0</v>
      </c>
      <c r="K328" s="216"/>
      <c r="L328" s="216"/>
      <c r="M328" s="216"/>
      <c r="N328" s="216"/>
      <c r="O328" s="216">
        <f>ROUND(CP328,2)</f>
        <v>0</v>
      </c>
      <c r="P328" s="216">
        <f>ROUND(CQ328*I328,2)</f>
        <v>0</v>
      </c>
      <c r="Q328" s="216">
        <f>ROUND(CR328*I328,2)</f>
        <v>0</v>
      </c>
      <c r="R328" s="216">
        <f>ROUND(CS328*I328,2)</f>
        <v>0</v>
      </c>
      <c r="S328" s="216">
        <f>ROUND(CT328*I328,2)</f>
        <v>0</v>
      </c>
      <c r="T328" s="216">
        <f>ROUND(CU328*I328,2)</f>
        <v>0</v>
      </c>
      <c r="U328" s="216">
        <f>CV328*I328</f>
        <v>0</v>
      </c>
      <c r="V328" s="216">
        <f>CW328*I328</f>
        <v>0</v>
      </c>
      <c r="W328" s="216">
        <f>ROUND(CX328*I328,2)</f>
        <v>0</v>
      </c>
      <c r="X328" s="216">
        <f>ROUND(CY328,2)</f>
        <v>0</v>
      </c>
      <c r="Y328" s="216">
        <f>ROUND(CZ328,2)</f>
        <v>0</v>
      </c>
      <c r="Z328" s="216"/>
      <c r="AA328" s="216">
        <v>-1</v>
      </c>
      <c r="AB328" s="216">
        <f>ROUND((AC328+AD328+AF328),6)</f>
        <v>250.71</v>
      </c>
      <c r="AC328" s="216">
        <f>ROUND((ES328),6)</f>
        <v>0</v>
      </c>
      <c r="AD328" s="216">
        <f>ROUND((((ET328)-(EU328))+AE328),6)</f>
        <v>0</v>
      </c>
      <c r="AE328" s="216">
        <f>ROUND((EU328),6)</f>
        <v>0</v>
      </c>
      <c r="AF328" s="216">
        <f>ROUND((EV328),6)</f>
        <v>250.71</v>
      </c>
      <c r="AG328" s="216">
        <f>ROUND((AP328),6)</f>
        <v>0</v>
      </c>
      <c r="AH328" s="216">
        <f>(EW328)</f>
        <v>8.1199999999999992</v>
      </c>
      <c r="AI328" s="216">
        <f>(EX328)</f>
        <v>0</v>
      </c>
      <c r="AJ328" s="216">
        <f>(AS328)</f>
        <v>0</v>
      </c>
      <c r="AK328" s="216">
        <v>250.71</v>
      </c>
      <c r="AL328" s="216">
        <v>0</v>
      </c>
      <c r="AM328" s="216">
        <v>0</v>
      </c>
      <c r="AN328" s="216">
        <v>0</v>
      </c>
      <c r="AO328" s="216">
        <v>250.71</v>
      </c>
      <c r="AP328" s="216">
        <v>0</v>
      </c>
      <c r="AQ328" s="216">
        <v>8.1199999999999992</v>
      </c>
      <c r="AR328" s="216">
        <v>0</v>
      </c>
      <c r="AS328" s="216">
        <v>0</v>
      </c>
      <c r="AT328" s="216">
        <v>55</v>
      </c>
      <c r="AU328" s="216">
        <v>32</v>
      </c>
      <c r="AV328" s="216">
        <v>1</v>
      </c>
      <c r="AW328" s="216">
        <v>1</v>
      </c>
      <c r="AX328" s="216"/>
      <c r="AY328" s="216"/>
      <c r="AZ328" s="216">
        <v>1</v>
      </c>
      <c r="BA328" s="216">
        <v>1</v>
      </c>
      <c r="BB328" s="216">
        <v>1</v>
      </c>
      <c r="BC328" s="216">
        <v>1</v>
      </c>
      <c r="BD328" s="216" t="s">
        <v>156</v>
      </c>
      <c r="BE328" s="216" t="s">
        <v>156</v>
      </c>
      <c r="BF328" s="216" t="s">
        <v>156</v>
      </c>
      <c r="BG328" s="216" t="s">
        <v>156</v>
      </c>
      <c r="BH328" s="216">
        <v>0</v>
      </c>
      <c r="BI328" s="216">
        <v>4</v>
      </c>
      <c r="BJ328" s="216" t="s">
        <v>336</v>
      </c>
      <c r="BK328" s="216"/>
      <c r="BL328" s="216"/>
      <c r="BM328" s="216">
        <v>200001</v>
      </c>
      <c r="BN328" s="216">
        <v>0</v>
      </c>
      <c r="BO328" s="216" t="s">
        <v>156</v>
      </c>
      <c r="BP328" s="216">
        <v>0</v>
      </c>
      <c r="BQ328" s="216">
        <v>4</v>
      </c>
      <c r="BR328" s="216">
        <v>0</v>
      </c>
      <c r="BS328" s="216">
        <v>1</v>
      </c>
      <c r="BT328" s="216">
        <v>1</v>
      </c>
      <c r="BU328" s="216">
        <v>1</v>
      </c>
      <c r="BV328" s="216">
        <v>1</v>
      </c>
      <c r="BW328" s="216">
        <v>1</v>
      </c>
      <c r="BX328" s="216">
        <v>1</v>
      </c>
      <c r="BY328" s="216" t="s">
        <v>156</v>
      </c>
      <c r="BZ328" s="216">
        <v>65</v>
      </c>
      <c r="CA328" s="216">
        <v>40</v>
      </c>
      <c r="CB328" s="216"/>
      <c r="CC328" s="216"/>
      <c r="CD328" s="216"/>
      <c r="CE328" s="216">
        <v>0</v>
      </c>
      <c r="CF328" s="216">
        <v>0</v>
      </c>
      <c r="CG328" s="216">
        <v>0</v>
      </c>
      <c r="CH328" s="216"/>
      <c r="CI328" s="216"/>
      <c r="CJ328" s="216"/>
      <c r="CK328" s="216"/>
      <c r="CL328" s="216"/>
      <c r="CM328" s="216">
        <v>0</v>
      </c>
      <c r="CN328" s="216" t="s">
        <v>156</v>
      </c>
      <c r="CO328" s="216">
        <v>0</v>
      </c>
      <c r="CP328" s="216">
        <f>(P328+Q328+S328)</f>
        <v>0</v>
      </c>
      <c r="CQ328" s="216">
        <f>AC328*BC328</f>
        <v>0</v>
      </c>
      <c r="CR328" s="216">
        <f>AD328*BB328</f>
        <v>0</v>
      </c>
      <c r="CS328" s="216">
        <f>AE328*BS328</f>
        <v>0</v>
      </c>
      <c r="CT328" s="216">
        <f>AF328*BA328</f>
        <v>250.71</v>
      </c>
      <c r="CU328" s="216">
        <f>AG328</f>
        <v>0</v>
      </c>
      <c r="CV328" s="216">
        <f>AH328</f>
        <v>8.1199999999999992</v>
      </c>
      <c r="CW328" s="216">
        <f>AI328</f>
        <v>0</v>
      </c>
      <c r="CX328" s="216">
        <f>AJ328</f>
        <v>0</v>
      </c>
      <c r="CY328" s="216">
        <f>(((S328+R328)*AT328)/100)</f>
        <v>0</v>
      </c>
      <c r="CZ328" s="216">
        <f>(((S328+R328)*AU328)/100)</f>
        <v>0</v>
      </c>
      <c r="DA328" s="216"/>
      <c r="DB328" s="216"/>
      <c r="DC328" s="216" t="s">
        <v>156</v>
      </c>
      <c r="DD328" s="216" t="s">
        <v>156</v>
      </c>
      <c r="DE328" s="216" t="s">
        <v>156</v>
      </c>
      <c r="DF328" s="216" t="s">
        <v>156</v>
      </c>
      <c r="DG328" s="216" t="s">
        <v>156</v>
      </c>
      <c r="DH328" s="216" t="s">
        <v>156</v>
      </c>
      <c r="DI328" s="216" t="s">
        <v>156</v>
      </c>
      <c r="DJ328" s="216" t="s">
        <v>156</v>
      </c>
      <c r="DK328" s="216" t="s">
        <v>156</v>
      </c>
      <c r="DL328" s="216" t="s">
        <v>156</v>
      </c>
      <c r="DM328" s="216" t="s">
        <v>156</v>
      </c>
      <c r="DN328" s="216">
        <v>0</v>
      </c>
      <c r="DO328" s="216">
        <v>0</v>
      </c>
      <c r="DP328" s="216">
        <v>1</v>
      </c>
      <c r="DQ328" s="216">
        <v>1</v>
      </c>
      <c r="DR328" s="216"/>
      <c r="DS328" s="216"/>
      <c r="DT328" s="216"/>
      <c r="DU328" s="216">
        <v>1013</v>
      </c>
      <c r="DV328" s="216" t="s">
        <v>335</v>
      </c>
      <c r="DW328" s="216" t="s">
        <v>335</v>
      </c>
      <c r="DX328" s="216">
        <v>1</v>
      </c>
      <c r="DY328" s="216"/>
      <c r="DZ328" s="216"/>
      <c r="EA328" s="216"/>
      <c r="EB328" s="216"/>
      <c r="EC328" s="216"/>
      <c r="ED328" s="216"/>
      <c r="EE328" s="216">
        <v>28297467</v>
      </c>
      <c r="EF328" s="216">
        <v>4</v>
      </c>
      <c r="EG328" s="216" t="s">
        <v>315</v>
      </c>
      <c r="EH328" s="216">
        <v>0</v>
      </c>
      <c r="EI328" s="216" t="s">
        <v>156</v>
      </c>
      <c r="EJ328" s="216">
        <v>4</v>
      </c>
      <c r="EK328" s="216">
        <v>200001</v>
      </c>
      <c r="EL328" s="216" t="s">
        <v>314</v>
      </c>
      <c r="EM328" s="216" t="s">
        <v>313</v>
      </c>
      <c r="EN328" s="216"/>
      <c r="EO328" s="216" t="s">
        <v>156</v>
      </c>
      <c r="EP328" s="216"/>
      <c r="EQ328" s="216">
        <v>132096</v>
      </c>
      <c r="ER328" s="216">
        <v>250.71</v>
      </c>
      <c r="ES328" s="216">
        <v>0</v>
      </c>
      <c r="ET328" s="216">
        <v>0</v>
      </c>
      <c r="EU328" s="216">
        <v>0</v>
      </c>
      <c r="EV328" s="216">
        <v>250.71</v>
      </c>
      <c r="EW328" s="216">
        <v>8.1199999999999992</v>
      </c>
      <c r="EX328" s="216">
        <v>0</v>
      </c>
      <c r="EY328" s="216">
        <v>0</v>
      </c>
      <c r="EZ328" s="216"/>
      <c r="FA328" s="216"/>
      <c r="FB328" s="216"/>
      <c r="FC328" s="216"/>
      <c r="FD328" s="216"/>
      <c r="FE328" s="216"/>
      <c r="FF328" s="216"/>
      <c r="FG328" s="216"/>
      <c r="FH328" s="216"/>
      <c r="FI328" s="216"/>
      <c r="FJ328" s="216"/>
      <c r="FK328" s="216"/>
      <c r="FL328" s="216"/>
      <c r="FM328" s="216"/>
      <c r="FN328" s="216"/>
      <c r="FO328" s="216"/>
      <c r="FP328" s="216"/>
      <c r="FQ328" s="216">
        <v>0</v>
      </c>
      <c r="FR328" s="216">
        <f>ROUND(IF(AND(BH328=3,BI328=3),P328,0),2)</f>
        <v>0</v>
      </c>
      <c r="FS328" s="216">
        <v>0</v>
      </c>
      <c r="FT328" s="216"/>
      <c r="FU328" s="216"/>
      <c r="FV328" s="216" t="s">
        <v>312</v>
      </c>
      <c r="FW328" s="216" t="s">
        <v>311</v>
      </c>
      <c r="FX328" s="216">
        <v>65</v>
      </c>
      <c r="FY328" s="216">
        <v>40</v>
      </c>
      <c r="FZ328" s="216"/>
      <c r="GA328" s="216" t="s">
        <v>156</v>
      </c>
      <c r="GB328" s="216"/>
      <c r="GC328" s="216"/>
      <c r="GD328" s="216">
        <v>1</v>
      </c>
      <c r="GE328" s="216"/>
      <c r="GF328" s="216">
        <v>1106398076</v>
      </c>
      <c r="GG328" s="216">
        <v>2</v>
      </c>
      <c r="GH328" s="216">
        <v>1</v>
      </c>
      <c r="GI328" s="216">
        <v>-2</v>
      </c>
      <c r="GJ328" s="216">
        <v>0</v>
      </c>
      <c r="GK328" s="216">
        <v>0</v>
      </c>
      <c r="GL328" s="216">
        <f>ROUND(IF(AND(BH328=3,BI328=3,FS328&lt;&gt;0),P328,0),2)</f>
        <v>0</v>
      </c>
      <c r="GM328" s="216">
        <f>ROUND(O328+X328+Y328,2)+GX328</f>
        <v>0</v>
      </c>
      <c r="GN328" s="216">
        <f>IF(OR(BI328=0,BI328=1),ROUND(O328+X328+Y328,2),0)</f>
        <v>0</v>
      </c>
      <c r="GO328" s="216">
        <f>IF(BI328=2,ROUND(O328+X328+Y328,2),0)</f>
        <v>0</v>
      </c>
      <c r="GP328" s="216">
        <f>IF(BI328=4,ROUND(O328+X328+Y328,2)+GX328,0)</f>
        <v>0</v>
      </c>
      <c r="GQ328" s="216"/>
      <c r="GR328" s="216">
        <v>0</v>
      </c>
      <c r="GS328" s="216">
        <v>0</v>
      </c>
      <c r="GT328" s="216">
        <v>0</v>
      </c>
      <c r="GU328" s="216" t="s">
        <v>156</v>
      </c>
      <c r="GV328" s="216">
        <f>ROUND((GT328),6)</f>
        <v>0</v>
      </c>
      <c r="GW328" s="216">
        <v>1</v>
      </c>
      <c r="GX328" s="216">
        <f>ROUND(HC328*I328,2)</f>
        <v>0</v>
      </c>
      <c r="GY328" s="216"/>
      <c r="GZ328" s="216"/>
      <c r="HA328" s="216">
        <v>0</v>
      </c>
      <c r="HB328" s="216">
        <v>0</v>
      </c>
      <c r="HC328" s="216">
        <f>GV328*GW328</f>
        <v>0</v>
      </c>
      <c r="HD328" s="216"/>
      <c r="HE328" s="216"/>
      <c r="HF328" s="216"/>
      <c r="HG328" s="216"/>
      <c r="HH328" s="216"/>
      <c r="HI328" s="216"/>
      <c r="HJ328" s="216"/>
      <c r="HK328" s="216"/>
      <c r="HL328" s="216"/>
      <c r="HM328" s="216"/>
      <c r="HN328" s="216"/>
      <c r="HO328" s="216"/>
      <c r="HP328" s="216"/>
      <c r="HQ328" s="216"/>
      <c r="HR328" s="216"/>
      <c r="HS328" s="216"/>
      <c r="HT328" s="216"/>
      <c r="HU328" s="216"/>
      <c r="HV328" s="216"/>
      <c r="HW328" s="216"/>
      <c r="HX328" s="216"/>
      <c r="HY328" s="216"/>
      <c r="HZ328" s="216"/>
      <c r="IA328" s="216"/>
      <c r="IB328" s="216"/>
      <c r="IC328" s="216"/>
      <c r="ID328" s="216"/>
      <c r="IE328" s="216"/>
      <c r="IF328" s="216"/>
      <c r="IG328" s="216"/>
      <c r="IH328" s="216"/>
      <c r="II328" s="216"/>
      <c r="IJ328" s="216"/>
      <c r="IK328" s="216">
        <v>0</v>
      </c>
      <c r="IL328" s="216"/>
      <c r="IM328" s="216"/>
      <c r="IN328" s="216"/>
      <c r="IO328" s="216"/>
      <c r="IP328" s="216"/>
      <c r="IQ328" s="216"/>
      <c r="IR328" s="216"/>
      <c r="IS328" s="216"/>
      <c r="IT328" s="216"/>
      <c r="IU328" s="216"/>
    </row>
    <row r="329" spans="1:255" x14ac:dyDescent="0.2">
      <c r="A329" s="137">
        <v>17</v>
      </c>
      <c r="B329" s="137">
        <v>1</v>
      </c>
      <c r="C329" s="137">
        <f>ROW(SmtRes!A830)</f>
        <v>830</v>
      </c>
      <c r="D329" s="137">
        <f>ROW(EtalonRes!A684)</f>
        <v>684</v>
      </c>
      <c r="E329" s="137" t="s">
        <v>156</v>
      </c>
      <c r="F329" s="137" t="s">
        <v>338</v>
      </c>
      <c r="G329" s="137" t="s">
        <v>337</v>
      </c>
      <c r="H329" s="137" t="s">
        <v>335</v>
      </c>
      <c r="I329" s="137">
        <v>0</v>
      </c>
      <c r="J329" s="137">
        <v>0</v>
      </c>
      <c r="O329" s="137">
        <f>ROUND(CP329,2)</f>
        <v>0</v>
      </c>
      <c r="P329" s="137">
        <f>ROUND(CQ329*I329,2)</f>
        <v>0</v>
      </c>
      <c r="Q329" s="137">
        <f>ROUND(CR329*I329,2)</f>
        <v>0</v>
      </c>
      <c r="R329" s="137">
        <f>ROUND(CS329*I329,2)</f>
        <v>0</v>
      </c>
      <c r="S329" s="137">
        <f>ROUND(CT329*I329,2)</f>
        <v>0</v>
      </c>
      <c r="T329" s="137">
        <f>ROUND(CU329*I329,2)</f>
        <v>0</v>
      </c>
      <c r="U329" s="137">
        <f>CV329*I329</f>
        <v>0</v>
      </c>
      <c r="V329" s="137">
        <f>CW329*I329</f>
        <v>0</v>
      </c>
      <c r="W329" s="137">
        <f>ROUND(CX329*I329,2)</f>
        <v>0</v>
      </c>
      <c r="X329" s="137">
        <f>ROUND(CY329,2)</f>
        <v>0</v>
      </c>
      <c r="Y329" s="137">
        <f>ROUND(CZ329,2)</f>
        <v>0</v>
      </c>
      <c r="AA329" s="137">
        <v>-1</v>
      </c>
      <c r="AB329" s="137">
        <f>ROUND((AC329+AD329+AF329),6)</f>
        <v>250.71</v>
      </c>
      <c r="AC329" s="137">
        <f>ROUND((ES329),6)</f>
        <v>0</v>
      </c>
      <c r="AD329" s="137">
        <f>ROUND((((ET329)-(EU329))+AE329),6)</f>
        <v>0</v>
      </c>
      <c r="AE329" s="137">
        <f>ROUND((EU329),6)</f>
        <v>0</v>
      </c>
      <c r="AF329" s="137">
        <f>ROUND((EV329),6)</f>
        <v>250.71</v>
      </c>
      <c r="AG329" s="137">
        <f>ROUND((AP329),6)</f>
        <v>0</v>
      </c>
      <c r="AH329" s="137">
        <f>(EW329)</f>
        <v>8.1199999999999992</v>
      </c>
      <c r="AI329" s="137">
        <f>(EX329)</f>
        <v>0</v>
      </c>
      <c r="AJ329" s="137">
        <f>(AS329)</f>
        <v>0</v>
      </c>
      <c r="AK329" s="137">
        <v>250.71</v>
      </c>
      <c r="AL329" s="137">
        <v>0</v>
      </c>
      <c r="AM329" s="137">
        <v>0</v>
      </c>
      <c r="AN329" s="137">
        <v>0</v>
      </c>
      <c r="AO329" s="137">
        <v>250.71</v>
      </c>
      <c r="AP329" s="137">
        <v>0</v>
      </c>
      <c r="AQ329" s="137">
        <v>8.1199999999999992</v>
      </c>
      <c r="AR329" s="137">
        <v>0</v>
      </c>
      <c r="AS329" s="137">
        <v>0</v>
      </c>
      <c r="AT329" s="137">
        <v>55</v>
      </c>
      <c r="AU329" s="137">
        <v>32</v>
      </c>
      <c r="AV329" s="137">
        <v>1</v>
      </c>
      <c r="AW329" s="137">
        <v>1</v>
      </c>
      <c r="AZ329" s="137">
        <v>1</v>
      </c>
      <c r="BA329" s="137">
        <v>9.25</v>
      </c>
      <c r="BB329" s="137">
        <v>1</v>
      </c>
      <c r="BC329" s="137">
        <v>1</v>
      </c>
      <c r="BD329" s="137" t="s">
        <v>156</v>
      </c>
      <c r="BE329" s="137" t="s">
        <v>156</v>
      </c>
      <c r="BF329" s="137" t="s">
        <v>156</v>
      </c>
      <c r="BG329" s="137" t="s">
        <v>156</v>
      </c>
      <c r="BH329" s="137">
        <v>0</v>
      </c>
      <c r="BI329" s="137">
        <v>4</v>
      </c>
      <c r="BJ329" s="137" t="s">
        <v>336</v>
      </c>
      <c r="BM329" s="137">
        <v>200001</v>
      </c>
      <c r="BN329" s="137">
        <v>0</v>
      </c>
      <c r="BO329" s="137" t="s">
        <v>156</v>
      </c>
      <c r="BP329" s="137">
        <v>0</v>
      </c>
      <c r="BQ329" s="137">
        <v>4</v>
      </c>
      <c r="BR329" s="137">
        <v>0</v>
      </c>
      <c r="BS329" s="137">
        <v>1</v>
      </c>
      <c r="BT329" s="137">
        <v>1</v>
      </c>
      <c r="BU329" s="137">
        <v>1</v>
      </c>
      <c r="BV329" s="137">
        <v>1</v>
      </c>
      <c r="BW329" s="137">
        <v>1</v>
      </c>
      <c r="BX329" s="137">
        <v>1</v>
      </c>
      <c r="BY329" s="137" t="s">
        <v>156</v>
      </c>
      <c r="BZ329" s="137">
        <v>65</v>
      </c>
      <c r="CA329" s="137">
        <v>40</v>
      </c>
      <c r="CE329" s="137">
        <v>0</v>
      </c>
      <c r="CF329" s="137">
        <v>0</v>
      </c>
      <c r="CG329" s="137">
        <v>0</v>
      </c>
      <c r="CM329" s="137">
        <v>0</v>
      </c>
      <c r="CN329" s="137" t="s">
        <v>156</v>
      </c>
      <c r="CO329" s="137">
        <v>0</v>
      </c>
      <c r="CP329" s="137">
        <f>(P329+Q329+S329)</f>
        <v>0</v>
      </c>
      <c r="CQ329" s="137">
        <f>AC329*BC329</f>
        <v>0</v>
      </c>
      <c r="CR329" s="137">
        <f>AD329*BB329</f>
        <v>0</v>
      </c>
      <c r="CS329" s="137">
        <f>AE329*BS329</f>
        <v>0</v>
      </c>
      <c r="CT329" s="137">
        <f>AF329*BA329</f>
        <v>2319.0675000000001</v>
      </c>
      <c r="CU329" s="137">
        <f>AG329</f>
        <v>0</v>
      </c>
      <c r="CV329" s="137">
        <f>AH329</f>
        <v>8.1199999999999992</v>
      </c>
      <c r="CW329" s="137">
        <f>AI329</f>
        <v>0</v>
      </c>
      <c r="CX329" s="137">
        <f>AJ329</f>
        <v>0</v>
      </c>
      <c r="CY329" s="137">
        <f>(((S329+R329)*AT329)/100)</f>
        <v>0</v>
      </c>
      <c r="CZ329" s="137">
        <f>(((S329+R329)*AU329)/100)</f>
        <v>0</v>
      </c>
      <c r="DC329" s="137" t="s">
        <v>156</v>
      </c>
      <c r="DD329" s="137" t="s">
        <v>156</v>
      </c>
      <c r="DE329" s="137" t="s">
        <v>156</v>
      </c>
      <c r="DF329" s="137" t="s">
        <v>156</v>
      </c>
      <c r="DG329" s="137" t="s">
        <v>156</v>
      </c>
      <c r="DH329" s="137" t="s">
        <v>156</v>
      </c>
      <c r="DI329" s="137" t="s">
        <v>156</v>
      </c>
      <c r="DJ329" s="137" t="s">
        <v>156</v>
      </c>
      <c r="DK329" s="137" t="s">
        <v>156</v>
      </c>
      <c r="DL329" s="137" t="s">
        <v>156</v>
      </c>
      <c r="DM329" s="137" t="s">
        <v>156</v>
      </c>
      <c r="DN329" s="137">
        <v>0</v>
      </c>
      <c r="DO329" s="137">
        <v>0</v>
      </c>
      <c r="DP329" s="137">
        <v>1</v>
      </c>
      <c r="DQ329" s="137">
        <v>1</v>
      </c>
      <c r="DU329" s="137">
        <v>1013</v>
      </c>
      <c r="DV329" s="137" t="s">
        <v>335</v>
      </c>
      <c r="DW329" s="137" t="s">
        <v>335</v>
      </c>
      <c r="DX329" s="137">
        <v>1</v>
      </c>
      <c r="EE329" s="137">
        <v>28297467</v>
      </c>
      <c r="EF329" s="137">
        <v>4</v>
      </c>
      <c r="EG329" s="137" t="s">
        <v>315</v>
      </c>
      <c r="EH329" s="137">
        <v>0</v>
      </c>
      <c r="EI329" s="137" t="s">
        <v>156</v>
      </c>
      <c r="EJ329" s="137">
        <v>4</v>
      </c>
      <c r="EK329" s="137">
        <v>200001</v>
      </c>
      <c r="EL329" s="137" t="s">
        <v>314</v>
      </c>
      <c r="EM329" s="137" t="s">
        <v>313</v>
      </c>
      <c r="EO329" s="137" t="s">
        <v>156</v>
      </c>
      <c r="EQ329" s="137">
        <v>132096</v>
      </c>
      <c r="ER329" s="137">
        <v>250.71</v>
      </c>
      <c r="ES329" s="137">
        <v>0</v>
      </c>
      <c r="ET329" s="137">
        <v>0</v>
      </c>
      <c r="EU329" s="137">
        <v>0</v>
      </c>
      <c r="EV329" s="137">
        <v>250.71</v>
      </c>
      <c r="EW329" s="137">
        <v>8.1199999999999992</v>
      </c>
      <c r="EX329" s="137">
        <v>0</v>
      </c>
      <c r="EY329" s="137">
        <v>0</v>
      </c>
      <c r="FQ329" s="137">
        <v>0</v>
      </c>
      <c r="FR329" s="137">
        <f>ROUND(IF(AND(BH329=3,BI329=3),P329,0),2)</f>
        <v>0</v>
      </c>
      <c r="FS329" s="137">
        <v>0</v>
      </c>
      <c r="FV329" s="137" t="s">
        <v>312</v>
      </c>
      <c r="FW329" s="137" t="s">
        <v>311</v>
      </c>
      <c r="FX329" s="137">
        <v>65</v>
      </c>
      <c r="FY329" s="137">
        <v>40</v>
      </c>
      <c r="GA329" s="137" t="s">
        <v>156</v>
      </c>
      <c r="GD329" s="137">
        <v>1</v>
      </c>
      <c r="GF329" s="137">
        <v>1106398076</v>
      </c>
      <c r="GG329" s="137">
        <v>2</v>
      </c>
      <c r="GH329" s="137">
        <v>1</v>
      </c>
      <c r="GI329" s="137">
        <v>2</v>
      </c>
      <c r="GJ329" s="137">
        <v>0</v>
      </c>
      <c r="GK329" s="137">
        <v>0</v>
      </c>
      <c r="GL329" s="137">
        <f>ROUND(IF(AND(BH329=3,BI329=3,FS329&lt;&gt;0),P329,0),2)</f>
        <v>0</v>
      </c>
      <c r="GM329" s="137">
        <f>ROUND(O329+X329+Y329,2)+GX329</f>
        <v>0</v>
      </c>
      <c r="GN329" s="137">
        <f>IF(OR(BI329=0,BI329=1),ROUND(O329+X329+Y329,2),0)</f>
        <v>0</v>
      </c>
      <c r="GO329" s="137">
        <f>IF(BI329=2,ROUND(O329+X329+Y329,2),0)</f>
        <v>0</v>
      </c>
      <c r="GP329" s="137">
        <f>IF(BI329=4,ROUND(O329+X329+Y329,2)+GX329,0)</f>
        <v>0</v>
      </c>
      <c r="GR329" s="137">
        <v>0</v>
      </c>
      <c r="GS329" s="137">
        <v>3</v>
      </c>
      <c r="GT329" s="137">
        <v>0</v>
      </c>
      <c r="GU329" s="137" t="s">
        <v>156</v>
      </c>
      <c r="GV329" s="137">
        <f>ROUND((GT329),6)</f>
        <v>0</v>
      </c>
      <c r="GW329" s="137">
        <v>1</v>
      </c>
      <c r="GX329" s="137">
        <f>ROUND(HC329*I329,2)</f>
        <v>0</v>
      </c>
      <c r="HA329" s="137">
        <v>0</v>
      </c>
      <c r="HB329" s="137">
        <v>0</v>
      </c>
      <c r="HC329" s="137">
        <f>GV329*GW329</f>
        <v>0</v>
      </c>
      <c r="IK329" s="137">
        <v>0</v>
      </c>
    </row>
    <row r="330" spans="1:255" x14ac:dyDescent="0.2">
      <c r="A330" s="216">
        <v>17</v>
      </c>
      <c r="B330" s="216">
        <v>1</v>
      </c>
      <c r="C330" s="216">
        <f>ROW(SmtRes!A832)</f>
        <v>832</v>
      </c>
      <c r="D330" s="216">
        <f>ROW(EtalonRes!A686)</f>
        <v>686</v>
      </c>
      <c r="E330" s="216" t="s">
        <v>156</v>
      </c>
      <c r="F330" s="216" t="s">
        <v>334</v>
      </c>
      <c r="G330" s="216" t="s">
        <v>333</v>
      </c>
      <c r="H330" s="216" t="s">
        <v>316</v>
      </c>
      <c r="I330" s="216">
        <v>1</v>
      </c>
      <c r="J330" s="216">
        <v>0</v>
      </c>
      <c r="K330" s="216"/>
      <c r="L330" s="216"/>
      <c r="M330" s="216"/>
      <c r="N330" s="216"/>
      <c r="O330" s="216">
        <f>ROUND(CP330,2)</f>
        <v>5417.49</v>
      </c>
      <c r="P330" s="216">
        <f>ROUND(CQ330*I330,2)</f>
        <v>0</v>
      </c>
      <c r="Q330" s="216">
        <f>ROUND(CR330*I330,2)</f>
        <v>0</v>
      </c>
      <c r="R330" s="216">
        <f>ROUND(CS330*I330,2)</f>
        <v>0</v>
      </c>
      <c r="S330" s="216">
        <f>ROUND(CT330*I330,2)</f>
        <v>5417.49</v>
      </c>
      <c r="T330" s="216">
        <f>ROUND(CU330*I330,2)</f>
        <v>0</v>
      </c>
      <c r="U330" s="216">
        <f>CV330*I330</f>
        <v>244.29599999999999</v>
      </c>
      <c r="V330" s="216">
        <f>CW330*I330</f>
        <v>0</v>
      </c>
      <c r="W330" s="216">
        <f>ROUND(CX330*I330,2)</f>
        <v>0</v>
      </c>
      <c r="X330" s="216">
        <f>ROUND(CY330,2)</f>
        <v>2979.62</v>
      </c>
      <c r="Y330" s="216">
        <f>ROUND(CZ330,2)</f>
        <v>1733.6</v>
      </c>
      <c r="Z330" s="216"/>
      <c r="AA330" s="216">
        <v>-1</v>
      </c>
      <c r="AB330" s="216">
        <f>ROUND((AC330+AD330+AF330),6)</f>
        <v>5417.49</v>
      </c>
      <c r="AC330" s="216">
        <f>ROUND((ES330),6)</f>
        <v>0</v>
      </c>
      <c r="AD330" s="216">
        <f>ROUND((((ET330)-(EU330))+AE330),6)</f>
        <v>0</v>
      </c>
      <c r="AE330" s="216">
        <f>ROUND((EU330),6)</f>
        <v>0</v>
      </c>
      <c r="AF330" s="216">
        <f>ROUND(((EV330*1.3)),6)</f>
        <v>5417.49</v>
      </c>
      <c r="AG330" s="216">
        <f>ROUND((AP330),6)</f>
        <v>0</v>
      </c>
      <c r="AH330" s="216">
        <f>((EW330*1.3))</f>
        <v>244.29599999999999</v>
      </c>
      <c r="AI330" s="216">
        <f>(EX330)</f>
        <v>0</v>
      </c>
      <c r="AJ330" s="216">
        <f>(AS330)</f>
        <v>0</v>
      </c>
      <c r="AK330" s="216">
        <v>4167.3</v>
      </c>
      <c r="AL330" s="216">
        <v>0</v>
      </c>
      <c r="AM330" s="216">
        <v>0</v>
      </c>
      <c r="AN330" s="216">
        <v>0</v>
      </c>
      <c r="AO330" s="216">
        <v>4167.3</v>
      </c>
      <c r="AP330" s="216">
        <v>0</v>
      </c>
      <c r="AQ330" s="216">
        <v>187.92</v>
      </c>
      <c r="AR330" s="216">
        <v>0</v>
      </c>
      <c r="AS330" s="216">
        <v>0</v>
      </c>
      <c r="AT330" s="216">
        <v>55</v>
      </c>
      <c r="AU330" s="216">
        <v>32</v>
      </c>
      <c r="AV330" s="216">
        <v>1</v>
      </c>
      <c r="AW330" s="216">
        <v>1</v>
      </c>
      <c r="AX330" s="216"/>
      <c r="AY330" s="216"/>
      <c r="AZ330" s="216">
        <v>1</v>
      </c>
      <c r="BA330" s="216">
        <v>1</v>
      </c>
      <c r="BB330" s="216">
        <v>1</v>
      </c>
      <c r="BC330" s="216">
        <v>1</v>
      </c>
      <c r="BD330" s="216" t="s">
        <v>156</v>
      </c>
      <c r="BE330" s="216" t="s">
        <v>156</v>
      </c>
      <c r="BF330" s="216" t="s">
        <v>156</v>
      </c>
      <c r="BG330" s="216" t="s">
        <v>156</v>
      </c>
      <c r="BH330" s="216">
        <v>0</v>
      </c>
      <c r="BI330" s="216">
        <v>4</v>
      </c>
      <c r="BJ330" s="216" t="s">
        <v>332</v>
      </c>
      <c r="BK330" s="216"/>
      <c r="BL330" s="216"/>
      <c r="BM330" s="216">
        <v>200001</v>
      </c>
      <c r="BN330" s="216">
        <v>0</v>
      </c>
      <c r="BO330" s="216" t="s">
        <v>156</v>
      </c>
      <c r="BP330" s="216">
        <v>0</v>
      </c>
      <c r="BQ330" s="216">
        <v>4</v>
      </c>
      <c r="BR330" s="216">
        <v>0</v>
      </c>
      <c r="BS330" s="216">
        <v>1</v>
      </c>
      <c r="BT330" s="216">
        <v>1</v>
      </c>
      <c r="BU330" s="216">
        <v>1</v>
      </c>
      <c r="BV330" s="216">
        <v>1</v>
      </c>
      <c r="BW330" s="216">
        <v>1</v>
      </c>
      <c r="BX330" s="216">
        <v>1</v>
      </c>
      <c r="BY330" s="216" t="s">
        <v>156</v>
      </c>
      <c r="BZ330" s="216">
        <v>65</v>
      </c>
      <c r="CA330" s="216">
        <v>40</v>
      </c>
      <c r="CB330" s="216"/>
      <c r="CC330" s="216"/>
      <c r="CD330" s="216"/>
      <c r="CE330" s="216">
        <v>0</v>
      </c>
      <c r="CF330" s="216">
        <v>0</v>
      </c>
      <c r="CG330" s="216">
        <v>0</v>
      </c>
      <c r="CH330" s="216"/>
      <c r="CI330" s="216"/>
      <c r="CJ330" s="216"/>
      <c r="CK330" s="216"/>
      <c r="CL330" s="216"/>
      <c r="CM330" s="216">
        <v>0</v>
      </c>
      <c r="CN330" s="216" t="s">
        <v>331</v>
      </c>
      <c r="CO330" s="216">
        <v>0</v>
      </c>
      <c r="CP330" s="216">
        <f>(P330+Q330+S330)</f>
        <v>5417.49</v>
      </c>
      <c r="CQ330" s="216">
        <f>AC330*BC330</f>
        <v>0</v>
      </c>
      <c r="CR330" s="216">
        <f>AD330*BB330</f>
        <v>0</v>
      </c>
      <c r="CS330" s="216">
        <f>AE330*BS330</f>
        <v>0</v>
      </c>
      <c r="CT330" s="216">
        <f>AF330*BA330</f>
        <v>5417.49</v>
      </c>
      <c r="CU330" s="216">
        <f>AG330</f>
        <v>0</v>
      </c>
      <c r="CV330" s="216">
        <f>AH330</f>
        <v>244.29599999999999</v>
      </c>
      <c r="CW330" s="216">
        <f>AI330</f>
        <v>0</v>
      </c>
      <c r="CX330" s="216">
        <f>AJ330</f>
        <v>0</v>
      </c>
      <c r="CY330" s="216">
        <f>(((S330+R330)*AT330)/100)</f>
        <v>2979.6195000000002</v>
      </c>
      <c r="CZ330" s="216">
        <f>(((S330+R330)*AU330)/100)</f>
        <v>1733.5968</v>
      </c>
      <c r="DA330" s="216"/>
      <c r="DB330" s="216"/>
      <c r="DC330" s="216" t="s">
        <v>156</v>
      </c>
      <c r="DD330" s="216" t="s">
        <v>156</v>
      </c>
      <c r="DE330" s="216" t="s">
        <v>156</v>
      </c>
      <c r="DF330" s="216" t="s">
        <v>156</v>
      </c>
      <c r="DG330" s="216" t="s">
        <v>330</v>
      </c>
      <c r="DH330" s="216" t="s">
        <v>156</v>
      </c>
      <c r="DI330" s="216" t="s">
        <v>330</v>
      </c>
      <c r="DJ330" s="216" t="s">
        <v>156</v>
      </c>
      <c r="DK330" s="216" t="s">
        <v>156</v>
      </c>
      <c r="DL330" s="216" t="s">
        <v>156</v>
      </c>
      <c r="DM330" s="216" t="s">
        <v>156</v>
      </c>
      <c r="DN330" s="216">
        <v>0</v>
      </c>
      <c r="DO330" s="216">
        <v>0</v>
      </c>
      <c r="DP330" s="216">
        <v>1</v>
      </c>
      <c r="DQ330" s="216">
        <v>1</v>
      </c>
      <c r="DR330" s="216"/>
      <c r="DS330" s="216"/>
      <c r="DT330" s="216"/>
      <c r="DU330" s="216">
        <v>3154213</v>
      </c>
      <c r="DV330" s="216" t="s">
        <v>316</v>
      </c>
      <c r="DW330" s="216" t="s">
        <v>316</v>
      </c>
      <c r="DX330" s="216">
        <v>1</v>
      </c>
      <c r="DY330" s="216"/>
      <c r="DZ330" s="216"/>
      <c r="EA330" s="216"/>
      <c r="EB330" s="216"/>
      <c r="EC330" s="216"/>
      <c r="ED330" s="216"/>
      <c r="EE330" s="216">
        <v>28297467</v>
      </c>
      <c r="EF330" s="216">
        <v>4</v>
      </c>
      <c r="EG330" s="216" t="s">
        <v>315</v>
      </c>
      <c r="EH330" s="216">
        <v>0</v>
      </c>
      <c r="EI330" s="216" t="s">
        <v>156</v>
      </c>
      <c r="EJ330" s="216">
        <v>4</v>
      </c>
      <c r="EK330" s="216">
        <v>200001</v>
      </c>
      <c r="EL330" s="216" t="s">
        <v>314</v>
      </c>
      <c r="EM330" s="216" t="s">
        <v>313</v>
      </c>
      <c r="EN330" s="216"/>
      <c r="EO330" s="216" t="s">
        <v>329</v>
      </c>
      <c r="EP330" s="216"/>
      <c r="EQ330" s="216">
        <v>132096</v>
      </c>
      <c r="ER330" s="216">
        <v>4167.3</v>
      </c>
      <c r="ES330" s="216">
        <v>0</v>
      </c>
      <c r="ET330" s="216">
        <v>0</v>
      </c>
      <c r="EU330" s="216">
        <v>0</v>
      </c>
      <c r="EV330" s="216">
        <v>4167.3</v>
      </c>
      <c r="EW330" s="216">
        <v>187.92</v>
      </c>
      <c r="EX330" s="216">
        <v>0</v>
      </c>
      <c r="EY330" s="216">
        <v>0</v>
      </c>
      <c r="EZ330" s="216"/>
      <c r="FA330" s="216"/>
      <c r="FB330" s="216"/>
      <c r="FC330" s="216"/>
      <c r="FD330" s="216"/>
      <c r="FE330" s="216"/>
      <c r="FF330" s="216"/>
      <c r="FG330" s="216"/>
      <c r="FH330" s="216"/>
      <c r="FI330" s="216"/>
      <c r="FJ330" s="216"/>
      <c r="FK330" s="216"/>
      <c r="FL330" s="216"/>
      <c r="FM330" s="216"/>
      <c r="FN330" s="216"/>
      <c r="FO330" s="216"/>
      <c r="FP330" s="216"/>
      <c r="FQ330" s="216">
        <v>0</v>
      </c>
      <c r="FR330" s="216">
        <f>ROUND(IF(AND(BH330=3,BI330=3),P330,0),2)</f>
        <v>0</v>
      </c>
      <c r="FS330" s="216">
        <v>0</v>
      </c>
      <c r="FT330" s="216"/>
      <c r="FU330" s="216"/>
      <c r="FV330" s="216" t="s">
        <v>312</v>
      </c>
      <c r="FW330" s="216" t="s">
        <v>311</v>
      </c>
      <c r="FX330" s="216">
        <v>65</v>
      </c>
      <c r="FY330" s="216">
        <v>40</v>
      </c>
      <c r="FZ330" s="216"/>
      <c r="GA330" s="216" t="s">
        <v>156</v>
      </c>
      <c r="GB330" s="216"/>
      <c r="GC330" s="216"/>
      <c r="GD330" s="216">
        <v>1</v>
      </c>
      <c r="GE330" s="216"/>
      <c r="GF330" s="216">
        <v>177289886</v>
      </c>
      <c r="GG330" s="216">
        <v>2</v>
      </c>
      <c r="GH330" s="216">
        <v>1</v>
      </c>
      <c r="GI330" s="216">
        <v>-2</v>
      </c>
      <c r="GJ330" s="216">
        <v>0</v>
      </c>
      <c r="GK330" s="216">
        <v>0</v>
      </c>
      <c r="GL330" s="216">
        <f>ROUND(IF(AND(BH330=3,BI330=3,FS330&lt;&gt;0),P330,0),2)</f>
        <v>0</v>
      </c>
      <c r="GM330" s="216">
        <f>ROUND(O330+X330+Y330,2)+GX330</f>
        <v>10130.709999999999</v>
      </c>
      <c r="GN330" s="216">
        <f>IF(OR(BI330=0,BI330=1),ROUND(O330+X330+Y330,2),0)</f>
        <v>0</v>
      </c>
      <c r="GO330" s="216">
        <f>IF(BI330=2,ROUND(O330+X330+Y330,2),0)</f>
        <v>0</v>
      </c>
      <c r="GP330" s="216">
        <f>IF(BI330=4,ROUND(O330+X330+Y330,2)+GX330,0)</f>
        <v>10130.709999999999</v>
      </c>
      <c r="GQ330" s="216"/>
      <c r="GR330" s="216">
        <v>0</v>
      </c>
      <c r="GS330" s="216">
        <v>0</v>
      </c>
      <c r="GT330" s="216">
        <v>0</v>
      </c>
      <c r="GU330" s="216" t="s">
        <v>156</v>
      </c>
      <c r="GV330" s="216">
        <f>ROUND((GT330),6)</f>
        <v>0</v>
      </c>
      <c r="GW330" s="216">
        <v>1</v>
      </c>
      <c r="GX330" s="216">
        <f>ROUND(HC330*I330,2)</f>
        <v>0</v>
      </c>
      <c r="GY330" s="216"/>
      <c r="GZ330" s="216"/>
      <c r="HA330" s="216">
        <v>0</v>
      </c>
      <c r="HB330" s="216">
        <v>0</v>
      </c>
      <c r="HC330" s="216">
        <f>GV330*GW330</f>
        <v>0</v>
      </c>
      <c r="HD330" s="216"/>
      <c r="HE330" s="216"/>
      <c r="HF330" s="216"/>
      <c r="HG330" s="216"/>
      <c r="HH330" s="216"/>
      <c r="HI330" s="216"/>
      <c r="HJ330" s="216"/>
      <c r="HK330" s="216"/>
      <c r="HL330" s="216"/>
      <c r="HM330" s="216"/>
      <c r="HN330" s="216"/>
      <c r="HO330" s="216"/>
      <c r="HP330" s="216"/>
      <c r="HQ330" s="216"/>
      <c r="HR330" s="216"/>
      <c r="HS330" s="216"/>
      <c r="HT330" s="216"/>
      <c r="HU330" s="216"/>
      <c r="HV330" s="216"/>
      <c r="HW330" s="216"/>
      <c r="HX330" s="216"/>
      <c r="HY330" s="216"/>
      <c r="HZ330" s="216"/>
      <c r="IA330" s="216"/>
      <c r="IB330" s="216"/>
      <c r="IC330" s="216"/>
      <c r="ID330" s="216"/>
      <c r="IE330" s="216"/>
      <c r="IF330" s="216"/>
      <c r="IG330" s="216"/>
      <c r="IH330" s="216"/>
      <c r="II330" s="216"/>
      <c r="IJ330" s="216"/>
      <c r="IK330" s="216">
        <v>0</v>
      </c>
      <c r="IL330" s="216"/>
      <c r="IM330" s="216"/>
      <c r="IN330" s="216"/>
      <c r="IO330" s="216"/>
      <c r="IP330" s="216"/>
      <c r="IQ330" s="216"/>
      <c r="IR330" s="216"/>
      <c r="IS330" s="216"/>
      <c r="IT330" s="216"/>
      <c r="IU330" s="216"/>
    </row>
    <row r="331" spans="1:255" x14ac:dyDescent="0.2">
      <c r="A331" s="137">
        <v>17</v>
      </c>
      <c r="B331" s="137">
        <v>1</v>
      </c>
      <c r="C331" s="137">
        <f>ROW(SmtRes!A834)</f>
        <v>834</v>
      </c>
      <c r="D331" s="137">
        <f>ROW(EtalonRes!A688)</f>
        <v>688</v>
      </c>
      <c r="E331" s="137" t="s">
        <v>156</v>
      </c>
      <c r="F331" s="137" t="s">
        <v>334</v>
      </c>
      <c r="G331" s="137" t="s">
        <v>333</v>
      </c>
      <c r="H331" s="137" t="s">
        <v>316</v>
      </c>
      <c r="I331" s="137">
        <v>1</v>
      </c>
      <c r="J331" s="137">
        <v>0</v>
      </c>
      <c r="O331" s="137">
        <f>ROUND(CP331,2)</f>
        <v>50111.78</v>
      </c>
      <c r="P331" s="137">
        <f>ROUND(CQ331*I331,2)</f>
        <v>0</v>
      </c>
      <c r="Q331" s="137">
        <f>ROUND(CR331*I331,2)</f>
        <v>0</v>
      </c>
      <c r="R331" s="137">
        <f>ROUND(CS331*I331,2)</f>
        <v>0</v>
      </c>
      <c r="S331" s="137">
        <f>ROUND(CT331*I331,2)</f>
        <v>50111.78</v>
      </c>
      <c r="T331" s="137">
        <f>ROUND(CU331*I331,2)</f>
        <v>0</v>
      </c>
      <c r="U331" s="137">
        <f>CV331*I331</f>
        <v>244.29599999999999</v>
      </c>
      <c r="V331" s="137">
        <f>CW331*I331</f>
        <v>0</v>
      </c>
      <c r="W331" s="137">
        <f>ROUND(CX331*I331,2)</f>
        <v>0</v>
      </c>
      <c r="X331" s="137">
        <f>ROUND(CY331,2)</f>
        <v>27561.48</v>
      </c>
      <c r="Y331" s="137">
        <f>ROUND(CZ331,2)</f>
        <v>16035.77</v>
      </c>
      <c r="AA331" s="137">
        <v>-1</v>
      </c>
      <c r="AB331" s="137">
        <f>ROUND((AC331+AD331+AF331),6)</f>
        <v>5417.49</v>
      </c>
      <c r="AC331" s="137">
        <f>ROUND((ES331),6)</f>
        <v>0</v>
      </c>
      <c r="AD331" s="137">
        <f>ROUND((((ET331)-(EU331))+AE331),6)</f>
        <v>0</v>
      </c>
      <c r="AE331" s="137">
        <f>ROUND((EU331),6)</f>
        <v>0</v>
      </c>
      <c r="AF331" s="137">
        <f>ROUND(((EV331*1.3)),6)</f>
        <v>5417.49</v>
      </c>
      <c r="AG331" s="137">
        <f>ROUND((AP331),6)</f>
        <v>0</v>
      </c>
      <c r="AH331" s="137">
        <f>((EW331*1.3))</f>
        <v>244.29599999999999</v>
      </c>
      <c r="AI331" s="137">
        <f>(EX331)</f>
        <v>0</v>
      </c>
      <c r="AJ331" s="137">
        <f>(AS331)</f>
        <v>0</v>
      </c>
      <c r="AK331" s="137">
        <v>4167.3</v>
      </c>
      <c r="AL331" s="137">
        <v>0</v>
      </c>
      <c r="AM331" s="137">
        <v>0</v>
      </c>
      <c r="AN331" s="137">
        <v>0</v>
      </c>
      <c r="AO331" s="137">
        <v>4167.3</v>
      </c>
      <c r="AP331" s="137">
        <v>0</v>
      </c>
      <c r="AQ331" s="137">
        <v>187.92</v>
      </c>
      <c r="AR331" s="137">
        <v>0</v>
      </c>
      <c r="AS331" s="137">
        <v>0</v>
      </c>
      <c r="AT331" s="137">
        <v>55</v>
      </c>
      <c r="AU331" s="137">
        <v>32</v>
      </c>
      <c r="AV331" s="137">
        <v>1</v>
      </c>
      <c r="AW331" s="137">
        <v>1</v>
      </c>
      <c r="AZ331" s="137">
        <v>1</v>
      </c>
      <c r="BA331" s="137">
        <v>9.25</v>
      </c>
      <c r="BB331" s="137">
        <v>1</v>
      </c>
      <c r="BC331" s="137">
        <v>1</v>
      </c>
      <c r="BD331" s="137" t="s">
        <v>156</v>
      </c>
      <c r="BE331" s="137" t="s">
        <v>156</v>
      </c>
      <c r="BF331" s="137" t="s">
        <v>156</v>
      </c>
      <c r="BG331" s="137" t="s">
        <v>156</v>
      </c>
      <c r="BH331" s="137">
        <v>0</v>
      </c>
      <c r="BI331" s="137">
        <v>4</v>
      </c>
      <c r="BJ331" s="137" t="s">
        <v>332</v>
      </c>
      <c r="BM331" s="137">
        <v>200001</v>
      </c>
      <c r="BN331" s="137">
        <v>0</v>
      </c>
      <c r="BO331" s="137" t="s">
        <v>156</v>
      </c>
      <c r="BP331" s="137">
        <v>0</v>
      </c>
      <c r="BQ331" s="137">
        <v>4</v>
      </c>
      <c r="BR331" s="137">
        <v>0</v>
      </c>
      <c r="BS331" s="137">
        <v>1</v>
      </c>
      <c r="BT331" s="137">
        <v>1</v>
      </c>
      <c r="BU331" s="137">
        <v>1</v>
      </c>
      <c r="BV331" s="137">
        <v>1</v>
      </c>
      <c r="BW331" s="137">
        <v>1</v>
      </c>
      <c r="BX331" s="137">
        <v>1</v>
      </c>
      <c r="BY331" s="137" t="s">
        <v>156</v>
      </c>
      <c r="BZ331" s="137">
        <v>65</v>
      </c>
      <c r="CA331" s="137">
        <v>40</v>
      </c>
      <c r="CE331" s="137">
        <v>0</v>
      </c>
      <c r="CF331" s="137">
        <v>0</v>
      </c>
      <c r="CG331" s="137">
        <v>0</v>
      </c>
      <c r="CM331" s="137">
        <v>0</v>
      </c>
      <c r="CN331" s="137" t="s">
        <v>331</v>
      </c>
      <c r="CO331" s="137">
        <v>0</v>
      </c>
      <c r="CP331" s="137">
        <f>(P331+Q331+S331)</f>
        <v>50111.78</v>
      </c>
      <c r="CQ331" s="137">
        <f>AC331*BC331</f>
        <v>0</v>
      </c>
      <c r="CR331" s="137">
        <f>AD331*BB331</f>
        <v>0</v>
      </c>
      <c r="CS331" s="137">
        <f>AE331*BS331</f>
        <v>0</v>
      </c>
      <c r="CT331" s="137">
        <f>AF331*BA331</f>
        <v>50111.782500000001</v>
      </c>
      <c r="CU331" s="137">
        <f>AG331</f>
        <v>0</v>
      </c>
      <c r="CV331" s="137">
        <f>AH331</f>
        <v>244.29599999999999</v>
      </c>
      <c r="CW331" s="137">
        <f>AI331</f>
        <v>0</v>
      </c>
      <c r="CX331" s="137">
        <f>AJ331</f>
        <v>0</v>
      </c>
      <c r="CY331" s="137">
        <f>(((S331+R331)*AT331)/100)</f>
        <v>27561.478999999999</v>
      </c>
      <c r="CZ331" s="137">
        <f>(((S331+R331)*AU331)/100)</f>
        <v>16035.7696</v>
      </c>
      <c r="DC331" s="137" t="s">
        <v>156</v>
      </c>
      <c r="DD331" s="137" t="s">
        <v>156</v>
      </c>
      <c r="DE331" s="137" t="s">
        <v>156</v>
      </c>
      <c r="DF331" s="137" t="s">
        <v>156</v>
      </c>
      <c r="DG331" s="137" t="s">
        <v>330</v>
      </c>
      <c r="DH331" s="137" t="s">
        <v>156</v>
      </c>
      <c r="DI331" s="137" t="s">
        <v>330</v>
      </c>
      <c r="DJ331" s="137" t="s">
        <v>156</v>
      </c>
      <c r="DK331" s="137" t="s">
        <v>156</v>
      </c>
      <c r="DL331" s="137" t="s">
        <v>156</v>
      </c>
      <c r="DM331" s="137" t="s">
        <v>156</v>
      </c>
      <c r="DN331" s="137">
        <v>0</v>
      </c>
      <c r="DO331" s="137">
        <v>0</v>
      </c>
      <c r="DP331" s="137">
        <v>1</v>
      </c>
      <c r="DQ331" s="137">
        <v>1</v>
      </c>
      <c r="DU331" s="137">
        <v>3154213</v>
      </c>
      <c r="DV331" s="137" t="s">
        <v>316</v>
      </c>
      <c r="DW331" s="137" t="s">
        <v>316</v>
      </c>
      <c r="DX331" s="137">
        <v>1</v>
      </c>
      <c r="EE331" s="137">
        <v>28297467</v>
      </c>
      <c r="EF331" s="137">
        <v>4</v>
      </c>
      <c r="EG331" s="137" t="s">
        <v>315</v>
      </c>
      <c r="EH331" s="137">
        <v>0</v>
      </c>
      <c r="EI331" s="137" t="s">
        <v>156</v>
      </c>
      <c r="EJ331" s="137">
        <v>4</v>
      </c>
      <c r="EK331" s="137">
        <v>200001</v>
      </c>
      <c r="EL331" s="137" t="s">
        <v>314</v>
      </c>
      <c r="EM331" s="137" t="s">
        <v>313</v>
      </c>
      <c r="EO331" s="137" t="s">
        <v>329</v>
      </c>
      <c r="EQ331" s="137">
        <v>132096</v>
      </c>
      <c r="ER331" s="137">
        <v>4167.3</v>
      </c>
      <c r="ES331" s="137">
        <v>0</v>
      </c>
      <c r="ET331" s="137">
        <v>0</v>
      </c>
      <c r="EU331" s="137">
        <v>0</v>
      </c>
      <c r="EV331" s="137">
        <v>4167.3</v>
      </c>
      <c r="EW331" s="137">
        <v>187.92</v>
      </c>
      <c r="EX331" s="137">
        <v>0</v>
      </c>
      <c r="EY331" s="137">
        <v>0</v>
      </c>
      <c r="FQ331" s="137">
        <v>0</v>
      </c>
      <c r="FR331" s="137">
        <f>ROUND(IF(AND(BH331=3,BI331=3),P331,0),2)</f>
        <v>0</v>
      </c>
      <c r="FS331" s="137">
        <v>0</v>
      </c>
      <c r="FV331" s="137" t="s">
        <v>312</v>
      </c>
      <c r="FW331" s="137" t="s">
        <v>311</v>
      </c>
      <c r="FX331" s="137">
        <v>65</v>
      </c>
      <c r="FY331" s="137">
        <v>40</v>
      </c>
      <c r="GA331" s="137" t="s">
        <v>156</v>
      </c>
      <c r="GD331" s="137">
        <v>1</v>
      </c>
      <c r="GF331" s="137">
        <v>177289886</v>
      </c>
      <c r="GG331" s="137">
        <v>2</v>
      </c>
      <c r="GH331" s="137">
        <v>1</v>
      </c>
      <c r="GI331" s="137">
        <v>2</v>
      </c>
      <c r="GJ331" s="137">
        <v>0</v>
      </c>
      <c r="GK331" s="137">
        <v>0</v>
      </c>
      <c r="GL331" s="137">
        <f>ROUND(IF(AND(BH331=3,BI331=3,FS331&lt;&gt;0),P331,0),2)</f>
        <v>0</v>
      </c>
      <c r="GM331" s="137">
        <f>ROUND(O331+X331+Y331,2)+GX331</f>
        <v>93709.03</v>
      </c>
      <c r="GN331" s="137">
        <f>IF(OR(BI331=0,BI331=1),ROUND(O331+X331+Y331,2),0)</f>
        <v>0</v>
      </c>
      <c r="GO331" s="137">
        <f>IF(BI331=2,ROUND(O331+X331+Y331,2),0)</f>
        <v>0</v>
      </c>
      <c r="GP331" s="137">
        <f>IF(BI331=4,ROUND(O331+X331+Y331,2)+GX331,0)</f>
        <v>93709.03</v>
      </c>
      <c r="GR331" s="137">
        <v>0</v>
      </c>
      <c r="GS331" s="137">
        <v>3</v>
      </c>
      <c r="GT331" s="137">
        <v>0</v>
      </c>
      <c r="GU331" s="137" t="s">
        <v>156</v>
      </c>
      <c r="GV331" s="137">
        <f>ROUND((GT331),6)</f>
        <v>0</v>
      </c>
      <c r="GW331" s="137">
        <v>1</v>
      </c>
      <c r="GX331" s="137">
        <f>ROUND(HC331*I331,2)</f>
        <v>0</v>
      </c>
      <c r="HA331" s="137">
        <v>0</v>
      </c>
      <c r="HB331" s="137">
        <v>0</v>
      </c>
      <c r="HC331" s="137">
        <f>GV331*GW331</f>
        <v>0</v>
      </c>
      <c r="IK331" s="137">
        <v>0</v>
      </c>
    </row>
    <row r="332" spans="1:255" x14ac:dyDescent="0.2">
      <c r="A332" s="216">
        <v>17</v>
      </c>
      <c r="B332" s="216">
        <v>1</v>
      </c>
      <c r="C332" s="216">
        <f>ROW(SmtRes!A836)</f>
        <v>836</v>
      </c>
      <c r="D332" s="216">
        <f>ROW(EtalonRes!A690)</f>
        <v>690</v>
      </c>
      <c r="E332" s="216" t="s">
        <v>328</v>
      </c>
      <c r="F332" s="216" t="s">
        <v>327</v>
      </c>
      <c r="G332" s="216" t="s">
        <v>326</v>
      </c>
      <c r="H332" s="216" t="s">
        <v>316</v>
      </c>
      <c r="I332" s="216">
        <v>1</v>
      </c>
      <c r="J332" s="216">
        <v>0</v>
      </c>
      <c r="K332" s="216"/>
      <c r="L332" s="216"/>
      <c r="M332" s="216"/>
      <c r="N332" s="216"/>
      <c r="O332" s="216">
        <f>ROUND(CP332,2)</f>
        <v>6987.42</v>
      </c>
      <c r="P332" s="216">
        <f>ROUND(CQ332*I332,2)</f>
        <v>0</v>
      </c>
      <c r="Q332" s="216">
        <f>ROUND(CR332*I332,2)</f>
        <v>0</v>
      </c>
      <c r="R332" s="216">
        <f>ROUND(CS332*I332,2)</f>
        <v>0</v>
      </c>
      <c r="S332" s="216">
        <f>ROUND(CT332*I332,2)</f>
        <v>6987.42</v>
      </c>
      <c r="T332" s="216">
        <f>ROUND(CU332*I332,2)</f>
        <v>0</v>
      </c>
      <c r="U332" s="216">
        <f>CV332*I332</f>
        <v>315.08999999999997</v>
      </c>
      <c r="V332" s="216">
        <f>CW332*I332</f>
        <v>0</v>
      </c>
      <c r="W332" s="216">
        <f>ROUND(CX332*I332,2)</f>
        <v>0</v>
      </c>
      <c r="X332" s="216">
        <f>ROUND(CY332,2)</f>
        <v>3843.08</v>
      </c>
      <c r="Y332" s="216">
        <f>ROUND(CZ332,2)</f>
        <v>2235.9699999999998</v>
      </c>
      <c r="Z332" s="216"/>
      <c r="AA332" s="216">
        <v>31401670</v>
      </c>
      <c r="AB332" s="216">
        <f>ROUND((AC332+AD332+AF332),6)</f>
        <v>6987.42</v>
      </c>
      <c r="AC332" s="216">
        <f>ROUND((ES332),6)</f>
        <v>0</v>
      </c>
      <c r="AD332" s="216">
        <f>ROUND((((ET332)-(EU332))+AE332),6)</f>
        <v>0</v>
      </c>
      <c r="AE332" s="216">
        <f>ROUND((EU332),6)</f>
        <v>0</v>
      </c>
      <c r="AF332" s="216">
        <f>ROUND((EV332),6)</f>
        <v>6987.42</v>
      </c>
      <c r="AG332" s="216">
        <f>ROUND((AP332),6)</f>
        <v>0</v>
      </c>
      <c r="AH332" s="216">
        <f>(EW332)</f>
        <v>315.08999999999997</v>
      </c>
      <c r="AI332" s="216">
        <f>(EX332)</f>
        <v>0</v>
      </c>
      <c r="AJ332" s="216">
        <f>(AS332)</f>
        <v>0</v>
      </c>
      <c r="AK332" s="216">
        <v>6987.42</v>
      </c>
      <c r="AL332" s="216">
        <v>0</v>
      </c>
      <c r="AM332" s="216">
        <v>0</v>
      </c>
      <c r="AN332" s="216">
        <v>0</v>
      </c>
      <c r="AO332" s="216">
        <v>6987.42</v>
      </c>
      <c r="AP332" s="216">
        <v>0</v>
      </c>
      <c r="AQ332" s="216">
        <v>315.08999999999997</v>
      </c>
      <c r="AR332" s="216">
        <v>0</v>
      </c>
      <c r="AS332" s="216">
        <v>0</v>
      </c>
      <c r="AT332" s="216">
        <v>55</v>
      </c>
      <c r="AU332" s="216">
        <v>32</v>
      </c>
      <c r="AV332" s="216">
        <v>1</v>
      </c>
      <c r="AW332" s="216">
        <v>1</v>
      </c>
      <c r="AX332" s="216"/>
      <c r="AY332" s="216"/>
      <c r="AZ332" s="216">
        <v>1</v>
      </c>
      <c r="BA332" s="216">
        <v>1</v>
      </c>
      <c r="BB332" s="216">
        <v>1</v>
      </c>
      <c r="BC332" s="216">
        <v>1</v>
      </c>
      <c r="BD332" s="216" t="s">
        <v>156</v>
      </c>
      <c r="BE332" s="216" t="s">
        <v>156</v>
      </c>
      <c r="BF332" s="216" t="s">
        <v>156</v>
      </c>
      <c r="BG332" s="216" t="s">
        <v>156</v>
      </c>
      <c r="BH332" s="216">
        <v>0</v>
      </c>
      <c r="BI332" s="216">
        <v>4</v>
      </c>
      <c r="BJ332" s="216" t="s">
        <v>325</v>
      </c>
      <c r="BK332" s="216"/>
      <c r="BL332" s="216"/>
      <c r="BM332" s="216">
        <v>200001</v>
      </c>
      <c r="BN332" s="216">
        <v>0</v>
      </c>
      <c r="BO332" s="216" t="s">
        <v>156</v>
      </c>
      <c r="BP332" s="216">
        <v>0</v>
      </c>
      <c r="BQ332" s="216">
        <v>4</v>
      </c>
      <c r="BR332" s="216">
        <v>0</v>
      </c>
      <c r="BS332" s="216">
        <v>1</v>
      </c>
      <c r="BT332" s="216">
        <v>1</v>
      </c>
      <c r="BU332" s="216">
        <v>1</v>
      </c>
      <c r="BV332" s="216">
        <v>1</v>
      </c>
      <c r="BW332" s="216">
        <v>1</v>
      </c>
      <c r="BX332" s="216">
        <v>1</v>
      </c>
      <c r="BY332" s="216" t="s">
        <v>156</v>
      </c>
      <c r="BZ332" s="216">
        <v>65</v>
      </c>
      <c r="CA332" s="216">
        <v>40</v>
      </c>
      <c r="CB332" s="216"/>
      <c r="CC332" s="216"/>
      <c r="CD332" s="216"/>
      <c r="CE332" s="216">
        <v>0</v>
      </c>
      <c r="CF332" s="216">
        <v>0</v>
      </c>
      <c r="CG332" s="216">
        <v>0</v>
      </c>
      <c r="CH332" s="216"/>
      <c r="CI332" s="216"/>
      <c r="CJ332" s="216"/>
      <c r="CK332" s="216"/>
      <c r="CL332" s="216"/>
      <c r="CM332" s="216">
        <v>0</v>
      </c>
      <c r="CN332" s="216" t="s">
        <v>156</v>
      </c>
      <c r="CO332" s="216">
        <v>0</v>
      </c>
      <c r="CP332" s="216">
        <f>(P332+Q332+S332)</f>
        <v>6987.42</v>
      </c>
      <c r="CQ332" s="216">
        <f>AC332*BC332</f>
        <v>0</v>
      </c>
      <c r="CR332" s="216">
        <f>AD332*BB332</f>
        <v>0</v>
      </c>
      <c r="CS332" s="216">
        <f>AE332*BS332</f>
        <v>0</v>
      </c>
      <c r="CT332" s="216">
        <f>AF332*BA332</f>
        <v>6987.42</v>
      </c>
      <c r="CU332" s="216">
        <f>AG332</f>
        <v>0</v>
      </c>
      <c r="CV332" s="216">
        <f>AH332</f>
        <v>315.08999999999997</v>
      </c>
      <c r="CW332" s="216">
        <f>AI332</f>
        <v>0</v>
      </c>
      <c r="CX332" s="216">
        <f>AJ332</f>
        <v>0</v>
      </c>
      <c r="CY332" s="216">
        <f>(((S332+R332)*AT332)/100)</f>
        <v>3843.0809999999997</v>
      </c>
      <c r="CZ332" s="216">
        <f>(((S332+R332)*AU332)/100)</f>
        <v>2235.9744000000001</v>
      </c>
      <c r="DA332" s="216"/>
      <c r="DB332" s="216"/>
      <c r="DC332" s="216" t="s">
        <v>156</v>
      </c>
      <c r="DD332" s="216" t="s">
        <v>156</v>
      </c>
      <c r="DE332" s="216" t="s">
        <v>156</v>
      </c>
      <c r="DF332" s="216" t="s">
        <v>156</v>
      </c>
      <c r="DG332" s="216" t="s">
        <v>156</v>
      </c>
      <c r="DH332" s="216" t="s">
        <v>156</v>
      </c>
      <c r="DI332" s="216" t="s">
        <v>156</v>
      </c>
      <c r="DJ332" s="216" t="s">
        <v>156</v>
      </c>
      <c r="DK332" s="216" t="s">
        <v>156</v>
      </c>
      <c r="DL332" s="216" t="s">
        <v>156</v>
      </c>
      <c r="DM332" s="216" t="s">
        <v>156</v>
      </c>
      <c r="DN332" s="216">
        <v>0</v>
      </c>
      <c r="DO332" s="216">
        <v>0</v>
      </c>
      <c r="DP332" s="216">
        <v>1</v>
      </c>
      <c r="DQ332" s="216">
        <v>1</v>
      </c>
      <c r="DR332" s="216"/>
      <c r="DS332" s="216"/>
      <c r="DT332" s="216"/>
      <c r="DU332" s="216">
        <v>3154213</v>
      </c>
      <c r="DV332" s="216" t="s">
        <v>316</v>
      </c>
      <c r="DW332" s="216" t="s">
        <v>316</v>
      </c>
      <c r="DX332" s="216">
        <v>1</v>
      </c>
      <c r="DY332" s="216"/>
      <c r="DZ332" s="216"/>
      <c r="EA332" s="216"/>
      <c r="EB332" s="216"/>
      <c r="EC332" s="216"/>
      <c r="ED332" s="216"/>
      <c r="EE332" s="216">
        <v>28297467</v>
      </c>
      <c r="EF332" s="216">
        <v>4</v>
      </c>
      <c r="EG332" s="216" t="s">
        <v>315</v>
      </c>
      <c r="EH332" s="216">
        <v>0</v>
      </c>
      <c r="EI332" s="216" t="s">
        <v>156</v>
      </c>
      <c r="EJ332" s="216">
        <v>4</v>
      </c>
      <c r="EK332" s="216">
        <v>200001</v>
      </c>
      <c r="EL332" s="216" t="s">
        <v>314</v>
      </c>
      <c r="EM332" s="216" t="s">
        <v>313</v>
      </c>
      <c r="EN332" s="216"/>
      <c r="EO332" s="216" t="s">
        <v>156</v>
      </c>
      <c r="EP332" s="216"/>
      <c r="EQ332" s="216">
        <v>131072</v>
      </c>
      <c r="ER332" s="216">
        <v>6987.42</v>
      </c>
      <c r="ES332" s="216">
        <v>0</v>
      </c>
      <c r="ET332" s="216">
        <v>0</v>
      </c>
      <c r="EU332" s="216">
        <v>0</v>
      </c>
      <c r="EV332" s="216">
        <v>6987.42</v>
      </c>
      <c r="EW332" s="216">
        <v>315.08999999999997</v>
      </c>
      <c r="EX332" s="216">
        <v>0</v>
      </c>
      <c r="EY332" s="216">
        <v>0</v>
      </c>
      <c r="EZ332" s="216"/>
      <c r="FA332" s="216"/>
      <c r="FB332" s="216"/>
      <c r="FC332" s="216"/>
      <c r="FD332" s="216"/>
      <c r="FE332" s="216"/>
      <c r="FF332" s="216"/>
      <c r="FG332" s="216"/>
      <c r="FH332" s="216"/>
      <c r="FI332" s="216"/>
      <c r="FJ332" s="216"/>
      <c r="FK332" s="216"/>
      <c r="FL332" s="216"/>
      <c r="FM332" s="216"/>
      <c r="FN332" s="216"/>
      <c r="FO332" s="216"/>
      <c r="FP332" s="216"/>
      <c r="FQ332" s="216">
        <v>0</v>
      </c>
      <c r="FR332" s="216">
        <f>ROUND(IF(AND(BH332=3,BI332=3),P332,0),2)</f>
        <v>0</v>
      </c>
      <c r="FS332" s="216">
        <v>0</v>
      </c>
      <c r="FT332" s="216"/>
      <c r="FU332" s="216"/>
      <c r="FV332" s="216" t="s">
        <v>312</v>
      </c>
      <c r="FW332" s="216" t="s">
        <v>311</v>
      </c>
      <c r="FX332" s="216">
        <v>65</v>
      </c>
      <c r="FY332" s="216">
        <v>40</v>
      </c>
      <c r="FZ332" s="216"/>
      <c r="GA332" s="216" t="s">
        <v>156</v>
      </c>
      <c r="GB332" s="216"/>
      <c r="GC332" s="216"/>
      <c r="GD332" s="216">
        <v>1</v>
      </c>
      <c r="GE332" s="216"/>
      <c r="GF332" s="216">
        <v>494971083</v>
      </c>
      <c r="GG332" s="216">
        <v>2</v>
      </c>
      <c r="GH332" s="216">
        <v>1</v>
      </c>
      <c r="GI332" s="216">
        <v>-2</v>
      </c>
      <c r="GJ332" s="216">
        <v>0</v>
      </c>
      <c r="GK332" s="216">
        <v>0</v>
      </c>
      <c r="GL332" s="216">
        <f>ROUND(IF(AND(BH332=3,BI332=3,FS332&lt;&gt;0),P332,0),2)</f>
        <v>0</v>
      </c>
      <c r="GM332" s="216">
        <f>ROUND(O332+X332+Y332,2)+GX332</f>
        <v>13066.47</v>
      </c>
      <c r="GN332" s="216">
        <f>IF(OR(BI332=0,BI332=1),ROUND(O332+X332+Y332,2),0)</f>
        <v>0</v>
      </c>
      <c r="GO332" s="216">
        <f>IF(BI332=2,ROUND(O332+X332+Y332,2),0)</f>
        <v>0</v>
      </c>
      <c r="GP332" s="216">
        <f>IF(BI332=4,ROUND(O332+X332+Y332,2)+GX332,0)</f>
        <v>13066.47</v>
      </c>
      <c r="GQ332" s="216"/>
      <c r="GR332" s="216">
        <v>0</v>
      </c>
      <c r="GS332" s="216">
        <v>0</v>
      </c>
      <c r="GT332" s="216">
        <v>0</v>
      </c>
      <c r="GU332" s="216" t="s">
        <v>156</v>
      </c>
      <c r="GV332" s="216">
        <f>ROUND((GT332),6)</f>
        <v>0</v>
      </c>
      <c r="GW332" s="216">
        <v>1</v>
      </c>
      <c r="GX332" s="216">
        <f>ROUND(HC332*I332,2)</f>
        <v>0</v>
      </c>
      <c r="GY332" s="216"/>
      <c r="GZ332" s="216"/>
      <c r="HA332" s="216">
        <v>0</v>
      </c>
      <c r="HB332" s="216">
        <v>0</v>
      </c>
      <c r="HC332" s="216">
        <f>GV332*GW332</f>
        <v>0</v>
      </c>
      <c r="HD332" s="216"/>
      <c r="HE332" s="216"/>
      <c r="HF332" s="216"/>
      <c r="HG332" s="216"/>
      <c r="HH332" s="216"/>
      <c r="HI332" s="216"/>
      <c r="HJ332" s="216"/>
      <c r="HK332" s="216"/>
      <c r="HL332" s="216"/>
      <c r="HM332" s="216"/>
      <c r="HN332" s="216"/>
      <c r="HO332" s="216"/>
      <c r="HP332" s="216"/>
      <c r="HQ332" s="216"/>
      <c r="HR332" s="216"/>
      <c r="HS332" s="216"/>
      <c r="HT332" s="216"/>
      <c r="HU332" s="216"/>
      <c r="HV332" s="216"/>
      <c r="HW332" s="216"/>
      <c r="HX332" s="216"/>
      <c r="HY332" s="216"/>
      <c r="HZ332" s="216"/>
      <c r="IA332" s="216"/>
      <c r="IB332" s="216"/>
      <c r="IC332" s="216"/>
      <c r="ID332" s="216"/>
      <c r="IE332" s="216"/>
      <c r="IF332" s="216"/>
      <c r="IG332" s="216"/>
      <c r="IH332" s="216"/>
      <c r="II332" s="216"/>
      <c r="IJ332" s="216"/>
      <c r="IK332" s="216">
        <v>0</v>
      </c>
      <c r="IL332" s="216"/>
      <c r="IM332" s="216"/>
      <c r="IN332" s="216"/>
      <c r="IO332" s="216"/>
      <c r="IP332" s="216"/>
      <c r="IQ332" s="216"/>
      <c r="IR332" s="216"/>
      <c r="IS332" s="216"/>
      <c r="IT332" s="216"/>
      <c r="IU332" s="216"/>
    </row>
    <row r="333" spans="1:255" x14ac:dyDescent="0.2">
      <c r="A333" s="137">
        <v>17</v>
      </c>
      <c r="B333" s="137">
        <v>1</v>
      </c>
      <c r="C333" s="137">
        <f>ROW(SmtRes!A838)</f>
        <v>838</v>
      </c>
      <c r="D333" s="137">
        <f>ROW(EtalonRes!A692)</f>
        <v>692</v>
      </c>
      <c r="E333" s="137" t="s">
        <v>328</v>
      </c>
      <c r="F333" s="137" t="s">
        <v>327</v>
      </c>
      <c r="G333" s="137" t="s">
        <v>326</v>
      </c>
      <c r="H333" s="137" t="s">
        <v>316</v>
      </c>
      <c r="I333" s="137">
        <v>1</v>
      </c>
      <c r="J333" s="137">
        <v>0</v>
      </c>
      <c r="O333" s="137">
        <f>ROUND(CP333,2)</f>
        <v>64633.64</v>
      </c>
      <c r="P333" s="137">
        <f>ROUND(CQ333*I333,2)</f>
        <v>0</v>
      </c>
      <c r="Q333" s="137">
        <f>ROUND(CR333*I333,2)</f>
        <v>0</v>
      </c>
      <c r="R333" s="137">
        <f>ROUND(CS333*I333,2)</f>
        <v>0</v>
      </c>
      <c r="S333" s="137">
        <f>ROUND(CT333*I333,2)</f>
        <v>64633.64</v>
      </c>
      <c r="T333" s="137">
        <f>ROUND(CU333*I333,2)</f>
        <v>0</v>
      </c>
      <c r="U333" s="137">
        <f>CV333*I333</f>
        <v>315.08999999999997</v>
      </c>
      <c r="V333" s="137">
        <f>CW333*I333</f>
        <v>0</v>
      </c>
      <c r="W333" s="137">
        <f>ROUND(CX333*I333,2)</f>
        <v>0</v>
      </c>
      <c r="X333" s="137">
        <f>ROUND(CY333,2)</f>
        <v>35548.5</v>
      </c>
      <c r="Y333" s="137">
        <f>ROUND(CZ333,2)</f>
        <v>20682.759999999998</v>
      </c>
      <c r="AA333" s="137">
        <v>31401668</v>
      </c>
      <c r="AB333" s="137">
        <f>ROUND((AC333+AD333+AF333),6)</f>
        <v>6987.42</v>
      </c>
      <c r="AC333" s="137">
        <f>ROUND((ES333),6)</f>
        <v>0</v>
      </c>
      <c r="AD333" s="137">
        <f>ROUND((((ET333)-(EU333))+AE333),6)</f>
        <v>0</v>
      </c>
      <c r="AE333" s="137">
        <f>ROUND((EU333),6)</f>
        <v>0</v>
      </c>
      <c r="AF333" s="137">
        <f>ROUND((EV333),6)</f>
        <v>6987.42</v>
      </c>
      <c r="AG333" s="137">
        <f>ROUND((AP333),6)</f>
        <v>0</v>
      </c>
      <c r="AH333" s="137">
        <f>(EW333)</f>
        <v>315.08999999999997</v>
      </c>
      <c r="AI333" s="137">
        <f>(EX333)</f>
        <v>0</v>
      </c>
      <c r="AJ333" s="137">
        <f>(AS333)</f>
        <v>0</v>
      </c>
      <c r="AK333" s="137">
        <v>6987.42</v>
      </c>
      <c r="AL333" s="137">
        <v>0</v>
      </c>
      <c r="AM333" s="137">
        <v>0</v>
      </c>
      <c r="AN333" s="137">
        <v>0</v>
      </c>
      <c r="AO333" s="137">
        <v>6987.42</v>
      </c>
      <c r="AP333" s="137">
        <v>0</v>
      </c>
      <c r="AQ333" s="137">
        <v>315.08999999999997</v>
      </c>
      <c r="AR333" s="137">
        <v>0</v>
      </c>
      <c r="AS333" s="137">
        <v>0</v>
      </c>
      <c r="AT333" s="137">
        <v>55</v>
      </c>
      <c r="AU333" s="137">
        <v>32</v>
      </c>
      <c r="AV333" s="137">
        <v>1</v>
      </c>
      <c r="AW333" s="137">
        <v>1</v>
      </c>
      <c r="AZ333" s="137">
        <v>1</v>
      </c>
      <c r="BA333" s="137">
        <v>9.25</v>
      </c>
      <c r="BB333" s="137">
        <v>1</v>
      </c>
      <c r="BC333" s="137">
        <v>1</v>
      </c>
      <c r="BD333" s="137" t="s">
        <v>156</v>
      </c>
      <c r="BE333" s="137" t="s">
        <v>156</v>
      </c>
      <c r="BF333" s="137" t="s">
        <v>156</v>
      </c>
      <c r="BG333" s="137" t="s">
        <v>156</v>
      </c>
      <c r="BH333" s="137">
        <v>0</v>
      </c>
      <c r="BI333" s="137">
        <v>4</v>
      </c>
      <c r="BJ333" s="137" t="s">
        <v>325</v>
      </c>
      <c r="BM333" s="137">
        <v>200001</v>
      </c>
      <c r="BN333" s="137">
        <v>0</v>
      </c>
      <c r="BO333" s="137" t="s">
        <v>156</v>
      </c>
      <c r="BP333" s="137">
        <v>0</v>
      </c>
      <c r="BQ333" s="137">
        <v>4</v>
      </c>
      <c r="BR333" s="137">
        <v>0</v>
      </c>
      <c r="BS333" s="137">
        <v>1</v>
      </c>
      <c r="BT333" s="137">
        <v>1</v>
      </c>
      <c r="BU333" s="137">
        <v>1</v>
      </c>
      <c r="BV333" s="137">
        <v>1</v>
      </c>
      <c r="BW333" s="137">
        <v>1</v>
      </c>
      <c r="BX333" s="137">
        <v>1</v>
      </c>
      <c r="BY333" s="137" t="s">
        <v>156</v>
      </c>
      <c r="BZ333" s="137">
        <v>65</v>
      </c>
      <c r="CA333" s="137">
        <v>40</v>
      </c>
      <c r="CE333" s="137">
        <v>0</v>
      </c>
      <c r="CF333" s="137">
        <v>0</v>
      </c>
      <c r="CG333" s="137">
        <v>0</v>
      </c>
      <c r="CM333" s="137">
        <v>0</v>
      </c>
      <c r="CN333" s="137" t="s">
        <v>156</v>
      </c>
      <c r="CO333" s="137">
        <v>0</v>
      </c>
      <c r="CP333" s="137">
        <f>(P333+Q333+S333)</f>
        <v>64633.64</v>
      </c>
      <c r="CQ333" s="137">
        <f>AC333*BC333</f>
        <v>0</v>
      </c>
      <c r="CR333" s="137">
        <f>AD333*BB333</f>
        <v>0</v>
      </c>
      <c r="CS333" s="137">
        <f>AE333*BS333</f>
        <v>0</v>
      </c>
      <c r="CT333" s="137">
        <f>AF333*BA333</f>
        <v>64633.635000000002</v>
      </c>
      <c r="CU333" s="137">
        <f>AG333</f>
        <v>0</v>
      </c>
      <c r="CV333" s="137">
        <f>AH333</f>
        <v>315.08999999999997</v>
      </c>
      <c r="CW333" s="137">
        <f>AI333</f>
        <v>0</v>
      </c>
      <c r="CX333" s="137">
        <f>AJ333</f>
        <v>0</v>
      </c>
      <c r="CY333" s="137">
        <f>(((S333+R333)*AT333)/100)</f>
        <v>35548.502</v>
      </c>
      <c r="CZ333" s="137">
        <f>(((S333+R333)*AU333)/100)</f>
        <v>20682.764800000001</v>
      </c>
      <c r="DC333" s="137" t="s">
        <v>156</v>
      </c>
      <c r="DD333" s="137" t="s">
        <v>156</v>
      </c>
      <c r="DE333" s="137" t="s">
        <v>156</v>
      </c>
      <c r="DF333" s="137" t="s">
        <v>156</v>
      </c>
      <c r="DG333" s="137" t="s">
        <v>156</v>
      </c>
      <c r="DH333" s="137" t="s">
        <v>156</v>
      </c>
      <c r="DI333" s="137" t="s">
        <v>156</v>
      </c>
      <c r="DJ333" s="137" t="s">
        <v>156</v>
      </c>
      <c r="DK333" s="137" t="s">
        <v>156</v>
      </c>
      <c r="DL333" s="137" t="s">
        <v>156</v>
      </c>
      <c r="DM333" s="137" t="s">
        <v>156</v>
      </c>
      <c r="DN333" s="137">
        <v>0</v>
      </c>
      <c r="DO333" s="137">
        <v>0</v>
      </c>
      <c r="DP333" s="137">
        <v>1</v>
      </c>
      <c r="DQ333" s="137">
        <v>1</v>
      </c>
      <c r="DU333" s="137">
        <v>3154213</v>
      </c>
      <c r="DV333" s="137" t="s">
        <v>316</v>
      </c>
      <c r="DW333" s="137" t="s">
        <v>316</v>
      </c>
      <c r="DX333" s="137">
        <v>1</v>
      </c>
      <c r="EE333" s="137">
        <v>28297467</v>
      </c>
      <c r="EF333" s="137">
        <v>4</v>
      </c>
      <c r="EG333" s="137" t="s">
        <v>315</v>
      </c>
      <c r="EH333" s="137">
        <v>0</v>
      </c>
      <c r="EI333" s="137" t="s">
        <v>156</v>
      </c>
      <c r="EJ333" s="137">
        <v>4</v>
      </c>
      <c r="EK333" s="137">
        <v>200001</v>
      </c>
      <c r="EL333" s="137" t="s">
        <v>314</v>
      </c>
      <c r="EM333" s="137" t="s">
        <v>313</v>
      </c>
      <c r="EO333" s="137" t="s">
        <v>156</v>
      </c>
      <c r="EQ333" s="137">
        <v>131072</v>
      </c>
      <c r="ER333" s="137">
        <v>6987.42</v>
      </c>
      <c r="ES333" s="137">
        <v>0</v>
      </c>
      <c r="ET333" s="137">
        <v>0</v>
      </c>
      <c r="EU333" s="137">
        <v>0</v>
      </c>
      <c r="EV333" s="137">
        <v>6987.42</v>
      </c>
      <c r="EW333" s="137">
        <v>315.08999999999997</v>
      </c>
      <c r="EX333" s="137">
        <v>0</v>
      </c>
      <c r="EY333" s="137">
        <v>0</v>
      </c>
      <c r="FQ333" s="137">
        <v>0</v>
      </c>
      <c r="FR333" s="137">
        <f>ROUND(IF(AND(BH333=3,BI333=3),P333,0),2)</f>
        <v>0</v>
      </c>
      <c r="FS333" s="137">
        <v>0</v>
      </c>
      <c r="FV333" s="137" t="s">
        <v>312</v>
      </c>
      <c r="FW333" s="137" t="s">
        <v>311</v>
      </c>
      <c r="FX333" s="137">
        <v>65</v>
      </c>
      <c r="FY333" s="137">
        <v>40</v>
      </c>
      <c r="GA333" s="137" t="s">
        <v>156</v>
      </c>
      <c r="GD333" s="137">
        <v>1</v>
      </c>
      <c r="GF333" s="137">
        <v>494971083</v>
      </c>
      <c r="GG333" s="137">
        <v>2</v>
      </c>
      <c r="GH333" s="137">
        <v>1</v>
      </c>
      <c r="GI333" s="137">
        <v>2</v>
      </c>
      <c r="GJ333" s="137">
        <v>0</v>
      </c>
      <c r="GK333" s="137">
        <v>0</v>
      </c>
      <c r="GL333" s="137">
        <f>ROUND(IF(AND(BH333=3,BI333=3,FS333&lt;&gt;0),P333,0),2)</f>
        <v>0</v>
      </c>
      <c r="GM333" s="137">
        <f>ROUND(O333+X333+Y333,2)+GX333</f>
        <v>120864.9</v>
      </c>
      <c r="GN333" s="137">
        <f>IF(OR(BI333=0,BI333=1),ROUND(O333+X333+Y333,2),0)</f>
        <v>0</v>
      </c>
      <c r="GO333" s="137">
        <f>IF(BI333=2,ROUND(O333+X333+Y333,2),0)</f>
        <v>0</v>
      </c>
      <c r="GP333" s="137">
        <f>IF(BI333=4,ROUND(O333+X333+Y333,2)+GX333,0)</f>
        <v>120864.9</v>
      </c>
      <c r="GR333" s="137">
        <v>0</v>
      </c>
      <c r="GS333" s="137">
        <v>3</v>
      </c>
      <c r="GT333" s="137">
        <v>0</v>
      </c>
      <c r="GU333" s="137" t="s">
        <v>156</v>
      </c>
      <c r="GV333" s="137">
        <f>ROUND((GT333),6)</f>
        <v>0</v>
      </c>
      <c r="GW333" s="137">
        <v>1</v>
      </c>
      <c r="GX333" s="137">
        <f>ROUND(HC333*I333,2)</f>
        <v>0</v>
      </c>
      <c r="HA333" s="137">
        <v>0</v>
      </c>
      <c r="HB333" s="137">
        <v>0</v>
      </c>
      <c r="HC333" s="137">
        <f>GV333*GW333</f>
        <v>0</v>
      </c>
      <c r="IK333" s="137">
        <v>0</v>
      </c>
    </row>
    <row r="334" spans="1:255" x14ac:dyDescent="0.2">
      <c r="A334" s="216">
        <v>17</v>
      </c>
      <c r="B334" s="216">
        <v>1</v>
      </c>
      <c r="C334" s="216">
        <f>ROW(SmtRes!A840)</f>
        <v>840</v>
      </c>
      <c r="D334" s="216">
        <f>ROW(EtalonRes!A694)</f>
        <v>694</v>
      </c>
      <c r="E334" s="216" t="s">
        <v>156</v>
      </c>
      <c r="F334" s="216" t="s">
        <v>324</v>
      </c>
      <c r="G334" s="216" t="s">
        <v>323</v>
      </c>
      <c r="H334" s="216" t="s">
        <v>321</v>
      </c>
      <c r="I334" s="216">
        <f>ROUND(250/100,9)</f>
        <v>2.5</v>
      </c>
      <c r="J334" s="216">
        <v>0</v>
      </c>
      <c r="K334" s="216"/>
      <c r="L334" s="216"/>
      <c r="M334" s="216"/>
      <c r="N334" s="216"/>
      <c r="O334" s="216">
        <f>ROUND(CP334,2)</f>
        <v>7544.3</v>
      </c>
      <c r="P334" s="216">
        <f>ROUND(CQ334*I334,2)</f>
        <v>0</v>
      </c>
      <c r="Q334" s="216">
        <f>ROUND(CR334*I334,2)</f>
        <v>0</v>
      </c>
      <c r="R334" s="216">
        <f>ROUND(CS334*I334,2)</f>
        <v>0</v>
      </c>
      <c r="S334" s="216">
        <f>ROUND(CT334*I334,2)</f>
        <v>7544.3</v>
      </c>
      <c r="T334" s="216">
        <f>ROUND(CU334*I334,2)</f>
        <v>0</v>
      </c>
      <c r="U334" s="216">
        <f>CV334*I334</f>
        <v>340.20000000000005</v>
      </c>
      <c r="V334" s="216">
        <f>CW334*I334</f>
        <v>0</v>
      </c>
      <c r="W334" s="216">
        <f>ROUND(CX334*I334,2)</f>
        <v>0</v>
      </c>
      <c r="X334" s="216">
        <f>ROUND(CY334,2)</f>
        <v>4149.37</v>
      </c>
      <c r="Y334" s="216">
        <f>ROUND(CZ334,2)</f>
        <v>2414.1799999999998</v>
      </c>
      <c r="Z334" s="216"/>
      <c r="AA334" s="216">
        <v>-1</v>
      </c>
      <c r="AB334" s="216">
        <f>ROUND((AC334+AD334+AF334),6)</f>
        <v>3017.72</v>
      </c>
      <c r="AC334" s="216">
        <f>ROUND((ES334),6)</f>
        <v>0</v>
      </c>
      <c r="AD334" s="216">
        <f>ROUND((((ET334)-(EU334))+AE334),6)</f>
        <v>0</v>
      </c>
      <c r="AE334" s="216">
        <f>ROUND((EU334),6)</f>
        <v>0</v>
      </c>
      <c r="AF334" s="216">
        <f>ROUND((EV334),6)</f>
        <v>3017.72</v>
      </c>
      <c r="AG334" s="216">
        <f>ROUND((AP334),6)</f>
        <v>0</v>
      </c>
      <c r="AH334" s="216">
        <f>(EW334)</f>
        <v>136.08000000000001</v>
      </c>
      <c r="AI334" s="216">
        <f>(EX334)</f>
        <v>0</v>
      </c>
      <c r="AJ334" s="216">
        <f>(AS334)</f>
        <v>0</v>
      </c>
      <c r="AK334" s="216">
        <v>3017.72</v>
      </c>
      <c r="AL334" s="216">
        <v>0</v>
      </c>
      <c r="AM334" s="216">
        <v>0</v>
      </c>
      <c r="AN334" s="216">
        <v>0</v>
      </c>
      <c r="AO334" s="216">
        <v>3017.72</v>
      </c>
      <c r="AP334" s="216">
        <v>0</v>
      </c>
      <c r="AQ334" s="216">
        <v>136.08000000000001</v>
      </c>
      <c r="AR334" s="216">
        <v>0</v>
      </c>
      <c r="AS334" s="216">
        <v>0</v>
      </c>
      <c r="AT334" s="216">
        <v>55</v>
      </c>
      <c r="AU334" s="216">
        <v>32</v>
      </c>
      <c r="AV334" s="216">
        <v>1</v>
      </c>
      <c r="AW334" s="216">
        <v>1</v>
      </c>
      <c r="AX334" s="216"/>
      <c r="AY334" s="216"/>
      <c r="AZ334" s="216">
        <v>1</v>
      </c>
      <c r="BA334" s="216">
        <v>1</v>
      </c>
      <c r="BB334" s="216">
        <v>1</v>
      </c>
      <c r="BC334" s="216">
        <v>1</v>
      </c>
      <c r="BD334" s="216" t="s">
        <v>156</v>
      </c>
      <c r="BE334" s="216" t="s">
        <v>156</v>
      </c>
      <c r="BF334" s="216" t="s">
        <v>156</v>
      </c>
      <c r="BG334" s="216" t="s">
        <v>156</v>
      </c>
      <c r="BH334" s="216">
        <v>0</v>
      </c>
      <c r="BI334" s="216">
        <v>4</v>
      </c>
      <c r="BJ334" s="216" t="s">
        <v>322</v>
      </c>
      <c r="BK334" s="216"/>
      <c r="BL334" s="216"/>
      <c r="BM334" s="216">
        <v>200001</v>
      </c>
      <c r="BN334" s="216">
        <v>0</v>
      </c>
      <c r="BO334" s="216" t="s">
        <v>156</v>
      </c>
      <c r="BP334" s="216">
        <v>0</v>
      </c>
      <c r="BQ334" s="216">
        <v>4</v>
      </c>
      <c r="BR334" s="216">
        <v>0</v>
      </c>
      <c r="BS334" s="216">
        <v>1</v>
      </c>
      <c r="BT334" s="216">
        <v>1</v>
      </c>
      <c r="BU334" s="216">
        <v>1</v>
      </c>
      <c r="BV334" s="216">
        <v>1</v>
      </c>
      <c r="BW334" s="216">
        <v>1</v>
      </c>
      <c r="BX334" s="216">
        <v>1</v>
      </c>
      <c r="BY334" s="216" t="s">
        <v>156</v>
      </c>
      <c r="BZ334" s="216">
        <v>65</v>
      </c>
      <c r="CA334" s="216">
        <v>40</v>
      </c>
      <c r="CB334" s="216"/>
      <c r="CC334" s="216"/>
      <c r="CD334" s="216"/>
      <c r="CE334" s="216">
        <v>0</v>
      </c>
      <c r="CF334" s="216">
        <v>0</v>
      </c>
      <c r="CG334" s="216">
        <v>0</v>
      </c>
      <c r="CH334" s="216"/>
      <c r="CI334" s="216"/>
      <c r="CJ334" s="216"/>
      <c r="CK334" s="216"/>
      <c r="CL334" s="216"/>
      <c r="CM334" s="216">
        <v>0</v>
      </c>
      <c r="CN334" s="216" t="s">
        <v>156</v>
      </c>
      <c r="CO334" s="216">
        <v>0</v>
      </c>
      <c r="CP334" s="216">
        <f>(P334+Q334+S334)</f>
        <v>7544.3</v>
      </c>
      <c r="CQ334" s="216">
        <f>AC334*BC334</f>
        <v>0</v>
      </c>
      <c r="CR334" s="216">
        <f>AD334*BB334</f>
        <v>0</v>
      </c>
      <c r="CS334" s="216">
        <f>AE334*BS334</f>
        <v>0</v>
      </c>
      <c r="CT334" s="216">
        <f>AF334*BA334</f>
        <v>3017.72</v>
      </c>
      <c r="CU334" s="216">
        <f>AG334</f>
        <v>0</v>
      </c>
      <c r="CV334" s="216">
        <f>AH334</f>
        <v>136.08000000000001</v>
      </c>
      <c r="CW334" s="216">
        <f>AI334</f>
        <v>0</v>
      </c>
      <c r="CX334" s="216">
        <f>AJ334</f>
        <v>0</v>
      </c>
      <c r="CY334" s="216">
        <f>(((S334+R334)*AT334)/100)</f>
        <v>4149.3649999999998</v>
      </c>
      <c r="CZ334" s="216">
        <f>(((S334+R334)*AU334)/100)</f>
        <v>2414.1759999999999</v>
      </c>
      <c r="DA334" s="216"/>
      <c r="DB334" s="216"/>
      <c r="DC334" s="216" t="s">
        <v>156</v>
      </c>
      <c r="DD334" s="216" t="s">
        <v>156</v>
      </c>
      <c r="DE334" s="216" t="s">
        <v>156</v>
      </c>
      <c r="DF334" s="216" t="s">
        <v>156</v>
      </c>
      <c r="DG334" s="216" t="s">
        <v>156</v>
      </c>
      <c r="DH334" s="216" t="s">
        <v>156</v>
      </c>
      <c r="DI334" s="216" t="s">
        <v>156</v>
      </c>
      <c r="DJ334" s="216" t="s">
        <v>156</v>
      </c>
      <c r="DK334" s="216" t="s">
        <v>156</v>
      </c>
      <c r="DL334" s="216" t="s">
        <v>156</v>
      </c>
      <c r="DM334" s="216" t="s">
        <v>156</v>
      </c>
      <c r="DN334" s="216">
        <v>0</v>
      </c>
      <c r="DO334" s="216">
        <v>0</v>
      </c>
      <c r="DP334" s="216">
        <v>1</v>
      </c>
      <c r="DQ334" s="216">
        <v>1</v>
      </c>
      <c r="DR334" s="216"/>
      <c r="DS334" s="216"/>
      <c r="DT334" s="216"/>
      <c r="DU334" s="216">
        <v>1013</v>
      </c>
      <c r="DV334" s="216" t="s">
        <v>321</v>
      </c>
      <c r="DW334" s="216" t="s">
        <v>321</v>
      </c>
      <c r="DX334" s="216">
        <v>1</v>
      </c>
      <c r="DY334" s="216"/>
      <c r="DZ334" s="216"/>
      <c r="EA334" s="216"/>
      <c r="EB334" s="216"/>
      <c r="EC334" s="216"/>
      <c r="ED334" s="216"/>
      <c r="EE334" s="216">
        <v>28297467</v>
      </c>
      <c r="EF334" s="216">
        <v>4</v>
      </c>
      <c r="EG334" s="216" t="s">
        <v>315</v>
      </c>
      <c r="EH334" s="216">
        <v>0</v>
      </c>
      <c r="EI334" s="216" t="s">
        <v>156</v>
      </c>
      <c r="EJ334" s="216">
        <v>4</v>
      </c>
      <c r="EK334" s="216">
        <v>200001</v>
      </c>
      <c r="EL334" s="216" t="s">
        <v>314</v>
      </c>
      <c r="EM334" s="216" t="s">
        <v>313</v>
      </c>
      <c r="EN334" s="216"/>
      <c r="EO334" s="216" t="s">
        <v>156</v>
      </c>
      <c r="EP334" s="216"/>
      <c r="EQ334" s="216">
        <v>132096</v>
      </c>
      <c r="ER334" s="216">
        <v>3017.72</v>
      </c>
      <c r="ES334" s="216">
        <v>0</v>
      </c>
      <c r="ET334" s="216">
        <v>0</v>
      </c>
      <c r="EU334" s="216">
        <v>0</v>
      </c>
      <c r="EV334" s="216">
        <v>3017.72</v>
      </c>
      <c r="EW334" s="216">
        <v>136.08000000000001</v>
      </c>
      <c r="EX334" s="216">
        <v>0</v>
      </c>
      <c r="EY334" s="216">
        <v>0</v>
      </c>
      <c r="EZ334" s="216"/>
      <c r="FA334" s="216"/>
      <c r="FB334" s="216"/>
      <c r="FC334" s="216"/>
      <c r="FD334" s="216"/>
      <c r="FE334" s="216"/>
      <c r="FF334" s="216"/>
      <c r="FG334" s="216"/>
      <c r="FH334" s="216"/>
      <c r="FI334" s="216"/>
      <c r="FJ334" s="216"/>
      <c r="FK334" s="216"/>
      <c r="FL334" s="216"/>
      <c r="FM334" s="216"/>
      <c r="FN334" s="216"/>
      <c r="FO334" s="216"/>
      <c r="FP334" s="216"/>
      <c r="FQ334" s="216">
        <v>0</v>
      </c>
      <c r="FR334" s="216">
        <f>ROUND(IF(AND(BH334=3,BI334=3),P334,0),2)</f>
        <v>0</v>
      </c>
      <c r="FS334" s="216">
        <v>0</v>
      </c>
      <c r="FT334" s="216"/>
      <c r="FU334" s="216"/>
      <c r="FV334" s="216" t="s">
        <v>312</v>
      </c>
      <c r="FW334" s="216" t="s">
        <v>311</v>
      </c>
      <c r="FX334" s="216">
        <v>65</v>
      </c>
      <c r="FY334" s="216">
        <v>40</v>
      </c>
      <c r="FZ334" s="216"/>
      <c r="GA334" s="216" t="s">
        <v>156</v>
      </c>
      <c r="GB334" s="216"/>
      <c r="GC334" s="216"/>
      <c r="GD334" s="216">
        <v>1</v>
      </c>
      <c r="GE334" s="216"/>
      <c r="GF334" s="216">
        <v>-582365210</v>
      </c>
      <c r="GG334" s="216">
        <v>2</v>
      </c>
      <c r="GH334" s="216">
        <v>1</v>
      </c>
      <c r="GI334" s="216">
        <v>-2</v>
      </c>
      <c r="GJ334" s="216">
        <v>0</v>
      </c>
      <c r="GK334" s="216">
        <v>0</v>
      </c>
      <c r="GL334" s="216">
        <f>ROUND(IF(AND(BH334=3,BI334=3,FS334&lt;&gt;0),P334,0),2)</f>
        <v>0</v>
      </c>
      <c r="GM334" s="216">
        <f>ROUND(O334+X334+Y334,2)+GX334</f>
        <v>14107.85</v>
      </c>
      <c r="GN334" s="216">
        <f>IF(OR(BI334=0,BI334=1),ROUND(O334+X334+Y334,2),0)</f>
        <v>0</v>
      </c>
      <c r="GO334" s="216">
        <f>IF(BI334=2,ROUND(O334+X334+Y334,2),0)</f>
        <v>0</v>
      </c>
      <c r="GP334" s="216">
        <f>IF(BI334=4,ROUND(O334+X334+Y334,2)+GX334,0)</f>
        <v>14107.85</v>
      </c>
      <c r="GQ334" s="216"/>
      <c r="GR334" s="216">
        <v>0</v>
      </c>
      <c r="GS334" s="216">
        <v>0</v>
      </c>
      <c r="GT334" s="216">
        <v>0</v>
      </c>
      <c r="GU334" s="216" t="s">
        <v>156</v>
      </c>
      <c r="GV334" s="216">
        <f>ROUND((GT334),6)</f>
        <v>0</v>
      </c>
      <c r="GW334" s="216">
        <v>1</v>
      </c>
      <c r="GX334" s="216">
        <f>ROUND(HC334*I334,2)</f>
        <v>0</v>
      </c>
      <c r="GY334" s="216"/>
      <c r="GZ334" s="216"/>
      <c r="HA334" s="216">
        <v>0</v>
      </c>
      <c r="HB334" s="216">
        <v>0</v>
      </c>
      <c r="HC334" s="216">
        <f>GV334*GW334</f>
        <v>0</v>
      </c>
      <c r="HD334" s="216"/>
      <c r="HE334" s="216"/>
      <c r="HF334" s="216"/>
      <c r="HG334" s="216"/>
      <c r="HH334" s="216"/>
      <c r="HI334" s="216"/>
      <c r="HJ334" s="216"/>
      <c r="HK334" s="216"/>
      <c r="HL334" s="216"/>
      <c r="HM334" s="216"/>
      <c r="HN334" s="216"/>
      <c r="HO334" s="216"/>
      <c r="HP334" s="216"/>
      <c r="HQ334" s="216"/>
      <c r="HR334" s="216"/>
      <c r="HS334" s="216"/>
      <c r="HT334" s="216"/>
      <c r="HU334" s="216"/>
      <c r="HV334" s="216"/>
      <c r="HW334" s="216"/>
      <c r="HX334" s="216"/>
      <c r="HY334" s="216"/>
      <c r="HZ334" s="216"/>
      <c r="IA334" s="216"/>
      <c r="IB334" s="216"/>
      <c r="IC334" s="216"/>
      <c r="ID334" s="216"/>
      <c r="IE334" s="216"/>
      <c r="IF334" s="216"/>
      <c r="IG334" s="216"/>
      <c r="IH334" s="216"/>
      <c r="II334" s="216"/>
      <c r="IJ334" s="216"/>
      <c r="IK334" s="216">
        <v>0</v>
      </c>
      <c r="IL334" s="216"/>
      <c r="IM334" s="216"/>
      <c r="IN334" s="216"/>
      <c r="IO334" s="216"/>
      <c r="IP334" s="216"/>
      <c r="IQ334" s="216"/>
      <c r="IR334" s="216"/>
      <c r="IS334" s="216"/>
      <c r="IT334" s="216"/>
      <c r="IU334" s="216"/>
    </row>
    <row r="335" spans="1:255" x14ac:dyDescent="0.2">
      <c r="A335" s="137">
        <v>17</v>
      </c>
      <c r="B335" s="137">
        <v>1</v>
      </c>
      <c r="C335" s="137">
        <f>ROW(SmtRes!A842)</f>
        <v>842</v>
      </c>
      <c r="D335" s="137">
        <f>ROW(EtalonRes!A696)</f>
        <v>696</v>
      </c>
      <c r="E335" s="137" t="s">
        <v>156</v>
      </c>
      <c r="F335" s="137" t="s">
        <v>324</v>
      </c>
      <c r="G335" s="137" t="s">
        <v>323</v>
      </c>
      <c r="H335" s="137" t="s">
        <v>321</v>
      </c>
      <c r="I335" s="137">
        <f>ROUND(250/100,9)</f>
        <v>2.5</v>
      </c>
      <c r="J335" s="137">
        <v>0</v>
      </c>
      <c r="O335" s="137">
        <f>ROUND(CP335,2)</f>
        <v>69784.78</v>
      </c>
      <c r="P335" s="137">
        <f>ROUND(CQ335*I335,2)</f>
        <v>0</v>
      </c>
      <c r="Q335" s="137">
        <f>ROUND(CR335*I335,2)</f>
        <v>0</v>
      </c>
      <c r="R335" s="137">
        <f>ROUND(CS335*I335,2)</f>
        <v>0</v>
      </c>
      <c r="S335" s="137">
        <f>ROUND(CT335*I335,2)</f>
        <v>69784.78</v>
      </c>
      <c r="T335" s="137">
        <f>ROUND(CU335*I335,2)</f>
        <v>0</v>
      </c>
      <c r="U335" s="137">
        <f>CV335*I335</f>
        <v>340.20000000000005</v>
      </c>
      <c r="V335" s="137">
        <f>CW335*I335</f>
        <v>0</v>
      </c>
      <c r="W335" s="137">
        <f>ROUND(CX335*I335,2)</f>
        <v>0</v>
      </c>
      <c r="X335" s="137">
        <f>ROUND(CY335,2)</f>
        <v>38381.629999999997</v>
      </c>
      <c r="Y335" s="137">
        <f>ROUND(CZ335,2)</f>
        <v>22331.13</v>
      </c>
      <c r="AA335" s="137">
        <v>-1</v>
      </c>
      <c r="AB335" s="137">
        <f>ROUND((AC335+AD335+AF335),6)</f>
        <v>3017.72</v>
      </c>
      <c r="AC335" s="137">
        <f>ROUND((ES335),6)</f>
        <v>0</v>
      </c>
      <c r="AD335" s="137">
        <f>ROUND((((ET335)-(EU335))+AE335),6)</f>
        <v>0</v>
      </c>
      <c r="AE335" s="137">
        <f>ROUND((EU335),6)</f>
        <v>0</v>
      </c>
      <c r="AF335" s="137">
        <f>ROUND((EV335),6)</f>
        <v>3017.72</v>
      </c>
      <c r="AG335" s="137">
        <f>ROUND((AP335),6)</f>
        <v>0</v>
      </c>
      <c r="AH335" s="137">
        <f>(EW335)</f>
        <v>136.08000000000001</v>
      </c>
      <c r="AI335" s="137">
        <f>(EX335)</f>
        <v>0</v>
      </c>
      <c r="AJ335" s="137">
        <f>(AS335)</f>
        <v>0</v>
      </c>
      <c r="AK335" s="137">
        <v>3017.72</v>
      </c>
      <c r="AL335" s="137">
        <v>0</v>
      </c>
      <c r="AM335" s="137">
        <v>0</v>
      </c>
      <c r="AN335" s="137">
        <v>0</v>
      </c>
      <c r="AO335" s="137">
        <v>3017.72</v>
      </c>
      <c r="AP335" s="137">
        <v>0</v>
      </c>
      <c r="AQ335" s="137">
        <v>136.08000000000001</v>
      </c>
      <c r="AR335" s="137">
        <v>0</v>
      </c>
      <c r="AS335" s="137">
        <v>0</v>
      </c>
      <c r="AT335" s="137">
        <v>55</v>
      </c>
      <c r="AU335" s="137">
        <v>32</v>
      </c>
      <c r="AV335" s="137">
        <v>1</v>
      </c>
      <c r="AW335" s="137">
        <v>1</v>
      </c>
      <c r="AZ335" s="137">
        <v>1</v>
      </c>
      <c r="BA335" s="137">
        <v>9.25</v>
      </c>
      <c r="BB335" s="137">
        <v>1</v>
      </c>
      <c r="BC335" s="137">
        <v>1</v>
      </c>
      <c r="BD335" s="137" t="s">
        <v>156</v>
      </c>
      <c r="BE335" s="137" t="s">
        <v>156</v>
      </c>
      <c r="BF335" s="137" t="s">
        <v>156</v>
      </c>
      <c r="BG335" s="137" t="s">
        <v>156</v>
      </c>
      <c r="BH335" s="137">
        <v>0</v>
      </c>
      <c r="BI335" s="137">
        <v>4</v>
      </c>
      <c r="BJ335" s="137" t="s">
        <v>322</v>
      </c>
      <c r="BM335" s="137">
        <v>200001</v>
      </c>
      <c r="BN335" s="137">
        <v>0</v>
      </c>
      <c r="BO335" s="137" t="s">
        <v>156</v>
      </c>
      <c r="BP335" s="137">
        <v>0</v>
      </c>
      <c r="BQ335" s="137">
        <v>4</v>
      </c>
      <c r="BR335" s="137">
        <v>0</v>
      </c>
      <c r="BS335" s="137">
        <v>1</v>
      </c>
      <c r="BT335" s="137">
        <v>1</v>
      </c>
      <c r="BU335" s="137">
        <v>1</v>
      </c>
      <c r="BV335" s="137">
        <v>1</v>
      </c>
      <c r="BW335" s="137">
        <v>1</v>
      </c>
      <c r="BX335" s="137">
        <v>1</v>
      </c>
      <c r="BY335" s="137" t="s">
        <v>156</v>
      </c>
      <c r="BZ335" s="137">
        <v>65</v>
      </c>
      <c r="CA335" s="137">
        <v>40</v>
      </c>
      <c r="CE335" s="137">
        <v>0</v>
      </c>
      <c r="CF335" s="137">
        <v>0</v>
      </c>
      <c r="CG335" s="137">
        <v>0</v>
      </c>
      <c r="CM335" s="137">
        <v>0</v>
      </c>
      <c r="CN335" s="137" t="s">
        <v>156</v>
      </c>
      <c r="CO335" s="137">
        <v>0</v>
      </c>
      <c r="CP335" s="137">
        <f>(P335+Q335+S335)</f>
        <v>69784.78</v>
      </c>
      <c r="CQ335" s="137">
        <f>AC335*BC335</f>
        <v>0</v>
      </c>
      <c r="CR335" s="137">
        <f>AD335*BB335</f>
        <v>0</v>
      </c>
      <c r="CS335" s="137">
        <f>AE335*BS335</f>
        <v>0</v>
      </c>
      <c r="CT335" s="137">
        <f>AF335*BA335</f>
        <v>27913.91</v>
      </c>
      <c r="CU335" s="137">
        <f>AG335</f>
        <v>0</v>
      </c>
      <c r="CV335" s="137">
        <f>AH335</f>
        <v>136.08000000000001</v>
      </c>
      <c r="CW335" s="137">
        <f>AI335</f>
        <v>0</v>
      </c>
      <c r="CX335" s="137">
        <f>AJ335</f>
        <v>0</v>
      </c>
      <c r="CY335" s="137">
        <f>(((S335+R335)*AT335)/100)</f>
        <v>38381.629000000001</v>
      </c>
      <c r="CZ335" s="137">
        <f>(((S335+R335)*AU335)/100)</f>
        <v>22331.1296</v>
      </c>
      <c r="DC335" s="137" t="s">
        <v>156</v>
      </c>
      <c r="DD335" s="137" t="s">
        <v>156</v>
      </c>
      <c r="DE335" s="137" t="s">
        <v>156</v>
      </c>
      <c r="DF335" s="137" t="s">
        <v>156</v>
      </c>
      <c r="DG335" s="137" t="s">
        <v>156</v>
      </c>
      <c r="DH335" s="137" t="s">
        <v>156</v>
      </c>
      <c r="DI335" s="137" t="s">
        <v>156</v>
      </c>
      <c r="DJ335" s="137" t="s">
        <v>156</v>
      </c>
      <c r="DK335" s="137" t="s">
        <v>156</v>
      </c>
      <c r="DL335" s="137" t="s">
        <v>156</v>
      </c>
      <c r="DM335" s="137" t="s">
        <v>156</v>
      </c>
      <c r="DN335" s="137">
        <v>0</v>
      </c>
      <c r="DO335" s="137">
        <v>0</v>
      </c>
      <c r="DP335" s="137">
        <v>1</v>
      </c>
      <c r="DQ335" s="137">
        <v>1</v>
      </c>
      <c r="DU335" s="137">
        <v>1013</v>
      </c>
      <c r="DV335" s="137" t="s">
        <v>321</v>
      </c>
      <c r="DW335" s="137" t="s">
        <v>321</v>
      </c>
      <c r="DX335" s="137">
        <v>1</v>
      </c>
      <c r="EE335" s="137">
        <v>28297467</v>
      </c>
      <c r="EF335" s="137">
        <v>4</v>
      </c>
      <c r="EG335" s="137" t="s">
        <v>315</v>
      </c>
      <c r="EH335" s="137">
        <v>0</v>
      </c>
      <c r="EI335" s="137" t="s">
        <v>156</v>
      </c>
      <c r="EJ335" s="137">
        <v>4</v>
      </c>
      <c r="EK335" s="137">
        <v>200001</v>
      </c>
      <c r="EL335" s="137" t="s">
        <v>314</v>
      </c>
      <c r="EM335" s="137" t="s">
        <v>313</v>
      </c>
      <c r="EO335" s="137" t="s">
        <v>156</v>
      </c>
      <c r="EQ335" s="137">
        <v>132096</v>
      </c>
      <c r="ER335" s="137">
        <v>3017.72</v>
      </c>
      <c r="ES335" s="137">
        <v>0</v>
      </c>
      <c r="ET335" s="137">
        <v>0</v>
      </c>
      <c r="EU335" s="137">
        <v>0</v>
      </c>
      <c r="EV335" s="137">
        <v>3017.72</v>
      </c>
      <c r="EW335" s="137">
        <v>136.08000000000001</v>
      </c>
      <c r="EX335" s="137">
        <v>0</v>
      </c>
      <c r="EY335" s="137">
        <v>0</v>
      </c>
      <c r="FQ335" s="137">
        <v>0</v>
      </c>
      <c r="FR335" s="137">
        <f>ROUND(IF(AND(BH335=3,BI335=3),P335,0),2)</f>
        <v>0</v>
      </c>
      <c r="FS335" s="137">
        <v>0</v>
      </c>
      <c r="FV335" s="137" t="s">
        <v>312</v>
      </c>
      <c r="FW335" s="137" t="s">
        <v>311</v>
      </c>
      <c r="FX335" s="137">
        <v>65</v>
      </c>
      <c r="FY335" s="137">
        <v>40</v>
      </c>
      <c r="GA335" s="137" t="s">
        <v>156</v>
      </c>
      <c r="GD335" s="137">
        <v>1</v>
      </c>
      <c r="GF335" s="137">
        <v>-582365210</v>
      </c>
      <c r="GG335" s="137">
        <v>2</v>
      </c>
      <c r="GH335" s="137">
        <v>1</v>
      </c>
      <c r="GI335" s="137">
        <v>2</v>
      </c>
      <c r="GJ335" s="137">
        <v>0</v>
      </c>
      <c r="GK335" s="137">
        <v>0</v>
      </c>
      <c r="GL335" s="137">
        <f>ROUND(IF(AND(BH335=3,BI335=3,FS335&lt;&gt;0),P335,0),2)</f>
        <v>0</v>
      </c>
      <c r="GM335" s="137">
        <f>ROUND(O335+X335+Y335,2)+GX335</f>
        <v>130497.54</v>
      </c>
      <c r="GN335" s="137">
        <f>IF(OR(BI335=0,BI335=1),ROUND(O335+X335+Y335,2),0)</f>
        <v>0</v>
      </c>
      <c r="GO335" s="137">
        <f>IF(BI335=2,ROUND(O335+X335+Y335,2),0)</f>
        <v>0</v>
      </c>
      <c r="GP335" s="137">
        <f>IF(BI335=4,ROUND(O335+X335+Y335,2)+GX335,0)</f>
        <v>130497.54</v>
      </c>
      <c r="GR335" s="137">
        <v>0</v>
      </c>
      <c r="GS335" s="137">
        <v>3</v>
      </c>
      <c r="GT335" s="137">
        <v>0</v>
      </c>
      <c r="GU335" s="137" t="s">
        <v>156</v>
      </c>
      <c r="GV335" s="137">
        <f>ROUND((GT335),6)</f>
        <v>0</v>
      </c>
      <c r="GW335" s="137">
        <v>1</v>
      </c>
      <c r="GX335" s="137">
        <f>ROUND(HC335*I335,2)</f>
        <v>0</v>
      </c>
      <c r="HA335" s="137">
        <v>0</v>
      </c>
      <c r="HB335" s="137">
        <v>0</v>
      </c>
      <c r="HC335" s="137">
        <f>GV335*GW335</f>
        <v>0</v>
      </c>
      <c r="IK335" s="137">
        <v>0</v>
      </c>
    </row>
    <row r="336" spans="1:255" x14ac:dyDescent="0.2">
      <c r="A336" s="216">
        <v>17</v>
      </c>
      <c r="B336" s="216">
        <v>1</v>
      </c>
      <c r="C336" s="216">
        <f>ROW(SmtRes!A844)</f>
        <v>844</v>
      </c>
      <c r="D336" s="216">
        <f>ROW(EtalonRes!A698)</f>
        <v>698</v>
      </c>
      <c r="E336" s="216" t="s">
        <v>156</v>
      </c>
      <c r="F336" s="216" t="s">
        <v>320</v>
      </c>
      <c r="G336" s="216" t="s">
        <v>319</v>
      </c>
      <c r="H336" s="216" t="s">
        <v>316</v>
      </c>
      <c r="I336" s="216">
        <v>1</v>
      </c>
      <c r="J336" s="216">
        <v>0</v>
      </c>
      <c r="K336" s="216"/>
      <c r="L336" s="216"/>
      <c r="M336" s="216"/>
      <c r="N336" s="216"/>
      <c r="O336" s="216">
        <f>ROUND(CP336,2)</f>
        <v>3993.11</v>
      </c>
      <c r="P336" s="216">
        <f>ROUND(CQ336*I336,2)</f>
        <v>0</v>
      </c>
      <c r="Q336" s="216">
        <f>ROUND(CR336*I336,2)</f>
        <v>0</v>
      </c>
      <c r="R336" s="216">
        <f>ROUND(CS336*I336,2)</f>
        <v>0</v>
      </c>
      <c r="S336" s="216">
        <f>ROUND(CT336*I336,2)</f>
        <v>3993.11</v>
      </c>
      <c r="T336" s="216">
        <f>ROUND(CU336*I336,2)</f>
        <v>0</v>
      </c>
      <c r="U336" s="216">
        <f>CV336*I336</f>
        <v>180.06299999999999</v>
      </c>
      <c r="V336" s="216">
        <f>CW336*I336</f>
        <v>0</v>
      </c>
      <c r="W336" s="216">
        <f>ROUND(CX336*I336,2)</f>
        <v>0</v>
      </c>
      <c r="X336" s="216">
        <f>ROUND(CY336,2)</f>
        <v>2196.21</v>
      </c>
      <c r="Y336" s="216">
        <f>ROUND(CZ336,2)</f>
        <v>1277.8</v>
      </c>
      <c r="Z336" s="216"/>
      <c r="AA336" s="216">
        <v>-1</v>
      </c>
      <c r="AB336" s="216">
        <f>ROUND((AC336+AD336+AF336),6)</f>
        <v>3993.1060000000002</v>
      </c>
      <c r="AC336" s="216">
        <f>ROUND((ES336),6)</f>
        <v>0</v>
      </c>
      <c r="AD336" s="216">
        <f>ROUND((((ET336)-(EU336))+AE336),6)</f>
        <v>0</v>
      </c>
      <c r="AE336" s="216">
        <f>ROUND((EU336),6)</f>
        <v>0</v>
      </c>
      <c r="AF336" s="216">
        <f>ROUND(((EV336*1.3)),6)</f>
        <v>3993.1060000000002</v>
      </c>
      <c r="AG336" s="216">
        <f>ROUND((AP336),6)</f>
        <v>0</v>
      </c>
      <c r="AH336" s="216">
        <f>((EW336*1.3))</f>
        <v>180.06299999999999</v>
      </c>
      <c r="AI336" s="216">
        <f>(EX336)</f>
        <v>0</v>
      </c>
      <c r="AJ336" s="216">
        <f>(AS336)</f>
        <v>0</v>
      </c>
      <c r="AK336" s="216">
        <v>3071.62</v>
      </c>
      <c r="AL336" s="216">
        <v>0</v>
      </c>
      <c r="AM336" s="216">
        <v>0</v>
      </c>
      <c r="AN336" s="216">
        <v>0</v>
      </c>
      <c r="AO336" s="216">
        <v>3071.62</v>
      </c>
      <c r="AP336" s="216">
        <v>0</v>
      </c>
      <c r="AQ336" s="216">
        <v>138.51</v>
      </c>
      <c r="AR336" s="216">
        <v>0</v>
      </c>
      <c r="AS336" s="216">
        <v>0</v>
      </c>
      <c r="AT336" s="216">
        <v>55</v>
      </c>
      <c r="AU336" s="216">
        <v>32</v>
      </c>
      <c r="AV336" s="216">
        <v>1</v>
      </c>
      <c r="AW336" s="216">
        <v>1</v>
      </c>
      <c r="AX336" s="216"/>
      <c r="AY336" s="216"/>
      <c r="AZ336" s="216">
        <v>1</v>
      </c>
      <c r="BA336" s="216">
        <v>1</v>
      </c>
      <c r="BB336" s="216">
        <v>1</v>
      </c>
      <c r="BC336" s="216">
        <v>1</v>
      </c>
      <c r="BD336" s="216" t="s">
        <v>156</v>
      </c>
      <c r="BE336" s="216" t="s">
        <v>156</v>
      </c>
      <c r="BF336" s="216" t="s">
        <v>156</v>
      </c>
      <c r="BG336" s="216" t="s">
        <v>156</v>
      </c>
      <c r="BH336" s="216">
        <v>0</v>
      </c>
      <c r="BI336" s="216">
        <v>4</v>
      </c>
      <c r="BJ336" s="216" t="s">
        <v>318</v>
      </c>
      <c r="BK336" s="216"/>
      <c r="BL336" s="216"/>
      <c r="BM336" s="216">
        <v>200001</v>
      </c>
      <c r="BN336" s="216">
        <v>0</v>
      </c>
      <c r="BO336" s="216" t="s">
        <v>156</v>
      </c>
      <c r="BP336" s="216">
        <v>0</v>
      </c>
      <c r="BQ336" s="216">
        <v>4</v>
      </c>
      <c r="BR336" s="216">
        <v>0</v>
      </c>
      <c r="BS336" s="216">
        <v>1</v>
      </c>
      <c r="BT336" s="216">
        <v>1</v>
      </c>
      <c r="BU336" s="216">
        <v>1</v>
      </c>
      <c r="BV336" s="216">
        <v>1</v>
      </c>
      <c r="BW336" s="216">
        <v>1</v>
      </c>
      <c r="BX336" s="216">
        <v>1</v>
      </c>
      <c r="BY336" s="216" t="s">
        <v>156</v>
      </c>
      <c r="BZ336" s="216">
        <v>65</v>
      </c>
      <c r="CA336" s="216">
        <v>40</v>
      </c>
      <c r="CB336" s="216"/>
      <c r="CC336" s="216"/>
      <c r="CD336" s="216"/>
      <c r="CE336" s="216">
        <v>0</v>
      </c>
      <c r="CF336" s="216">
        <v>0</v>
      </c>
      <c r="CG336" s="216">
        <v>0</v>
      </c>
      <c r="CH336" s="216"/>
      <c r="CI336" s="216"/>
      <c r="CJ336" s="216"/>
      <c r="CK336" s="216"/>
      <c r="CL336" s="216"/>
      <c r="CM336" s="216">
        <v>0</v>
      </c>
      <c r="CN336" s="216" t="s">
        <v>156</v>
      </c>
      <c r="CO336" s="216">
        <v>0</v>
      </c>
      <c r="CP336" s="216">
        <f>(P336+Q336+S336)</f>
        <v>3993.11</v>
      </c>
      <c r="CQ336" s="216">
        <f>AC336*BC336</f>
        <v>0</v>
      </c>
      <c r="CR336" s="216">
        <f>AD336*BB336</f>
        <v>0</v>
      </c>
      <c r="CS336" s="216">
        <f>AE336*BS336</f>
        <v>0</v>
      </c>
      <c r="CT336" s="216">
        <f>AF336*BA336</f>
        <v>3993.1060000000002</v>
      </c>
      <c r="CU336" s="216">
        <f>AG336</f>
        <v>0</v>
      </c>
      <c r="CV336" s="216">
        <f>AH336</f>
        <v>180.06299999999999</v>
      </c>
      <c r="CW336" s="216">
        <f>AI336</f>
        <v>0</v>
      </c>
      <c r="CX336" s="216">
        <f>AJ336</f>
        <v>0</v>
      </c>
      <c r="CY336" s="216">
        <f>(((S336+R336)*AT336)/100)</f>
        <v>2196.2105000000001</v>
      </c>
      <c r="CZ336" s="216">
        <f>(((S336+R336)*AU336)/100)</f>
        <v>1277.7952</v>
      </c>
      <c r="DA336" s="216"/>
      <c r="DB336" s="216"/>
      <c r="DC336" s="216" t="s">
        <v>156</v>
      </c>
      <c r="DD336" s="216" t="s">
        <v>156</v>
      </c>
      <c r="DE336" s="216" t="s">
        <v>156</v>
      </c>
      <c r="DF336" s="216" t="s">
        <v>156</v>
      </c>
      <c r="DG336" s="216" t="s">
        <v>317</v>
      </c>
      <c r="DH336" s="216" t="s">
        <v>156</v>
      </c>
      <c r="DI336" s="216" t="s">
        <v>317</v>
      </c>
      <c r="DJ336" s="216" t="s">
        <v>156</v>
      </c>
      <c r="DK336" s="216" t="s">
        <v>156</v>
      </c>
      <c r="DL336" s="216" t="s">
        <v>156</v>
      </c>
      <c r="DM336" s="216" t="s">
        <v>156</v>
      </c>
      <c r="DN336" s="216">
        <v>0</v>
      </c>
      <c r="DO336" s="216">
        <v>0</v>
      </c>
      <c r="DP336" s="216">
        <v>1</v>
      </c>
      <c r="DQ336" s="216">
        <v>1</v>
      </c>
      <c r="DR336" s="216"/>
      <c r="DS336" s="216"/>
      <c r="DT336" s="216"/>
      <c r="DU336" s="216">
        <v>3154213</v>
      </c>
      <c r="DV336" s="216" t="s">
        <v>316</v>
      </c>
      <c r="DW336" s="216" t="s">
        <v>316</v>
      </c>
      <c r="DX336" s="216">
        <v>1</v>
      </c>
      <c r="DY336" s="216"/>
      <c r="DZ336" s="216"/>
      <c r="EA336" s="216"/>
      <c r="EB336" s="216"/>
      <c r="EC336" s="216"/>
      <c r="ED336" s="216"/>
      <c r="EE336" s="216">
        <v>28297467</v>
      </c>
      <c r="EF336" s="216">
        <v>4</v>
      </c>
      <c r="EG336" s="216" t="s">
        <v>315</v>
      </c>
      <c r="EH336" s="216">
        <v>0</v>
      </c>
      <c r="EI336" s="216" t="s">
        <v>156</v>
      </c>
      <c r="EJ336" s="216">
        <v>4</v>
      </c>
      <c r="EK336" s="216">
        <v>200001</v>
      </c>
      <c r="EL336" s="216" t="s">
        <v>314</v>
      </c>
      <c r="EM336" s="216" t="s">
        <v>313</v>
      </c>
      <c r="EN336" s="216"/>
      <c r="EO336" s="216" t="s">
        <v>156</v>
      </c>
      <c r="EP336" s="216"/>
      <c r="EQ336" s="216">
        <v>132096</v>
      </c>
      <c r="ER336" s="216">
        <v>3071.62</v>
      </c>
      <c r="ES336" s="216">
        <v>0</v>
      </c>
      <c r="ET336" s="216">
        <v>0</v>
      </c>
      <c r="EU336" s="216">
        <v>0</v>
      </c>
      <c r="EV336" s="216">
        <v>3071.62</v>
      </c>
      <c r="EW336" s="216">
        <v>138.51</v>
      </c>
      <c r="EX336" s="216">
        <v>0</v>
      </c>
      <c r="EY336" s="216">
        <v>0</v>
      </c>
      <c r="EZ336" s="216"/>
      <c r="FA336" s="216"/>
      <c r="FB336" s="216"/>
      <c r="FC336" s="216"/>
      <c r="FD336" s="216"/>
      <c r="FE336" s="216"/>
      <c r="FF336" s="216"/>
      <c r="FG336" s="216"/>
      <c r="FH336" s="216"/>
      <c r="FI336" s="216"/>
      <c r="FJ336" s="216"/>
      <c r="FK336" s="216"/>
      <c r="FL336" s="216"/>
      <c r="FM336" s="216"/>
      <c r="FN336" s="216"/>
      <c r="FO336" s="216"/>
      <c r="FP336" s="216"/>
      <c r="FQ336" s="216">
        <v>0</v>
      </c>
      <c r="FR336" s="216">
        <f>ROUND(IF(AND(BH336=3,BI336=3),P336,0),2)</f>
        <v>0</v>
      </c>
      <c r="FS336" s="216">
        <v>0</v>
      </c>
      <c r="FT336" s="216"/>
      <c r="FU336" s="216"/>
      <c r="FV336" s="216" t="s">
        <v>312</v>
      </c>
      <c r="FW336" s="216" t="s">
        <v>311</v>
      </c>
      <c r="FX336" s="216">
        <v>65</v>
      </c>
      <c r="FY336" s="216">
        <v>40</v>
      </c>
      <c r="FZ336" s="216"/>
      <c r="GA336" s="216" t="s">
        <v>156</v>
      </c>
      <c r="GB336" s="216"/>
      <c r="GC336" s="216"/>
      <c r="GD336" s="216">
        <v>1</v>
      </c>
      <c r="GE336" s="216"/>
      <c r="GF336" s="216">
        <v>1194030972</v>
      </c>
      <c r="GG336" s="216">
        <v>2</v>
      </c>
      <c r="GH336" s="216">
        <v>1</v>
      </c>
      <c r="GI336" s="216">
        <v>-2</v>
      </c>
      <c r="GJ336" s="216">
        <v>0</v>
      </c>
      <c r="GK336" s="216">
        <v>0</v>
      </c>
      <c r="GL336" s="216">
        <f>ROUND(IF(AND(BH336=3,BI336=3,FS336&lt;&gt;0),P336,0),2)</f>
        <v>0</v>
      </c>
      <c r="GM336" s="216">
        <f>ROUND(O336+X336+Y336,2)+GX336</f>
        <v>7467.12</v>
      </c>
      <c r="GN336" s="216">
        <f>IF(OR(BI336=0,BI336=1),ROUND(O336+X336+Y336,2),0)</f>
        <v>0</v>
      </c>
      <c r="GO336" s="216">
        <f>IF(BI336=2,ROUND(O336+X336+Y336,2),0)</f>
        <v>0</v>
      </c>
      <c r="GP336" s="216">
        <f>IF(BI336=4,ROUND(O336+X336+Y336,2)+GX336,0)</f>
        <v>7467.12</v>
      </c>
      <c r="GQ336" s="216"/>
      <c r="GR336" s="216">
        <v>0</v>
      </c>
      <c r="GS336" s="216">
        <v>0</v>
      </c>
      <c r="GT336" s="216">
        <v>0</v>
      </c>
      <c r="GU336" s="216" t="s">
        <v>156</v>
      </c>
      <c r="GV336" s="216">
        <f>ROUND((GT336),6)</f>
        <v>0</v>
      </c>
      <c r="GW336" s="216">
        <v>1</v>
      </c>
      <c r="GX336" s="216">
        <f>ROUND(HC336*I336,2)</f>
        <v>0</v>
      </c>
      <c r="GY336" s="216"/>
      <c r="GZ336" s="216"/>
      <c r="HA336" s="216">
        <v>0</v>
      </c>
      <c r="HB336" s="216">
        <v>0</v>
      </c>
      <c r="HC336" s="216">
        <f>GV336*GW336</f>
        <v>0</v>
      </c>
      <c r="HD336" s="216"/>
      <c r="HE336" s="216"/>
      <c r="HF336" s="216"/>
      <c r="HG336" s="216"/>
      <c r="HH336" s="216"/>
      <c r="HI336" s="216"/>
      <c r="HJ336" s="216"/>
      <c r="HK336" s="216"/>
      <c r="HL336" s="216"/>
      <c r="HM336" s="216"/>
      <c r="HN336" s="216"/>
      <c r="HO336" s="216"/>
      <c r="HP336" s="216"/>
      <c r="HQ336" s="216"/>
      <c r="HR336" s="216"/>
      <c r="HS336" s="216"/>
      <c r="HT336" s="216"/>
      <c r="HU336" s="216"/>
      <c r="HV336" s="216"/>
      <c r="HW336" s="216"/>
      <c r="HX336" s="216"/>
      <c r="HY336" s="216"/>
      <c r="HZ336" s="216"/>
      <c r="IA336" s="216"/>
      <c r="IB336" s="216"/>
      <c r="IC336" s="216"/>
      <c r="ID336" s="216"/>
      <c r="IE336" s="216"/>
      <c r="IF336" s="216"/>
      <c r="IG336" s="216"/>
      <c r="IH336" s="216"/>
      <c r="II336" s="216"/>
      <c r="IJ336" s="216"/>
      <c r="IK336" s="216">
        <v>0</v>
      </c>
      <c r="IL336" s="216"/>
      <c r="IM336" s="216"/>
      <c r="IN336" s="216"/>
      <c r="IO336" s="216"/>
      <c r="IP336" s="216"/>
      <c r="IQ336" s="216"/>
      <c r="IR336" s="216"/>
      <c r="IS336" s="216"/>
      <c r="IT336" s="216"/>
      <c r="IU336" s="216"/>
    </row>
    <row r="337" spans="1:245" x14ac:dyDescent="0.2">
      <c r="A337" s="137">
        <v>17</v>
      </c>
      <c r="B337" s="137">
        <v>1</v>
      </c>
      <c r="C337" s="137">
        <f>ROW(SmtRes!A846)</f>
        <v>846</v>
      </c>
      <c r="D337" s="137">
        <f>ROW(EtalonRes!A700)</f>
        <v>700</v>
      </c>
      <c r="E337" s="137" t="s">
        <v>156</v>
      </c>
      <c r="F337" s="137" t="s">
        <v>320</v>
      </c>
      <c r="G337" s="137" t="s">
        <v>319</v>
      </c>
      <c r="H337" s="137" t="s">
        <v>316</v>
      </c>
      <c r="I337" s="137">
        <v>1</v>
      </c>
      <c r="J337" s="137">
        <v>0</v>
      </c>
      <c r="O337" s="137">
        <f>ROUND(CP337,2)</f>
        <v>36936.230000000003</v>
      </c>
      <c r="P337" s="137">
        <f>ROUND(CQ337*I337,2)</f>
        <v>0</v>
      </c>
      <c r="Q337" s="137">
        <f>ROUND(CR337*I337,2)</f>
        <v>0</v>
      </c>
      <c r="R337" s="137">
        <f>ROUND(CS337*I337,2)</f>
        <v>0</v>
      </c>
      <c r="S337" s="137">
        <f>ROUND(CT337*I337,2)</f>
        <v>36936.230000000003</v>
      </c>
      <c r="T337" s="137">
        <f>ROUND(CU337*I337,2)</f>
        <v>0</v>
      </c>
      <c r="U337" s="137">
        <f>CV337*I337</f>
        <v>180.06299999999999</v>
      </c>
      <c r="V337" s="137">
        <f>CW337*I337</f>
        <v>0</v>
      </c>
      <c r="W337" s="137">
        <f>ROUND(CX337*I337,2)</f>
        <v>0</v>
      </c>
      <c r="X337" s="137">
        <f>ROUND(CY337,2)</f>
        <v>20314.93</v>
      </c>
      <c r="Y337" s="137">
        <f>ROUND(CZ337,2)</f>
        <v>11819.59</v>
      </c>
      <c r="AA337" s="137">
        <v>-1</v>
      </c>
      <c r="AB337" s="137">
        <f>ROUND((AC337+AD337+AF337),6)</f>
        <v>3993.1060000000002</v>
      </c>
      <c r="AC337" s="137">
        <f>ROUND((ES337),6)</f>
        <v>0</v>
      </c>
      <c r="AD337" s="137">
        <f>ROUND((((ET337)-(EU337))+AE337),6)</f>
        <v>0</v>
      </c>
      <c r="AE337" s="137">
        <f>ROUND((EU337),6)</f>
        <v>0</v>
      </c>
      <c r="AF337" s="137">
        <f>ROUND(((EV337*1.3)),6)</f>
        <v>3993.1060000000002</v>
      </c>
      <c r="AG337" s="137">
        <f>ROUND((AP337),6)</f>
        <v>0</v>
      </c>
      <c r="AH337" s="137">
        <f>((EW337*1.3))</f>
        <v>180.06299999999999</v>
      </c>
      <c r="AI337" s="137">
        <f>(EX337)</f>
        <v>0</v>
      </c>
      <c r="AJ337" s="137">
        <f>(AS337)</f>
        <v>0</v>
      </c>
      <c r="AK337" s="137">
        <v>3071.62</v>
      </c>
      <c r="AL337" s="137">
        <v>0</v>
      </c>
      <c r="AM337" s="137">
        <v>0</v>
      </c>
      <c r="AN337" s="137">
        <v>0</v>
      </c>
      <c r="AO337" s="137">
        <v>3071.62</v>
      </c>
      <c r="AP337" s="137">
        <v>0</v>
      </c>
      <c r="AQ337" s="137">
        <v>138.51</v>
      </c>
      <c r="AR337" s="137">
        <v>0</v>
      </c>
      <c r="AS337" s="137">
        <v>0</v>
      </c>
      <c r="AT337" s="137">
        <v>55</v>
      </c>
      <c r="AU337" s="137">
        <v>32</v>
      </c>
      <c r="AV337" s="137">
        <v>1</v>
      </c>
      <c r="AW337" s="137">
        <v>1</v>
      </c>
      <c r="AZ337" s="137">
        <v>1</v>
      </c>
      <c r="BA337" s="137">
        <v>9.25</v>
      </c>
      <c r="BB337" s="137">
        <v>1</v>
      </c>
      <c r="BC337" s="137">
        <v>1</v>
      </c>
      <c r="BD337" s="137" t="s">
        <v>156</v>
      </c>
      <c r="BE337" s="137" t="s">
        <v>156</v>
      </c>
      <c r="BF337" s="137" t="s">
        <v>156</v>
      </c>
      <c r="BG337" s="137" t="s">
        <v>156</v>
      </c>
      <c r="BH337" s="137">
        <v>0</v>
      </c>
      <c r="BI337" s="137">
        <v>4</v>
      </c>
      <c r="BJ337" s="137" t="s">
        <v>318</v>
      </c>
      <c r="BM337" s="137">
        <v>200001</v>
      </c>
      <c r="BN337" s="137">
        <v>0</v>
      </c>
      <c r="BO337" s="137" t="s">
        <v>156</v>
      </c>
      <c r="BP337" s="137">
        <v>0</v>
      </c>
      <c r="BQ337" s="137">
        <v>4</v>
      </c>
      <c r="BR337" s="137">
        <v>0</v>
      </c>
      <c r="BS337" s="137">
        <v>1</v>
      </c>
      <c r="BT337" s="137">
        <v>1</v>
      </c>
      <c r="BU337" s="137">
        <v>1</v>
      </c>
      <c r="BV337" s="137">
        <v>1</v>
      </c>
      <c r="BW337" s="137">
        <v>1</v>
      </c>
      <c r="BX337" s="137">
        <v>1</v>
      </c>
      <c r="BY337" s="137" t="s">
        <v>156</v>
      </c>
      <c r="BZ337" s="137">
        <v>65</v>
      </c>
      <c r="CA337" s="137">
        <v>40</v>
      </c>
      <c r="CE337" s="137">
        <v>0</v>
      </c>
      <c r="CF337" s="137">
        <v>0</v>
      </c>
      <c r="CG337" s="137">
        <v>0</v>
      </c>
      <c r="CM337" s="137">
        <v>0</v>
      </c>
      <c r="CN337" s="137" t="s">
        <v>156</v>
      </c>
      <c r="CO337" s="137">
        <v>0</v>
      </c>
      <c r="CP337" s="137">
        <f>(P337+Q337+S337)</f>
        <v>36936.230000000003</v>
      </c>
      <c r="CQ337" s="137">
        <f>AC337*BC337</f>
        <v>0</v>
      </c>
      <c r="CR337" s="137">
        <f>AD337*BB337</f>
        <v>0</v>
      </c>
      <c r="CS337" s="137">
        <f>AE337*BS337</f>
        <v>0</v>
      </c>
      <c r="CT337" s="137">
        <f>AF337*BA337</f>
        <v>36936.230500000005</v>
      </c>
      <c r="CU337" s="137">
        <f>AG337</f>
        <v>0</v>
      </c>
      <c r="CV337" s="137">
        <f>AH337</f>
        <v>180.06299999999999</v>
      </c>
      <c r="CW337" s="137">
        <f>AI337</f>
        <v>0</v>
      </c>
      <c r="CX337" s="137">
        <f>AJ337</f>
        <v>0</v>
      </c>
      <c r="CY337" s="137">
        <f>(((S337+R337)*AT337)/100)</f>
        <v>20314.926500000001</v>
      </c>
      <c r="CZ337" s="137">
        <f>(((S337+R337)*AU337)/100)</f>
        <v>11819.5936</v>
      </c>
      <c r="DC337" s="137" t="s">
        <v>156</v>
      </c>
      <c r="DD337" s="137" t="s">
        <v>156</v>
      </c>
      <c r="DE337" s="137" t="s">
        <v>156</v>
      </c>
      <c r="DF337" s="137" t="s">
        <v>156</v>
      </c>
      <c r="DG337" s="137" t="s">
        <v>317</v>
      </c>
      <c r="DH337" s="137" t="s">
        <v>156</v>
      </c>
      <c r="DI337" s="137" t="s">
        <v>317</v>
      </c>
      <c r="DJ337" s="137" t="s">
        <v>156</v>
      </c>
      <c r="DK337" s="137" t="s">
        <v>156</v>
      </c>
      <c r="DL337" s="137" t="s">
        <v>156</v>
      </c>
      <c r="DM337" s="137" t="s">
        <v>156</v>
      </c>
      <c r="DN337" s="137">
        <v>0</v>
      </c>
      <c r="DO337" s="137">
        <v>0</v>
      </c>
      <c r="DP337" s="137">
        <v>1</v>
      </c>
      <c r="DQ337" s="137">
        <v>1</v>
      </c>
      <c r="DU337" s="137">
        <v>3154213</v>
      </c>
      <c r="DV337" s="137" t="s">
        <v>316</v>
      </c>
      <c r="DW337" s="137" t="s">
        <v>316</v>
      </c>
      <c r="DX337" s="137">
        <v>1</v>
      </c>
      <c r="EE337" s="137">
        <v>28297467</v>
      </c>
      <c r="EF337" s="137">
        <v>4</v>
      </c>
      <c r="EG337" s="137" t="s">
        <v>315</v>
      </c>
      <c r="EH337" s="137">
        <v>0</v>
      </c>
      <c r="EI337" s="137" t="s">
        <v>156</v>
      </c>
      <c r="EJ337" s="137">
        <v>4</v>
      </c>
      <c r="EK337" s="137">
        <v>200001</v>
      </c>
      <c r="EL337" s="137" t="s">
        <v>314</v>
      </c>
      <c r="EM337" s="137" t="s">
        <v>313</v>
      </c>
      <c r="EO337" s="137" t="s">
        <v>156</v>
      </c>
      <c r="EQ337" s="137">
        <v>132096</v>
      </c>
      <c r="ER337" s="137">
        <v>3071.62</v>
      </c>
      <c r="ES337" s="137">
        <v>0</v>
      </c>
      <c r="ET337" s="137">
        <v>0</v>
      </c>
      <c r="EU337" s="137">
        <v>0</v>
      </c>
      <c r="EV337" s="137">
        <v>3071.62</v>
      </c>
      <c r="EW337" s="137">
        <v>138.51</v>
      </c>
      <c r="EX337" s="137">
        <v>0</v>
      </c>
      <c r="EY337" s="137">
        <v>0</v>
      </c>
      <c r="FQ337" s="137">
        <v>0</v>
      </c>
      <c r="FR337" s="137">
        <f>ROUND(IF(AND(BH337=3,BI337=3),P337,0),2)</f>
        <v>0</v>
      </c>
      <c r="FS337" s="137">
        <v>0</v>
      </c>
      <c r="FV337" s="137" t="s">
        <v>312</v>
      </c>
      <c r="FW337" s="137" t="s">
        <v>311</v>
      </c>
      <c r="FX337" s="137">
        <v>65</v>
      </c>
      <c r="FY337" s="137">
        <v>40</v>
      </c>
      <c r="GA337" s="137" t="s">
        <v>156</v>
      </c>
      <c r="GD337" s="137">
        <v>1</v>
      </c>
      <c r="GF337" s="137">
        <v>1194030972</v>
      </c>
      <c r="GG337" s="137">
        <v>2</v>
      </c>
      <c r="GH337" s="137">
        <v>1</v>
      </c>
      <c r="GI337" s="137">
        <v>2</v>
      </c>
      <c r="GJ337" s="137">
        <v>0</v>
      </c>
      <c r="GK337" s="137">
        <v>0</v>
      </c>
      <c r="GL337" s="137">
        <f>ROUND(IF(AND(BH337=3,BI337=3,FS337&lt;&gt;0),P337,0),2)</f>
        <v>0</v>
      </c>
      <c r="GM337" s="137">
        <f>ROUND(O337+X337+Y337,2)+GX337</f>
        <v>69070.75</v>
      </c>
      <c r="GN337" s="137">
        <f>IF(OR(BI337=0,BI337=1),ROUND(O337+X337+Y337,2),0)</f>
        <v>0</v>
      </c>
      <c r="GO337" s="137">
        <f>IF(BI337=2,ROUND(O337+X337+Y337,2),0)</f>
        <v>0</v>
      </c>
      <c r="GP337" s="137">
        <f>IF(BI337=4,ROUND(O337+X337+Y337,2)+GX337,0)</f>
        <v>69070.75</v>
      </c>
      <c r="GR337" s="137">
        <v>0</v>
      </c>
      <c r="GS337" s="137">
        <v>3</v>
      </c>
      <c r="GT337" s="137">
        <v>0</v>
      </c>
      <c r="GU337" s="137" t="s">
        <v>156</v>
      </c>
      <c r="GV337" s="137">
        <f>ROUND((GT337),6)</f>
        <v>0</v>
      </c>
      <c r="GW337" s="137">
        <v>1</v>
      </c>
      <c r="GX337" s="137">
        <f>ROUND(HC337*I337,2)</f>
        <v>0</v>
      </c>
      <c r="HA337" s="137">
        <v>0</v>
      </c>
      <c r="HB337" s="137">
        <v>0</v>
      </c>
      <c r="HC337" s="137">
        <f>GV337*GW337</f>
        <v>0</v>
      </c>
      <c r="IK337" s="137">
        <v>0</v>
      </c>
    </row>
    <row r="339" spans="1:245" x14ac:dyDescent="0.2">
      <c r="A339" s="215">
        <v>51</v>
      </c>
      <c r="B339" s="215">
        <f>B294</f>
        <v>1</v>
      </c>
      <c r="C339" s="215">
        <f>A294</f>
        <v>4</v>
      </c>
      <c r="D339" s="215">
        <f>ROW(A294)</f>
        <v>294</v>
      </c>
      <c r="E339" s="215"/>
      <c r="F339" s="215" t="str">
        <f>IF(F294&lt;&gt;"",F294,"")</f>
        <v>Новый раздел</v>
      </c>
      <c r="G339" s="215" t="str">
        <f>IF(G294&lt;&gt;"",G294,"")</f>
        <v>Пуско-наладочные работы</v>
      </c>
      <c r="H339" s="215">
        <v>0</v>
      </c>
      <c r="I339" s="215"/>
      <c r="J339" s="215"/>
      <c r="K339" s="215"/>
      <c r="L339" s="215"/>
      <c r="M339" s="215"/>
      <c r="N339" s="215"/>
      <c r="O339" s="215">
        <f>ROUND(AB339,2)</f>
        <v>94671.55</v>
      </c>
      <c r="P339" s="215">
        <f>ROUND(AC339,2)</f>
        <v>0</v>
      </c>
      <c r="Q339" s="215">
        <f>ROUND(AD339,2)</f>
        <v>0</v>
      </c>
      <c r="R339" s="215">
        <f>ROUND(AE339,2)</f>
        <v>0</v>
      </c>
      <c r="S339" s="215">
        <f>ROUND(AF339,2)</f>
        <v>94671.55</v>
      </c>
      <c r="T339" s="215">
        <f>ROUND(AG339,2)</f>
        <v>0</v>
      </c>
      <c r="U339" s="215">
        <f>AH339</f>
        <v>3155.07</v>
      </c>
      <c r="V339" s="215">
        <f>AI339</f>
        <v>0</v>
      </c>
      <c r="W339" s="215">
        <f>ROUND(AJ339,2)</f>
        <v>0</v>
      </c>
      <c r="X339" s="215">
        <f>ROUND(AK339,2)</f>
        <v>52069.35</v>
      </c>
      <c r="Y339" s="215">
        <f>ROUND(AL339,2)</f>
        <v>30294.9</v>
      </c>
      <c r="Z339" s="215"/>
      <c r="AA339" s="215"/>
      <c r="AB339" s="215">
        <f>ROUND(SUMIF(AA298:AA337,"=31401670",O298:O337),2)</f>
        <v>94671.55</v>
      </c>
      <c r="AC339" s="215">
        <f>ROUND(SUMIF(AA298:AA337,"=31401670",P298:P337),2)</f>
        <v>0</v>
      </c>
      <c r="AD339" s="215">
        <f>ROUND(SUMIF(AA298:AA337,"=31401670",Q298:Q337),2)</f>
        <v>0</v>
      </c>
      <c r="AE339" s="215">
        <f>ROUND(SUMIF(AA298:AA337,"=31401670",R298:R337),2)</f>
        <v>0</v>
      </c>
      <c r="AF339" s="215">
        <f>ROUND(SUMIF(AA298:AA337,"=31401670",S298:S337),2)</f>
        <v>94671.55</v>
      </c>
      <c r="AG339" s="215">
        <f>ROUND(SUMIF(AA298:AA337,"=31401670",T298:T337),2)</f>
        <v>0</v>
      </c>
      <c r="AH339" s="215">
        <f>SUMIF(AA298:AA337,"=31401670",U298:U337)</f>
        <v>3155.07</v>
      </c>
      <c r="AI339" s="215">
        <f>SUMIF(AA298:AA337,"=31401670",V298:V337)</f>
        <v>0</v>
      </c>
      <c r="AJ339" s="215">
        <f>ROUND(SUMIF(AA298:AA337,"=31401670",W298:W337),2)</f>
        <v>0</v>
      </c>
      <c r="AK339" s="215">
        <f>ROUND(SUMIF(AA298:AA337,"=31401670",X298:X337),2)</f>
        <v>52069.35</v>
      </c>
      <c r="AL339" s="215">
        <f>ROUND(SUMIF(AA298:AA337,"=31401670",Y298:Y337),2)</f>
        <v>30294.9</v>
      </c>
      <c r="AM339" s="215"/>
      <c r="AN339" s="215"/>
      <c r="AO339" s="215">
        <f>ROUND(BX339,2)</f>
        <v>0</v>
      </c>
      <c r="AP339" s="215">
        <f>ROUND(BY339,2)</f>
        <v>0</v>
      </c>
      <c r="AQ339" s="215">
        <f>ROUND(BZ339,2)</f>
        <v>0</v>
      </c>
      <c r="AR339" s="215">
        <f>ROUND(CA339,2)</f>
        <v>177035.8</v>
      </c>
      <c r="AS339" s="215">
        <f>ROUND(CB339,2)</f>
        <v>0</v>
      </c>
      <c r="AT339" s="215">
        <f>ROUND(CC339,2)</f>
        <v>0</v>
      </c>
      <c r="AU339" s="215">
        <f>ROUND(CD339,2)</f>
        <v>177035.8</v>
      </c>
      <c r="AV339" s="215">
        <f>ROUND(CE339,2)</f>
        <v>0</v>
      </c>
      <c r="AW339" s="215">
        <f>ROUND(CF339,2)</f>
        <v>0</v>
      </c>
      <c r="AX339" s="215">
        <f>ROUND(CG339,2)</f>
        <v>0</v>
      </c>
      <c r="AY339" s="215">
        <f>ROUND(CH339,2)</f>
        <v>0</v>
      </c>
      <c r="AZ339" s="215">
        <f>ROUND(CI339,2)</f>
        <v>0</v>
      </c>
      <c r="BA339" s="215">
        <f>ROUND(CJ339,2)</f>
        <v>0</v>
      </c>
      <c r="BB339" s="215">
        <f>ROUND(CK339,2)</f>
        <v>0</v>
      </c>
      <c r="BC339" s="215">
        <f>ROUND(CL339,2)</f>
        <v>0</v>
      </c>
      <c r="BD339" s="215"/>
      <c r="BE339" s="215"/>
      <c r="BF339" s="215"/>
      <c r="BG339" s="215"/>
      <c r="BH339" s="215"/>
      <c r="BI339" s="215"/>
      <c r="BJ339" s="215"/>
      <c r="BK339" s="215"/>
      <c r="BL339" s="215"/>
      <c r="BM339" s="215"/>
      <c r="BN339" s="215"/>
      <c r="BO339" s="215"/>
      <c r="BP339" s="215"/>
      <c r="BQ339" s="215"/>
      <c r="BR339" s="215"/>
      <c r="BS339" s="215"/>
      <c r="BT339" s="215"/>
      <c r="BU339" s="215"/>
      <c r="BV339" s="215"/>
      <c r="BW339" s="215"/>
      <c r="BX339" s="215">
        <f>ROUND(SUMIF(AA298:AA337,"=31401670",FQ298:FQ337),2)</f>
        <v>0</v>
      </c>
      <c r="BY339" s="215">
        <f>ROUND(SUMIF(AA298:AA337,"=31401670",FR298:FR337),2)</f>
        <v>0</v>
      </c>
      <c r="BZ339" s="215">
        <f>ROUND(SUMIF(AA298:AA337,"=31401670",GL298:GL337),2)</f>
        <v>0</v>
      </c>
      <c r="CA339" s="215">
        <f>ROUND(SUMIF(AA298:AA337,"=31401670",GM298:GM337),2)</f>
        <v>177035.8</v>
      </c>
      <c r="CB339" s="215">
        <f>ROUND(SUMIF(AA298:AA337,"=31401670",GN298:GN337),2)</f>
        <v>0</v>
      </c>
      <c r="CC339" s="215">
        <f>ROUND(SUMIF(AA298:AA337,"=31401670",GO298:GO337),2)</f>
        <v>0</v>
      </c>
      <c r="CD339" s="215">
        <f>ROUND(SUMIF(AA298:AA337,"=31401670",GP298:GP337),2)</f>
        <v>177035.8</v>
      </c>
      <c r="CE339" s="215">
        <f>AC339-BX339</f>
        <v>0</v>
      </c>
      <c r="CF339" s="215">
        <f>AC339-BY339</f>
        <v>0</v>
      </c>
      <c r="CG339" s="215">
        <f>BX339-BZ339</f>
        <v>0</v>
      </c>
      <c r="CH339" s="215">
        <f>AC339-BX339-BY339+BZ339</f>
        <v>0</v>
      </c>
      <c r="CI339" s="215">
        <f>BY339-BZ339</f>
        <v>0</v>
      </c>
      <c r="CJ339" s="215">
        <f>ROUND(SUMIF(AA298:AA337,"=31401670",GX298:GX337),2)</f>
        <v>0</v>
      </c>
      <c r="CK339" s="215">
        <f>ROUND(SUMIF(AA298:AA337,"=31401670",GY298:GY337),2)</f>
        <v>0</v>
      </c>
      <c r="CL339" s="215">
        <f>ROUND(SUMIF(AA298:AA337,"=31401670",GZ298:GZ337),2)</f>
        <v>0</v>
      </c>
      <c r="CM339" s="215"/>
      <c r="CN339" s="215"/>
      <c r="CO339" s="215"/>
      <c r="CP339" s="215"/>
      <c r="CQ339" s="215"/>
      <c r="CR339" s="215"/>
      <c r="CS339" s="215"/>
      <c r="CT339" s="215"/>
      <c r="CU339" s="215"/>
      <c r="CV339" s="215"/>
      <c r="CW339" s="215"/>
      <c r="CX339" s="215"/>
      <c r="CY339" s="215"/>
      <c r="CZ339" s="215"/>
      <c r="DA339" s="215"/>
      <c r="DB339" s="215"/>
      <c r="DC339" s="215"/>
      <c r="DD339" s="215"/>
      <c r="DE339" s="215"/>
      <c r="DF339" s="215"/>
      <c r="DG339" s="212">
        <f>ROUND(DT339,2)</f>
        <v>875711.83</v>
      </c>
      <c r="DH339" s="212">
        <f>ROUND(DU339,2)</f>
        <v>0</v>
      </c>
      <c r="DI339" s="212">
        <f>ROUND(DV339,2)</f>
        <v>0</v>
      </c>
      <c r="DJ339" s="212">
        <f>ROUND(DW339,2)</f>
        <v>0</v>
      </c>
      <c r="DK339" s="212">
        <f>ROUND(DX339,2)</f>
        <v>875711.83</v>
      </c>
      <c r="DL339" s="212">
        <f>ROUND(DY339,2)</f>
        <v>0</v>
      </c>
      <c r="DM339" s="212">
        <f>DZ339</f>
        <v>3155.07</v>
      </c>
      <c r="DN339" s="212">
        <f>EA339</f>
        <v>0</v>
      </c>
      <c r="DO339" s="212">
        <f>ROUND(EB339,2)</f>
        <v>0</v>
      </c>
      <c r="DP339" s="212">
        <f>ROUND(EC339,2)</f>
        <v>481641.5</v>
      </c>
      <c r="DQ339" s="212">
        <f>ROUND(ED339,2)</f>
        <v>280227.78000000003</v>
      </c>
      <c r="DR339" s="212"/>
      <c r="DS339" s="212"/>
      <c r="DT339" s="212">
        <f>ROUND(SUMIF(AA298:AA337,"=31401668",O298:O337),2)</f>
        <v>875711.83</v>
      </c>
      <c r="DU339" s="212">
        <f>ROUND(SUMIF(AA298:AA337,"=31401668",P298:P337),2)</f>
        <v>0</v>
      </c>
      <c r="DV339" s="212">
        <f>ROUND(SUMIF(AA298:AA337,"=31401668",Q298:Q337),2)</f>
        <v>0</v>
      </c>
      <c r="DW339" s="212">
        <f>ROUND(SUMIF(AA298:AA337,"=31401668",R298:R337),2)</f>
        <v>0</v>
      </c>
      <c r="DX339" s="212">
        <f>ROUND(SUMIF(AA298:AA337,"=31401668",S298:S337),2)</f>
        <v>875711.83</v>
      </c>
      <c r="DY339" s="212">
        <f>ROUND(SUMIF(AA298:AA337,"=31401668",T298:T337),2)</f>
        <v>0</v>
      </c>
      <c r="DZ339" s="212">
        <f>SUMIF(AA298:AA337,"=31401668",U298:U337)</f>
        <v>3155.07</v>
      </c>
      <c r="EA339" s="212">
        <f>SUMIF(AA298:AA337,"=31401668",V298:V337)</f>
        <v>0</v>
      </c>
      <c r="EB339" s="212">
        <f>ROUND(SUMIF(AA298:AA337,"=31401668",W298:W337),2)</f>
        <v>0</v>
      </c>
      <c r="EC339" s="212">
        <f>ROUND(SUMIF(AA298:AA337,"=31401668",X298:X337),2)</f>
        <v>481641.5</v>
      </c>
      <c r="ED339" s="212">
        <f>ROUND(SUMIF(AA298:AA337,"=31401668",Y298:Y337),2)</f>
        <v>280227.78000000003</v>
      </c>
      <c r="EE339" s="212"/>
      <c r="EF339" s="212"/>
      <c r="EG339" s="212">
        <f>ROUND(FP339,2)</f>
        <v>0</v>
      </c>
      <c r="EH339" s="212">
        <f>ROUND(FQ339,2)</f>
        <v>0</v>
      </c>
      <c r="EI339" s="212">
        <f>ROUND(FR339,2)</f>
        <v>0</v>
      </c>
      <c r="EJ339" s="212">
        <f>ROUND(FS339,2)</f>
        <v>1637581.11</v>
      </c>
      <c r="EK339" s="212">
        <f>ROUND(FT339,2)</f>
        <v>0</v>
      </c>
      <c r="EL339" s="212">
        <f>ROUND(FU339,2)</f>
        <v>0</v>
      </c>
      <c r="EM339" s="212">
        <f>ROUND(FV339,2)</f>
        <v>1637581.11</v>
      </c>
      <c r="EN339" s="212">
        <f>ROUND(FW339,2)</f>
        <v>0</v>
      </c>
      <c r="EO339" s="212">
        <f>ROUND(FX339,2)</f>
        <v>0</v>
      </c>
      <c r="EP339" s="212">
        <f>ROUND(FY339,2)</f>
        <v>0</v>
      </c>
      <c r="EQ339" s="212">
        <f>ROUND(FZ339,2)</f>
        <v>0</v>
      </c>
      <c r="ER339" s="212">
        <f>ROUND(GA339,2)</f>
        <v>0</v>
      </c>
      <c r="ES339" s="212">
        <f>ROUND(GB339,2)</f>
        <v>0</v>
      </c>
      <c r="ET339" s="212">
        <f>ROUND(GC339,2)</f>
        <v>0</v>
      </c>
      <c r="EU339" s="212">
        <f>ROUND(GD339,2)</f>
        <v>0</v>
      </c>
      <c r="EV339" s="212"/>
      <c r="EW339" s="212"/>
      <c r="EX339" s="212"/>
      <c r="EY339" s="212"/>
      <c r="EZ339" s="212"/>
      <c r="FA339" s="212"/>
      <c r="FB339" s="212"/>
      <c r="FC339" s="212"/>
      <c r="FD339" s="212"/>
      <c r="FE339" s="212"/>
      <c r="FF339" s="212"/>
      <c r="FG339" s="212"/>
      <c r="FH339" s="212"/>
      <c r="FI339" s="212"/>
      <c r="FJ339" s="212"/>
      <c r="FK339" s="212"/>
      <c r="FL339" s="212"/>
      <c r="FM339" s="212"/>
      <c r="FN339" s="212"/>
      <c r="FO339" s="212"/>
      <c r="FP339" s="212">
        <f>ROUND(SUMIF(AA298:AA337,"=31401668",FQ298:FQ337),2)</f>
        <v>0</v>
      </c>
      <c r="FQ339" s="212">
        <f>ROUND(SUMIF(AA298:AA337,"=31401668",FR298:FR337),2)</f>
        <v>0</v>
      </c>
      <c r="FR339" s="212">
        <f>ROUND(SUMIF(AA298:AA337,"=31401668",GL298:GL337),2)</f>
        <v>0</v>
      </c>
      <c r="FS339" s="212">
        <f>ROUND(SUMIF(AA298:AA337,"=31401668",GM298:GM337),2)</f>
        <v>1637581.11</v>
      </c>
      <c r="FT339" s="212">
        <f>ROUND(SUMIF(AA298:AA337,"=31401668",GN298:GN337),2)</f>
        <v>0</v>
      </c>
      <c r="FU339" s="212">
        <f>ROUND(SUMIF(AA298:AA337,"=31401668",GO298:GO337),2)</f>
        <v>0</v>
      </c>
      <c r="FV339" s="212">
        <f>ROUND(SUMIF(AA298:AA337,"=31401668",GP298:GP337),2)</f>
        <v>1637581.11</v>
      </c>
      <c r="FW339" s="212">
        <f>DU339-FP339</f>
        <v>0</v>
      </c>
      <c r="FX339" s="212">
        <f>DU339-FQ339</f>
        <v>0</v>
      </c>
      <c r="FY339" s="212">
        <f>FP339-FR339</f>
        <v>0</v>
      </c>
      <c r="FZ339" s="212">
        <f>DU339-FP339-FQ339+FR339</f>
        <v>0</v>
      </c>
      <c r="GA339" s="212">
        <f>FQ339-FR339</f>
        <v>0</v>
      </c>
      <c r="GB339" s="212">
        <f>ROUND(SUMIF(AA298:AA337,"=31401668",GX298:GX337),2)</f>
        <v>0</v>
      </c>
      <c r="GC339" s="212">
        <f>ROUND(SUMIF(AA298:AA337,"=31401668",GY298:GY337),2)</f>
        <v>0</v>
      </c>
      <c r="GD339" s="212">
        <f>ROUND(SUMIF(AA298:AA337,"=31401668",GZ298:GZ337),2)</f>
        <v>0</v>
      </c>
      <c r="GE339" s="212"/>
      <c r="GF339" s="212"/>
      <c r="GG339" s="212"/>
      <c r="GH339" s="212"/>
      <c r="GI339" s="212"/>
      <c r="GJ339" s="212"/>
      <c r="GK339" s="212"/>
      <c r="GL339" s="212"/>
      <c r="GM339" s="212"/>
      <c r="GN339" s="212"/>
      <c r="GO339" s="212"/>
      <c r="GP339" s="212"/>
      <c r="GQ339" s="212"/>
      <c r="GR339" s="212"/>
      <c r="GS339" s="212"/>
      <c r="GT339" s="212"/>
      <c r="GU339" s="212"/>
      <c r="GV339" s="212"/>
      <c r="GW339" s="212"/>
      <c r="GX339" s="212">
        <v>0</v>
      </c>
    </row>
    <row r="341" spans="1:245" x14ac:dyDescent="0.2">
      <c r="A341" s="214">
        <v>50</v>
      </c>
      <c r="B341" s="214">
        <v>0</v>
      </c>
      <c r="C341" s="214">
        <v>0</v>
      </c>
      <c r="D341" s="214">
        <v>1</v>
      </c>
      <c r="E341" s="214">
        <v>201</v>
      </c>
      <c r="F341" s="214">
        <f>ROUND(Source!O339,O341)</f>
        <v>94671.55</v>
      </c>
      <c r="G341" s="214" t="s">
        <v>310</v>
      </c>
      <c r="H341" s="214" t="s">
        <v>13</v>
      </c>
      <c r="I341" s="214"/>
      <c r="J341" s="214"/>
      <c r="K341" s="214">
        <v>201</v>
      </c>
      <c r="L341" s="214">
        <v>1</v>
      </c>
      <c r="M341" s="214">
        <v>3</v>
      </c>
      <c r="N341" s="214" t="s">
        <v>156</v>
      </c>
      <c r="O341" s="214">
        <v>2</v>
      </c>
      <c r="P341" s="214">
        <f>ROUND(Source!DG339,O341)</f>
        <v>875711.83</v>
      </c>
      <c r="Q341" s="214"/>
      <c r="R341" s="214"/>
      <c r="S341" s="214"/>
      <c r="T341" s="214"/>
      <c r="U341" s="214"/>
      <c r="V341" s="214"/>
      <c r="W341" s="214"/>
    </row>
    <row r="342" spans="1:245" x14ac:dyDescent="0.2">
      <c r="A342" s="214">
        <v>50</v>
      </c>
      <c r="B342" s="214">
        <v>0</v>
      </c>
      <c r="C342" s="214">
        <v>0</v>
      </c>
      <c r="D342" s="214">
        <v>1</v>
      </c>
      <c r="E342" s="214">
        <v>202</v>
      </c>
      <c r="F342" s="214">
        <f>ROUND(Source!P339,O342)</f>
        <v>0</v>
      </c>
      <c r="G342" s="214" t="s">
        <v>309</v>
      </c>
      <c r="H342" s="214" t="s">
        <v>308</v>
      </c>
      <c r="I342" s="214"/>
      <c r="J342" s="214"/>
      <c r="K342" s="214">
        <v>202</v>
      </c>
      <c r="L342" s="214">
        <v>2</v>
      </c>
      <c r="M342" s="214">
        <v>3</v>
      </c>
      <c r="N342" s="214" t="s">
        <v>156</v>
      </c>
      <c r="O342" s="214">
        <v>2</v>
      </c>
      <c r="P342" s="214">
        <f>ROUND(Source!DH339,O342)</f>
        <v>0</v>
      </c>
      <c r="Q342" s="214"/>
      <c r="R342" s="214"/>
      <c r="S342" s="214"/>
      <c r="T342" s="214"/>
      <c r="U342" s="214"/>
      <c r="V342" s="214"/>
      <c r="W342" s="214"/>
    </row>
    <row r="343" spans="1:245" x14ac:dyDescent="0.2">
      <c r="A343" s="214">
        <v>50</v>
      </c>
      <c r="B343" s="214">
        <v>0</v>
      </c>
      <c r="C343" s="214">
        <v>0</v>
      </c>
      <c r="D343" s="214">
        <v>1</v>
      </c>
      <c r="E343" s="214">
        <v>222</v>
      </c>
      <c r="F343" s="214">
        <f>ROUND(Source!AO339,O343)</f>
        <v>0</v>
      </c>
      <c r="G343" s="214" t="s">
        <v>307</v>
      </c>
      <c r="H343" s="214" t="s">
        <v>306</v>
      </c>
      <c r="I343" s="214"/>
      <c r="J343" s="214"/>
      <c r="K343" s="214">
        <v>222</v>
      </c>
      <c r="L343" s="214">
        <v>3</v>
      </c>
      <c r="M343" s="214">
        <v>3</v>
      </c>
      <c r="N343" s="214" t="s">
        <v>156</v>
      </c>
      <c r="O343" s="214">
        <v>2</v>
      </c>
      <c r="P343" s="214">
        <f>ROUND(Source!EG339,O343)</f>
        <v>0</v>
      </c>
      <c r="Q343" s="214"/>
      <c r="R343" s="214"/>
      <c r="S343" s="214"/>
      <c r="T343" s="214"/>
      <c r="U343" s="214"/>
      <c r="V343" s="214"/>
      <c r="W343" s="214"/>
    </row>
    <row r="344" spans="1:245" x14ac:dyDescent="0.2">
      <c r="A344" s="214">
        <v>50</v>
      </c>
      <c r="B344" s="214">
        <v>0</v>
      </c>
      <c r="C344" s="214">
        <v>0</v>
      </c>
      <c r="D344" s="214">
        <v>1</v>
      </c>
      <c r="E344" s="214">
        <v>225</v>
      </c>
      <c r="F344" s="214">
        <f>ROUND(Source!AV339,O344)</f>
        <v>0</v>
      </c>
      <c r="G344" s="214" t="s">
        <v>305</v>
      </c>
      <c r="H344" s="214" t="s">
        <v>304</v>
      </c>
      <c r="I344" s="214"/>
      <c r="J344" s="214"/>
      <c r="K344" s="214">
        <v>225</v>
      </c>
      <c r="L344" s="214">
        <v>4</v>
      </c>
      <c r="M344" s="214">
        <v>3</v>
      </c>
      <c r="N344" s="214" t="s">
        <v>156</v>
      </c>
      <c r="O344" s="214">
        <v>2</v>
      </c>
      <c r="P344" s="214">
        <f>ROUND(Source!EN339,O344)</f>
        <v>0</v>
      </c>
      <c r="Q344" s="214"/>
      <c r="R344" s="214"/>
      <c r="S344" s="214"/>
      <c r="T344" s="214"/>
      <c r="U344" s="214"/>
      <c r="V344" s="214"/>
      <c r="W344" s="214"/>
    </row>
    <row r="345" spans="1:245" x14ac:dyDescent="0.2">
      <c r="A345" s="214">
        <v>50</v>
      </c>
      <c r="B345" s="214">
        <v>0</v>
      </c>
      <c r="C345" s="214">
        <v>0</v>
      </c>
      <c r="D345" s="214">
        <v>1</v>
      </c>
      <c r="E345" s="214">
        <v>226</v>
      </c>
      <c r="F345" s="214">
        <f>ROUND(Source!AW339,O345)</f>
        <v>0</v>
      </c>
      <c r="G345" s="214" t="s">
        <v>303</v>
      </c>
      <c r="H345" s="214" t="s">
        <v>302</v>
      </c>
      <c r="I345" s="214"/>
      <c r="J345" s="214"/>
      <c r="K345" s="214">
        <v>226</v>
      </c>
      <c r="L345" s="214">
        <v>5</v>
      </c>
      <c r="M345" s="214">
        <v>3</v>
      </c>
      <c r="N345" s="214" t="s">
        <v>156</v>
      </c>
      <c r="O345" s="214">
        <v>2</v>
      </c>
      <c r="P345" s="214">
        <f>ROUND(Source!EO339,O345)</f>
        <v>0</v>
      </c>
      <c r="Q345" s="214"/>
      <c r="R345" s="214"/>
      <c r="S345" s="214"/>
      <c r="T345" s="214"/>
      <c r="U345" s="214"/>
      <c r="V345" s="214"/>
      <c r="W345" s="214"/>
    </row>
    <row r="346" spans="1:245" x14ac:dyDescent="0.2">
      <c r="A346" s="214">
        <v>50</v>
      </c>
      <c r="B346" s="214">
        <v>0</v>
      </c>
      <c r="C346" s="214">
        <v>0</v>
      </c>
      <c r="D346" s="214">
        <v>1</v>
      </c>
      <c r="E346" s="214">
        <v>227</v>
      </c>
      <c r="F346" s="214">
        <f>ROUND(Source!AX339,O346)</f>
        <v>0</v>
      </c>
      <c r="G346" s="214" t="s">
        <v>301</v>
      </c>
      <c r="H346" s="214" t="s">
        <v>300</v>
      </c>
      <c r="I346" s="214"/>
      <c r="J346" s="214"/>
      <c r="K346" s="214">
        <v>227</v>
      </c>
      <c r="L346" s="214">
        <v>6</v>
      </c>
      <c r="M346" s="214">
        <v>3</v>
      </c>
      <c r="N346" s="214" t="s">
        <v>156</v>
      </c>
      <c r="O346" s="214">
        <v>2</v>
      </c>
      <c r="P346" s="214">
        <f>ROUND(Source!EP339,O346)</f>
        <v>0</v>
      </c>
      <c r="Q346" s="214"/>
      <c r="R346" s="214"/>
      <c r="S346" s="214"/>
      <c r="T346" s="214"/>
      <c r="U346" s="214"/>
      <c r="V346" s="214"/>
      <c r="W346" s="214"/>
    </row>
    <row r="347" spans="1:245" x14ac:dyDescent="0.2">
      <c r="A347" s="214">
        <v>50</v>
      </c>
      <c r="B347" s="214">
        <v>0</v>
      </c>
      <c r="C347" s="214">
        <v>0</v>
      </c>
      <c r="D347" s="214">
        <v>1</v>
      </c>
      <c r="E347" s="214">
        <v>228</v>
      </c>
      <c r="F347" s="214">
        <f>ROUND(Source!AY339,O347)</f>
        <v>0</v>
      </c>
      <c r="G347" s="214" t="s">
        <v>299</v>
      </c>
      <c r="H347" s="214" t="s">
        <v>298</v>
      </c>
      <c r="I347" s="214"/>
      <c r="J347" s="214"/>
      <c r="K347" s="214">
        <v>228</v>
      </c>
      <c r="L347" s="214">
        <v>7</v>
      </c>
      <c r="M347" s="214">
        <v>3</v>
      </c>
      <c r="N347" s="214" t="s">
        <v>156</v>
      </c>
      <c r="O347" s="214">
        <v>2</v>
      </c>
      <c r="P347" s="214">
        <f>ROUND(Source!EQ339,O347)</f>
        <v>0</v>
      </c>
      <c r="Q347" s="214"/>
      <c r="R347" s="214"/>
      <c r="S347" s="214"/>
      <c r="T347" s="214"/>
      <c r="U347" s="214"/>
      <c r="V347" s="214"/>
      <c r="W347" s="214"/>
    </row>
    <row r="348" spans="1:245" x14ac:dyDescent="0.2">
      <c r="A348" s="214">
        <v>50</v>
      </c>
      <c r="B348" s="214">
        <v>0</v>
      </c>
      <c r="C348" s="214">
        <v>0</v>
      </c>
      <c r="D348" s="214">
        <v>1</v>
      </c>
      <c r="E348" s="214">
        <v>216</v>
      </c>
      <c r="F348" s="214">
        <f>ROUND(Source!AP339,O348)</f>
        <v>0</v>
      </c>
      <c r="G348" s="214" t="s">
        <v>297</v>
      </c>
      <c r="H348" s="214" t="s">
        <v>296</v>
      </c>
      <c r="I348" s="214"/>
      <c r="J348" s="214"/>
      <c r="K348" s="214">
        <v>216</v>
      </c>
      <c r="L348" s="214">
        <v>8</v>
      </c>
      <c r="M348" s="214">
        <v>3</v>
      </c>
      <c r="N348" s="214" t="s">
        <v>156</v>
      </c>
      <c r="O348" s="214">
        <v>2</v>
      </c>
      <c r="P348" s="214">
        <f>ROUND(Source!EH339,O348)</f>
        <v>0</v>
      </c>
      <c r="Q348" s="214"/>
      <c r="R348" s="214"/>
      <c r="S348" s="214"/>
      <c r="T348" s="214"/>
      <c r="U348" s="214"/>
      <c r="V348" s="214"/>
      <c r="W348" s="214"/>
    </row>
    <row r="349" spans="1:245" x14ac:dyDescent="0.2">
      <c r="A349" s="214">
        <v>50</v>
      </c>
      <c r="B349" s="214">
        <v>0</v>
      </c>
      <c r="C349" s="214">
        <v>0</v>
      </c>
      <c r="D349" s="214">
        <v>1</v>
      </c>
      <c r="E349" s="214">
        <v>223</v>
      </c>
      <c r="F349" s="214">
        <f>ROUND(Source!AQ339,O349)</f>
        <v>0</v>
      </c>
      <c r="G349" s="214" t="s">
        <v>295</v>
      </c>
      <c r="H349" s="214" t="s">
        <v>294</v>
      </c>
      <c r="I349" s="214"/>
      <c r="J349" s="214"/>
      <c r="K349" s="214">
        <v>223</v>
      </c>
      <c r="L349" s="214">
        <v>9</v>
      </c>
      <c r="M349" s="214">
        <v>3</v>
      </c>
      <c r="N349" s="214" t="s">
        <v>156</v>
      </c>
      <c r="O349" s="214">
        <v>2</v>
      </c>
      <c r="P349" s="214">
        <f>ROUND(Source!EI339,O349)</f>
        <v>0</v>
      </c>
      <c r="Q349" s="214"/>
      <c r="R349" s="214"/>
      <c r="S349" s="214"/>
      <c r="T349" s="214"/>
      <c r="U349" s="214"/>
      <c r="V349" s="214"/>
      <c r="W349" s="214"/>
    </row>
    <row r="350" spans="1:245" x14ac:dyDescent="0.2">
      <c r="A350" s="214">
        <v>50</v>
      </c>
      <c r="B350" s="214">
        <v>0</v>
      </c>
      <c r="C350" s="214">
        <v>0</v>
      </c>
      <c r="D350" s="214">
        <v>1</v>
      </c>
      <c r="E350" s="214">
        <v>229</v>
      </c>
      <c r="F350" s="214">
        <f>ROUND(Source!AZ339,O350)</f>
        <v>0</v>
      </c>
      <c r="G350" s="214" t="s">
        <v>293</v>
      </c>
      <c r="H350" s="214" t="s">
        <v>292</v>
      </c>
      <c r="I350" s="214"/>
      <c r="J350" s="214"/>
      <c r="K350" s="214">
        <v>229</v>
      </c>
      <c r="L350" s="214">
        <v>10</v>
      </c>
      <c r="M350" s="214">
        <v>3</v>
      </c>
      <c r="N350" s="214" t="s">
        <v>156</v>
      </c>
      <c r="O350" s="214">
        <v>2</v>
      </c>
      <c r="P350" s="214">
        <f>ROUND(Source!ER339,O350)</f>
        <v>0</v>
      </c>
      <c r="Q350" s="214"/>
      <c r="R350" s="214"/>
      <c r="S350" s="214"/>
      <c r="T350" s="214"/>
      <c r="U350" s="214"/>
      <c r="V350" s="214"/>
      <c r="W350" s="214"/>
    </row>
    <row r="351" spans="1:245" x14ac:dyDescent="0.2">
      <c r="A351" s="214">
        <v>50</v>
      </c>
      <c r="B351" s="214">
        <v>0</v>
      </c>
      <c r="C351" s="214">
        <v>0</v>
      </c>
      <c r="D351" s="214">
        <v>1</v>
      </c>
      <c r="E351" s="214">
        <v>203</v>
      </c>
      <c r="F351" s="214">
        <f>ROUND(Source!Q339,O351)</f>
        <v>0</v>
      </c>
      <c r="G351" s="214" t="s">
        <v>291</v>
      </c>
      <c r="H351" s="214" t="s">
        <v>160</v>
      </c>
      <c r="I351" s="214"/>
      <c r="J351" s="214"/>
      <c r="K351" s="214">
        <v>203</v>
      </c>
      <c r="L351" s="214">
        <v>11</v>
      </c>
      <c r="M351" s="214">
        <v>3</v>
      </c>
      <c r="N351" s="214" t="s">
        <v>156</v>
      </c>
      <c r="O351" s="214">
        <v>2</v>
      </c>
      <c r="P351" s="214">
        <f>ROUND(Source!DI339,O351)</f>
        <v>0</v>
      </c>
      <c r="Q351" s="214"/>
      <c r="R351" s="214"/>
      <c r="S351" s="214"/>
      <c r="T351" s="214"/>
      <c r="U351" s="214"/>
      <c r="V351" s="214"/>
      <c r="W351" s="214"/>
    </row>
    <row r="352" spans="1:245" x14ac:dyDescent="0.2">
      <c r="A352" s="214">
        <v>50</v>
      </c>
      <c r="B352" s="214">
        <v>0</v>
      </c>
      <c r="C352" s="214">
        <v>0</v>
      </c>
      <c r="D352" s="214">
        <v>1</v>
      </c>
      <c r="E352" s="214">
        <v>231</v>
      </c>
      <c r="F352" s="214">
        <f>ROUND(Source!BB339,O352)</f>
        <v>0</v>
      </c>
      <c r="G352" s="214" t="s">
        <v>290</v>
      </c>
      <c r="H352" s="214" t="s">
        <v>289</v>
      </c>
      <c r="I352" s="214"/>
      <c r="J352" s="214"/>
      <c r="K352" s="214">
        <v>231</v>
      </c>
      <c r="L352" s="214">
        <v>12</v>
      </c>
      <c r="M352" s="214">
        <v>3</v>
      </c>
      <c r="N352" s="214" t="s">
        <v>156</v>
      </c>
      <c r="O352" s="214">
        <v>2</v>
      </c>
      <c r="P352" s="214">
        <f>ROUND(Source!ET339,O352)</f>
        <v>0</v>
      </c>
      <c r="Q352" s="214"/>
      <c r="R352" s="214"/>
      <c r="S352" s="214"/>
      <c r="T352" s="214"/>
      <c r="U352" s="214"/>
      <c r="V352" s="214"/>
      <c r="W352" s="214"/>
    </row>
    <row r="353" spans="1:206" x14ac:dyDescent="0.2">
      <c r="A353" s="214">
        <v>50</v>
      </c>
      <c r="B353" s="214">
        <v>0</v>
      </c>
      <c r="C353" s="214">
        <v>0</v>
      </c>
      <c r="D353" s="214">
        <v>1</v>
      </c>
      <c r="E353" s="214">
        <v>204</v>
      </c>
      <c r="F353" s="214">
        <f>ROUND(Source!R339,O353)</f>
        <v>0</v>
      </c>
      <c r="G353" s="214" t="s">
        <v>288</v>
      </c>
      <c r="H353" s="214" t="s">
        <v>287</v>
      </c>
      <c r="I353" s="214"/>
      <c r="J353" s="214"/>
      <c r="K353" s="214">
        <v>204</v>
      </c>
      <c r="L353" s="214">
        <v>13</v>
      </c>
      <c r="M353" s="214">
        <v>3</v>
      </c>
      <c r="N353" s="214" t="s">
        <v>156</v>
      </c>
      <c r="O353" s="214">
        <v>2</v>
      </c>
      <c r="P353" s="214">
        <f>ROUND(Source!DJ339,O353)</f>
        <v>0</v>
      </c>
      <c r="Q353" s="214"/>
      <c r="R353" s="214"/>
      <c r="S353" s="214"/>
      <c r="T353" s="214"/>
      <c r="U353" s="214"/>
      <c r="V353" s="214"/>
      <c r="W353" s="214"/>
    </row>
    <row r="354" spans="1:206" x14ac:dyDescent="0.2">
      <c r="A354" s="214">
        <v>50</v>
      </c>
      <c r="B354" s="214">
        <v>0</v>
      </c>
      <c r="C354" s="214">
        <v>0</v>
      </c>
      <c r="D354" s="214">
        <v>1</v>
      </c>
      <c r="E354" s="214">
        <v>205</v>
      </c>
      <c r="F354" s="214">
        <f>ROUND(Source!S339,O354)</f>
        <v>94671.55</v>
      </c>
      <c r="G354" s="214" t="s">
        <v>286</v>
      </c>
      <c r="H354" s="214" t="s">
        <v>285</v>
      </c>
      <c r="I354" s="214"/>
      <c r="J354" s="214"/>
      <c r="K354" s="214">
        <v>205</v>
      </c>
      <c r="L354" s="214">
        <v>14</v>
      </c>
      <c r="M354" s="214">
        <v>3</v>
      </c>
      <c r="N354" s="214" t="s">
        <v>156</v>
      </c>
      <c r="O354" s="214">
        <v>2</v>
      </c>
      <c r="P354" s="214">
        <f>ROUND(Source!DK339,O354)</f>
        <v>875711.83</v>
      </c>
      <c r="Q354" s="214"/>
      <c r="R354" s="214"/>
      <c r="S354" s="214"/>
      <c r="T354" s="214"/>
      <c r="U354" s="214"/>
      <c r="V354" s="214"/>
      <c r="W354" s="214"/>
    </row>
    <row r="355" spans="1:206" x14ac:dyDescent="0.2">
      <c r="A355" s="214">
        <v>50</v>
      </c>
      <c r="B355" s="214">
        <v>0</v>
      </c>
      <c r="C355" s="214">
        <v>0</v>
      </c>
      <c r="D355" s="214">
        <v>1</v>
      </c>
      <c r="E355" s="214">
        <v>232</v>
      </c>
      <c r="F355" s="214">
        <f>ROUND(Source!BC339,O355)</f>
        <v>0</v>
      </c>
      <c r="G355" s="214" t="s">
        <v>284</v>
      </c>
      <c r="H355" s="214" t="s">
        <v>283</v>
      </c>
      <c r="I355" s="214"/>
      <c r="J355" s="214"/>
      <c r="K355" s="214">
        <v>232</v>
      </c>
      <c r="L355" s="214">
        <v>15</v>
      </c>
      <c r="M355" s="214">
        <v>3</v>
      </c>
      <c r="N355" s="214" t="s">
        <v>156</v>
      </c>
      <c r="O355" s="214">
        <v>2</v>
      </c>
      <c r="P355" s="214">
        <f>ROUND(Source!EU339,O355)</f>
        <v>0</v>
      </c>
      <c r="Q355" s="214"/>
      <c r="R355" s="214"/>
      <c r="S355" s="214"/>
      <c r="T355" s="214"/>
      <c r="U355" s="214"/>
      <c r="V355" s="214"/>
      <c r="W355" s="214"/>
    </row>
    <row r="356" spans="1:206" x14ac:dyDescent="0.2">
      <c r="A356" s="214">
        <v>50</v>
      </c>
      <c r="B356" s="214">
        <v>0</v>
      </c>
      <c r="C356" s="214">
        <v>0</v>
      </c>
      <c r="D356" s="214">
        <v>1</v>
      </c>
      <c r="E356" s="214">
        <v>214</v>
      </c>
      <c r="F356" s="214">
        <f>ROUND(Source!AS339,O356)</f>
        <v>0</v>
      </c>
      <c r="G356" s="214" t="s">
        <v>282</v>
      </c>
      <c r="H356" s="214" t="s">
        <v>281</v>
      </c>
      <c r="I356" s="214"/>
      <c r="J356" s="214"/>
      <c r="K356" s="214">
        <v>214</v>
      </c>
      <c r="L356" s="214">
        <v>16</v>
      </c>
      <c r="M356" s="214">
        <v>3</v>
      </c>
      <c r="N356" s="214" t="s">
        <v>156</v>
      </c>
      <c r="O356" s="214">
        <v>2</v>
      </c>
      <c r="P356" s="214">
        <f>ROUND(Source!EK339,O356)</f>
        <v>0</v>
      </c>
      <c r="Q356" s="214"/>
      <c r="R356" s="214"/>
      <c r="S356" s="214"/>
      <c r="T356" s="214"/>
      <c r="U356" s="214"/>
      <c r="V356" s="214"/>
      <c r="W356" s="214"/>
    </row>
    <row r="357" spans="1:206" x14ac:dyDescent="0.2">
      <c r="A357" s="214">
        <v>50</v>
      </c>
      <c r="B357" s="214">
        <v>0</v>
      </c>
      <c r="C357" s="214">
        <v>0</v>
      </c>
      <c r="D357" s="214">
        <v>1</v>
      </c>
      <c r="E357" s="214">
        <v>215</v>
      </c>
      <c r="F357" s="214">
        <f>ROUND(Source!AT339,O357)</f>
        <v>0</v>
      </c>
      <c r="G357" s="214" t="s">
        <v>280</v>
      </c>
      <c r="H357" s="214" t="s">
        <v>279</v>
      </c>
      <c r="I357" s="214"/>
      <c r="J357" s="214"/>
      <c r="K357" s="214">
        <v>215</v>
      </c>
      <c r="L357" s="214">
        <v>17</v>
      </c>
      <c r="M357" s="214">
        <v>3</v>
      </c>
      <c r="N357" s="214" t="s">
        <v>156</v>
      </c>
      <c r="O357" s="214">
        <v>2</v>
      </c>
      <c r="P357" s="214">
        <f>ROUND(Source!EL339,O357)</f>
        <v>0</v>
      </c>
      <c r="Q357" s="214"/>
      <c r="R357" s="214"/>
      <c r="S357" s="214"/>
      <c r="T357" s="214"/>
      <c r="U357" s="214"/>
      <c r="V357" s="214"/>
      <c r="W357" s="214"/>
    </row>
    <row r="358" spans="1:206" x14ac:dyDescent="0.2">
      <c r="A358" s="214">
        <v>50</v>
      </c>
      <c r="B358" s="214">
        <v>0</v>
      </c>
      <c r="C358" s="214">
        <v>0</v>
      </c>
      <c r="D358" s="214">
        <v>1</v>
      </c>
      <c r="E358" s="214">
        <v>217</v>
      </c>
      <c r="F358" s="214">
        <f>ROUND(Source!AU339,O358)</f>
        <v>177035.8</v>
      </c>
      <c r="G358" s="214" t="s">
        <v>278</v>
      </c>
      <c r="H358" s="214" t="s">
        <v>277</v>
      </c>
      <c r="I358" s="214"/>
      <c r="J358" s="214"/>
      <c r="K358" s="214">
        <v>217</v>
      </c>
      <c r="L358" s="214">
        <v>18</v>
      </c>
      <c r="M358" s="214">
        <v>3</v>
      </c>
      <c r="N358" s="214" t="s">
        <v>156</v>
      </c>
      <c r="O358" s="214">
        <v>2</v>
      </c>
      <c r="P358" s="214">
        <f>ROUND(Source!EM339,O358)</f>
        <v>1637581.11</v>
      </c>
      <c r="Q358" s="214"/>
      <c r="R358" s="214"/>
      <c r="S358" s="214"/>
      <c r="T358" s="214"/>
      <c r="U358" s="214"/>
      <c r="V358" s="214"/>
      <c r="W358" s="214"/>
    </row>
    <row r="359" spans="1:206" x14ac:dyDescent="0.2">
      <c r="A359" s="214">
        <v>50</v>
      </c>
      <c r="B359" s="214">
        <v>0</v>
      </c>
      <c r="C359" s="214">
        <v>0</v>
      </c>
      <c r="D359" s="214">
        <v>1</v>
      </c>
      <c r="E359" s="214">
        <v>230</v>
      </c>
      <c r="F359" s="214">
        <f>ROUND(Source!BA339,O359)</f>
        <v>0</v>
      </c>
      <c r="G359" s="214" t="s">
        <v>276</v>
      </c>
      <c r="H359" s="214" t="s">
        <v>275</v>
      </c>
      <c r="I359" s="214"/>
      <c r="J359" s="214"/>
      <c r="K359" s="214">
        <v>230</v>
      </c>
      <c r="L359" s="214">
        <v>19</v>
      </c>
      <c r="M359" s="214">
        <v>3</v>
      </c>
      <c r="N359" s="214" t="s">
        <v>156</v>
      </c>
      <c r="O359" s="214">
        <v>2</v>
      </c>
      <c r="P359" s="214">
        <f>ROUND(Source!ES339,O359)</f>
        <v>0</v>
      </c>
      <c r="Q359" s="214"/>
      <c r="R359" s="214"/>
      <c r="S359" s="214"/>
      <c r="T359" s="214"/>
      <c r="U359" s="214"/>
      <c r="V359" s="214"/>
      <c r="W359" s="214"/>
    </row>
    <row r="360" spans="1:206" x14ac:dyDescent="0.2">
      <c r="A360" s="214">
        <v>50</v>
      </c>
      <c r="B360" s="214">
        <v>0</v>
      </c>
      <c r="C360" s="214">
        <v>0</v>
      </c>
      <c r="D360" s="214">
        <v>1</v>
      </c>
      <c r="E360" s="214">
        <v>206</v>
      </c>
      <c r="F360" s="214">
        <f>ROUND(Source!T339,O360)</f>
        <v>0</v>
      </c>
      <c r="G360" s="214" t="s">
        <v>274</v>
      </c>
      <c r="H360" s="214" t="s">
        <v>273</v>
      </c>
      <c r="I360" s="214"/>
      <c r="J360" s="214"/>
      <c r="K360" s="214">
        <v>206</v>
      </c>
      <c r="L360" s="214">
        <v>20</v>
      </c>
      <c r="M360" s="214">
        <v>3</v>
      </c>
      <c r="N360" s="214" t="s">
        <v>156</v>
      </c>
      <c r="O360" s="214">
        <v>2</v>
      </c>
      <c r="P360" s="214">
        <f>ROUND(Source!DL339,O360)</f>
        <v>0</v>
      </c>
      <c r="Q360" s="214"/>
      <c r="R360" s="214"/>
      <c r="S360" s="214"/>
      <c r="T360" s="214"/>
      <c r="U360" s="214"/>
      <c r="V360" s="214"/>
      <c r="W360" s="214"/>
    </row>
    <row r="361" spans="1:206" x14ac:dyDescent="0.2">
      <c r="A361" s="214">
        <v>50</v>
      </c>
      <c r="B361" s="214">
        <v>0</v>
      </c>
      <c r="C361" s="214">
        <v>0</v>
      </c>
      <c r="D361" s="214">
        <v>1</v>
      </c>
      <c r="E361" s="214">
        <v>207</v>
      </c>
      <c r="F361" s="214">
        <f>Source!U339</f>
        <v>3155.07</v>
      </c>
      <c r="G361" s="214" t="s">
        <v>272</v>
      </c>
      <c r="H361" s="214" t="s">
        <v>271</v>
      </c>
      <c r="I361" s="214"/>
      <c r="J361" s="214"/>
      <c r="K361" s="214">
        <v>207</v>
      </c>
      <c r="L361" s="214">
        <v>21</v>
      </c>
      <c r="M361" s="214">
        <v>3</v>
      </c>
      <c r="N361" s="214" t="s">
        <v>156</v>
      </c>
      <c r="O361" s="214">
        <v>-1</v>
      </c>
      <c r="P361" s="214">
        <f>Source!DM339</f>
        <v>3155.07</v>
      </c>
      <c r="Q361" s="214"/>
      <c r="R361" s="214"/>
      <c r="S361" s="214"/>
      <c r="T361" s="214"/>
      <c r="U361" s="214"/>
      <c r="V361" s="214"/>
      <c r="W361" s="214"/>
    </row>
    <row r="362" spans="1:206" x14ac:dyDescent="0.2">
      <c r="A362" s="214">
        <v>50</v>
      </c>
      <c r="B362" s="214">
        <v>0</v>
      </c>
      <c r="C362" s="214">
        <v>0</v>
      </c>
      <c r="D362" s="214">
        <v>1</v>
      </c>
      <c r="E362" s="214">
        <v>208</v>
      </c>
      <c r="F362" s="214">
        <f>Source!V339</f>
        <v>0</v>
      </c>
      <c r="G362" s="214" t="s">
        <v>270</v>
      </c>
      <c r="H362" s="214" t="s">
        <v>269</v>
      </c>
      <c r="I362" s="214"/>
      <c r="J362" s="214"/>
      <c r="K362" s="214">
        <v>208</v>
      </c>
      <c r="L362" s="214">
        <v>22</v>
      </c>
      <c r="M362" s="214">
        <v>3</v>
      </c>
      <c r="N362" s="214" t="s">
        <v>156</v>
      </c>
      <c r="O362" s="214">
        <v>-1</v>
      </c>
      <c r="P362" s="214">
        <f>Source!DN339</f>
        <v>0</v>
      </c>
      <c r="Q362" s="214"/>
      <c r="R362" s="214"/>
      <c r="S362" s="214"/>
      <c r="T362" s="214"/>
      <c r="U362" s="214"/>
      <c r="V362" s="214"/>
      <c r="W362" s="214"/>
    </row>
    <row r="363" spans="1:206" x14ac:dyDescent="0.2">
      <c r="A363" s="214">
        <v>50</v>
      </c>
      <c r="B363" s="214">
        <v>0</v>
      </c>
      <c r="C363" s="214">
        <v>0</v>
      </c>
      <c r="D363" s="214">
        <v>1</v>
      </c>
      <c r="E363" s="214">
        <v>209</v>
      </c>
      <c r="F363" s="214">
        <f>ROUND(Source!W339,O363)</f>
        <v>0</v>
      </c>
      <c r="G363" s="214" t="s">
        <v>268</v>
      </c>
      <c r="H363" s="214" t="s">
        <v>267</v>
      </c>
      <c r="I363" s="214"/>
      <c r="J363" s="214"/>
      <c r="K363" s="214">
        <v>209</v>
      </c>
      <c r="L363" s="214">
        <v>23</v>
      </c>
      <c r="M363" s="214">
        <v>3</v>
      </c>
      <c r="N363" s="214" t="s">
        <v>156</v>
      </c>
      <c r="O363" s="214">
        <v>2</v>
      </c>
      <c r="P363" s="214">
        <f>ROUND(Source!DO339,O363)</f>
        <v>0</v>
      </c>
      <c r="Q363" s="214"/>
      <c r="R363" s="214"/>
      <c r="S363" s="214"/>
      <c r="T363" s="214"/>
      <c r="U363" s="214"/>
      <c r="V363" s="214"/>
      <c r="W363" s="214"/>
    </row>
    <row r="364" spans="1:206" x14ac:dyDescent="0.2">
      <c r="A364" s="214">
        <v>50</v>
      </c>
      <c r="B364" s="214">
        <v>0</v>
      </c>
      <c r="C364" s="214">
        <v>0</v>
      </c>
      <c r="D364" s="214">
        <v>1</v>
      </c>
      <c r="E364" s="214">
        <v>210</v>
      </c>
      <c r="F364" s="214">
        <f>ROUND(Source!X339,O364)</f>
        <v>52069.35</v>
      </c>
      <c r="G364" s="214" t="s">
        <v>266</v>
      </c>
      <c r="H364" s="214" t="s">
        <v>265</v>
      </c>
      <c r="I364" s="214"/>
      <c r="J364" s="214"/>
      <c r="K364" s="214">
        <v>210</v>
      </c>
      <c r="L364" s="214">
        <v>25</v>
      </c>
      <c r="M364" s="214">
        <v>3</v>
      </c>
      <c r="N364" s="214" t="s">
        <v>156</v>
      </c>
      <c r="O364" s="214">
        <v>2</v>
      </c>
      <c r="P364" s="214">
        <f>ROUND(Source!DP339,O364)</f>
        <v>481641.5</v>
      </c>
      <c r="Q364" s="214"/>
      <c r="R364" s="214"/>
      <c r="S364" s="214"/>
      <c r="T364" s="214"/>
      <c r="U364" s="214"/>
      <c r="V364" s="214"/>
      <c r="W364" s="214"/>
    </row>
    <row r="365" spans="1:206" x14ac:dyDescent="0.2">
      <c r="A365" s="214">
        <v>50</v>
      </c>
      <c r="B365" s="214">
        <v>0</v>
      </c>
      <c r="C365" s="214">
        <v>0</v>
      </c>
      <c r="D365" s="214">
        <v>1</v>
      </c>
      <c r="E365" s="214">
        <v>211</v>
      </c>
      <c r="F365" s="214">
        <f>ROUND(Source!Y339,O365)</f>
        <v>30294.9</v>
      </c>
      <c r="G365" s="214" t="s">
        <v>264</v>
      </c>
      <c r="H365" s="214" t="s">
        <v>263</v>
      </c>
      <c r="I365" s="214"/>
      <c r="J365" s="214"/>
      <c r="K365" s="214">
        <v>211</v>
      </c>
      <c r="L365" s="214">
        <v>26</v>
      </c>
      <c r="M365" s="214">
        <v>3</v>
      </c>
      <c r="N365" s="214" t="s">
        <v>156</v>
      </c>
      <c r="O365" s="214">
        <v>2</v>
      </c>
      <c r="P365" s="214">
        <f>ROUND(Source!DQ339,O365)</f>
        <v>280227.78000000003</v>
      </c>
      <c r="Q365" s="214"/>
      <c r="R365" s="214"/>
      <c r="S365" s="214"/>
      <c r="T365" s="214"/>
      <c r="U365" s="214"/>
      <c r="V365" s="214"/>
      <c r="W365" s="214"/>
    </row>
    <row r="366" spans="1:206" x14ac:dyDescent="0.2">
      <c r="A366" s="214">
        <v>50</v>
      </c>
      <c r="B366" s="214">
        <v>0</v>
      </c>
      <c r="C366" s="214">
        <v>0</v>
      </c>
      <c r="D366" s="214">
        <v>1</v>
      </c>
      <c r="E366" s="214">
        <v>224</v>
      </c>
      <c r="F366" s="214">
        <f>ROUND(Source!AR339,O366)</f>
        <v>177035.8</v>
      </c>
      <c r="G366" s="214" t="s">
        <v>262</v>
      </c>
      <c r="H366" s="214" t="s">
        <v>261</v>
      </c>
      <c r="I366" s="214"/>
      <c r="J366" s="214"/>
      <c r="K366" s="214">
        <v>224</v>
      </c>
      <c r="L366" s="214">
        <v>27</v>
      </c>
      <c r="M366" s="214">
        <v>3</v>
      </c>
      <c r="N366" s="214" t="s">
        <v>156</v>
      </c>
      <c r="O366" s="214">
        <v>2</v>
      </c>
      <c r="P366" s="214">
        <f>ROUND(Source!EJ339,O366)</f>
        <v>1637581.11</v>
      </c>
      <c r="Q366" s="214"/>
      <c r="R366" s="214"/>
      <c r="S366" s="214"/>
      <c r="T366" s="214"/>
      <c r="U366" s="214"/>
      <c r="V366" s="214"/>
      <c r="W366" s="214"/>
    </row>
    <row r="368" spans="1:206" x14ac:dyDescent="0.2">
      <c r="A368" s="215">
        <v>51</v>
      </c>
      <c r="B368" s="215">
        <f>B20</f>
        <v>1</v>
      </c>
      <c r="C368" s="215">
        <f>A20</f>
        <v>3</v>
      </c>
      <c r="D368" s="215">
        <f>ROW(A20)</f>
        <v>20</v>
      </c>
      <c r="E368" s="215"/>
      <c r="F368" s="215" t="str">
        <f>IF(F20&lt;&gt;"",F20,"")</f>
        <v>Новая локальная смета</v>
      </c>
      <c r="G368" s="215" t="str">
        <f>IF(G20&lt;&gt;"",G20,"")</f>
        <v>Телемеханика РП</v>
      </c>
      <c r="H368" s="215">
        <v>0</v>
      </c>
      <c r="I368" s="215"/>
      <c r="J368" s="215"/>
      <c r="K368" s="215"/>
      <c r="L368" s="215"/>
      <c r="M368" s="215"/>
      <c r="N368" s="215"/>
      <c r="O368" s="215">
        <f>ROUND(O37+O181+O223+O265+O339+AB368,2)</f>
        <v>375056.71</v>
      </c>
      <c r="P368" s="215">
        <f>ROUND(P37+P181+P223+P265+P339+AC368,2)</f>
        <v>262456.58</v>
      </c>
      <c r="Q368" s="215">
        <f>ROUND(Q37+Q181+Q223+Q265+Q339+AD368,2)</f>
        <v>6600.06</v>
      </c>
      <c r="R368" s="215">
        <f>ROUND(R37+R181+R223+R265+R339+AE368,2)</f>
        <v>1052.8599999999999</v>
      </c>
      <c r="S368" s="215">
        <f>ROUND(S37+S181+S223+S265+S339+AF368,2)</f>
        <v>106000.07</v>
      </c>
      <c r="T368" s="215">
        <f>ROUND(T37+T181+T223+T265+T339+AG368,2)</f>
        <v>0</v>
      </c>
      <c r="U368" s="215">
        <f>U37+U181+U223+U265+U339+AH368</f>
        <v>3594.7730000000001</v>
      </c>
      <c r="V368" s="215">
        <f>V37+V181+V223+V265+V339+AI368</f>
        <v>50.093600000000002</v>
      </c>
      <c r="W368" s="215">
        <f>ROUND(W37+W181+W223+W265+W339+AJ368,2)</f>
        <v>0</v>
      </c>
      <c r="X368" s="215">
        <f>ROUND(X37+X181+X223+X265+X339+AK368,2)</f>
        <v>60700.47</v>
      </c>
      <c r="Y368" s="215">
        <f>ROUND(Y37+Y181+Y223+Y265+Y339+AL368,2)</f>
        <v>36309.089999999997</v>
      </c>
      <c r="Z368" s="215"/>
      <c r="AA368" s="215"/>
      <c r="AB368" s="215"/>
      <c r="AC368" s="215"/>
      <c r="AD368" s="215"/>
      <c r="AE368" s="215"/>
      <c r="AF368" s="215"/>
      <c r="AG368" s="215"/>
      <c r="AH368" s="215"/>
      <c r="AI368" s="215"/>
      <c r="AJ368" s="215"/>
      <c r="AK368" s="215"/>
      <c r="AL368" s="215"/>
      <c r="AM368" s="215"/>
      <c r="AN368" s="215"/>
      <c r="AO368" s="215">
        <f>ROUND(AO37+AO181+AO223+AO265+AO339+BX368,2)</f>
        <v>0</v>
      </c>
      <c r="AP368" s="215">
        <f>ROUND(AP37+AP181+AP223+AP265+AP339+BY368,2)</f>
        <v>0</v>
      </c>
      <c r="AQ368" s="215">
        <f>ROUND(AQ37+AQ181+AQ223+AQ265+AQ339+BZ368,2)</f>
        <v>0</v>
      </c>
      <c r="AR368" s="215">
        <f>ROUND(AR37+AR181+AR223+AR265+AR339+CA368,2)</f>
        <v>472066.27</v>
      </c>
      <c r="AS368" s="215">
        <f>ROUND(AS37+AS181+AS223+AS265+AS339+CB368,2)</f>
        <v>213553.34</v>
      </c>
      <c r="AT368" s="215">
        <f>ROUND(AT37+AT181+AT223+AT265+AT339+CC368,2)</f>
        <v>81477.13</v>
      </c>
      <c r="AU368" s="215">
        <f>ROUND(AU37+AU181+AU223+AU265+AU339+CD368,2)</f>
        <v>177035.8</v>
      </c>
      <c r="AV368" s="215">
        <f>ROUND(AV37+AV181+AV223+AV265+AV339+CE368,2)</f>
        <v>262456.58</v>
      </c>
      <c r="AW368" s="215">
        <f>ROUND(AW37+AW181+AW223+AW265+AW339+CF368,2)</f>
        <v>262456.58</v>
      </c>
      <c r="AX368" s="215">
        <f>ROUND(AX37+AX181+AX223+AX265+AX339+CG368,2)</f>
        <v>0</v>
      </c>
      <c r="AY368" s="215">
        <f>ROUND(AY37+AY181+AY223+AY265+AY339+CH368,2)</f>
        <v>262456.58</v>
      </c>
      <c r="AZ368" s="215">
        <f>ROUND(AZ37+AZ181+AZ223+AZ265+AZ339+CI368,2)</f>
        <v>0</v>
      </c>
      <c r="BA368" s="215">
        <f>ROUND(BA37+BA181+BA223+BA265+BA339+CJ368,2)</f>
        <v>0</v>
      </c>
      <c r="BB368" s="215">
        <f>ROUND(BB37+BB181+BB223+BB265+BB339+CK368,2)</f>
        <v>0</v>
      </c>
      <c r="BC368" s="215">
        <f>ROUND(BC37+BC181+BC223+BC265+BC339+CL368,2)</f>
        <v>0</v>
      </c>
      <c r="BD368" s="215"/>
      <c r="BE368" s="215"/>
      <c r="BF368" s="215"/>
      <c r="BG368" s="215"/>
      <c r="BH368" s="215"/>
      <c r="BI368" s="215"/>
      <c r="BJ368" s="215"/>
      <c r="BK368" s="215"/>
      <c r="BL368" s="215"/>
      <c r="BM368" s="215"/>
      <c r="BN368" s="215"/>
      <c r="BO368" s="215"/>
      <c r="BP368" s="215"/>
      <c r="BQ368" s="215"/>
      <c r="BR368" s="215"/>
      <c r="BS368" s="215"/>
      <c r="BT368" s="215"/>
      <c r="BU368" s="215"/>
      <c r="BV368" s="215"/>
      <c r="BW368" s="215"/>
      <c r="BX368" s="215"/>
      <c r="BY368" s="215"/>
      <c r="BZ368" s="215"/>
      <c r="CA368" s="215"/>
      <c r="CB368" s="215"/>
      <c r="CC368" s="215"/>
      <c r="CD368" s="215"/>
      <c r="CE368" s="215"/>
      <c r="CF368" s="215"/>
      <c r="CG368" s="215"/>
      <c r="CH368" s="215"/>
      <c r="CI368" s="215"/>
      <c r="CJ368" s="215"/>
      <c r="CK368" s="215"/>
      <c r="CL368" s="215"/>
      <c r="CM368" s="215"/>
      <c r="CN368" s="215"/>
      <c r="CO368" s="215"/>
      <c r="CP368" s="215"/>
      <c r="CQ368" s="215"/>
      <c r="CR368" s="215"/>
      <c r="CS368" s="215"/>
      <c r="CT368" s="215"/>
      <c r="CU368" s="215"/>
      <c r="CV368" s="215"/>
      <c r="CW368" s="215"/>
      <c r="CX368" s="215"/>
      <c r="CY368" s="215"/>
      <c r="CZ368" s="215"/>
      <c r="DA368" s="215"/>
      <c r="DB368" s="215"/>
      <c r="DC368" s="215"/>
      <c r="DD368" s="215"/>
      <c r="DE368" s="215"/>
      <c r="DF368" s="215"/>
      <c r="DG368" s="212">
        <f>ROUND(DG37+DG181+DG223+DG265+DG339+DT368,2)</f>
        <v>2470774.23</v>
      </c>
      <c r="DH368" s="212">
        <f>ROUND(DH37+DH181+DH223+DH265+DH339+DU368,2)</f>
        <v>1452165.21</v>
      </c>
      <c r="DI368" s="212">
        <f>ROUND(DI37+DI181+DI223+DI265+DI339+DV368,2)</f>
        <v>38108.33</v>
      </c>
      <c r="DJ368" s="212">
        <f>ROUND(DJ37+DJ181+DJ223+DJ265+DJ339+DW368,2)</f>
        <v>9738.99</v>
      </c>
      <c r="DK368" s="212">
        <f>ROUND(DK37+DK181+DK223+DK265+DK339+DX368,2)</f>
        <v>980500.69</v>
      </c>
      <c r="DL368" s="212">
        <f>ROUND(DL37+DL181+DL223+DL265+DL339+DY368,2)</f>
        <v>0</v>
      </c>
      <c r="DM368" s="212">
        <f>DM37+DM181+DM223+DM265+DM339+DZ368</f>
        <v>3594.7730000000001</v>
      </c>
      <c r="DN368" s="212">
        <f>DN37+DN181+DN223+DN265+DN339+EA368</f>
        <v>50.093600000000002</v>
      </c>
      <c r="DO368" s="212">
        <f>ROUND(DO37+DO181+DO223+DO265+DO339+EB368,2)</f>
        <v>0</v>
      </c>
      <c r="DP368" s="212">
        <f>ROUND(DP37+DP181+DP223+DP265+DP339+EC368,2)</f>
        <v>561479.57999999996</v>
      </c>
      <c r="DQ368" s="212">
        <f>ROUND(DQ37+DQ181+DQ223+DQ265+DQ339+ED368,2)</f>
        <v>335859.13</v>
      </c>
      <c r="DR368" s="212"/>
      <c r="DS368" s="212"/>
      <c r="DT368" s="212"/>
      <c r="DU368" s="212"/>
      <c r="DV368" s="212"/>
      <c r="DW368" s="212"/>
      <c r="DX368" s="212"/>
      <c r="DY368" s="212"/>
      <c r="DZ368" s="212"/>
      <c r="EA368" s="212"/>
      <c r="EB368" s="212"/>
      <c r="EC368" s="212"/>
      <c r="ED368" s="212"/>
      <c r="EE368" s="212"/>
      <c r="EF368" s="212"/>
      <c r="EG368" s="212">
        <f>ROUND(EG37+EG181+EG223+EG265+EG339+FP368,2)</f>
        <v>0</v>
      </c>
      <c r="EH368" s="212">
        <f>ROUND(EH37+EH181+EH223+EH265+EH339+FQ368,2)</f>
        <v>0</v>
      </c>
      <c r="EI368" s="212">
        <f>ROUND(EI37+EI181+EI223+EI265+EI339+FR368,2)</f>
        <v>0</v>
      </c>
      <c r="EJ368" s="212">
        <f>ROUND(EJ37+EJ181+EJ223+EJ265+EJ339+FS368,2)</f>
        <v>3368112.94</v>
      </c>
      <c r="EK368" s="212">
        <f>ROUND(EK37+EK181+EK223+EK265+EK339+FT368,2)</f>
        <v>1377641.94</v>
      </c>
      <c r="EL368" s="212">
        <f>ROUND(EL37+EL181+EL223+EL265+EL339+FU368,2)</f>
        <v>352889.89</v>
      </c>
      <c r="EM368" s="212">
        <f>ROUND(EM37+EM181+EM223+EM265+EM339+FV368,2)</f>
        <v>1637581.11</v>
      </c>
      <c r="EN368" s="212">
        <f>ROUND(EN37+EN181+EN223+EN265+EN339+FW368,2)</f>
        <v>1452165.21</v>
      </c>
      <c r="EO368" s="212">
        <f>ROUND(EO37+EO181+EO223+EO265+EO339+FX368,2)</f>
        <v>1452165.21</v>
      </c>
      <c r="EP368" s="212">
        <f>ROUND(EP37+EP181+EP223+EP265+EP339+FY368,2)</f>
        <v>0</v>
      </c>
      <c r="EQ368" s="212">
        <f>ROUND(EQ37+EQ181+EQ223+EQ265+EQ339+FZ368,2)</f>
        <v>1452165.21</v>
      </c>
      <c r="ER368" s="212">
        <f>ROUND(ER37+ER181+ER223+ER265+ER339+GA368,2)</f>
        <v>0</v>
      </c>
      <c r="ES368" s="212">
        <f>ROUND(ES37+ES181+ES223+ES265+ES339+GB368,2)</f>
        <v>0</v>
      </c>
      <c r="ET368" s="212">
        <f>ROUND(ET37+ET181+ET223+ET265+ET339+GC368,2)</f>
        <v>0</v>
      </c>
      <c r="EU368" s="212">
        <f>ROUND(EU37+EU181+EU223+EU265+EU339+GD368,2)</f>
        <v>0</v>
      </c>
      <c r="EV368" s="212"/>
      <c r="EW368" s="212"/>
      <c r="EX368" s="212"/>
      <c r="EY368" s="212"/>
      <c r="EZ368" s="212"/>
      <c r="FA368" s="212"/>
      <c r="FB368" s="212"/>
      <c r="FC368" s="212"/>
      <c r="FD368" s="212"/>
      <c r="FE368" s="212"/>
      <c r="FF368" s="212"/>
      <c r="FG368" s="212"/>
      <c r="FH368" s="212"/>
      <c r="FI368" s="212"/>
      <c r="FJ368" s="212"/>
      <c r="FK368" s="212"/>
      <c r="FL368" s="212"/>
      <c r="FM368" s="212"/>
      <c r="FN368" s="212"/>
      <c r="FO368" s="212"/>
      <c r="FP368" s="212"/>
      <c r="FQ368" s="212"/>
      <c r="FR368" s="212"/>
      <c r="FS368" s="212"/>
      <c r="FT368" s="212"/>
      <c r="FU368" s="212"/>
      <c r="FV368" s="212"/>
      <c r="FW368" s="212"/>
      <c r="FX368" s="212"/>
      <c r="FY368" s="212"/>
      <c r="FZ368" s="212"/>
      <c r="GA368" s="212"/>
      <c r="GB368" s="212"/>
      <c r="GC368" s="212"/>
      <c r="GD368" s="212"/>
      <c r="GE368" s="212"/>
      <c r="GF368" s="212"/>
      <c r="GG368" s="212"/>
      <c r="GH368" s="212"/>
      <c r="GI368" s="212"/>
      <c r="GJ368" s="212"/>
      <c r="GK368" s="212"/>
      <c r="GL368" s="212"/>
      <c r="GM368" s="212"/>
      <c r="GN368" s="212"/>
      <c r="GO368" s="212"/>
      <c r="GP368" s="212"/>
      <c r="GQ368" s="212"/>
      <c r="GR368" s="212"/>
      <c r="GS368" s="212"/>
      <c r="GT368" s="212"/>
      <c r="GU368" s="212"/>
      <c r="GV368" s="212"/>
      <c r="GW368" s="212"/>
      <c r="GX368" s="212">
        <v>0</v>
      </c>
    </row>
    <row r="370" spans="1:23" x14ac:dyDescent="0.2">
      <c r="A370" s="214">
        <v>50</v>
      </c>
      <c r="B370" s="214">
        <v>0</v>
      </c>
      <c r="C370" s="214">
        <v>0</v>
      </c>
      <c r="D370" s="214">
        <v>1</v>
      </c>
      <c r="E370" s="214">
        <v>201</v>
      </c>
      <c r="F370" s="214">
        <f>ROUND(Source!O368,O370)</f>
        <v>375056.71</v>
      </c>
      <c r="G370" s="214" t="s">
        <v>310</v>
      </c>
      <c r="H370" s="214" t="s">
        <v>13</v>
      </c>
      <c r="I370" s="214"/>
      <c r="J370" s="214"/>
      <c r="K370" s="214">
        <v>201</v>
      </c>
      <c r="L370" s="214">
        <v>1</v>
      </c>
      <c r="M370" s="214">
        <v>3</v>
      </c>
      <c r="N370" s="214" t="s">
        <v>156</v>
      </c>
      <c r="O370" s="214">
        <v>2</v>
      </c>
      <c r="P370" s="214">
        <f>ROUND(Source!DG368,O370)</f>
        <v>2470774.23</v>
      </c>
      <c r="Q370" s="214"/>
      <c r="R370" s="214"/>
      <c r="S370" s="214"/>
      <c r="T370" s="214"/>
      <c r="U370" s="214"/>
      <c r="V370" s="214"/>
      <c r="W370" s="214"/>
    </row>
    <row r="371" spans="1:23" x14ac:dyDescent="0.2">
      <c r="A371" s="214">
        <v>50</v>
      </c>
      <c r="B371" s="214">
        <v>0</v>
      </c>
      <c r="C371" s="214">
        <v>0</v>
      </c>
      <c r="D371" s="214">
        <v>1</v>
      </c>
      <c r="E371" s="214">
        <v>202</v>
      </c>
      <c r="F371" s="214">
        <f>ROUND(Source!P368,O371)</f>
        <v>262456.58</v>
      </c>
      <c r="G371" s="214" t="s">
        <v>309</v>
      </c>
      <c r="H371" s="214" t="s">
        <v>308</v>
      </c>
      <c r="I371" s="214"/>
      <c r="J371" s="214"/>
      <c r="K371" s="214">
        <v>202</v>
      </c>
      <c r="L371" s="214">
        <v>2</v>
      </c>
      <c r="M371" s="214">
        <v>3</v>
      </c>
      <c r="N371" s="214" t="s">
        <v>156</v>
      </c>
      <c r="O371" s="214">
        <v>2</v>
      </c>
      <c r="P371" s="214">
        <f>ROUND(Source!DH368,O371)</f>
        <v>1452165.21</v>
      </c>
      <c r="Q371" s="214"/>
      <c r="R371" s="214"/>
      <c r="S371" s="214"/>
      <c r="T371" s="214"/>
      <c r="U371" s="214"/>
      <c r="V371" s="214"/>
      <c r="W371" s="214"/>
    </row>
    <row r="372" spans="1:23" x14ac:dyDescent="0.2">
      <c r="A372" s="214">
        <v>50</v>
      </c>
      <c r="B372" s="214">
        <v>0</v>
      </c>
      <c r="C372" s="214">
        <v>0</v>
      </c>
      <c r="D372" s="214">
        <v>1</v>
      </c>
      <c r="E372" s="214">
        <v>222</v>
      </c>
      <c r="F372" s="214">
        <f>ROUND(Source!AO368,O372)</f>
        <v>0</v>
      </c>
      <c r="G372" s="214" t="s">
        <v>307</v>
      </c>
      <c r="H372" s="214" t="s">
        <v>306</v>
      </c>
      <c r="I372" s="214"/>
      <c r="J372" s="214"/>
      <c r="K372" s="214">
        <v>222</v>
      </c>
      <c r="L372" s="214">
        <v>3</v>
      </c>
      <c r="M372" s="214">
        <v>3</v>
      </c>
      <c r="N372" s="214" t="s">
        <v>156</v>
      </c>
      <c r="O372" s="214">
        <v>2</v>
      </c>
      <c r="P372" s="214">
        <f>ROUND(Source!EG368,O372)</f>
        <v>0</v>
      </c>
      <c r="Q372" s="214"/>
      <c r="R372" s="214"/>
      <c r="S372" s="214"/>
      <c r="T372" s="214"/>
      <c r="U372" s="214"/>
      <c r="V372" s="214"/>
      <c r="W372" s="214"/>
    </row>
    <row r="373" spans="1:23" x14ac:dyDescent="0.2">
      <c r="A373" s="214">
        <v>50</v>
      </c>
      <c r="B373" s="214">
        <v>0</v>
      </c>
      <c r="C373" s="214">
        <v>0</v>
      </c>
      <c r="D373" s="214">
        <v>1</v>
      </c>
      <c r="E373" s="214">
        <v>225</v>
      </c>
      <c r="F373" s="214">
        <f>ROUND(Source!AV368,O373)</f>
        <v>262456.58</v>
      </c>
      <c r="G373" s="214" t="s">
        <v>305</v>
      </c>
      <c r="H373" s="214" t="s">
        <v>304</v>
      </c>
      <c r="I373" s="214"/>
      <c r="J373" s="214"/>
      <c r="K373" s="214">
        <v>225</v>
      </c>
      <c r="L373" s="214">
        <v>4</v>
      </c>
      <c r="M373" s="214">
        <v>3</v>
      </c>
      <c r="N373" s="214" t="s">
        <v>156</v>
      </c>
      <c r="O373" s="214">
        <v>2</v>
      </c>
      <c r="P373" s="214">
        <f>ROUND(Source!EN368,O373)</f>
        <v>1452165.21</v>
      </c>
      <c r="Q373" s="214"/>
      <c r="R373" s="214"/>
      <c r="S373" s="214"/>
      <c r="T373" s="214"/>
      <c r="U373" s="214"/>
      <c r="V373" s="214"/>
      <c r="W373" s="214"/>
    </row>
    <row r="374" spans="1:23" x14ac:dyDescent="0.2">
      <c r="A374" s="214">
        <v>50</v>
      </c>
      <c r="B374" s="214">
        <v>0</v>
      </c>
      <c r="C374" s="214">
        <v>0</v>
      </c>
      <c r="D374" s="214">
        <v>1</v>
      </c>
      <c r="E374" s="214">
        <v>226</v>
      </c>
      <c r="F374" s="214">
        <f>ROUND(Source!AW368,O374)</f>
        <v>262456.58</v>
      </c>
      <c r="G374" s="214" t="s">
        <v>303</v>
      </c>
      <c r="H374" s="214" t="s">
        <v>302</v>
      </c>
      <c r="I374" s="214"/>
      <c r="J374" s="214"/>
      <c r="K374" s="214">
        <v>226</v>
      </c>
      <c r="L374" s="214">
        <v>5</v>
      </c>
      <c r="M374" s="214">
        <v>3</v>
      </c>
      <c r="N374" s="214" t="s">
        <v>156</v>
      </c>
      <c r="O374" s="214">
        <v>2</v>
      </c>
      <c r="P374" s="214">
        <f>ROUND(Source!EO368,O374)</f>
        <v>1452165.21</v>
      </c>
      <c r="Q374" s="214"/>
      <c r="R374" s="214"/>
      <c r="S374" s="214"/>
      <c r="T374" s="214"/>
      <c r="U374" s="214"/>
      <c r="V374" s="214"/>
      <c r="W374" s="214"/>
    </row>
    <row r="375" spans="1:23" x14ac:dyDescent="0.2">
      <c r="A375" s="214">
        <v>50</v>
      </c>
      <c r="B375" s="214">
        <v>0</v>
      </c>
      <c r="C375" s="214">
        <v>0</v>
      </c>
      <c r="D375" s="214">
        <v>1</v>
      </c>
      <c r="E375" s="214">
        <v>227</v>
      </c>
      <c r="F375" s="214">
        <f>ROUND(Source!AX368,O375)</f>
        <v>0</v>
      </c>
      <c r="G375" s="214" t="s">
        <v>301</v>
      </c>
      <c r="H375" s="214" t="s">
        <v>300</v>
      </c>
      <c r="I375" s="214"/>
      <c r="J375" s="214"/>
      <c r="K375" s="214">
        <v>227</v>
      </c>
      <c r="L375" s="214">
        <v>6</v>
      </c>
      <c r="M375" s="214">
        <v>3</v>
      </c>
      <c r="N375" s="214" t="s">
        <v>156</v>
      </c>
      <c r="O375" s="214">
        <v>2</v>
      </c>
      <c r="P375" s="214">
        <f>ROUND(Source!EP368,O375)</f>
        <v>0</v>
      </c>
      <c r="Q375" s="214"/>
      <c r="R375" s="214"/>
      <c r="S375" s="214"/>
      <c r="T375" s="214"/>
      <c r="U375" s="214"/>
      <c r="V375" s="214"/>
      <c r="W375" s="214"/>
    </row>
    <row r="376" spans="1:23" x14ac:dyDescent="0.2">
      <c r="A376" s="214">
        <v>50</v>
      </c>
      <c r="B376" s="214">
        <v>0</v>
      </c>
      <c r="C376" s="214">
        <v>0</v>
      </c>
      <c r="D376" s="214">
        <v>1</v>
      </c>
      <c r="E376" s="214">
        <v>228</v>
      </c>
      <c r="F376" s="214">
        <f>ROUND(Source!AY368,O376)</f>
        <v>262456.58</v>
      </c>
      <c r="G376" s="214" t="s">
        <v>299</v>
      </c>
      <c r="H376" s="214" t="s">
        <v>298</v>
      </c>
      <c r="I376" s="214"/>
      <c r="J376" s="214"/>
      <c r="K376" s="214">
        <v>228</v>
      </c>
      <c r="L376" s="214">
        <v>7</v>
      </c>
      <c r="M376" s="214">
        <v>3</v>
      </c>
      <c r="N376" s="214" t="s">
        <v>156</v>
      </c>
      <c r="O376" s="214">
        <v>2</v>
      </c>
      <c r="P376" s="214">
        <f>ROUND(Source!EQ368,O376)</f>
        <v>1452165.21</v>
      </c>
      <c r="Q376" s="214"/>
      <c r="R376" s="214"/>
      <c r="S376" s="214"/>
      <c r="T376" s="214"/>
      <c r="U376" s="214"/>
      <c r="V376" s="214"/>
      <c r="W376" s="214"/>
    </row>
    <row r="377" spans="1:23" x14ac:dyDescent="0.2">
      <c r="A377" s="214">
        <v>50</v>
      </c>
      <c r="B377" s="214">
        <v>0</v>
      </c>
      <c r="C377" s="214">
        <v>0</v>
      </c>
      <c r="D377" s="214">
        <v>1</v>
      </c>
      <c r="E377" s="214">
        <v>216</v>
      </c>
      <c r="F377" s="214">
        <f>ROUND(Source!AP368,O377)</f>
        <v>0</v>
      </c>
      <c r="G377" s="214" t="s">
        <v>297</v>
      </c>
      <c r="H377" s="214" t="s">
        <v>296</v>
      </c>
      <c r="I377" s="214"/>
      <c r="J377" s="214"/>
      <c r="K377" s="214">
        <v>216</v>
      </c>
      <c r="L377" s="214">
        <v>8</v>
      </c>
      <c r="M377" s="214">
        <v>3</v>
      </c>
      <c r="N377" s="214" t="s">
        <v>156</v>
      </c>
      <c r="O377" s="214">
        <v>2</v>
      </c>
      <c r="P377" s="214">
        <f>ROUND(Source!EH368,O377)</f>
        <v>0</v>
      </c>
      <c r="Q377" s="214"/>
      <c r="R377" s="214"/>
      <c r="S377" s="214"/>
      <c r="T377" s="214"/>
      <c r="U377" s="214"/>
      <c r="V377" s="214"/>
      <c r="W377" s="214"/>
    </row>
    <row r="378" spans="1:23" x14ac:dyDescent="0.2">
      <c r="A378" s="214">
        <v>50</v>
      </c>
      <c r="B378" s="214">
        <v>0</v>
      </c>
      <c r="C378" s="214">
        <v>0</v>
      </c>
      <c r="D378" s="214">
        <v>1</v>
      </c>
      <c r="E378" s="214">
        <v>223</v>
      </c>
      <c r="F378" s="214">
        <f>ROUND(Source!AQ368,O378)</f>
        <v>0</v>
      </c>
      <c r="G378" s="214" t="s">
        <v>295</v>
      </c>
      <c r="H378" s="214" t="s">
        <v>294</v>
      </c>
      <c r="I378" s="214"/>
      <c r="J378" s="214"/>
      <c r="K378" s="214">
        <v>223</v>
      </c>
      <c r="L378" s="214">
        <v>9</v>
      </c>
      <c r="M378" s="214">
        <v>3</v>
      </c>
      <c r="N378" s="214" t="s">
        <v>156</v>
      </c>
      <c r="O378" s="214">
        <v>2</v>
      </c>
      <c r="P378" s="214">
        <f>ROUND(Source!EI368,O378)</f>
        <v>0</v>
      </c>
      <c r="Q378" s="214"/>
      <c r="R378" s="214"/>
      <c r="S378" s="214"/>
      <c r="T378" s="214"/>
      <c r="U378" s="214"/>
      <c r="V378" s="214"/>
      <c r="W378" s="214"/>
    </row>
    <row r="379" spans="1:23" x14ac:dyDescent="0.2">
      <c r="A379" s="214">
        <v>50</v>
      </c>
      <c r="B379" s="214">
        <v>0</v>
      </c>
      <c r="C379" s="214">
        <v>0</v>
      </c>
      <c r="D379" s="214">
        <v>1</v>
      </c>
      <c r="E379" s="214">
        <v>229</v>
      </c>
      <c r="F379" s="214">
        <f>ROUND(Source!AZ368,O379)</f>
        <v>0</v>
      </c>
      <c r="G379" s="214" t="s">
        <v>293</v>
      </c>
      <c r="H379" s="214" t="s">
        <v>292</v>
      </c>
      <c r="I379" s="214"/>
      <c r="J379" s="214"/>
      <c r="K379" s="214">
        <v>229</v>
      </c>
      <c r="L379" s="214">
        <v>10</v>
      </c>
      <c r="M379" s="214">
        <v>3</v>
      </c>
      <c r="N379" s="214" t="s">
        <v>156</v>
      </c>
      <c r="O379" s="214">
        <v>2</v>
      </c>
      <c r="P379" s="214">
        <f>ROUND(Source!ER368,O379)</f>
        <v>0</v>
      </c>
      <c r="Q379" s="214"/>
      <c r="R379" s="214"/>
      <c r="S379" s="214"/>
      <c r="T379" s="214"/>
      <c r="U379" s="214"/>
      <c r="V379" s="214"/>
      <c r="W379" s="214"/>
    </row>
    <row r="380" spans="1:23" x14ac:dyDescent="0.2">
      <c r="A380" s="214">
        <v>50</v>
      </c>
      <c r="B380" s="214">
        <v>0</v>
      </c>
      <c r="C380" s="214">
        <v>0</v>
      </c>
      <c r="D380" s="214">
        <v>1</v>
      </c>
      <c r="E380" s="214">
        <v>203</v>
      </c>
      <c r="F380" s="214">
        <f>ROUND(Source!Q368,O380)</f>
        <v>6600.06</v>
      </c>
      <c r="G380" s="214" t="s">
        <v>291</v>
      </c>
      <c r="H380" s="214" t="s">
        <v>160</v>
      </c>
      <c r="I380" s="214"/>
      <c r="J380" s="214"/>
      <c r="K380" s="214">
        <v>203</v>
      </c>
      <c r="L380" s="214">
        <v>11</v>
      </c>
      <c r="M380" s="214">
        <v>3</v>
      </c>
      <c r="N380" s="214" t="s">
        <v>156</v>
      </c>
      <c r="O380" s="214">
        <v>2</v>
      </c>
      <c r="P380" s="214">
        <f>ROUND(Source!DI368,O380)</f>
        <v>38108.33</v>
      </c>
      <c r="Q380" s="214"/>
      <c r="R380" s="214"/>
      <c r="S380" s="214"/>
      <c r="T380" s="214"/>
      <c r="U380" s="214"/>
      <c r="V380" s="214"/>
      <c r="W380" s="214"/>
    </row>
    <row r="381" spans="1:23" x14ac:dyDescent="0.2">
      <c r="A381" s="214">
        <v>50</v>
      </c>
      <c r="B381" s="214">
        <v>0</v>
      </c>
      <c r="C381" s="214">
        <v>0</v>
      </c>
      <c r="D381" s="214">
        <v>1</v>
      </c>
      <c r="E381" s="214">
        <v>231</v>
      </c>
      <c r="F381" s="214">
        <f>ROUND(Source!BB368,O381)</f>
        <v>0</v>
      </c>
      <c r="G381" s="214" t="s">
        <v>290</v>
      </c>
      <c r="H381" s="214" t="s">
        <v>289</v>
      </c>
      <c r="I381" s="214"/>
      <c r="J381" s="214"/>
      <c r="K381" s="214">
        <v>231</v>
      </c>
      <c r="L381" s="214">
        <v>12</v>
      </c>
      <c r="M381" s="214">
        <v>3</v>
      </c>
      <c r="N381" s="214" t="s">
        <v>156</v>
      </c>
      <c r="O381" s="214">
        <v>2</v>
      </c>
      <c r="P381" s="214">
        <f>ROUND(Source!ET368,O381)</f>
        <v>0</v>
      </c>
      <c r="Q381" s="214"/>
      <c r="R381" s="214"/>
      <c r="S381" s="214"/>
      <c r="T381" s="214"/>
      <c r="U381" s="214"/>
      <c r="V381" s="214"/>
      <c r="W381" s="214"/>
    </row>
    <row r="382" spans="1:23" x14ac:dyDescent="0.2">
      <c r="A382" s="214">
        <v>50</v>
      </c>
      <c r="B382" s="214">
        <v>0</v>
      </c>
      <c r="C382" s="214">
        <v>0</v>
      </c>
      <c r="D382" s="214">
        <v>1</v>
      </c>
      <c r="E382" s="214">
        <v>204</v>
      </c>
      <c r="F382" s="214">
        <f>ROUND(Source!R368,O382)</f>
        <v>1052.8599999999999</v>
      </c>
      <c r="G382" s="214" t="s">
        <v>288</v>
      </c>
      <c r="H382" s="214" t="s">
        <v>287</v>
      </c>
      <c r="I382" s="214"/>
      <c r="J382" s="214"/>
      <c r="K382" s="214">
        <v>204</v>
      </c>
      <c r="L382" s="214">
        <v>13</v>
      </c>
      <c r="M382" s="214">
        <v>3</v>
      </c>
      <c r="N382" s="214" t="s">
        <v>156</v>
      </c>
      <c r="O382" s="214">
        <v>2</v>
      </c>
      <c r="P382" s="214">
        <f>ROUND(Source!DJ368,O382)</f>
        <v>9738.99</v>
      </c>
      <c r="Q382" s="214"/>
      <c r="R382" s="214"/>
      <c r="S382" s="214"/>
      <c r="T382" s="214"/>
      <c r="U382" s="214"/>
      <c r="V382" s="214"/>
      <c r="W382" s="214"/>
    </row>
    <row r="383" spans="1:23" x14ac:dyDescent="0.2">
      <c r="A383" s="214">
        <v>50</v>
      </c>
      <c r="B383" s="214">
        <v>0</v>
      </c>
      <c r="C383" s="214">
        <v>0</v>
      </c>
      <c r="D383" s="214">
        <v>1</v>
      </c>
      <c r="E383" s="214">
        <v>205</v>
      </c>
      <c r="F383" s="214">
        <f>ROUND(Source!S368,O383)</f>
        <v>106000.07</v>
      </c>
      <c r="G383" s="214" t="s">
        <v>286</v>
      </c>
      <c r="H383" s="214" t="s">
        <v>285</v>
      </c>
      <c r="I383" s="214"/>
      <c r="J383" s="214"/>
      <c r="K383" s="214">
        <v>205</v>
      </c>
      <c r="L383" s="214">
        <v>14</v>
      </c>
      <c r="M383" s="214">
        <v>3</v>
      </c>
      <c r="N383" s="214" t="s">
        <v>156</v>
      </c>
      <c r="O383" s="214">
        <v>2</v>
      </c>
      <c r="P383" s="214">
        <f>ROUND(Source!DK368,O383)</f>
        <v>980500.69</v>
      </c>
      <c r="Q383" s="214"/>
      <c r="R383" s="214"/>
      <c r="S383" s="214"/>
      <c r="T383" s="214"/>
      <c r="U383" s="214"/>
      <c r="V383" s="214"/>
      <c r="W383" s="214"/>
    </row>
    <row r="384" spans="1:23" x14ac:dyDescent="0.2">
      <c r="A384" s="214">
        <v>50</v>
      </c>
      <c r="B384" s="214">
        <v>0</v>
      </c>
      <c r="C384" s="214">
        <v>0</v>
      </c>
      <c r="D384" s="214">
        <v>1</v>
      </c>
      <c r="E384" s="214">
        <v>232</v>
      </c>
      <c r="F384" s="214">
        <f>ROUND(Source!BC368,O384)</f>
        <v>0</v>
      </c>
      <c r="G384" s="214" t="s">
        <v>284</v>
      </c>
      <c r="H384" s="214" t="s">
        <v>283</v>
      </c>
      <c r="I384" s="214"/>
      <c r="J384" s="214"/>
      <c r="K384" s="214">
        <v>232</v>
      </c>
      <c r="L384" s="214">
        <v>15</v>
      </c>
      <c r="M384" s="214">
        <v>3</v>
      </c>
      <c r="N384" s="214" t="s">
        <v>156</v>
      </c>
      <c r="O384" s="214">
        <v>2</v>
      </c>
      <c r="P384" s="214">
        <f>ROUND(Source!EU368,O384)</f>
        <v>0</v>
      </c>
      <c r="Q384" s="214"/>
      <c r="R384" s="214"/>
      <c r="S384" s="214"/>
      <c r="T384" s="214"/>
      <c r="U384" s="214"/>
      <c r="V384" s="214"/>
      <c r="W384" s="214"/>
    </row>
    <row r="385" spans="1:206" x14ac:dyDescent="0.2">
      <c r="A385" s="214">
        <v>50</v>
      </c>
      <c r="B385" s="214">
        <v>0</v>
      </c>
      <c r="C385" s="214">
        <v>0</v>
      </c>
      <c r="D385" s="214">
        <v>1</v>
      </c>
      <c r="E385" s="214">
        <v>214</v>
      </c>
      <c r="F385" s="214">
        <f>ROUND(Source!AS368,O385)</f>
        <v>213553.34</v>
      </c>
      <c r="G385" s="214" t="s">
        <v>282</v>
      </c>
      <c r="H385" s="214" t="s">
        <v>281</v>
      </c>
      <c r="I385" s="214"/>
      <c r="J385" s="214"/>
      <c r="K385" s="214">
        <v>214</v>
      </c>
      <c r="L385" s="214">
        <v>16</v>
      </c>
      <c r="M385" s="214">
        <v>3</v>
      </c>
      <c r="N385" s="214" t="s">
        <v>156</v>
      </c>
      <c r="O385" s="214">
        <v>2</v>
      </c>
      <c r="P385" s="214">
        <f>ROUND(Source!EK368,O385)</f>
        <v>1377641.94</v>
      </c>
      <c r="Q385" s="214"/>
      <c r="R385" s="214"/>
      <c r="S385" s="214"/>
      <c r="T385" s="214"/>
      <c r="U385" s="214"/>
      <c r="V385" s="214"/>
      <c r="W385" s="214"/>
    </row>
    <row r="386" spans="1:206" x14ac:dyDescent="0.2">
      <c r="A386" s="214">
        <v>50</v>
      </c>
      <c r="B386" s="214">
        <v>0</v>
      </c>
      <c r="C386" s="214">
        <v>0</v>
      </c>
      <c r="D386" s="214">
        <v>1</v>
      </c>
      <c r="E386" s="214">
        <v>215</v>
      </c>
      <c r="F386" s="214">
        <f>ROUND(Source!AT368,O386)</f>
        <v>81477.13</v>
      </c>
      <c r="G386" s="214" t="s">
        <v>280</v>
      </c>
      <c r="H386" s="214" t="s">
        <v>279</v>
      </c>
      <c r="I386" s="214"/>
      <c r="J386" s="214"/>
      <c r="K386" s="214">
        <v>215</v>
      </c>
      <c r="L386" s="214">
        <v>17</v>
      </c>
      <c r="M386" s="214">
        <v>3</v>
      </c>
      <c r="N386" s="214" t="s">
        <v>156</v>
      </c>
      <c r="O386" s="214">
        <v>2</v>
      </c>
      <c r="P386" s="214">
        <f>ROUND(Source!EL368,O386)</f>
        <v>352889.89</v>
      </c>
      <c r="Q386" s="214"/>
      <c r="R386" s="214"/>
      <c r="S386" s="214"/>
      <c r="T386" s="214"/>
      <c r="U386" s="214"/>
      <c r="V386" s="214"/>
      <c r="W386" s="214"/>
    </row>
    <row r="387" spans="1:206" x14ac:dyDescent="0.2">
      <c r="A387" s="214">
        <v>50</v>
      </c>
      <c r="B387" s="214">
        <v>0</v>
      </c>
      <c r="C387" s="214">
        <v>0</v>
      </c>
      <c r="D387" s="214">
        <v>1</v>
      </c>
      <c r="E387" s="214">
        <v>217</v>
      </c>
      <c r="F387" s="214">
        <f>ROUND(Source!AU368,O387)</f>
        <v>177035.8</v>
      </c>
      <c r="G387" s="214" t="s">
        <v>278</v>
      </c>
      <c r="H387" s="214" t="s">
        <v>277</v>
      </c>
      <c r="I387" s="214"/>
      <c r="J387" s="214"/>
      <c r="K387" s="214">
        <v>217</v>
      </c>
      <c r="L387" s="214">
        <v>18</v>
      </c>
      <c r="M387" s="214">
        <v>3</v>
      </c>
      <c r="N387" s="214" t="s">
        <v>156</v>
      </c>
      <c r="O387" s="214">
        <v>2</v>
      </c>
      <c r="P387" s="214">
        <f>ROUND(Source!EM368,O387)</f>
        <v>1637581.11</v>
      </c>
      <c r="Q387" s="214"/>
      <c r="R387" s="214"/>
      <c r="S387" s="214"/>
      <c r="T387" s="214"/>
      <c r="U387" s="214"/>
      <c r="V387" s="214"/>
      <c r="W387" s="214"/>
    </row>
    <row r="388" spans="1:206" x14ac:dyDescent="0.2">
      <c r="A388" s="214">
        <v>50</v>
      </c>
      <c r="B388" s="214">
        <v>0</v>
      </c>
      <c r="C388" s="214">
        <v>0</v>
      </c>
      <c r="D388" s="214">
        <v>1</v>
      </c>
      <c r="E388" s="214">
        <v>230</v>
      </c>
      <c r="F388" s="214">
        <f>ROUND(Source!BA368,O388)</f>
        <v>0</v>
      </c>
      <c r="G388" s="214" t="s">
        <v>276</v>
      </c>
      <c r="H388" s="214" t="s">
        <v>275</v>
      </c>
      <c r="I388" s="214"/>
      <c r="J388" s="214"/>
      <c r="K388" s="214">
        <v>230</v>
      </c>
      <c r="L388" s="214">
        <v>19</v>
      </c>
      <c r="M388" s="214">
        <v>3</v>
      </c>
      <c r="N388" s="214" t="s">
        <v>156</v>
      </c>
      <c r="O388" s="214">
        <v>2</v>
      </c>
      <c r="P388" s="214">
        <f>ROUND(Source!ES368,O388)</f>
        <v>0</v>
      </c>
      <c r="Q388" s="214"/>
      <c r="R388" s="214"/>
      <c r="S388" s="214"/>
      <c r="T388" s="214"/>
      <c r="U388" s="214"/>
      <c r="V388" s="214"/>
      <c r="W388" s="214"/>
    </row>
    <row r="389" spans="1:206" x14ac:dyDescent="0.2">
      <c r="A389" s="214">
        <v>50</v>
      </c>
      <c r="B389" s="214">
        <v>0</v>
      </c>
      <c r="C389" s="214">
        <v>0</v>
      </c>
      <c r="D389" s="214">
        <v>1</v>
      </c>
      <c r="E389" s="214">
        <v>206</v>
      </c>
      <c r="F389" s="214">
        <f>ROUND(Source!T368,O389)</f>
        <v>0</v>
      </c>
      <c r="G389" s="214" t="s">
        <v>274</v>
      </c>
      <c r="H389" s="214" t="s">
        <v>273</v>
      </c>
      <c r="I389" s="214"/>
      <c r="J389" s="214"/>
      <c r="K389" s="214">
        <v>206</v>
      </c>
      <c r="L389" s="214">
        <v>20</v>
      </c>
      <c r="M389" s="214">
        <v>3</v>
      </c>
      <c r="N389" s="214" t="s">
        <v>156</v>
      </c>
      <c r="O389" s="214">
        <v>2</v>
      </c>
      <c r="P389" s="214">
        <f>ROUND(Source!DL368,O389)</f>
        <v>0</v>
      </c>
      <c r="Q389" s="214"/>
      <c r="R389" s="214"/>
      <c r="S389" s="214"/>
      <c r="T389" s="214"/>
      <c r="U389" s="214"/>
      <c r="V389" s="214"/>
      <c r="W389" s="214"/>
    </row>
    <row r="390" spans="1:206" x14ac:dyDescent="0.2">
      <c r="A390" s="214">
        <v>50</v>
      </c>
      <c r="B390" s="214">
        <v>0</v>
      </c>
      <c r="C390" s="214">
        <v>0</v>
      </c>
      <c r="D390" s="214">
        <v>1</v>
      </c>
      <c r="E390" s="214">
        <v>207</v>
      </c>
      <c r="F390" s="214">
        <f>Source!U368</f>
        <v>3594.7730000000001</v>
      </c>
      <c r="G390" s="214" t="s">
        <v>272</v>
      </c>
      <c r="H390" s="214" t="s">
        <v>271</v>
      </c>
      <c r="I390" s="214"/>
      <c r="J390" s="214"/>
      <c r="K390" s="214">
        <v>207</v>
      </c>
      <c r="L390" s="214">
        <v>21</v>
      </c>
      <c r="M390" s="214">
        <v>3</v>
      </c>
      <c r="N390" s="214" t="s">
        <v>156</v>
      </c>
      <c r="O390" s="214">
        <v>-1</v>
      </c>
      <c r="P390" s="214">
        <f>Source!DM368</f>
        <v>3594.7730000000001</v>
      </c>
      <c r="Q390" s="214"/>
      <c r="R390" s="214"/>
      <c r="S390" s="214"/>
      <c r="T390" s="214"/>
      <c r="U390" s="214"/>
      <c r="V390" s="214"/>
      <c r="W390" s="214"/>
    </row>
    <row r="391" spans="1:206" x14ac:dyDescent="0.2">
      <c r="A391" s="214">
        <v>50</v>
      </c>
      <c r="B391" s="214">
        <v>0</v>
      </c>
      <c r="C391" s="214">
        <v>0</v>
      </c>
      <c r="D391" s="214">
        <v>1</v>
      </c>
      <c r="E391" s="214">
        <v>208</v>
      </c>
      <c r="F391" s="214">
        <f>Source!V368</f>
        <v>50.093600000000002</v>
      </c>
      <c r="G391" s="214" t="s">
        <v>270</v>
      </c>
      <c r="H391" s="214" t="s">
        <v>269</v>
      </c>
      <c r="I391" s="214"/>
      <c r="J391" s="214"/>
      <c r="K391" s="214">
        <v>208</v>
      </c>
      <c r="L391" s="214">
        <v>22</v>
      </c>
      <c r="M391" s="214">
        <v>3</v>
      </c>
      <c r="N391" s="214" t="s">
        <v>156</v>
      </c>
      <c r="O391" s="214">
        <v>-1</v>
      </c>
      <c r="P391" s="214">
        <f>Source!DN368</f>
        <v>50.093600000000002</v>
      </c>
      <c r="Q391" s="214"/>
      <c r="R391" s="214"/>
      <c r="S391" s="214"/>
      <c r="T391" s="214"/>
      <c r="U391" s="214"/>
      <c r="V391" s="214"/>
      <c r="W391" s="214"/>
    </row>
    <row r="392" spans="1:206" x14ac:dyDescent="0.2">
      <c r="A392" s="214">
        <v>50</v>
      </c>
      <c r="B392" s="214">
        <v>0</v>
      </c>
      <c r="C392" s="214">
        <v>0</v>
      </c>
      <c r="D392" s="214">
        <v>1</v>
      </c>
      <c r="E392" s="214">
        <v>209</v>
      </c>
      <c r="F392" s="214">
        <f>ROUND(Source!W368,O392)</f>
        <v>0</v>
      </c>
      <c r="G392" s="214" t="s">
        <v>268</v>
      </c>
      <c r="H392" s="214" t="s">
        <v>267</v>
      </c>
      <c r="I392" s="214"/>
      <c r="J392" s="214"/>
      <c r="K392" s="214">
        <v>209</v>
      </c>
      <c r="L392" s="214">
        <v>23</v>
      </c>
      <c r="M392" s="214">
        <v>3</v>
      </c>
      <c r="N392" s="214" t="s">
        <v>156</v>
      </c>
      <c r="O392" s="214">
        <v>2</v>
      </c>
      <c r="P392" s="214">
        <f>ROUND(Source!DO368,O392)</f>
        <v>0</v>
      </c>
      <c r="Q392" s="214"/>
      <c r="R392" s="214"/>
      <c r="S392" s="214"/>
      <c r="T392" s="214"/>
      <c r="U392" s="214"/>
      <c r="V392" s="214"/>
      <c r="W392" s="214"/>
    </row>
    <row r="393" spans="1:206" x14ac:dyDescent="0.2">
      <c r="A393" s="214">
        <v>50</v>
      </c>
      <c r="B393" s="214">
        <v>0</v>
      </c>
      <c r="C393" s="214">
        <v>0</v>
      </c>
      <c r="D393" s="214">
        <v>1</v>
      </c>
      <c r="E393" s="214">
        <v>210</v>
      </c>
      <c r="F393" s="214">
        <f>ROUND(Source!X368,O393)</f>
        <v>60700.47</v>
      </c>
      <c r="G393" s="214" t="s">
        <v>266</v>
      </c>
      <c r="H393" s="214" t="s">
        <v>265</v>
      </c>
      <c r="I393" s="214"/>
      <c r="J393" s="214"/>
      <c r="K393" s="214">
        <v>210</v>
      </c>
      <c r="L393" s="214">
        <v>25</v>
      </c>
      <c r="M393" s="214">
        <v>3</v>
      </c>
      <c r="N393" s="214" t="s">
        <v>156</v>
      </c>
      <c r="O393" s="214">
        <v>2</v>
      </c>
      <c r="P393" s="214">
        <f>ROUND(Source!DP368,O393)</f>
        <v>561479.57999999996</v>
      </c>
      <c r="Q393" s="214"/>
      <c r="R393" s="214"/>
      <c r="S393" s="214"/>
      <c r="T393" s="214"/>
      <c r="U393" s="214"/>
      <c r="V393" s="214"/>
      <c r="W393" s="214"/>
    </row>
    <row r="394" spans="1:206" x14ac:dyDescent="0.2">
      <c r="A394" s="214">
        <v>50</v>
      </c>
      <c r="B394" s="214">
        <v>0</v>
      </c>
      <c r="C394" s="214">
        <v>0</v>
      </c>
      <c r="D394" s="214">
        <v>1</v>
      </c>
      <c r="E394" s="214">
        <v>211</v>
      </c>
      <c r="F394" s="214">
        <f>ROUND(Source!Y368,O394)</f>
        <v>36309.089999999997</v>
      </c>
      <c r="G394" s="214" t="s">
        <v>264</v>
      </c>
      <c r="H394" s="214" t="s">
        <v>263</v>
      </c>
      <c r="I394" s="214"/>
      <c r="J394" s="214"/>
      <c r="K394" s="214">
        <v>211</v>
      </c>
      <c r="L394" s="214">
        <v>26</v>
      </c>
      <c r="M394" s="214">
        <v>3</v>
      </c>
      <c r="N394" s="214" t="s">
        <v>156</v>
      </c>
      <c r="O394" s="214">
        <v>2</v>
      </c>
      <c r="P394" s="214">
        <f>ROUND(Source!DQ368,O394)</f>
        <v>335859.13</v>
      </c>
      <c r="Q394" s="214"/>
      <c r="R394" s="214"/>
      <c r="S394" s="214"/>
      <c r="T394" s="214"/>
      <c r="U394" s="214"/>
      <c r="V394" s="214"/>
      <c r="W394" s="214"/>
    </row>
    <row r="395" spans="1:206" x14ac:dyDescent="0.2">
      <c r="A395" s="214">
        <v>50</v>
      </c>
      <c r="B395" s="214">
        <v>0</v>
      </c>
      <c r="C395" s="214">
        <v>0</v>
      </c>
      <c r="D395" s="214">
        <v>1</v>
      </c>
      <c r="E395" s="214">
        <v>224</v>
      </c>
      <c r="F395" s="214">
        <f>ROUND(Source!AR368,O395)</f>
        <v>472066.27</v>
      </c>
      <c r="G395" s="214" t="s">
        <v>262</v>
      </c>
      <c r="H395" s="214" t="s">
        <v>261</v>
      </c>
      <c r="I395" s="214"/>
      <c r="J395" s="214"/>
      <c r="K395" s="214">
        <v>224</v>
      </c>
      <c r="L395" s="214">
        <v>27</v>
      </c>
      <c r="M395" s="214">
        <v>3</v>
      </c>
      <c r="N395" s="214" t="s">
        <v>156</v>
      </c>
      <c r="O395" s="214">
        <v>2</v>
      </c>
      <c r="P395" s="214">
        <f>ROUND(Source!EJ368,O395)</f>
        <v>3368112.94</v>
      </c>
      <c r="Q395" s="214"/>
      <c r="R395" s="214"/>
      <c r="S395" s="214"/>
      <c r="T395" s="214"/>
      <c r="U395" s="214"/>
      <c r="V395" s="214"/>
      <c r="W395" s="214"/>
    </row>
    <row r="397" spans="1:206" x14ac:dyDescent="0.2">
      <c r="A397" s="215">
        <v>51</v>
      </c>
      <c r="B397" s="215">
        <f>B12</f>
        <v>454</v>
      </c>
      <c r="C397" s="215">
        <f>A12</f>
        <v>1</v>
      </c>
      <c r="D397" s="215">
        <f>ROW(A12)</f>
        <v>12</v>
      </c>
      <c r="E397" s="215"/>
      <c r="F397" s="215" t="str">
        <f>IF(F12&lt;&gt;"",F12,"")</f>
        <v>Телемеханика ДП Выборг</v>
      </c>
      <c r="G397" s="215" t="str">
        <f>IF(G12&lt;&gt;"",G12,"")</f>
        <v>Телемеханика ДП Выборг</v>
      </c>
      <c r="H397" s="215">
        <v>0</v>
      </c>
      <c r="I397" s="215"/>
      <c r="J397" s="215"/>
      <c r="K397" s="215"/>
      <c r="L397" s="215"/>
      <c r="M397" s="215"/>
      <c r="N397" s="215"/>
      <c r="O397" s="215">
        <f>ROUND(O368,2)</f>
        <v>375056.71</v>
      </c>
      <c r="P397" s="215">
        <f>ROUND(P368,2)</f>
        <v>262456.58</v>
      </c>
      <c r="Q397" s="215">
        <f>ROUND(Q368,2)</f>
        <v>6600.06</v>
      </c>
      <c r="R397" s="215">
        <f>ROUND(R368,2)</f>
        <v>1052.8599999999999</v>
      </c>
      <c r="S397" s="215">
        <f>ROUND(S368,2)</f>
        <v>106000.07</v>
      </c>
      <c r="T397" s="215">
        <f>ROUND(T368,2)</f>
        <v>0</v>
      </c>
      <c r="U397" s="215">
        <f>U368</f>
        <v>3594.7730000000001</v>
      </c>
      <c r="V397" s="215">
        <f>V368</f>
        <v>50.093600000000002</v>
      </c>
      <c r="W397" s="215">
        <f>ROUND(W368,2)</f>
        <v>0</v>
      </c>
      <c r="X397" s="215">
        <f>ROUND(X368,2)</f>
        <v>60700.47</v>
      </c>
      <c r="Y397" s="215">
        <f>ROUND(Y368,2)</f>
        <v>36309.089999999997</v>
      </c>
      <c r="Z397" s="215"/>
      <c r="AA397" s="215"/>
      <c r="AB397" s="215"/>
      <c r="AC397" s="215"/>
      <c r="AD397" s="215"/>
      <c r="AE397" s="215"/>
      <c r="AF397" s="215"/>
      <c r="AG397" s="215"/>
      <c r="AH397" s="215"/>
      <c r="AI397" s="215"/>
      <c r="AJ397" s="215"/>
      <c r="AK397" s="215"/>
      <c r="AL397" s="215"/>
      <c r="AM397" s="215"/>
      <c r="AN397" s="215"/>
      <c r="AO397" s="215">
        <f>ROUND(AO368,2)</f>
        <v>0</v>
      </c>
      <c r="AP397" s="215">
        <f>ROUND(AP368,2)</f>
        <v>0</v>
      </c>
      <c r="AQ397" s="215">
        <f>ROUND(AQ368,2)</f>
        <v>0</v>
      </c>
      <c r="AR397" s="215">
        <f>ROUND(AR368,2)</f>
        <v>472066.27</v>
      </c>
      <c r="AS397" s="215">
        <f>ROUND(AS368,2)</f>
        <v>213553.34</v>
      </c>
      <c r="AT397" s="215">
        <f>ROUND(AT368,2)</f>
        <v>81477.13</v>
      </c>
      <c r="AU397" s="215">
        <f>ROUND(AU368,2)</f>
        <v>177035.8</v>
      </c>
      <c r="AV397" s="215">
        <f>ROUND(AV368,2)</f>
        <v>262456.58</v>
      </c>
      <c r="AW397" s="215">
        <f>ROUND(AW368,2)</f>
        <v>262456.58</v>
      </c>
      <c r="AX397" s="215">
        <f>ROUND(AX368,2)</f>
        <v>0</v>
      </c>
      <c r="AY397" s="215">
        <f>ROUND(AY368,2)</f>
        <v>262456.58</v>
      </c>
      <c r="AZ397" s="215">
        <f>ROUND(AZ368,2)</f>
        <v>0</v>
      </c>
      <c r="BA397" s="215">
        <f>ROUND(BA368,2)</f>
        <v>0</v>
      </c>
      <c r="BB397" s="215">
        <f>ROUND(BB368,2)</f>
        <v>0</v>
      </c>
      <c r="BC397" s="215">
        <f>ROUND(BC368,2)</f>
        <v>0</v>
      </c>
      <c r="BD397" s="215"/>
      <c r="BE397" s="215"/>
      <c r="BF397" s="215"/>
      <c r="BG397" s="215"/>
      <c r="BH397" s="215"/>
      <c r="BI397" s="215"/>
      <c r="BJ397" s="215"/>
      <c r="BK397" s="215"/>
      <c r="BL397" s="215"/>
      <c r="BM397" s="215"/>
      <c r="BN397" s="215"/>
      <c r="BO397" s="215"/>
      <c r="BP397" s="215"/>
      <c r="BQ397" s="215"/>
      <c r="BR397" s="215"/>
      <c r="BS397" s="215"/>
      <c r="BT397" s="215"/>
      <c r="BU397" s="215"/>
      <c r="BV397" s="215"/>
      <c r="BW397" s="215"/>
      <c r="BX397" s="215"/>
      <c r="BY397" s="215"/>
      <c r="BZ397" s="215"/>
      <c r="CA397" s="215"/>
      <c r="CB397" s="215"/>
      <c r="CC397" s="215"/>
      <c r="CD397" s="215"/>
      <c r="CE397" s="215"/>
      <c r="CF397" s="215"/>
      <c r="CG397" s="215"/>
      <c r="CH397" s="215"/>
      <c r="CI397" s="215"/>
      <c r="CJ397" s="215"/>
      <c r="CK397" s="215"/>
      <c r="CL397" s="215"/>
      <c r="CM397" s="215"/>
      <c r="CN397" s="215"/>
      <c r="CO397" s="215"/>
      <c r="CP397" s="215"/>
      <c r="CQ397" s="215"/>
      <c r="CR397" s="215"/>
      <c r="CS397" s="215"/>
      <c r="CT397" s="215"/>
      <c r="CU397" s="215"/>
      <c r="CV397" s="215"/>
      <c r="CW397" s="215"/>
      <c r="CX397" s="215"/>
      <c r="CY397" s="215"/>
      <c r="CZ397" s="215"/>
      <c r="DA397" s="215"/>
      <c r="DB397" s="215"/>
      <c r="DC397" s="215"/>
      <c r="DD397" s="215"/>
      <c r="DE397" s="215"/>
      <c r="DF397" s="215"/>
      <c r="DG397" s="212">
        <f>ROUND(DG368,2)</f>
        <v>2470774.23</v>
      </c>
      <c r="DH397" s="212">
        <f>ROUND(DH368,2)</f>
        <v>1452165.21</v>
      </c>
      <c r="DI397" s="212">
        <f>ROUND(DI368,2)</f>
        <v>38108.33</v>
      </c>
      <c r="DJ397" s="212">
        <f>ROUND(DJ368,2)</f>
        <v>9738.99</v>
      </c>
      <c r="DK397" s="212">
        <f>ROUND(DK368,2)</f>
        <v>980500.69</v>
      </c>
      <c r="DL397" s="212">
        <f>ROUND(DL368,2)</f>
        <v>0</v>
      </c>
      <c r="DM397" s="212">
        <f>DM368</f>
        <v>3594.7730000000001</v>
      </c>
      <c r="DN397" s="212">
        <f>DN368</f>
        <v>50.093600000000002</v>
      </c>
      <c r="DO397" s="212">
        <f>ROUND(DO368,2)</f>
        <v>0</v>
      </c>
      <c r="DP397" s="212">
        <f>ROUND(DP368,2)</f>
        <v>561479.57999999996</v>
      </c>
      <c r="DQ397" s="212">
        <f>ROUND(DQ368,2)</f>
        <v>335859.13</v>
      </c>
      <c r="DR397" s="212"/>
      <c r="DS397" s="212"/>
      <c r="DT397" s="212"/>
      <c r="DU397" s="212"/>
      <c r="DV397" s="212"/>
      <c r="DW397" s="212"/>
      <c r="DX397" s="212"/>
      <c r="DY397" s="212"/>
      <c r="DZ397" s="212"/>
      <c r="EA397" s="212"/>
      <c r="EB397" s="212"/>
      <c r="EC397" s="212"/>
      <c r="ED397" s="212"/>
      <c r="EE397" s="212"/>
      <c r="EF397" s="212"/>
      <c r="EG397" s="212">
        <f>ROUND(EG368,2)</f>
        <v>0</v>
      </c>
      <c r="EH397" s="212">
        <f>ROUND(EH368,2)</f>
        <v>0</v>
      </c>
      <c r="EI397" s="212">
        <f>ROUND(EI368,2)</f>
        <v>0</v>
      </c>
      <c r="EJ397" s="212">
        <f>ROUND(EJ368,2)</f>
        <v>3368112.94</v>
      </c>
      <c r="EK397" s="212">
        <f>ROUND(EK368,2)</f>
        <v>1377641.94</v>
      </c>
      <c r="EL397" s="212">
        <f>ROUND(EL368,2)</f>
        <v>352889.89</v>
      </c>
      <c r="EM397" s="212">
        <f>ROUND(EM368,2)</f>
        <v>1637581.11</v>
      </c>
      <c r="EN397" s="212">
        <f>ROUND(EN368,2)</f>
        <v>1452165.21</v>
      </c>
      <c r="EO397" s="212">
        <f>ROUND(EO368,2)</f>
        <v>1452165.21</v>
      </c>
      <c r="EP397" s="212">
        <f>ROUND(EP368,2)</f>
        <v>0</v>
      </c>
      <c r="EQ397" s="212">
        <f>ROUND(EQ368,2)</f>
        <v>1452165.21</v>
      </c>
      <c r="ER397" s="212">
        <f>ROUND(ER368,2)</f>
        <v>0</v>
      </c>
      <c r="ES397" s="212">
        <f>ROUND(ES368,2)</f>
        <v>0</v>
      </c>
      <c r="ET397" s="212">
        <f>ROUND(ET368,2)</f>
        <v>0</v>
      </c>
      <c r="EU397" s="212">
        <f>ROUND(EU368,2)</f>
        <v>0</v>
      </c>
      <c r="EV397" s="212"/>
      <c r="EW397" s="212"/>
      <c r="EX397" s="212"/>
      <c r="EY397" s="212"/>
      <c r="EZ397" s="212"/>
      <c r="FA397" s="212"/>
      <c r="FB397" s="212"/>
      <c r="FC397" s="212"/>
      <c r="FD397" s="212"/>
      <c r="FE397" s="212"/>
      <c r="FF397" s="212"/>
      <c r="FG397" s="212"/>
      <c r="FH397" s="212"/>
      <c r="FI397" s="212"/>
      <c r="FJ397" s="212"/>
      <c r="FK397" s="212"/>
      <c r="FL397" s="212"/>
      <c r="FM397" s="212"/>
      <c r="FN397" s="212"/>
      <c r="FO397" s="212"/>
      <c r="FP397" s="212"/>
      <c r="FQ397" s="212"/>
      <c r="FR397" s="212"/>
      <c r="FS397" s="212"/>
      <c r="FT397" s="212"/>
      <c r="FU397" s="212"/>
      <c r="FV397" s="212"/>
      <c r="FW397" s="212"/>
      <c r="FX397" s="212"/>
      <c r="FY397" s="212"/>
      <c r="FZ397" s="212"/>
      <c r="GA397" s="212"/>
      <c r="GB397" s="212"/>
      <c r="GC397" s="212"/>
      <c r="GD397" s="212"/>
      <c r="GE397" s="212"/>
      <c r="GF397" s="212"/>
      <c r="GG397" s="212"/>
      <c r="GH397" s="212"/>
      <c r="GI397" s="212"/>
      <c r="GJ397" s="212"/>
      <c r="GK397" s="212"/>
      <c r="GL397" s="212"/>
      <c r="GM397" s="212"/>
      <c r="GN397" s="212"/>
      <c r="GO397" s="212"/>
      <c r="GP397" s="212"/>
      <c r="GQ397" s="212"/>
      <c r="GR397" s="212"/>
      <c r="GS397" s="212"/>
      <c r="GT397" s="212"/>
      <c r="GU397" s="212"/>
      <c r="GV397" s="212"/>
      <c r="GW397" s="212"/>
      <c r="GX397" s="212">
        <v>0</v>
      </c>
    </row>
    <row r="399" spans="1:206" x14ac:dyDescent="0.2">
      <c r="A399" s="214">
        <v>50</v>
      </c>
      <c r="B399" s="214">
        <v>0</v>
      </c>
      <c r="C399" s="214">
        <v>0</v>
      </c>
      <c r="D399" s="214">
        <v>1</v>
      </c>
      <c r="E399" s="214">
        <v>201</v>
      </c>
      <c r="F399" s="214">
        <f>ROUND(Source!O397,O399)</f>
        <v>375056.71</v>
      </c>
      <c r="G399" s="214" t="s">
        <v>310</v>
      </c>
      <c r="H399" s="214" t="s">
        <v>13</v>
      </c>
      <c r="I399" s="214"/>
      <c r="J399" s="214"/>
      <c r="K399" s="214">
        <v>201</v>
      </c>
      <c r="L399" s="214">
        <v>1</v>
      </c>
      <c r="M399" s="214">
        <v>3</v>
      </c>
      <c r="N399" s="214" t="s">
        <v>156</v>
      </c>
      <c r="O399" s="214">
        <v>2</v>
      </c>
      <c r="P399" s="214">
        <f>ROUND(Source!DG397,O399)</f>
        <v>2470774.23</v>
      </c>
      <c r="Q399" s="214"/>
      <c r="R399" s="214"/>
      <c r="S399" s="214"/>
      <c r="T399" s="214"/>
      <c r="U399" s="214"/>
      <c r="V399" s="214"/>
      <c r="W399" s="214"/>
    </row>
    <row r="400" spans="1:206" x14ac:dyDescent="0.2">
      <c r="A400" s="214">
        <v>50</v>
      </c>
      <c r="B400" s="214">
        <v>0</v>
      </c>
      <c r="C400" s="214">
        <v>0</v>
      </c>
      <c r="D400" s="214">
        <v>1</v>
      </c>
      <c r="E400" s="214">
        <v>202</v>
      </c>
      <c r="F400" s="214">
        <f>ROUND(Source!P397,O400)</f>
        <v>262456.58</v>
      </c>
      <c r="G400" s="214" t="s">
        <v>309</v>
      </c>
      <c r="H400" s="214" t="s">
        <v>308</v>
      </c>
      <c r="I400" s="214"/>
      <c r="J400" s="214"/>
      <c r="K400" s="214">
        <v>202</v>
      </c>
      <c r="L400" s="214">
        <v>2</v>
      </c>
      <c r="M400" s="214">
        <v>3</v>
      </c>
      <c r="N400" s="214" t="s">
        <v>156</v>
      </c>
      <c r="O400" s="214">
        <v>2</v>
      </c>
      <c r="P400" s="214">
        <f>ROUND(Source!DH397,O400)</f>
        <v>1452165.21</v>
      </c>
      <c r="Q400" s="214"/>
      <c r="R400" s="214"/>
      <c r="S400" s="214"/>
      <c r="T400" s="214"/>
      <c r="U400" s="214"/>
      <c r="V400" s="214"/>
      <c r="W400" s="214"/>
    </row>
    <row r="401" spans="1:23" x14ac:dyDescent="0.2">
      <c r="A401" s="214">
        <v>50</v>
      </c>
      <c r="B401" s="214">
        <v>0</v>
      </c>
      <c r="C401" s="214">
        <v>0</v>
      </c>
      <c r="D401" s="214">
        <v>1</v>
      </c>
      <c r="E401" s="214">
        <v>222</v>
      </c>
      <c r="F401" s="214">
        <f>ROUND(Source!AO397,O401)</f>
        <v>0</v>
      </c>
      <c r="G401" s="214" t="s">
        <v>307</v>
      </c>
      <c r="H401" s="214" t="s">
        <v>306</v>
      </c>
      <c r="I401" s="214"/>
      <c r="J401" s="214"/>
      <c r="K401" s="214">
        <v>222</v>
      </c>
      <c r="L401" s="214">
        <v>3</v>
      </c>
      <c r="M401" s="214">
        <v>3</v>
      </c>
      <c r="N401" s="214" t="s">
        <v>156</v>
      </c>
      <c r="O401" s="214">
        <v>2</v>
      </c>
      <c r="P401" s="214">
        <f>ROUND(Source!EG397,O401)</f>
        <v>0</v>
      </c>
      <c r="Q401" s="214"/>
      <c r="R401" s="214"/>
      <c r="S401" s="214"/>
      <c r="T401" s="214"/>
      <c r="U401" s="214"/>
      <c r="V401" s="214"/>
      <c r="W401" s="214"/>
    </row>
    <row r="402" spans="1:23" x14ac:dyDescent="0.2">
      <c r="A402" s="214">
        <v>50</v>
      </c>
      <c r="B402" s="214">
        <v>0</v>
      </c>
      <c r="C402" s="214">
        <v>0</v>
      </c>
      <c r="D402" s="214">
        <v>1</v>
      </c>
      <c r="E402" s="214">
        <v>225</v>
      </c>
      <c r="F402" s="214">
        <f>ROUND(Source!AV397,O402)</f>
        <v>262456.58</v>
      </c>
      <c r="G402" s="214" t="s">
        <v>305</v>
      </c>
      <c r="H402" s="214" t="s">
        <v>304</v>
      </c>
      <c r="I402" s="214"/>
      <c r="J402" s="214"/>
      <c r="K402" s="214">
        <v>225</v>
      </c>
      <c r="L402" s="214">
        <v>4</v>
      </c>
      <c r="M402" s="214">
        <v>3</v>
      </c>
      <c r="N402" s="214" t="s">
        <v>156</v>
      </c>
      <c r="O402" s="214">
        <v>2</v>
      </c>
      <c r="P402" s="214">
        <f>ROUND(Source!EN397,O402)</f>
        <v>1452165.21</v>
      </c>
      <c r="Q402" s="214"/>
      <c r="R402" s="214"/>
      <c r="S402" s="214"/>
      <c r="T402" s="214"/>
      <c r="U402" s="214"/>
      <c r="V402" s="214"/>
      <c r="W402" s="214"/>
    </row>
    <row r="403" spans="1:23" x14ac:dyDescent="0.2">
      <c r="A403" s="214">
        <v>50</v>
      </c>
      <c r="B403" s="214">
        <v>0</v>
      </c>
      <c r="C403" s="214">
        <v>0</v>
      </c>
      <c r="D403" s="214">
        <v>1</v>
      </c>
      <c r="E403" s="214">
        <v>226</v>
      </c>
      <c r="F403" s="214">
        <f>ROUND(Source!AW397,O403)</f>
        <v>262456.58</v>
      </c>
      <c r="G403" s="214" t="s">
        <v>303</v>
      </c>
      <c r="H403" s="214" t="s">
        <v>302</v>
      </c>
      <c r="I403" s="214"/>
      <c r="J403" s="214"/>
      <c r="K403" s="214">
        <v>226</v>
      </c>
      <c r="L403" s="214">
        <v>5</v>
      </c>
      <c r="M403" s="214">
        <v>3</v>
      </c>
      <c r="N403" s="214" t="s">
        <v>156</v>
      </c>
      <c r="O403" s="214">
        <v>2</v>
      </c>
      <c r="P403" s="214">
        <f>ROUND(Source!EO397,O403)</f>
        <v>1452165.21</v>
      </c>
      <c r="Q403" s="214"/>
      <c r="R403" s="214"/>
      <c r="S403" s="214"/>
      <c r="T403" s="214"/>
      <c r="U403" s="214"/>
      <c r="V403" s="214"/>
      <c r="W403" s="214"/>
    </row>
    <row r="404" spans="1:23" x14ac:dyDescent="0.2">
      <c r="A404" s="214">
        <v>50</v>
      </c>
      <c r="B404" s="214">
        <v>0</v>
      </c>
      <c r="C404" s="214">
        <v>0</v>
      </c>
      <c r="D404" s="214">
        <v>1</v>
      </c>
      <c r="E404" s="214">
        <v>227</v>
      </c>
      <c r="F404" s="214">
        <f>ROUND(Source!AX397,O404)</f>
        <v>0</v>
      </c>
      <c r="G404" s="214" t="s">
        <v>301</v>
      </c>
      <c r="H404" s="214" t="s">
        <v>300</v>
      </c>
      <c r="I404" s="214"/>
      <c r="J404" s="214"/>
      <c r="K404" s="214">
        <v>227</v>
      </c>
      <c r="L404" s="214">
        <v>6</v>
      </c>
      <c r="M404" s="214">
        <v>3</v>
      </c>
      <c r="N404" s="214" t="s">
        <v>156</v>
      </c>
      <c r="O404" s="214">
        <v>2</v>
      </c>
      <c r="P404" s="214">
        <f>ROUND(Source!EP397,O404)</f>
        <v>0</v>
      </c>
      <c r="Q404" s="214"/>
      <c r="R404" s="214"/>
      <c r="S404" s="214"/>
      <c r="T404" s="214"/>
      <c r="U404" s="214"/>
      <c r="V404" s="214"/>
      <c r="W404" s="214"/>
    </row>
    <row r="405" spans="1:23" x14ac:dyDescent="0.2">
      <c r="A405" s="214">
        <v>50</v>
      </c>
      <c r="B405" s="214">
        <v>0</v>
      </c>
      <c r="C405" s="214">
        <v>0</v>
      </c>
      <c r="D405" s="214">
        <v>1</v>
      </c>
      <c r="E405" s="214">
        <v>228</v>
      </c>
      <c r="F405" s="214">
        <f>ROUND(Source!AY397,O405)</f>
        <v>262456.58</v>
      </c>
      <c r="G405" s="214" t="s">
        <v>299</v>
      </c>
      <c r="H405" s="214" t="s">
        <v>298</v>
      </c>
      <c r="I405" s="214"/>
      <c r="J405" s="214"/>
      <c r="K405" s="214">
        <v>228</v>
      </c>
      <c r="L405" s="214">
        <v>7</v>
      </c>
      <c r="M405" s="214">
        <v>3</v>
      </c>
      <c r="N405" s="214" t="s">
        <v>156</v>
      </c>
      <c r="O405" s="214">
        <v>2</v>
      </c>
      <c r="P405" s="214">
        <f>ROUND(Source!EQ397,O405)</f>
        <v>1452165.21</v>
      </c>
      <c r="Q405" s="214"/>
      <c r="R405" s="214"/>
      <c r="S405" s="214"/>
      <c r="T405" s="214"/>
      <c r="U405" s="214"/>
      <c r="V405" s="214"/>
      <c r="W405" s="214"/>
    </row>
    <row r="406" spans="1:23" x14ac:dyDescent="0.2">
      <c r="A406" s="214">
        <v>50</v>
      </c>
      <c r="B406" s="214">
        <v>0</v>
      </c>
      <c r="C406" s="214">
        <v>0</v>
      </c>
      <c r="D406" s="214">
        <v>1</v>
      </c>
      <c r="E406" s="214">
        <v>216</v>
      </c>
      <c r="F406" s="214">
        <f>ROUND(Source!AP397,O406)</f>
        <v>0</v>
      </c>
      <c r="G406" s="214" t="s">
        <v>297</v>
      </c>
      <c r="H406" s="214" t="s">
        <v>296</v>
      </c>
      <c r="I406" s="214"/>
      <c r="J406" s="214"/>
      <c r="K406" s="214">
        <v>216</v>
      </c>
      <c r="L406" s="214">
        <v>8</v>
      </c>
      <c r="M406" s="214">
        <v>3</v>
      </c>
      <c r="N406" s="214" t="s">
        <v>156</v>
      </c>
      <c r="O406" s="214">
        <v>2</v>
      </c>
      <c r="P406" s="214">
        <f>ROUND(Source!EH397,O406)</f>
        <v>0</v>
      </c>
      <c r="Q406" s="214"/>
      <c r="R406" s="214"/>
      <c r="S406" s="214"/>
      <c r="T406" s="214"/>
      <c r="U406" s="214"/>
      <c r="V406" s="214"/>
      <c r="W406" s="214"/>
    </row>
    <row r="407" spans="1:23" x14ac:dyDescent="0.2">
      <c r="A407" s="214">
        <v>50</v>
      </c>
      <c r="B407" s="214">
        <v>0</v>
      </c>
      <c r="C407" s="214">
        <v>0</v>
      </c>
      <c r="D407" s="214">
        <v>1</v>
      </c>
      <c r="E407" s="214">
        <v>223</v>
      </c>
      <c r="F407" s="214">
        <f>ROUND(Source!AQ397,O407)</f>
        <v>0</v>
      </c>
      <c r="G407" s="214" t="s">
        <v>295</v>
      </c>
      <c r="H407" s="214" t="s">
        <v>294</v>
      </c>
      <c r="I407" s="214"/>
      <c r="J407" s="214"/>
      <c r="K407" s="214">
        <v>223</v>
      </c>
      <c r="L407" s="214">
        <v>9</v>
      </c>
      <c r="M407" s="214">
        <v>3</v>
      </c>
      <c r="N407" s="214" t="s">
        <v>156</v>
      </c>
      <c r="O407" s="214">
        <v>2</v>
      </c>
      <c r="P407" s="214">
        <f>ROUND(Source!EI397,O407)</f>
        <v>0</v>
      </c>
      <c r="Q407" s="214"/>
      <c r="R407" s="214"/>
      <c r="S407" s="214"/>
      <c r="T407" s="214"/>
      <c r="U407" s="214"/>
      <c r="V407" s="214"/>
      <c r="W407" s="214"/>
    </row>
    <row r="408" spans="1:23" x14ac:dyDescent="0.2">
      <c r="A408" s="214">
        <v>50</v>
      </c>
      <c r="B408" s="214">
        <v>0</v>
      </c>
      <c r="C408" s="214">
        <v>0</v>
      </c>
      <c r="D408" s="214">
        <v>1</v>
      </c>
      <c r="E408" s="214">
        <v>229</v>
      </c>
      <c r="F408" s="214">
        <f>ROUND(Source!AZ397,O408)</f>
        <v>0</v>
      </c>
      <c r="G408" s="214" t="s">
        <v>293</v>
      </c>
      <c r="H408" s="214" t="s">
        <v>292</v>
      </c>
      <c r="I408" s="214"/>
      <c r="J408" s="214"/>
      <c r="K408" s="214">
        <v>229</v>
      </c>
      <c r="L408" s="214">
        <v>10</v>
      </c>
      <c r="M408" s="214">
        <v>3</v>
      </c>
      <c r="N408" s="214" t="s">
        <v>156</v>
      </c>
      <c r="O408" s="214">
        <v>2</v>
      </c>
      <c r="P408" s="214">
        <f>ROUND(Source!ER397,O408)</f>
        <v>0</v>
      </c>
      <c r="Q408" s="214"/>
      <c r="R408" s="214"/>
      <c r="S408" s="214"/>
      <c r="T408" s="214"/>
      <c r="U408" s="214"/>
      <c r="V408" s="214"/>
      <c r="W408" s="214"/>
    </row>
    <row r="409" spans="1:23" x14ac:dyDescent="0.2">
      <c r="A409" s="214">
        <v>50</v>
      </c>
      <c r="B409" s="214">
        <v>0</v>
      </c>
      <c r="C409" s="214">
        <v>0</v>
      </c>
      <c r="D409" s="214">
        <v>1</v>
      </c>
      <c r="E409" s="214">
        <v>203</v>
      </c>
      <c r="F409" s="214">
        <f>ROUND(Source!Q397,O409)</f>
        <v>6600.06</v>
      </c>
      <c r="G409" s="214" t="s">
        <v>291</v>
      </c>
      <c r="H409" s="214" t="s">
        <v>160</v>
      </c>
      <c r="I409" s="214"/>
      <c r="J409" s="214"/>
      <c r="K409" s="214">
        <v>203</v>
      </c>
      <c r="L409" s="214">
        <v>11</v>
      </c>
      <c r="M409" s="214">
        <v>3</v>
      </c>
      <c r="N409" s="214" t="s">
        <v>156</v>
      </c>
      <c r="O409" s="214">
        <v>2</v>
      </c>
      <c r="P409" s="214">
        <f>ROUND(Source!DI397,O409)</f>
        <v>38108.33</v>
      </c>
      <c r="Q409" s="214"/>
      <c r="R409" s="214"/>
      <c r="S409" s="214"/>
      <c r="T409" s="214"/>
      <c r="U409" s="214"/>
      <c r="V409" s="214"/>
      <c r="W409" s="214"/>
    </row>
    <row r="410" spans="1:23" x14ac:dyDescent="0.2">
      <c r="A410" s="214">
        <v>50</v>
      </c>
      <c r="B410" s="214">
        <v>0</v>
      </c>
      <c r="C410" s="214">
        <v>0</v>
      </c>
      <c r="D410" s="214">
        <v>1</v>
      </c>
      <c r="E410" s="214">
        <v>231</v>
      </c>
      <c r="F410" s="214">
        <f>ROUND(Source!BB397,O410)</f>
        <v>0</v>
      </c>
      <c r="G410" s="214" t="s">
        <v>290</v>
      </c>
      <c r="H410" s="214" t="s">
        <v>289</v>
      </c>
      <c r="I410" s="214"/>
      <c r="J410" s="214"/>
      <c r="K410" s="214">
        <v>231</v>
      </c>
      <c r="L410" s="214">
        <v>12</v>
      </c>
      <c r="M410" s="214">
        <v>3</v>
      </c>
      <c r="N410" s="214" t="s">
        <v>156</v>
      </c>
      <c r="O410" s="214">
        <v>2</v>
      </c>
      <c r="P410" s="214">
        <f>ROUND(Source!ET397,O410)</f>
        <v>0</v>
      </c>
      <c r="Q410" s="214"/>
      <c r="R410" s="214"/>
      <c r="S410" s="214"/>
      <c r="T410" s="214"/>
      <c r="U410" s="214"/>
      <c r="V410" s="214"/>
      <c r="W410" s="214"/>
    </row>
    <row r="411" spans="1:23" x14ac:dyDescent="0.2">
      <c r="A411" s="214">
        <v>50</v>
      </c>
      <c r="B411" s="214">
        <v>0</v>
      </c>
      <c r="C411" s="214">
        <v>0</v>
      </c>
      <c r="D411" s="214">
        <v>1</v>
      </c>
      <c r="E411" s="214">
        <v>204</v>
      </c>
      <c r="F411" s="214">
        <f>ROUND(Source!R397,O411)</f>
        <v>1052.8599999999999</v>
      </c>
      <c r="G411" s="214" t="s">
        <v>288</v>
      </c>
      <c r="H411" s="214" t="s">
        <v>287</v>
      </c>
      <c r="I411" s="214"/>
      <c r="J411" s="214"/>
      <c r="K411" s="214">
        <v>204</v>
      </c>
      <c r="L411" s="214">
        <v>13</v>
      </c>
      <c r="M411" s="214">
        <v>3</v>
      </c>
      <c r="N411" s="214" t="s">
        <v>156</v>
      </c>
      <c r="O411" s="214">
        <v>2</v>
      </c>
      <c r="P411" s="214">
        <f>ROUND(Source!DJ397,O411)</f>
        <v>9738.99</v>
      </c>
      <c r="Q411" s="214"/>
      <c r="R411" s="214"/>
      <c r="S411" s="214"/>
      <c r="T411" s="214"/>
      <c r="U411" s="214"/>
      <c r="V411" s="214"/>
      <c r="W411" s="214"/>
    </row>
    <row r="412" spans="1:23" x14ac:dyDescent="0.2">
      <c r="A412" s="214">
        <v>50</v>
      </c>
      <c r="B412" s="214">
        <v>0</v>
      </c>
      <c r="C412" s="214">
        <v>0</v>
      </c>
      <c r="D412" s="214">
        <v>1</v>
      </c>
      <c r="E412" s="214">
        <v>205</v>
      </c>
      <c r="F412" s="214">
        <f>ROUND(Source!S397,O412)</f>
        <v>106000.07</v>
      </c>
      <c r="G412" s="214" t="s">
        <v>286</v>
      </c>
      <c r="H412" s="214" t="s">
        <v>285</v>
      </c>
      <c r="I412" s="214"/>
      <c r="J412" s="214"/>
      <c r="K412" s="214">
        <v>205</v>
      </c>
      <c r="L412" s="214">
        <v>14</v>
      </c>
      <c r="M412" s="214">
        <v>3</v>
      </c>
      <c r="N412" s="214" t="s">
        <v>156</v>
      </c>
      <c r="O412" s="214">
        <v>2</v>
      </c>
      <c r="P412" s="214">
        <f>ROUND(Source!DK397,O412)</f>
        <v>980500.69</v>
      </c>
      <c r="Q412" s="214"/>
      <c r="R412" s="214"/>
      <c r="S412" s="214"/>
      <c r="T412" s="214"/>
      <c r="U412" s="214"/>
      <c r="V412" s="214"/>
      <c r="W412" s="214"/>
    </row>
    <row r="413" spans="1:23" x14ac:dyDescent="0.2">
      <c r="A413" s="214">
        <v>50</v>
      </c>
      <c r="B413" s="214">
        <v>0</v>
      </c>
      <c r="C413" s="214">
        <v>0</v>
      </c>
      <c r="D413" s="214">
        <v>1</v>
      </c>
      <c r="E413" s="214">
        <v>232</v>
      </c>
      <c r="F413" s="214">
        <f>ROUND(Source!BC397,O413)</f>
        <v>0</v>
      </c>
      <c r="G413" s="214" t="s">
        <v>284</v>
      </c>
      <c r="H413" s="214" t="s">
        <v>283</v>
      </c>
      <c r="I413" s="214"/>
      <c r="J413" s="214"/>
      <c r="K413" s="214">
        <v>232</v>
      </c>
      <c r="L413" s="214">
        <v>15</v>
      </c>
      <c r="M413" s="214">
        <v>3</v>
      </c>
      <c r="N413" s="214" t="s">
        <v>156</v>
      </c>
      <c r="O413" s="214">
        <v>2</v>
      </c>
      <c r="P413" s="214">
        <f>ROUND(Source!EU397,O413)</f>
        <v>0</v>
      </c>
      <c r="Q413" s="214"/>
      <c r="R413" s="214"/>
      <c r="S413" s="214"/>
      <c r="T413" s="214"/>
      <c r="U413" s="214"/>
      <c r="V413" s="214"/>
      <c r="W413" s="214"/>
    </row>
    <row r="414" spans="1:23" x14ac:dyDescent="0.2">
      <c r="A414" s="214">
        <v>50</v>
      </c>
      <c r="B414" s="214">
        <v>0</v>
      </c>
      <c r="C414" s="214">
        <v>0</v>
      </c>
      <c r="D414" s="214">
        <v>1</v>
      </c>
      <c r="E414" s="214">
        <v>214</v>
      </c>
      <c r="F414" s="214">
        <f>ROUND(Source!AS397,O414)</f>
        <v>213553.34</v>
      </c>
      <c r="G414" s="214" t="s">
        <v>282</v>
      </c>
      <c r="H414" s="214" t="s">
        <v>281</v>
      </c>
      <c r="I414" s="214"/>
      <c r="J414" s="214"/>
      <c r="K414" s="214">
        <v>214</v>
      </c>
      <c r="L414" s="214">
        <v>16</v>
      </c>
      <c r="M414" s="214">
        <v>3</v>
      </c>
      <c r="N414" s="214" t="s">
        <v>156</v>
      </c>
      <c r="O414" s="214">
        <v>2</v>
      </c>
      <c r="P414" s="214">
        <f>ROUND(Source!EK397,O414)</f>
        <v>1377641.94</v>
      </c>
      <c r="Q414" s="214"/>
      <c r="R414" s="214"/>
      <c r="S414" s="214"/>
      <c r="T414" s="214"/>
      <c r="U414" s="214"/>
      <c r="V414" s="214"/>
      <c r="W414" s="214"/>
    </row>
    <row r="415" spans="1:23" x14ac:dyDescent="0.2">
      <c r="A415" s="214">
        <v>50</v>
      </c>
      <c r="B415" s="214">
        <v>0</v>
      </c>
      <c r="C415" s="214">
        <v>0</v>
      </c>
      <c r="D415" s="214">
        <v>1</v>
      </c>
      <c r="E415" s="214">
        <v>215</v>
      </c>
      <c r="F415" s="214">
        <f>ROUND(Source!AT397,O415)</f>
        <v>81477.13</v>
      </c>
      <c r="G415" s="214" t="s">
        <v>280</v>
      </c>
      <c r="H415" s="214" t="s">
        <v>279</v>
      </c>
      <c r="I415" s="214"/>
      <c r="J415" s="214"/>
      <c r="K415" s="214">
        <v>215</v>
      </c>
      <c r="L415" s="214">
        <v>17</v>
      </c>
      <c r="M415" s="214">
        <v>3</v>
      </c>
      <c r="N415" s="214" t="s">
        <v>156</v>
      </c>
      <c r="O415" s="214">
        <v>2</v>
      </c>
      <c r="P415" s="214">
        <f>ROUND(Source!EL397,O415)</f>
        <v>352889.89</v>
      </c>
      <c r="Q415" s="214"/>
      <c r="R415" s="214"/>
      <c r="S415" s="214"/>
      <c r="T415" s="214"/>
      <c r="U415" s="214"/>
      <c r="V415" s="214"/>
      <c r="W415" s="214"/>
    </row>
    <row r="416" spans="1:23" x14ac:dyDescent="0.2">
      <c r="A416" s="214">
        <v>50</v>
      </c>
      <c r="B416" s="214">
        <v>0</v>
      </c>
      <c r="C416" s="214">
        <v>0</v>
      </c>
      <c r="D416" s="214">
        <v>1</v>
      </c>
      <c r="E416" s="214">
        <v>217</v>
      </c>
      <c r="F416" s="214">
        <f>ROUND(Source!AU397,O416)</f>
        <v>177035.8</v>
      </c>
      <c r="G416" s="214" t="s">
        <v>278</v>
      </c>
      <c r="H416" s="214" t="s">
        <v>277</v>
      </c>
      <c r="I416" s="214"/>
      <c r="J416" s="214"/>
      <c r="K416" s="214">
        <v>217</v>
      </c>
      <c r="L416" s="214">
        <v>18</v>
      </c>
      <c r="M416" s="214">
        <v>3</v>
      </c>
      <c r="N416" s="214" t="s">
        <v>156</v>
      </c>
      <c r="O416" s="214">
        <v>2</v>
      </c>
      <c r="P416" s="214">
        <f>ROUND(Source!EM397,O416)</f>
        <v>1637581.11</v>
      </c>
      <c r="Q416" s="214"/>
      <c r="R416" s="214"/>
      <c r="S416" s="214"/>
      <c r="T416" s="214"/>
      <c r="U416" s="214"/>
      <c r="V416" s="214"/>
      <c r="W416" s="214"/>
    </row>
    <row r="417" spans="1:23" x14ac:dyDescent="0.2">
      <c r="A417" s="214">
        <v>50</v>
      </c>
      <c r="B417" s="214">
        <v>0</v>
      </c>
      <c r="C417" s="214">
        <v>0</v>
      </c>
      <c r="D417" s="214">
        <v>1</v>
      </c>
      <c r="E417" s="214">
        <v>230</v>
      </c>
      <c r="F417" s="214">
        <f>ROUND(Source!BA397,O417)</f>
        <v>0</v>
      </c>
      <c r="G417" s="214" t="s">
        <v>276</v>
      </c>
      <c r="H417" s="214" t="s">
        <v>275</v>
      </c>
      <c r="I417" s="214"/>
      <c r="J417" s="214"/>
      <c r="K417" s="214">
        <v>230</v>
      </c>
      <c r="L417" s="214">
        <v>19</v>
      </c>
      <c r="M417" s="214">
        <v>3</v>
      </c>
      <c r="N417" s="214" t="s">
        <v>156</v>
      </c>
      <c r="O417" s="214">
        <v>2</v>
      </c>
      <c r="P417" s="214">
        <f>ROUND(Source!ES397,O417)</f>
        <v>0</v>
      </c>
      <c r="Q417" s="214"/>
      <c r="R417" s="214"/>
      <c r="S417" s="214"/>
      <c r="T417" s="214"/>
      <c r="U417" s="214"/>
      <c r="V417" s="214"/>
      <c r="W417" s="214"/>
    </row>
    <row r="418" spans="1:23" x14ac:dyDescent="0.2">
      <c r="A418" s="214">
        <v>50</v>
      </c>
      <c r="B418" s="214">
        <v>0</v>
      </c>
      <c r="C418" s="214">
        <v>0</v>
      </c>
      <c r="D418" s="214">
        <v>1</v>
      </c>
      <c r="E418" s="214">
        <v>206</v>
      </c>
      <c r="F418" s="214">
        <f>ROUND(Source!T397,O418)</f>
        <v>0</v>
      </c>
      <c r="G418" s="214" t="s">
        <v>274</v>
      </c>
      <c r="H418" s="214" t="s">
        <v>273</v>
      </c>
      <c r="I418" s="214"/>
      <c r="J418" s="214"/>
      <c r="K418" s="214">
        <v>206</v>
      </c>
      <c r="L418" s="214">
        <v>20</v>
      </c>
      <c r="M418" s="214">
        <v>3</v>
      </c>
      <c r="N418" s="214" t="s">
        <v>156</v>
      </c>
      <c r="O418" s="214">
        <v>2</v>
      </c>
      <c r="P418" s="214">
        <f>ROUND(Source!DL397,O418)</f>
        <v>0</v>
      </c>
      <c r="Q418" s="214"/>
      <c r="R418" s="214"/>
      <c r="S418" s="214"/>
      <c r="T418" s="214"/>
      <c r="U418" s="214"/>
      <c r="V418" s="214"/>
      <c r="W418" s="214"/>
    </row>
    <row r="419" spans="1:23" x14ac:dyDescent="0.2">
      <c r="A419" s="214">
        <v>50</v>
      </c>
      <c r="B419" s="214">
        <v>0</v>
      </c>
      <c r="C419" s="214">
        <v>0</v>
      </c>
      <c r="D419" s="214">
        <v>1</v>
      </c>
      <c r="E419" s="214">
        <v>207</v>
      </c>
      <c r="F419" s="214">
        <f>Source!U397</f>
        <v>3594.7730000000001</v>
      </c>
      <c r="G419" s="214" t="s">
        <v>272</v>
      </c>
      <c r="H419" s="214" t="s">
        <v>271</v>
      </c>
      <c r="I419" s="214"/>
      <c r="J419" s="214"/>
      <c r="K419" s="214">
        <v>207</v>
      </c>
      <c r="L419" s="214">
        <v>21</v>
      </c>
      <c r="M419" s="214">
        <v>3</v>
      </c>
      <c r="N419" s="214" t="s">
        <v>156</v>
      </c>
      <c r="O419" s="214">
        <v>-1</v>
      </c>
      <c r="P419" s="214">
        <f>Source!DM397</f>
        <v>3594.7730000000001</v>
      </c>
      <c r="Q419" s="214"/>
      <c r="R419" s="214"/>
      <c r="S419" s="214"/>
      <c r="T419" s="214"/>
      <c r="U419" s="214"/>
      <c r="V419" s="214"/>
      <c r="W419" s="214"/>
    </row>
    <row r="420" spans="1:23" x14ac:dyDescent="0.2">
      <c r="A420" s="214">
        <v>50</v>
      </c>
      <c r="B420" s="214">
        <v>0</v>
      </c>
      <c r="C420" s="214">
        <v>0</v>
      </c>
      <c r="D420" s="214">
        <v>1</v>
      </c>
      <c r="E420" s="214">
        <v>208</v>
      </c>
      <c r="F420" s="214">
        <f>Source!V397</f>
        <v>50.093600000000002</v>
      </c>
      <c r="G420" s="214" t="s">
        <v>270</v>
      </c>
      <c r="H420" s="214" t="s">
        <v>269</v>
      </c>
      <c r="I420" s="214"/>
      <c r="J420" s="214"/>
      <c r="K420" s="214">
        <v>208</v>
      </c>
      <c r="L420" s="214">
        <v>22</v>
      </c>
      <c r="M420" s="214">
        <v>3</v>
      </c>
      <c r="N420" s="214" t="s">
        <v>156</v>
      </c>
      <c r="O420" s="214">
        <v>-1</v>
      </c>
      <c r="P420" s="214">
        <f>Source!DN397</f>
        <v>50.093600000000002</v>
      </c>
      <c r="Q420" s="214"/>
      <c r="R420" s="214"/>
      <c r="S420" s="214"/>
      <c r="T420" s="214"/>
      <c r="U420" s="214"/>
      <c r="V420" s="214"/>
      <c r="W420" s="214"/>
    </row>
    <row r="421" spans="1:23" x14ac:dyDescent="0.2">
      <c r="A421" s="214">
        <v>50</v>
      </c>
      <c r="B421" s="214">
        <v>0</v>
      </c>
      <c r="C421" s="214">
        <v>0</v>
      </c>
      <c r="D421" s="214">
        <v>1</v>
      </c>
      <c r="E421" s="214">
        <v>209</v>
      </c>
      <c r="F421" s="214">
        <f>ROUND(Source!W397,O421)</f>
        <v>0</v>
      </c>
      <c r="G421" s="214" t="s">
        <v>268</v>
      </c>
      <c r="H421" s="214" t="s">
        <v>267</v>
      </c>
      <c r="I421" s="214"/>
      <c r="J421" s="214"/>
      <c r="K421" s="214">
        <v>209</v>
      </c>
      <c r="L421" s="214">
        <v>23</v>
      </c>
      <c r="M421" s="214">
        <v>3</v>
      </c>
      <c r="N421" s="214" t="s">
        <v>156</v>
      </c>
      <c r="O421" s="214">
        <v>2</v>
      </c>
      <c r="P421" s="214">
        <f>ROUND(Source!DO397,O421)</f>
        <v>0</v>
      </c>
      <c r="Q421" s="214"/>
      <c r="R421" s="214"/>
      <c r="S421" s="214"/>
      <c r="T421" s="214"/>
      <c r="U421" s="214"/>
      <c r="V421" s="214"/>
      <c r="W421" s="214"/>
    </row>
    <row r="422" spans="1:23" x14ac:dyDescent="0.2">
      <c r="A422" s="214">
        <v>50</v>
      </c>
      <c r="B422" s="214">
        <v>0</v>
      </c>
      <c r="C422" s="214">
        <v>0</v>
      </c>
      <c r="D422" s="214">
        <v>1</v>
      </c>
      <c r="E422" s="214">
        <v>210</v>
      </c>
      <c r="F422" s="214">
        <f>ROUND(Source!X397,O422)</f>
        <v>60700.47</v>
      </c>
      <c r="G422" s="214" t="s">
        <v>266</v>
      </c>
      <c r="H422" s="214" t="s">
        <v>265</v>
      </c>
      <c r="I422" s="214"/>
      <c r="J422" s="214"/>
      <c r="K422" s="214">
        <v>210</v>
      </c>
      <c r="L422" s="214">
        <v>25</v>
      </c>
      <c r="M422" s="214">
        <v>3</v>
      </c>
      <c r="N422" s="214" t="s">
        <v>156</v>
      </c>
      <c r="O422" s="214">
        <v>2</v>
      </c>
      <c r="P422" s="214">
        <f>ROUND(Source!DP397,O422)</f>
        <v>561479.57999999996</v>
      </c>
      <c r="Q422" s="214"/>
      <c r="R422" s="214"/>
      <c r="S422" s="214"/>
      <c r="T422" s="214"/>
      <c r="U422" s="214"/>
      <c r="V422" s="214"/>
      <c r="W422" s="214"/>
    </row>
    <row r="423" spans="1:23" x14ac:dyDescent="0.2">
      <c r="A423" s="214">
        <v>50</v>
      </c>
      <c r="B423" s="214">
        <v>0</v>
      </c>
      <c r="C423" s="214">
        <v>0</v>
      </c>
      <c r="D423" s="214">
        <v>1</v>
      </c>
      <c r="E423" s="214">
        <v>211</v>
      </c>
      <c r="F423" s="214">
        <f>ROUND(Source!Y397,O423)</f>
        <v>36309.089999999997</v>
      </c>
      <c r="G423" s="214" t="s">
        <v>264</v>
      </c>
      <c r="H423" s="214" t="s">
        <v>263</v>
      </c>
      <c r="I423" s="214"/>
      <c r="J423" s="214"/>
      <c r="K423" s="214">
        <v>211</v>
      </c>
      <c r="L423" s="214">
        <v>26</v>
      </c>
      <c r="M423" s="214">
        <v>3</v>
      </c>
      <c r="N423" s="214" t="s">
        <v>156</v>
      </c>
      <c r="O423" s="214">
        <v>2</v>
      </c>
      <c r="P423" s="214">
        <f>ROUND(Source!DQ397,O423)</f>
        <v>335859.13</v>
      </c>
      <c r="Q423" s="214"/>
      <c r="R423" s="214"/>
      <c r="S423" s="214"/>
      <c r="T423" s="214"/>
      <c r="U423" s="214"/>
      <c r="V423" s="214"/>
      <c r="W423" s="214"/>
    </row>
    <row r="424" spans="1:23" x14ac:dyDescent="0.2">
      <c r="A424" s="214">
        <v>50</v>
      </c>
      <c r="B424" s="214">
        <v>0</v>
      </c>
      <c r="C424" s="214">
        <v>0</v>
      </c>
      <c r="D424" s="214">
        <v>1</v>
      </c>
      <c r="E424" s="214">
        <v>224</v>
      </c>
      <c r="F424" s="214">
        <f>ROUND(Source!AR397,O424)</f>
        <v>472066.27</v>
      </c>
      <c r="G424" s="214" t="s">
        <v>262</v>
      </c>
      <c r="H424" s="214" t="s">
        <v>261</v>
      </c>
      <c r="I424" s="214"/>
      <c r="J424" s="214"/>
      <c r="K424" s="214">
        <v>224</v>
      </c>
      <c r="L424" s="214">
        <v>27</v>
      </c>
      <c r="M424" s="214">
        <v>3</v>
      </c>
      <c r="N424" s="214" t="s">
        <v>156</v>
      </c>
      <c r="O424" s="214">
        <v>2</v>
      </c>
      <c r="P424" s="214">
        <f>ROUND(Source!EJ397,O424)</f>
        <v>3368112.94</v>
      </c>
      <c r="Q424" s="214"/>
      <c r="R424" s="214"/>
      <c r="S424" s="214"/>
      <c r="T424" s="214"/>
      <c r="U424" s="214"/>
      <c r="V424" s="214"/>
      <c r="W424" s="214"/>
    </row>
    <row r="427" spans="1:23" x14ac:dyDescent="0.2">
      <c r="A427" s="137">
        <v>70</v>
      </c>
      <c r="B427" s="137">
        <v>1</v>
      </c>
      <c r="D427" s="137">
        <v>1</v>
      </c>
      <c r="E427" s="137" t="s">
        <v>260</v>
      </c>
      <c r="F427" s="137" t="s">
        <v>259</v>
      </c>
      <c r="G427" s="137">
        <v>1</v>
      </c>
      <c r="H427" s="137">
        <v>0</v>
      </c>
      <c r="I427" s="137" t="s">
        <v>156</v>
      </c>
      <c r="J427" s="137">
        <v>1</v>
      </c>
      <c r="K427" s="137">
        <v>0</v>
      </c>
      <c r="L427" s="137" t="s">
        <v>156</v>
      </c>
      <c r="M427" s="137" t="s">
        <v>156</v>
      </c>
      <c r="N427" s="137">
        <v>0</v>
      </c>
      <c r="O427" s="137">
        <v>1</v>
      </c>
    </row>
    <row r="428" spans="1:23" x14ac:dyDescent="0.2">
      <c r="A428" s="137">
        <v>70</v>
      </c>
      <c r="B428" s="137">
        <v>1</v>
      </c>
      <c r="D428" s="137">
        <v>2</v>
      </c>
      <c r="E428" s="137" t="s">
        <v>258</v>
      </c>
      <c r="F428" s="137" t="s">
        <v>257</v>
      </c>
      <c r="G428" s="137">
        <v>0</v>
      </c>
      <c r="H428" s="137">
        <v>0</v>
      </c>
      <c r="I428" s="137" t="s">
        <v>156</v>
      </c>
      <c r="J428" s="137">
        <v>1</v>
      </c>
      <c r="K428" s="137">
        <v>0</v>
      </c>
      <c r="L428" s="137" t="s">
        <v>156</v>
      </c>
      <c r="M428" s="137" t="s">
        <v>156</v>
      </c>
      <c r="N428" s="137">
        <v>0</v>
      </c>
      <c r="O428" s="137">
        <v>0</v>
      </c>
    </row>
    <row r="429" spans="1:23" x14ac:dyDescent="0.2">
      <c r="A429" s="137">
        <v>70</v>
      </c>
      <c r="B429" s="137">
        <v>1</v>
      </c>
      <c r="D429" s="137">
        <v>3</v>
      </c>
      <c r="E429" s="137" t="s">
        <v>256</v>
      </c>
      <c r="F429" s="137" t="s">
        <v>255</v>
      </c>
      <c r="G429" s="137">
        <v>0</v>
      </c>
      <c r="H429" s="137">
        <v>0</v>
      </c>
      <c r="I429" s="137" t="s">
        <v>156</v>
      </c>
      <c r="J429" s="137">
        <v>1</v>
      </c>
      <c r="K429" s="137">
        <v>0</v>
      </c>
      <c r="L429" s="137" t="s">
        <v>156</v>
      </c>
      <c r="M429" s="137" t="s">
        <v>156</v>
      </c>
      <c r="N429" s="137">
        <v>0</v>
      </c>
      <c r="O429" s="137">
        <v>0</v>
      </c>
    </row>
    <row r="430" spans="1:23" x14ac:dyDescent="0.2">
      <c r="A430" s="137">
        <v>70</v>
      </c>
      <c r="B430" s="137">
        <v>1</v>
      </c>
      <c r="D430" s="137">
        <v>4</v>
      </c>
      <c r="E430" s="137" t="s">
        <v>254</v>
      </c>
      <c r="F430" s="137" t="s">
        <v>253</v>
      </c>
      <c r="G430" s="137">
        <v>0</v>
      </c>
      <c r="H430" s="137">
        <v>0</v>
      </c>
      <c r="I430" s="137" t="s">
        <v>252</v>
      </c>
      <c r="J430" s="137">
        <v>0</v>
      </c>
      <c r="K430" s="137">
        <v>0</v>
      </c>
      <c r="L430" s="137" t="s">
        <v>156</v>
      </c>
      <c r="M430" s="137" t="s">
        <v>156</v>
      </c>
      <c r="N430" s="137">
        <v>0</v>
      </c>
      <c r="O430" s="137">
        <v>0</v>
      </c>
    </row>
    <row r="431" spans="1:23" x14ac:dyDescent="0.2">
      <c r="A431" s="137">
        <v>70</v>
      </c>
      <c r="B431" s="137">
        <v>1</v>
      </c>
      <c r="D431" s="137">
        <v>5</v>
      </c>
      <c r="E431" s="137" t="s">
        <v>251</v>
      </c>
      <c r="F431" s="137" t="s">
        <v>250</v>
      </c>
      <c r="G431" s="137">
        <v>0</v>
      </c>
      <c r="H431" s="137">
        <v>0</v>
      </c>
      <c r="I431" s="137" t="s">
        <v>249</v>
      </c>
      <c r="J431" s="137">
        <v>0</v>
      </c>
      <c r="K431" s="137">
        <v>0</v>
      </c>
      <c r="L431" s="137" t="s">
        <v>156</v>
      </c>
      <c r="M431" s="137" t="s">
        <v>156</v>
      </c>
      <c r="N431" s="137">
        <v>0</v>
      </c>
      <c r="O431" s="137">
        <v>0</v>
      </c>
    </row>
    <row r="432" spans="1:23" x14ac:dyDescent="0.2">
      <c r="A432" s="137">
        <v>70</v>
      </c>
      <c r="B432" s="137">
        <v>1</v>
      </c>
      <c r="D432" s="137">
        <v>6</v>
      </c>
      <c r="E432" s="137" t="s">
        <v>248</v>
      </c>
      <c r="F432" s="137" t="s">
        <v>247</v>
      </c>
      <c r="G432" s="137">
        <v>0</v>
      </c>
      <c r="H432" s="137">
        <v>0</v>
      </c>
      <c r="I432" s="137" t="s">
        <v>246</v>
      </c>
      <c r="J432" s="137">
        <v>0</v>
      </c>
      <c r="K432" s="137">
        <v>0</v>
      </c>
      <c r="L432" s="137" t="s">
        <v>156</v>
      </c>
      <c r="M432" s="137" t="s">
        <v>156</v>
      </c>
      <c r="N432" s="137">
        <v>0</v>
      </c>
      <c r="O432" s="137">
        <v>0</v>
      </c>
    </row>
    <row r="433" spans="1:15" x14ac:dyDescent="0.2">
      <c r="A433" s="137">
        <v>70</v>
      </c>
      <c r="B433" s="137">
        <v>1</v>
      </c>
      <c r="D433" s="137">
        <v>7</v>
      </c>
      <c r="E433" s="137" t="s">
        <v>245</v>
      </c>
      <c r="F433" s="137" t="s">
        <v>244</v>
      </c>
      <c r="G433" s="137">
        <v>0</v>
      </c>
      <c r="H433" s="137">
        <v>0</v>
      </c>
      <c r="I433" s="137" t="s">
        <v>156</v>
      </c>
      <c r="J433" s="137">
        <v>0</v>
      </c>
      <c r="K433" s="137">
        <v>0</v>
      </c>
      <c r="L433" s="137" t="s">
        <v>156</v>
      </c>
      <c r="M433" s="137" t="s">
        <v>156</v>
      </c>
      <c r="N433" s="137">
        <v>0</v>
      </c>
      <c r="O433" s="137">
        <v>0</v>
      </c>
    </row>
    <row r="434" spans="1:15" x14ac:dyDescent="0.2">
      <c r="A434" s="137">
        <v>70</v>
      </c>
      <c r="B434" s="137">
        <v>1</v>
      </c>
      <c r="D434" s="137">
        <v>8</v>
      </c>
      <c r="E434" s="137" t="s">
        <v>243</v>
      </c>
      <c r="F434" s="137" t="s">
        <v>242</v>
      </c>
      <c r="G434" s="137">
        <v>0</v>
      </c>
      <c r="H434" s="137">
        <v>0</v>
      </c>
      <c r="I434" s="137" t="s">
        <v>241</v>
      </c>
      <c r="J434" s="137">
        <v>0</v>
      </c>
      <c r="K434" s="137">
        <v>0</v>
      </c>
      <c r="L434" s="137" t="s">
        <v>156</v>
      </c>
      <c r="M434" s="137" t="s">
        <v>156</v>
      </c>
      <c r="N434" s="137">
        <v>0</v>
      </c>
      <c r="O434" s="137">
        <v>0</v>
      </c>
    </row>
    <row r="435" spans="1:15" x14ac:dyDescent="0.2">
      <c r="A435" s="137">
        <v>70</v>
      </c>
      <c r="B435" s="137">
        <v>1</v>
      </c>
      <c r="D435" s="137">
        <v>9</v>
      </c>
      <c r="E435" s="137" t="s">
        <v>240</v>
      </c>
      <c r="F435" s="137" t="s">
        <v>239</v>
      </c>
      <c r="G435" s="137">
        <v>0</v>
      </c>
      <c r="H435" s="137">
        <v>0</v>
      </c>
      <c r="I435" s="137" t="s">
        <v>238</v>
      </c>
      <c r="J435" s="137">
        <v>0</v>
      </c>
      <c r="K435" s="137">
        <v>0</v>
      </c>
      <c r="L435" s="137" t="s">
        <v>156</v>
      </c>
      <c r="M435" s="137" t="s">
        <v>156</v>
      </c>
      <c r="N435" s="137">
        <v>0</v>
      </c>
      <c r="O435" s="137">
        <v>0</v>
      </c>
    </row>
    <row r="436" spans="1:15" x14ac:dyDescent="0.2">
      <c r="A436" s="137">
        <v>70</v>
      </c>
      <c r="B436" s="137">
        <v>1</v>
      </c>
      <c r="D436" s="137">
        <v>10</v>
      </c>
      <c r="E436" s="137" t="s">
        <v>237</v>
      </c>
      <c r="F436" s="137" t="s">
        <v>236</v>
      </c>
      <c r="G436" s="137">
        <v>0</v>
      </c>
      <c r="H436" s="137">
        <v>0</v>
      </c>
      <c r="I436" s="137" t="s">
        <v>235</v>
      </c>
      <c r="J436" s="137">
        <v>0</v>
      </c>
      <c r="K436" s="137">
        <v>0</v>
      </c>
      <c r="L436" s="137" t="s">
        <v>156</v>
      </c>
      <c r="M436" s="137" t="s">
        <v>156</v>
      </c>
      <c r="N436" s="137">
        <v>0</v>
      </c>
      <c r="O436" s="137">
        <v>0</v>
      </c>
    </row>
    <row r="437" spans="1:15" x14ac:dyDescent="0.2">
      <c r="A437" s="137">
        <v>70</v>
      </c>
      <c r="B437" s="137">
        <v>1</v>
      </c>
      <c r="D437" s="137">
        <v>11</v>
      </c>
      <c r="E437" s="137" t="s">
        <v>234</v>
      </c>
      <c r="F437" s="137" t="s">
        <v>233</v>
      </c>
      <c r="G437" s="137">
        <v>0</v>
      </c>
      <c r="H437" s="137">
        <v>0</v>
      </c>
      <c r="I437" s="137" t="s">
        <v>232</v>
      </c>
      <c r="J437" s="137">
        <v>0</v>
      </c>
      <c r="K437" s="137">
        <v>0</v>
      </c>
      <c r="L437" s="137" t="s">
        <v>156</v>
      </c>
      <c r="M437" s="137" t="s">
        <v>156</v>
      </c>
      <c r="N437" s="137">
        <v>0</v>
      </c>
      <c r="O437" s="137">
        <v>0</v>
      </c>
    </row>
    <row r="438" spans="1:15" x14ac:dyDescent="0.2">
      <c r="A438" s="137">
        <v>70</v>
      </c>
      <c r="B438" s="137">
        <v>1</v>
      </c>
      <c r="D438" s="137">
        <v>1</v>
      </c>
      <c r="E438" s="137" t="s">
        <v>231</v>
      </c>
      <c r="F438" s="137" t="s">
        <v>230</v>
      </c>
      <c r="G438" s="137">
        <v>0.9</v>
      </c>
      <c r="H438" s="137">
        <v>1</v>
      </c>
      <c r="I438" s="137" t="s">
        <v>229</v>
      </c>
      <c r="J438" s="137">
        <v>0</v>
      </c>
      <c r="K438" s="137">
        <v>0</v>
      </c>
      <c r="L438" s="137" t="s">
        <v>156</v>
      </c>
      <c r="M438" s="137" t="s">
        <v>156</v>
      </c>
      <c r="N438" s="137">
        <v>0</v>
      </c>
      <c r="O438" s="137">
        <v>0.9</v>
      </c>
    </row>
    <row r="439" spans="1:15" x14ac:dyDescent="0.2">
      <c r="A439" s="137">
        <v>70</v>
      </c>
      <c r="B439" s="137">
        <v>1</v>
      </c>
      <c r="D439" s="137">
        <v>2</v>
      </c>
      <c r="E439" s="137" t="s">
        <v>228</v>
      </c>
      <c r="F439" s="137" t="s">
        <v>227</v>
      </c>
      <c r="G439" s="137">
        <v>0.85</v>
      </c>
      <c r="H439" s="137">
        <v>1</v>
      </c>
      <c r="I439" s="137" t="s">
        <v>226</v>
      </c>
      <c r="J439" s="137">
        <v>0</v>
      </c>
      <c r="K439" s="137">
        <v>0</v>
      </c>
      <c r="L439" s="137" t="s">
        <v>156</v>
      </c>
      <c r="M439" s="137" t="s">
        <v>156</v>
      </c>
      <c r="N439" s="137">
        <v>0</v>
      </c>
      <c r="O439" s="137">
        <v>0.85</v>
      </c>
    </row>
    <row r="440" spans="1:15" x14ac:dyDescent="0.2">
      <c r="A440" s="137">
        <v>70</v>
      </c>
      <c r="B440" s="137">
        <v>1</v>
      </c>
      <c r="D440" s="137">
        <v>3</v>
      </c>
      <c r="E440" s="137" t="s">
        <v>225</v>
      </c>
      <c r="F440" s="137" t="s">
        <v>224</v>
      </c>
      <c r="G440" s="137">
        <v>1</v>
      </c>
      <c r="H440" s="137">
        <v>0.85</v>
      </c>
      <c r="I440" s="137" t="s">
        <v>223</v>
      </c>
      <c r="J440" s="137">
        <v>0</v>
      </c>
      <c r="K440" s="137">
        <v>0</v>
      </c>
      <c r="L440" s="137" t="s">
        <v>156</v>
      </c>
      <c r="M440" s="137" t="s">
        <v>156</v>
      </c>
      <c r="N440" s="137">
        <v>0</v>
      </c>
      <c r="O440" s="137">
        <v>1</v>
      </c>
    </row>
    <row r="441" spans="1:15" x14ac:dyDescent="0.2">
      <c r="A441" s="137">
        <v>70</v>
      </c>
      <c r="B441" s="137">
        <v>1</v>
      </c>
      <c r="D441" s="137">
        <v>4</v>
      </c>
      <c r="E441" s="137" t="s">
        <v>222</v>
      </c>
      <c r="F441" s="137" t="s">
        <v>221</v>
      </c>
      <c r="G441" s="137">
        <v>0.85</v>
      </c>
      <c r="H441" s="137">
        <v>0</v>
      </c>
      <c r="I441" s="137" t="s">
        <v>156</v>
      </c>
      <c r="J441" s="137">
        <v>0</v>
      </c>
      <c r="K441" s="137">
        <v>0</v>
      </c>
      <c r="L441" s="137" t="s">
        <v>156</v>
      </c>
      <c r="M441" s="137" t="s">
        <v>156</v>
      </c>
      <c r="N441" s="137">
        <v>1</v>
      </c>
      <c r="O441" s="137">
        <v>1</v>
      </c>
    </row>
    <row r="442" spans="1:15" x14ac:dyDescent="0.2">
      <c r="A442" s="137">
        <v>70</v>
      </c>
      <c r="B442" s="137">
        <v>1</v>
      </c>
      <c r="D442" s="137">
        <v>5</v>
      </c>
      <c r="E442" s="137" t="s">
        <v>220</v>
      </c>
      <c r="F442" s="137" t="s">
        <v>219</v>
      </c>
      <c r="G442" s="137">
        <v>0.8</v>
      </c>
      <c r="H442" s="137">
        <v>0.8</v>
      </c>
      <c r="I442" s="137" t="s">
        <v>218</v>
      </c>
      <c r="J442" s="137">
        <v>0</v>
      </c>
      <c r="K442" s="137">
        <v>0</v>
      </c>
      <c r="L442" s="137" t="s">
        <v>156</v>
      </c>
      <c r="M442" s="137" t="s">
        <v>156</v>
      </c>
      <c r="N442" s="137">
        <v>1</v>
      </c>
      <c r="O442" s="137">
        <v>1</v>
      </c>
    </row>
    <row r="443" spans="1:15" x14ac:dyDescent="0.2">
      <c r="A443" s="137">
        <v>70</v>
      </c>
      <c r="B443" s="137">
        <v>1</v>
      </c>
      <c r="D443" s="137">
        <v>6</v>
      </c>
      <c r="E443" s="137" t="s">
        <v>217</v>
      </c>
      <c r="F443" s="137" t="s">
        <v>216</v>
      </c>
      <c r="G443" s="137">
        <v>1</v>
      </c>
      <c r="H443" s="137">
        <v>0</v>
      </c>
      <c r="I443" s="137" t="s">
        <v>156</v>
      </c>
      <c r="J443" s="137">
        <v>0</v>
      </c>
      <c r="K443" s="137">
        <v>0</v>
      </c>
      <c r="L443" s="137" t="s">
        <v>156</v>
      </c>
      <c r="M443" s="137" t="s">
        <v>156</v>
      </c>
      <c r="N443" s="137">
        <v>0</v>
      </c>
      <c r="O443" s="137">
        <v>0.85</v>
      </c>
    </row>
    <row r="444" spans="1:15" x14ac:dyDescent="0.2">
      <c r="A444" s="137">
        <v>70</v>
      </c>
      <c r="B444" s="137">
        <v>1</v>
      </c>
      <c r="D444" s="137">
        <v>7</v>
      </c>
      <c r="E444" s="137" t="s">
        <v>215</v>
      </c>
      <c r="F444" s="137" t="s">
        <v>214</v>
      </c>
      <c r="G444" s="137">
        <v>1</v>
      </c>
      <c r="H444" s="137">
        <v>0</v>
      </c>
      <c r="I444" s="137" t="s">
        <v>156</v>
      </c>
      <c r="J444" s="137">
        <v>0</v>
      </c>
      <c r="K444" s="137">
        <v>0</v>
      </c>
      <c r="L444" s="137" t="s">
        <v>156</v>
      </c>
      <c r="M444" s="137" t="s">
        <v>156</v>
      </c>
      <c r="N444" s="137">
        <v>0</v>
      </c>
      <c r="O444" s="137">
        <v>0.8</v>
      </c>
    </row>
    <row r="445" spans="1:15" x14ac:dyDescent="0.2">
      <c r="A445" s="137">
        <v>70</v>
      </c>
      <c r="B445" s="137">
        <v>1</v>
      </c>
      <c r="D445" s="137">
        <v>8</v>
      </c>
      <c r="E445" s="137" t="s">
        <v>213</v>
      </c>
      <c r="F445" s="137" t="s">
        <v>212</v>
      </c>
      <c r="G445" s="137">
        <v>0.7</v>
      </c>
      <c r="H445" s="137">
        <v>0</v>
      </c>
      <c r="I445" s="137" t="s">
        <v>156</v>
      </c>
      <c r="J445" s="137">
        <v>0</v>
      </c>
      <c r="K445" s="137">
        <v>0</v>
      </c>
      <c r="L445" s="137" t="s">
        <v>156</v>
      </c>
      <c r="M445" s="137" t="s">
        <v>156</v>
      </c>
      <c r="N445" s="137">
        <v>0</v>
      </c>
      <c r="O445" s="137">
        <v>0.94</v>
      </c>
    </row>
    <row r="446" spans="1:15" x14ac:dyDescent="0.2">
      <c r="A446" s="137">
        <v>70</v>
      </c>
      <c r="B446" s="137">
        <v>1</v>
      </c>
      <c r="D446" s="137">
        <v>9</v>
      </c>
      <c r="E446" s="137" t="s">
        <v>211</v>
      </c>
      <c r="F446" s="137" t="s">
        <v>210</v>
      </c>
      <c r="G446" s="137">
        <v>0.9</v>
      </c>
      <c r="H446" s="137">
        <v>0</v>
      </c>
      <c r="I446" s="137" t="s">
        <v>156</v>
      </c>
      <c r="J446" s="137">
        <v>0</v>
      </c>
      <c r="K446" s="137">
        <v>0</v>
      </c>
      <c r="L446" s="137" t="s">
        <v>156</v>
      </c>
      <c r="M446" s="137" t="s">
        <v>156</v>
      </c>
      <c r="N446" s="137">
        <v>0</v>
      </c>
      <c r="O446" s="137">
        <v>0.9</v>
      </c>
    </row>
    <row r="447" spans="1:15" x14ac:dyDescent="0.2">
      <c r="A447" s="137">
        <v>70</v>
      </c>
      <c r="B447" s="137">
        <v>1</v>
      </c>
      <c r="D447" s="137">
        <v>10</v>
      </c>
      <c r="E447" s="137" t="s">
        <v>209</v>
      </c>
      <c r="F447" s="137" t="s">
        <v>208</v>
      </c>
      <c r="G447" s="137">
        <v>0.6</v>
      </c>
      <c r="H447" s="137">
        <v>0</v>
      </c>
      <c r="I447" s="137" t="s">
        <v>156</v>
      </c>
      <c r="J447" s="137">
        <v>0</v>
      </c>
      <c r="K447" s="137">
        <v>0</v>
      </c>
      <c r="L447" s="137" t="s">
        <v>156</v>
      </c>
      <c r="M447" s="137" t="s">
        <v>156</v>
      </c>
      <c r="N447" s="137">
        <v>0</v>
      </c>
      <c r="O447" s="137">
        <v>0.6</v>
      </c>
    </row>
    <row r="448" spans="1:15" x14ac:dyDescent="0.2">
      <c r="A448" s="137">
        <v>70</v>
      </c>
      <c r="B448" s="137">
        <v>1</v>
      </c>
      <c r="D448" s="137">
        <v>11</v>
      </c>
      <c r="E448" s="137" t="s">
        <v>207</v>
      </c>
      <c r="F448" s="137" t="s">
        <v>206</v>
      </c>
      <c r="G448" s="137">
        <v>1.2</v>
      </c>
      <c r="H448" s="137">
        <v>0</v>
      </c>
      <c r="I448" s="137" t="s">
        <v>156</v>
      </c>
      <c r="J448" s="137">
        <v>0</v>
      </c>
      <c r="K448" s="137">
        <v>0</v>
      </c>
      <c r="L448" s="137" t="s">
        <v>156</v>
      </c>
      <c r="M448" s="137" t="s">
        <v>156</v>
      </c>
      <c r="N448" s="137">
        <v>0</v>
      </c>
      <c r="O448" s="137">
        <v>1.2</v>
      </c>
    </row>
    <row r="449" spans="1:27" x14ac:dyDescent="0.2">
      <c r="A449" s="137">
        <v>70</v>
      </c>
      <c r="B449" s="137">
        <v>1</v>
      </c>
      <c r="D449" s="137">
        <v>12</v>
      </c>
      <c r="E449" s="137" t="s">
        <v>205</v>
      </c>
      <c r="F449" s="137" t="s">
        <v>204</v>
      </c>
      <c r="G449" s="137">
        <v>0</v>
      </c>
      <c r="H449" s="137">
        <v>0</v>
      </c>
      <c r="I449" s="137" t="s">
        <v>156</v>
      </c>
      <c r="J449" s="137">
        <v>0</v>
      </c>
      <c r="K449" s="137">
        <v>0</v>
      </c>
      <c r="L449" s="137" t="s">
        <v>156</v>
      </c>
      <c r="M449" s="137" t="s">
        <v>156</v>
      </c>
      <c r="N449" s="137">
        <v>0</v>
      </c>
      <c r="O449" s="137">
        <v>0</v>
      </c>
    </row>
    <row r="450" spans="1:27" x14ac:dyDescent="0.2">
      <c r="A450" s="137">
        <v>70</v>
      </c>
      <c r="B450" s="137">
        <v>1</v>
      </c>
      <c r="D450" s="137">
        <v>13</v>
      </c>
      <c r="E450" s="137" t="s">
        <v>203</v>
      </c>
      <c r="F450" s="137" t="s">
        <v>202</v>
      </c>
      <c r="G450" s="137">
        <v>1</v>
      </c>
      <c r="H450" s="137">
        <v>0</v>
      </c>
      <c r="I450" s="137" t="s">
        <v>156</v>
      </c>
      <c r="J450" s="137">
        <v>0</v>
      </c>
      <c r="K450" s="137">
        <v>0</v>
      </c>
      <c r="L450" s="137" t="s">
        <v>156</v>
      </c>
      <c r="M450" s="137" t="s">
        <v>156</v>
      </c>
      <c r="N450" s="137">
        <v>0</v>
      </c>
      <c r="O450" s="137">
        <v>0.94</v>
      </c>
    </row>
    <row r="452" spans="1:27" x14ac:dyDescent="0.2">
      <c r="A452" s="137">
        <v>-1</v>
      </c>
    </row>
    <row r="454" spans="1:27" x14ac:dyDescent="0.2">
      <c r="A454" s="212">
        <v>75</v>
      </c>
      <c r="B454" s="212" t="s">
        <v>200</v>
      </c>
      <c r="C454" s="212">
        <v>2016</v>
      </c>
      <c r="D454" s="212">
        <v>0</v>
      </c>
      <c r="E454" s="212">
        <v>10</v>
      </c>
      <c r="F454" s="212"/>
      <c r="G454" s="212">
        <v>0</v>
      </c>
      <c r="H454" s="212">
        <v>1</v>
      </c>
      <c r="I454" s="212">
        <v>0</v>
      </c>
      <c r="J454" s="212">
        <v>1</v>
      </c>
      <c r="K454" s="212">
        <v>0</v>
      </c>
      <c r="L454" s="212">
        <v>0</v>
      </c>
      <c r="M454" s="212">
        <v>1</v>
      </c>
      <c r="N454" s="212">
        <v>31401668</v>
      </c>
      <c r="O454" s="212">
        <v>1</v>
      </c>
    </row>
    <row r="455" spans="1:27" x14ac:dyDescent="0.2">
      <c r="A455" s="213">
        <v>1</v>
      </c>
      <c r="B455" s="213" t="s">
        <v>201</v>
      </c>
      <c r="C455" s="213" t="s">
        <v>156</v>
      </c>
      <c r="D455" s="213">
        <v>0</v>
      </c>
      <c r="E455" s="213">
        <v>0</v>
      </c>
      <c r="F455" s="213">
        <v>1</v>
      </c>
      <c r="G455" s="213">
        <v>1</v>
      </c>
      <c r="H455" s="213">
        <v>0</v>
      </c>
      <c r="I455" s="213">
        <v>2</v>
      </c>
      <c r="J455" s="213">
        <v>1</v>
      </c>
      <c r="K455" s="213">
        <v>5.43</v>
      </c>
      <c r="L455" s="213">
        <v>4.28</v>
      </c>
      <c r="M455" s="213">
        <v>1</v>
      </c>
      <c r="N455" s="213">
        <v>1</v>
      </c>
      <c r="O455" s="213">
        <v>5.43</v>
      </c>
      <c r="P455" s="213">
        <v>4.28</v>
      </c>
      <c r="Q455" s="213">
        <v>1</v>
      </c>
      <c r="R455" s="213" t="s">
        <v>156</v>
      </c>
      <c r="S455" s="213" t="s">
        <v>156</v>
      </c>
      <c r="T455" s="213" t="s">
        <v>156</v>
      </c>
      <c r="U455" s="213" t="s">
        <v>156</v>
      </c>
      <c r="V455" s="213" t="s">
        <v>156</v>
      </c>
      <c r="W455" s="213" t="s">
        <v>156</v>
      </c>
      <c r="X455" s="213" t="s">
        <v>156</v>
      </c>
      <c r="Y455" s="213" t="s">
        <v>156</v>
      </c>
      <c r="Z455" s="213" t="s">
        <v>156</v>
      </c>
      <c r="AA455" s="213" t="s">
        <v>156</v>
      </c>
    </row>
    <row r="456" spans="1:27" x14ac:dyDescent="0.2">
      <c r="A456" s="212">
        <v>75</v>
      </c>
      <c r="B456" s="212" t="s">
        <v>200</v>
      </c>
      <c r="C456" s="212">
        <v>2000</v>
      </c>
      <c r="D456" s="212">
        <v>0</v>
      </c>
      <c r="E456" s="212">
        <v>1</v>
      </c>
      <c r="F456" s="212"/>
      <c r="G456" s="212">
        <v>0</v>
      </c>
      <c r="H456" s="212">
        <v>1</v>
      </c>
      <c r="I456" s="212">
        <v>0</v>
      </c>
      <c r="J456" s="212">
        <v>1</v>
      </c>
      <c r="K456" s="212">
        <v>0</v>
      </c>
      <c r="L456" s="212">
        <v>0</v>
      </c>
      <c r="M456" s="212">
        <v>0</v>
      </c>
      <c r="N456" s="212">
        <v>31401670</v>
      </c>
      <c r="O456" s="212">
        <v>2</v>
      </c>
    </row>
    <row r="460" spans="1:27" x14ac:dyDescent="0.2">
      <c r="A460" s="137">
        <v>65</v>
      </c>
      <c r="C460" s="137">
        <v>1</v>
      </c>
      <c r="D460" s="137">
        <v>0</v>
      </c>
      <c r="E460" s="137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2"/>
  <sheetViews>
    <sheetView workbookViewId="0">
      <selection activeCell="AL150" sqref="AL150"/>
    </sheetView>
  </sheetViews>
  <sheetFormatPr defaultColWidth="9.140625" defaultRowHeight="12.75" x14ac:dyDescent="0.2"/>
  <cols>
    <col min="1" max="256" width="9.140625" style="137" customWidth="1"/>
    <col min="257" max="16384" width="9.140625" style="137"/>
  </cols>
  <sheetData>
    <row r="1" spans="1:133" x14ac:dyDescent="0.2">
      <c r="A1" s="137">
        <v>0</v>
      </c>
      <c r="B1" s="137" t="s">
        <v>601</v>
      </c>
      <c r="D1" s="137" t="s">
        <v>602</v>
      </c>
      <c r="F1" s="137">
        <v>0</v>
      </c>
      <c r="G1" s="137">
        <v>0</v>
      </c>
      <c r="H1" s="137">
        <v>0</v>
      </c>
      <c r="I1" s="137" t="s">
        <v>599</v>
      </c>
      <c r="J1" s="137" t="s">
        <v>598</v>
      </c>
      <c r="K1" s="137">
        <v>1</v>
      </c>
      <c r="L1" s="137">
        <v>43766</v>
      </c>
      <c r="M1" s="137">
        <v>10</v>
      </c>
      <c r="N1" s="137">
        <v>10</v>
      </c>
      <c r="O1" s="137">
        <v>1</v>
      </c>
      <c r="P1" s="137">
        <v>0</v>
      </c>
      <c r="Q1" s="137">
        <v>11</v>
      </c>
    </row>
    <row r="12" spans="1:133" x14ac:dyDescent="0.2">
      <c r="A12" s="217">
        <v>1</v>
      </c>
      <c r="B12" s="217">
        <v>50</v>
      </c>
      <c r="C12" s="217">
        <v>0</v>
      </c>
      <c r="D12" s="217"/>
      <c r="E12" s="217">
        <v>0</v>
      </c>
      <c r="F12" s="217" t="s">
        <v>597</v>
      </c>
      <c r="G12" s="217" t="s">
        <v>597</v>
      </c>
      <c r="H12" s="217" t="s">
        <v>156</v>
      </c>
      <c r="I12" s="217">
        <v>0</v>
      </c>
      <c r="J12" s="217" t="s">
        <v>156</v>
      </c>
      <c r="K12" s="217">
        <v>0</v>
      </c>
      <c r="L12" s="217"/>
      <c r="M12" s="217"/>
      <c r="N12" s="217"/>
      <c r="O12" s="217">
        <v>0</v>
      </c>
      <c r="P12" s="217">
        <v>0</v>
      </c>
      <c r="Q12" s="217">
        <v>0</v>
      </c>
      <c r="R12" s="217">
        <v>0</v>
      </c>
      <c r="S12" s="217">
        <v>0</v>
      </c>
      <c r="T12" s="217"/>
      <c r="U12" s="217" t="s">
        <v>156</v>
      </c>
      <c r="V12" s="217">
        <v>0</v>
      </c>
      <c r="W12" s="217" t="s">
        <v>156</v>
      </c>
      <c r="X12" s="217" t="s">
        <v>156</v>
      </c>
      <c r="Y12" s="217" t="s">
        <v>156</v>
      </c>
      <c r="Z12" s="217" t="s">
        <v>156</v>
      </c>
      <c r="AA12" s="217" t="s">
        <v>156</v>
      </c>
      <c r="AB12" s="217" t="s">
        <v>156</v>
      </c>
      <c r="AC12" s="217" t="s">
        <v>156</v>
      </c>
      <c r="AD12" s="217" t="s">
        <v>156</v>
      </c>
      <c r="AE12" s="217" t="s">
        <v>156</v>
      </c>
      <c r="AF12" s="217" t="s">
        <v>156</v>
      </c>
      <c r="AG12" s="217" t="s">
        <v>156</v>
      </c>
      <c r="AH12" s="217" t="s">
        <v>156</v>
      </c>
      <c r="AI12" s="217" t="s">
        <v>156</v>
      </c>
      <c r="AJ12" s="217" t="s">
        <v>156</v>
      </c>
      <c r="AK12" s="217"/>
      <c r="AL12" s="217" t="s">
        <v>156</v>
      </c>
      <c r="AM12" s="217" t="s">
        <v>156</v>
      </c>
      <c r="AN12" s="217" t="s">
        <v>156</v>
      </c>
      <c r="AO12" s="217"/>
      <c r="AP12" s="217" t="s">
        <v>156</v>
      </c>
      <c r="AQ12" s="217" t="s">
        <v>156</v>
      </c>
      <c r="AR12" s="217" t="s">
        <v>156</v>
      </c>
      <c r="AS12" s="217"/>
      <c r="AT12" s="217"/>
      <c r="AU12" s="217"/>
      <c r="AV12" s="217"/>
      <c r="AW12" s="217"/>
      <c r="AX12" s="217" t="s">
        <v>156</v>
      </c>
      <c r="AY12" s="217" t="s">
        <v>156</v>
      </c>
      <c r="AZ12" s="217" t="s">
        <v>156</v>
      </c>
      <c r="BA12" s="217"/>
      <c r="BB12" s="217"/>
      <c r="BC12" s="217"/>
      <c r="BD12" s="217"/>
      <c r="BE12" s="217"/>
      <c r="BF12" s="217"/>
      <c r="BG12" s="217"/>
      <c r="BH12" s="217" t="s">
        <v>596</v>
      </c>
      <c r="BI12" s="217" t="s">
        <v>595</v>
      </c>
      <c r="BJ12" s="217">
        <v>0</v>
      </c>
      <c r="BK12" s="217">
        <v>1</v>
      </c>
      <c r="BL12" s="217">
        <v>0</v>
      </c>
      <c r="BM12" s="217">
        <v>0</v>
      </c>
      <c r="BN12" s="217">
        <v>0</v>
      </c>
      <c r="BO12" s="217">
        <v>0</v>
      </c>
      <c r="BP12" s="217">
        <v>6</v>
      </c>
      <c r="BQ12" s="217">
        <v>2</v>
      </c>
      <c r="BR12" s="217">
        <v>1</v>
      </c>
      <c r="BS12" s="217">
        <v>0</v>
      </c>
      <c r="BT12" s="217">
        <v>1</v>
      </c>
      <c r="BU12" s="217">
        <v>0</v>
      </c>
      <c r="BV12" s="217">
        <v>1</v>
      </c>
      <c r="BW12" s="217">
        <v>1</v>
      </c>
      <c r="BX12" s="217">
        <v>0</v>
      </c>
      <c r="BY12" s="217" t="s">
        <v>156</v>
      </c>
      <c r="BZ12" s="217" t="s">
        <v>594</v>
      </c>
      <c r="CA12" s="217" t="s">
        <v>156</v>
      </c>
      <c r="CB12" s="217" t="s">
        <v>156</v>
      </c>
      <c r="CC12" s="217" t="s">
        <v>156</v>
      </c>
      <c r="CD12" s="217" t="s">
        <v>156</v>
      </c>
      <c r="CE12" s="217" t="s">
        <v>593</v>
      </c>
      <c r="CF12" s="217">
        <v>0</v>
      </c>
      <c r="CG12" s="217">
        <v>0</v>
      </c>
      <c r="CH12" s="217">
        <v>8200</v>
      </c>
      <c r="CI12" s="217" t="s">
        <v>156</v>
      </c>
      <c r="CJ12" s="217" t="s">
        <v>156</v>
      </c>
      <c r="CK12" s="217">
        <v>0</v>
      </c>
      <c r="CL12" s="217"/>
      <c r="CM12" s="217"/>
      <c r="CN12" s="217"/>
      <c r="CO12" s="217"/>
      <c r="CP12" s="217"/>
      <c r="CQ12" s="217"/>
      <c r="CR12" s="217"/>
      <c r="CS12" s="217"/>
      <c r="CT12" s="217"/>
      <c r="CU12" s="217"/>
      <c r="CV12" s="217"/>
      <c r="CW12" s="217"/>
      <c r="CX12" s="217"/>
      <c r="CY12" s="217"/>
      <c r="CZ12" s="217"/>
      <c r="DA12" s="217"/>
      <c r="DB12" s="217"/>
      <c r="DC12" s="217"/>
      <c r="DD12" s="217"/>
      <c r="DE12" s="217"/>
      <c r="DF12" s="217"/>
      <c r="DG12" s="217"/>
      <c r="DH12" s="217"/>
      <c r="DI12" s="217"/>
      <c r="DJ12" s="217"/>
      <c r="DK12" s="217"/>
      <c r="DL12" s="217"/>
      <c r="DM12" s="217"/>
      <c r="DN12" s="217"/>
      <c r="DO12" s="217"/>
      <c r="DP12" s="217"/>
      <c r="DQ12" s="217"/>
      <c r="DR12" s="217"/>
      <c r="DS12" s="217"/>
      <c r="DT12" s="217"/>
      <c r="DU12" s="217"/>
      <c r="DV12" s="217"/>
      <c r="DW12" s="217"/>
      <c r="DX12" s="217"/>
      <c r="DY12" s="217"/>
      <c r="DZ12" s="217"/>
      <c r="EA12" s="217"/>
      <c r="EB12" s="217"/>
      <c r="EC12" s="217">
        <v>0</v>
      </c>
    </row>
    <row r="14" spans="1:133" x14ac:dyDescent="0.2">
      <c r="A14" s="217">
        <v>22</v>
      </c>
      <c r="B14" s="217">
        <v>0</v>
      </c>
      <c r="C14" s="217">
        <v>0</v>
      </c>
      <c r="D14" s="217">
        <v>31401668</v>
      </c>
      <c r="E14" s="217">
        <v>31401670</v>
      </c>
      <c r="F14" s="217">
        <v>3</v>
      </c>
      <c r="G14" s="217"/>
      <c r="H14" s="217"/>
      <c r="I14" s="217"/>
      <c r="J14" s="217"/>
      <c r="K14" s="217"/>
      <c r="L14" s="217"/>
      <c r="M14" s="217"/>
      <c r="N14" s="217"/>
      <c r="O14" s="217"/>
    </row>
    <row r="16" spans="1:133" x14ac:dyDescent="0.2">
      <c r="A16" s="222">
        <v>3</v>
      </c>
      <c r="B16" s="222">
        <v>1</v>
      </c>
      <c r="C16" s="222" t="s">
        <v>592</v>
      </c>
      <c r="D16" s="222" t="s">
        <v>591</v>
      </c>
      <c r="E16" s="221">
        <f>(Source!P385)/1000</f>
        <v>1377.64194</v>
      </c>
      <c r="F16" s="221">
        <f>(Source!P386)/1000</f>
        <v>352.88989000000004</v>
      </c>
      <c r="G16" s="221">
        <f>(Source!P377)/1000</f>
        <v>0</v>
      </c>
      <c r="H16" s="221">
        <f>(Source!P387)/1000+(Source!P388)/1000</f>
        <v>1637.5811100000001</v>
      </c>
      <c r="I16" s="221">
        <f>E16+F16+G16+H16</f>
        <v>3368.11294</v>
      </c>
      <c r="J16" s="221">
        <f>(Source!P383)/1000</f>
        <v>980.50068999999996</v>
      </c>
      <c r="T16" s="220">
        <f>(Source!F385)/1000</f>
        <v>213.55333999999999</v>
      </c>
      <c r="U16" s="220">
        <f>(Source!F386)/1000</f>
        <v>81.477130000000002</v>
      </c>
      <c r="V16" s="220">
        <f>(Source!F377)/1000</f>
        <v>0</v>
      </c>
      <c r="W16" s="220">
        <f>(Source!F387)/1000+(Source!F388)/1000</f>
        <v>177.03579999999999</v>
      </c>
      <c r="X16" s="220">
        <f>T16+U16+V16+W16</f>
        <v>472.06626999999997</v>
      </c>
      <c r="Y16" s="220">
        <f>(Source!F383)/1000</f>
        <v>106.00007000000001</v>
      </c>
      <c r="AI16" s="222">
        <v>0</v>
      </c>
      <c r="AJ16" s="222">
        <v>0</v>
      </c>
      <c r="AK16" s="222" t="s">
        <v>156</v>
      </c>
      <c r="AL16" s="222" t="s">
        <v>156</v>
      </c>
      <c r="AM16" s="222" t="s">
        <v>156</v>
      </c>
      <c r="AN16" s="222">
        <v>0</v>
      </c>
      <c r="AO16" s="222" t="s">
        <v>156</v>
      </c>
      <c r="AP16" s="222" t="s">
        <v>156</v>
      </c>
      <c r="AT16" s="221">
        <v>8440869.1999999993</v>
      </c>
      <c r="AU16" s="221">
        <v>7422260.1799999997</v>
      </c>
      <c r="AV16" s="221">
        <v>0</v>
      </c>
      <c r="AW16" s="221">
        <v>0</v>
      </c>
      <c r="AX16" s="221">
        <v>0</v>
      </c>
      <c r="AY16" s="221">
        <v>38108.33</v>
      </c>
      <c r="AZ16" s="221">
        <v>9738.99</v>
      </c>
      <c r="BA16" s="221">
        <v>980500.69</v>
      </c>
      <c r="BB16" s="221">
        <v>7139675.8200000003</v>
      </c>
      <c r="BC16" s="221">
        <v>560950.98</v>
      </c>
      <c r="BD16" s="221">
        <v>1637581.11</v>
      </c>
      <c r="BE16" s="221">
        <v>0</v>
      </c>
      <c r="BF16" s="221">
        <v>3594.7729999999997</v>
      </c>
      <c r="BG16" s="221">
        <v>50.093600000000002</v>
      </c>
      <c r="BH16" s="221">
        <v>0</v>
      </c>
      <c r="BI16" s="221">
        <v>561479.57999999996</v>
      </c>
      <c r="BJ16" s="221">
        <v>335859.13</v>
      </c>
      <c r="BK16" s="221">
        <v>9338207.9100000001</v>
      </c>
      <c r="BR16" s="220">
        <v>375056.71</v>
      </c>
      <c r="BS16" s="220">
        <v>262456.58</v>
      </c>
      <c r="BT16" s="220">
        <v>0</v>
      </c>
      <c r="BU16" s="220">
        <v>0</v>
      </c>
      <c r="BV16" s="220">
        <v>0</v>
      </c>
      <c r="BW16" s="220">
        <v>6600.06</v>
      </c>
      <c r="BX16" s="220">
        <v>1052.8599999999999</v>
      </c>
      <c r="BY16" s="220">
        <v>106000.07</v>
      </c>
      <c r="BZ16" s="220">
        <v>213553.34</v>
      </c>
      <c r="CA16" s="220">
        <v>81477.13</v>
      </c>
      <c r="CB16" s="220">
        <v>177035.8</v>
      </c>
      <c r="CC16" s="220">
        <v>0</v>
      </c>
      <c r="CD16" s="220">
        <v>3594.7729999999997</v>
      </c>
      <c r="CE16" s="220">
        <v>50.093600000000002</v>
      </c>
      <c r="CF16" s="220">
        <v>0</v>
      </c>
      <c r="CG16" s="220">
        <v>60700.47</v>
      </c>
      <c r="CH16" s="220">
        <v>36309.089999999997</v>
      </c>
      <c r="CI16" s="220">
        <v>472066.27</v>
      </c>
    </row>
    <row r="18" spans="1:40" x14ac:dyDescent="0.2">
      <c r="A18" s="137">
        <v>51</v>
      </c>
      <c r="E18" s="219">
        <f>SUMIF(A16:A17,3,E16:E17)</f>
        <v>1377.64194</v>
      </c>
      <c r="F18" s="219">
        <f>SUMIF(A16:A17,3,F16:F17)</f>
        <v>352.88989000000004</v>
      </c>
      <c r="G18" s="219">
        <f>SUMIF(A16:A17,3,G16:G17)</f>
        <v>0</v>
      </c>
      <c r="H18" s="219">
        <f>SUMIF(A16:A17,3,H16:H17)</f>
        <v>1637.5811100000001</v>
      </c>
      <c r="I18" s="219">
        <f>SUMIF(A16:A17,3,I16:I17)</f>
        <v>3368.11294</v>
      </c>
      <c r="J18" s="219">
        <f>SUMIF(A16:A17,3,J16:J17)</f>
        <v>980.50068999999996</v>
      </c>
      <c r="K18" s="219"/>
      <c r="L18" s="219"/>
      <c r="M18" s="219"/>
      <c r="N18" s="219"/>
      <c r="O18" s="219"/>
      <c r="P18" s="219"/>
      <c r="Q18" s="219"/>
      <c r="R18" s="219"/>
      <c r="S18" s="219"/>
      <c r="T18" s="215">
        <f>SUMIF(A16:A17,3,T16:T17)</f>
        <v>213.55333999999999</v>
      </c>
      <c r="U18" s="215">
        <f>SUMIF(A16:A17,3,U16:U17)</f>
        <v>81.477130000000002</v>
      </c>
      <c r="V18" s="215">
        <f>SUMIF(A16:A17,3,V16:V17)</f>
        <v>0</v>
      </c>
      <c r="W18" s="215">
        <f>SUMIF(A16:A17,3,W16:W17)</f>
        <v>177.03579999999999</v>
      </c>
      <c r="X18" s="215">
        <f>SUMIF(A16:A17,3,X16:X17)</f>
        <v>472.06626999999997</v>
      </c>
      <c r="Y18" s="215">
        <f>SUMIF(A16:A17,3,Y16:Y17)</f>
        <v>106.00007000000001</v>
      </c>
      <c r="Z18" s="215"/>
      <c r="AA18" s="215"/>
      <c r="AB18" s="215"/>
      <c r="AC18" s="215"/>
      <c r="AD18" s="215"/>
      <c r="AE18" s="215"/>
      <c r="AF18" s="215"/>
      <c r="AG18" s="215"/>
      <c r="AH18" s="215"/>
      <c r="AI18" s="215"/>
      <c r="AJ18" s="215"/>
      <c r="AK18" s="215"/>
      <c r="AL18" s="215"/>
      <c r="AM18" s="215"/>
      <c r="AN18" s="215"/>
    </row>
    <row r="20" spans="1:40" x14ac:dyDescent="0.2">
      <c r="A20" s="214">
        <v>50</v>
      </c>
      <c r="B20" s="214">
        <v>0</v>
      </c>
      <c r="C20" s="214">
        <v>0</v>
      </c>
      <c r="D20" s="214">
        <v>1</v>
      </c>
      <c r="E20" s="214">
        <v>201</v>
      </c>
      <c r="F20" s="214">
        <v>8440869.1999999993</v>
      </c>
      <c r="G20" s="214" t="s">
        <v>310</v>
      </c>
      <c r="H20" s="214" t="s">
        <v>13</v>
      </c>
      <c r="I20" s="214"/>
      <c r="J20" s="214"/>
      <c r="K20" s="214">
        <v>201</v>
      </c>
      <c r="L20" s="214">
        <v>1</v>
      </c>
      <c r="M20" s="214">
        <v>3</v>
      </c>
      <c r="N20" s="214" t="s">
        <v>156</v>
      </c>
      <c r="O20" s="214">
        <v>2</v>
      </c>
      <c r="P20" s="214">
        <v>375056.71</v>
      </c>
    </row>
    <row r="21" spans="1:40" x14ac:dyDescent="0.2">
      <c r="A21" s="214">
        <v>50</v>
      </c>
      <c r="B21" s="214">
        <v>0</v>
      </c>
      <c r="C21" s="214">
        <v>0</v>
      </c>
      <c r="D21" s="214">
        <v>1</v>
      </c>
      <c r="E21" s="214">
        <v>202</v>
      </c>
      <c r="F21" s="214">
        <v>7422260.1799999997</v>
      </c>
      <c r="G21" s="214" t="s">
        <v>309</v>
      </c>
      <c r="H21" s="214" t="s">
        <v>308</v>
      </c>
      <c r="I21" s="214"/>
      <c r="J21" s="214"/>
      <c r="K21" s="214">
        <v>202</v>
      </c>
      <c r="L21" s="214">
        <v>2</v>
      </c>
      <c r="M21" s="214">
        <v>3</v>
      </c>
      <c r="N21" s="214" t="s">
        <v>156</v>
      </c>
      <c r="O21" s="214">
        <v>2</v>
      </c>
      <c r="P21" s="214">
        <v>262456.58</v>
      </c>
    </row>
    <row r="22" spans="1:40" x14ac:dyDescent="0.2">
      <c r="A22" s="214">
        <v>50</v>
      </c>
      <c r="B22" s="214">
        <v>0</v>
      </c>
      <c r="C22" s="214">
        <v>0</v>
      </c>
      <c r="D22" s="214">
        <v>1</v>
      </c>
      <c r="E22" s="214">
        <v>222</v>
      </c>
      <c r="F22" s="214">
        <v>0</v>
      </c>
      <c r="G22" s="214" t="s">
        <v>307</v>
      </c>
      <c r="H22" s="214" t="s">
        <v>306</v>
      </c>
      <c r="I22" s="214"/>
      <c r="J22" s="214"/>
      <c r="K22" s="214">
        <v>222</v>
      </c>
      <c r="L22" s="214">
        <v>3</v>
      </c>
      <c r="M22" s="214">
        <v>3</v>
      </c>
      <c r="N22" s="214" t="s">
        <v>156</v>
      </c>
      <c r="O22" s="214">
        <v>2</v>
      </c>
      <c r="P22" s="214">
        <v>0</v>
      </c>
    </row>
    <row r="23" spans="1:40" x14ac:dyDescent="0.2">
      <c r="A23" s="214">
        <v>50</v>
      </c>
      <c r="B23" s="214">
        <v>0</v>
      </c>
      <c r="C23" s="214">
        <v>0</v>
      </c>
      <c r="D23" s="214">
        <v>1</v>
      </c>
      <c r="E23" s="214">
        <v>225</v>
      </c>
      <c r="F23" s="214">
        <v>7422260.1799999997</v>
      </c>
      <c r="G23" s="214" t="s">
        <v>305</v>
      </c>
      <c r="H23" s="214" t="s">
        <v>304</v>
      </c>
      <c r="I23" s="214"/>
      <c r="J23" s="214"/>
      <c r="K23" s="214">
        <v>225</v>
      </c>
      <c r="L23" s="214">
        <v>4</v>
      </c>
      <c r="M23" s="214">
        <v>3</v>
      </c>
      <c r="N23" s="214" t="s">
        <v>156</v>
      </c>
      <c r="O23" s="214">
        <v>2</v>
      </c>
      <c r="P23" s="214">
        <v>262456.58</v>
      </c>
    </row>
    <row r="24" spans="1:40" x14ac:dyDescent="0.2">
      <c r="A24" s="214">
        <v>50</v>
      </c>
      <c r="B24" s="214">
        <v>0</v>
      </c>
      <c r="C24" s="214">
        <v>0</v>
      </c>
      <c r="D24" s="214">
        <v>1</v>
      </c>
      <c r="E24" s="214">
        <v>226</v>
      </c>
      <c r="F24" s="214">
        <v>7422260.1799999997</v>
      </c>
      <c r="G24" s="214" t="s">
        <v>303</v>
      </c>
      <c r="H24" s="214" t="s">
        <v>302</v>
      </c>
      <c r="I24" s="214"/>
      <c r="J24" s="214"/>
      <c r="K24" s="214">
        <v>226</v>
      </c>
      <c r="L24" s="214">
        <v>5</v>
      </c>
      <c r="M24" s="214">
        <v>3</v>
      </c>
      <c r="N24" s="214" t="s">
        <v>156</v>
      </c>
      <c r="O24" s="214">
        <v>2</v>
      </c>
      <c r="P24" s="214">
        <v>262456.58</v>
      </c>
    </row>
    <row r="25" spans="1:40" x14ac:dyDescent="0.2">
      <c r="A25" s="214">
        <v>50</v>
      </c>
      <c r="B25" s="214">
        <v>0</v>
      </c>
      <c r="C25" s="214">
        <v>0</v>
      </c>
      <c r="D25" s="214">
        <v>1</v>
      </c>
      <c r="E25" s="214">
        <v>227</v>
      </c>
      <c r="F25" s="214">
        <v>0</v>
      </c>
      <c r="G25" s="214" t="s">
        <v>301</v>
      </c>
      <c r="H25" s="214" t="s">
        <v>300</v>
      </c>
      <c r="I25" s="214"/>
      <c r="J25" s="214"/>
      <c r="K25" s="214">
        <v>227</v>
      </c>
      <c r="L25" s="214">
        <v>6</v>
      </c>
      <c r="M25" s="214">
        <v>3</v>
      </c>
      <c r="N25" s="214" t="s">
        <v>156</v>
      </c>
      <c r="O25" s="214">
        <v>2</v>
      </c>
      <c r="P25" s="214">
        <v>0</v>
      </c>
    </row>
    <row r="26" spans="1:40" x14ac:dyDescent="0.2">
      <c r="A26" s="214">
        <v>50</v>
      </c>
      <c r="B26" s="214">
        <v>0</v>
      </c>
      <c r="C26" s="214">
        <v>0</v>
      </c>
      <c r="D26" s="214">
        <v>1</v>
      </c>
      <c r="E26" s="214">
        <v>228</v>
      </c>
      <c r="F26" s="214">
        <v>7422260.1799999997</v>
      </c>
      <c r="G26" s="214" t="s">
        <v>299</v>
      </c>
      <c r="H26" s="214" t="s">
        <v>298</v>
      </c>
      <c r="I26" s="214"/>
      <c r="J26" s="214"/>
      <c r="K26" s="214">
        <v>228</v>
      </c>
      <c r="L26" s="214">
        <v>7</v>
      </c>
      <c r="M26" s="214">
        <v>3</v>
      </c>
      <c r="N26" s="214" t="s">
        <v>156</v>
      </c>
      <c r="O26" s="214">
        <v>2</v>
      </c>
      <c r="P26" s="214">
        <v>262456.58</v>
      </c>
    </row>
    <row r="27" spans="1:40" x14ac:dyDescent="0.2">
      <c r="A27" s="214">
        <v>50</v>
      </c>
      <c r="B27" s="214">
        <v>0</v>
      </c>
      <c r="C27" s="214">
        <v>0</v>
      </c>
      <c r="D27" s="214">
        <v>1</v>
      </c>
      <c r="E27" s="214">
        <v>216</v>
      </c>
      <c r="F27" s="214">
        <v>0</v>
      </c>
      <c r="G27" s="214" t="s">
        <v>297</v>
      </c>
      <c r="H27" s="214" t="s">
        <v>296</v>
      </c>
      <c r="I27" s="214"/>
      <c r="J27" s="214"/>
      <c r="K27" s="214">
        <v>216</v>
      </c>
      <c r="L27" s="214">
        <v>8</v>
      </c>
      <c r="M27" s="214">
        <v>3</v>
      </c>
      <c r="N27" s="214" t="s">
        <v>156</v>
      </c>
      <c r="O27" s="214">
        <v>2</v>
      </c>
      <c r="P27" s="214">
        <v>0</v>
      </c>
    </row>
    <row r="28" spans="1:40" x14ac:dyDescent="0.2">
      <c r="A28" s="214">
        <v>50</v>
      </c>
      <c r="B28" s="214">
        <v>0</v>
      </c>
      <c r="C28" s="214">
        <v>0</v>
      </c>
      <c r="D28" s="214">
        <v>1</v>
      </c>
      <c r="E28" s="214">
        <v>223</v>
      </c>
      <c r="F28" s="214">
        <v>0</v>
      </c>
      <c r="G28" s="214" t="s">
        <v>295</v>
      </c>
      <c r="H28" s="214" t="s">
        <v>294</v>
      </c>
      <c r="I28" s="214"/>
      <c r="J28" s="214"/>
      <c r="K28" s="214">
        <v>223</v>
      </c>
      <c r="L28" s="214">
        <v>9</v>
      </c>
      <c r="M28" s="214">
        <v>3</v>
      </c>
      <c r="N28" s="214" t="s">
        <v>156</v>
      </c>
      <c r="O28" s="214">
        <v>2</v>
      </c>
      <c r="P28" s="214">
        <v>0</v>
      </c>
    </row>
    <row r="29" spans="1:40" x14ac:dyDescent="0.2">
      <c r="A29" s="214">
        <v>50</v>
      </c>
      <c r="B29" s="214">
        <v>0</v>
      </c>
      <c r="C29" s="214">
        <v>0</v>
      </c>
      <c r="D29" s="214">
        <v>1</v>
      </c>
      <c r="E29" s="214">
        <v>229</v>
      </c>
      <c r="F29" s="214">
        <v>0</v>
      </c>
      <c r="G29" s="214" t="s">
        <v>293</v>
      </c>
      <c r="H29" s="214" t="s">
        <v>292</v>
      </c>
      <c r="I29" s="214"/>
      <c r="J29" s="214"/>
      <c r="K29" s="214">
        <v>229</v>
      </c>
      <c r="L29" s="214">
        <v>10</v>
      </c>
      <c r="M29" s="214">
        <v>3</v>
      </c>
      <c r="N29" s="214" t="s">
        <v>156</v>
      </c>
      <c r="O29" s="214">
        <v>2</v>
      </c>
      <c r="P29" s="214">
        <v>0</v>
      </c>
    </row>
    <row r="30" spans="1:40" x14ac:dyDescent="0.2">
      <c r="A30" s="214">
        <v>50</v>
      </c>
      <c r="B30" s="214">
        <v>0</v>
      </c>
      <c r="C30" s="214">
        <v>0</v>
      </c>
      <c r="D30" s="214">
        <v>1</v>
      </c>
      <c r="E30" s="214">
        <v>203</v>
      </c>
      <c r="F30" s="214">
        <v>38108.33</v>
      </c>
      <c r="G30" s="214" t="s">
        <v>291</v>
      </c>
      <c r="H30" s="214" t="s">
        <v>160</v>
      </c>
      <c r="I30" s="214"/>
      <c r="J30" s="214"/>
      <c r="K30" s="214">
        <v>203</v>
      </c>
      <c r="L30" s="214">
        <v>11</v>
      </c>
      <c r="M30" s="214">
        <v>3</v>
      </c>
      <c r="N30" s="214" t="s">
        <v>156</v>
      </c>
      <c r="O30" s="214">
        <v>2</v>
      </c>
      <c r="P30" s="214">
        <v>6600.06</v>
      </c>
    </row>
    <row r="31" spans="1:40" x14ac:dyDescent="0.2">
      <c r="A31" s="214">
        <v>50</v>
      </c>
      <c r="B31" s="214">
        <v>0</v>
      </c>
      <c r="C31" s="214">
        <v>0</v>
      </c>
      <c r="D31" s="214">
        <v>1</v>
      </c>
      <c r="E31" s="214">
        <v>231</v>
      </c>
      <c r="F31" s="214">
        <v>0</v>
      </c>
      <c r="G31" s="214" t="s">
        <v>290</v>
      </c>
      <c r="H31" s="214" t="s">
        <v>289</v>
      </c>
      <c r="I31" s="214"/>
      <c r="J31" s="214"/>
      <c r="K31" s="214">
        <v>231</v>
      </c>
      <c r="L31" s="214">
        <v>12</v>
      </c>
      <c r="M31" s="214">
        <v>3</v>
      </c>
      <c r="N31" s="214" t="s">
        <v>156</v>
      </c>
      <c r="O31" s="214">
        <v>2</v>
      </c>
      <c r="P31" s="214">
        <v>0</v>
      </c>
    </row>
    <row r="32" spans="1:40" x14ac:dyDescent="0.2">
      <c r="A32" s="214">
        <v>50</v>
      </c>
      <c r="B32" s="214">
        <v>0</v>
      </c>
      <c r="C32" s="214">
        <v>0</v>
      </c>
      <c r="D32" s="214">
        <v>1</v>
      </c>
      <c r="E32" s="214">
        <v>204</v>
      </c>
      <c r="F32" s="214">
        <v>9738.99</v>
      </c>
      <c r="G32" s="214" t="s">
        <v>288</v>
      </c>
      <c r="H32" s="214" t="s">
        <v>287</v>
      </c>
      <c r="I32" s="214"/>
      <c r="J32" s="214"/>
      <c r="K32" s="214">
        <v>204</v>
      </c>
      <c r="L32" s="214">
        <v>13</v>
      </c>
      <c r="M32" s="214">
        <v>3</v>
      </c>
      <c r="N32" s="214" t="s">
        <v>156</v>
      </c>
      <c r="O32" s="214">
        <v>2</v>
      </c>
      <c r="P32" s="214">
        <v>1052.8599999999999</v>
      </c>
    </row>
    <row r="33" spans="1:16" x14ac:dyDescent="0.2">
      <c r="A33" s="214">
        <v>50</v>
      </c>
      <c r="B33" s="214">
        <v>0</v>
      </c>
      <c r="C33" s="214">
        <v>0</v>
      </c>
      <c r="D33" s="214">
        <v>1</v>
      </c>
      <c r="E33" s="214">
        <v>205</v>
      </c>
      <c r="F33" s="214">
        <v>980500.69</v>
      </c>
      <c r="G33" s="214" t="s">
        <v>286</v>
      </c>
      <c r="H33" s="214" t="s">
        <v>285</v>
      </c>
      <c r="I33" s="214"/>
      <c r="J33" s="214"/>
      <c r="K33" s="214">
        <v>205</v>
      </c>
      <c r="L33" s="214">
        <v>14</v>
      </c>
      <c r="M33" s="214">
        <v>3</v>
      </c>
      <c r="N33" s="214" t="s">
        <v>156</v>
      </c>
      <c r="O33" s="214">
        <v>2</v>
      </c>
      <c r="P33" s="214">
        <v>106000.07</v>
      </c>
    </row>
    <row r="34" spans="1:16" x14ac:dyDescent="0.2">
      <c r="A34" s="214">
        <v>50</v>
      </c>
      <c r="B34" s="214">
        <v>0</v>
      </c>
      <c r="C34" s="214">
        <v>0</v>
      </c>
      <c r="D34" s="214">
        <v>1</v>
      </c>
      <c r="E34" s="214">
        <v>232</v>
      </c>
      <c r="F34" s="214">
        <v>0</v>
      </c>
      <c r="G34" s="214" t="s">
        <v>284</v>
      </c>
      <c r="H34" s="214" t="s">
        <v>283</v>
      </c>
      <c r="I34" s="214"/>
      <c r="J34" s="214"/>
      <c r="K34" s="214">
        <v>232</v>
      </c>
      <c r="L34" s="214">
        <v>15</v>
      </c>
      <c r="M34" s="214">
        <v>3</v>
      </c>
      <c r="N34" s="214" t="s">
        <v>156</v>
      </c>
      <c r="O34" s="214">
        <v>2</v>
      </c>
      <c r="P34" s="214">
        <v>0</v>
      </c>
    </row>
    <row r="35" spans="1:16" x14ac:dyDescent="0.2">
      <c r="A35" s="214">
        <v>50</v>
      </c>
      <c r="B35" s="214">
        <v>0</v>
      </c>
      <c r="C35" s="214">
        <v>0</v>
      </c>
      <c r="D35" s="214">
        <v>1</v>
      </c>
      <c r="E35" s="214">
        <v>214</v>
      </c>
      <c r="F35" s="214">
        <v>7139675.8200000003</v>
      </c>
      <c r="G35" s="214" t="s">
        <v>282</v>
      </c>
      <c r="H35" s="214" t="s">
        <v>281</v>
      </c>
      <c r="I35" s="214"/>
      <c r="J35" s="214"/>
      <c r="K35" s="214">
        <v>214</v>
      </c>
      <c r="L35" s="214">
        <v>16</v>
      </c>
      <c r="M35" s="214">
        <v>3</v>
      </c>
      <c r="N35" s="214" t="s">
        <v>156</v>
      </c>
      <c r="O35" s="214">
        <v>2</v>
      </c>
      <c r="P35" s="214">
        <v>213553.34</v>
      </c>
    </row>
    <row r="36" spans="1:16" x14ac:dyDescent="0.2">
      <c r="A36" s="214">
        <v>50</v>
      </c>
      <c r="B36" s="214">
        <v>0</v>
      </c>
      <c r="C36" s="214">
        <v>0</v>
      </c>
      <c r="D36" s="214">
        <v>1</v>
      </c>
      <c r="E36" s="214">
        <v>215</v>
      </c>
      <c r="F36" s="214">
        <v>560950.98</v>
      </c>
      <c r="G36" s="214" t="s">
        <v>280</v>
      </c>
      <c r="H36" s="214" t="s">
        <v>279</v>
      </c>
      <c r="I36" s="214"/>
      <c r="J36" s="214"/>
      <c r="K36" s="214">
        <v>215</v>
      </c>
      <c r="L36" s="214">
        <v>17</v>
      </c>
      <c r="M36" s="214">
        <v>3</v>
      </c>
      <c r="N36" s="214" t="s">
        <v>156</v>
      </c>
      <c r="O36" s="214">
        <v>2</v>
      </c>
      <c r="P36" s="214">
        <v>81477.13</v>
      </c>
    </row>
    <row r="37" spans="1:16" x14ac:dyDescent="0.2">
      <c r="A37" s="214">
        <v>50</v>
      </c>
      <c r="B37" s="214">
        <v>0</v>
      </c>
      <c r="C37" s="214">
        <v>0</v>
      </c>
      <c r="D37" s="214">
        <v>1</v>
      </c>
      <c r="E37" s="214">
        <v>217</v>
      </c>
      <c r="F37" s="214">
        <v>1637581.11</v>
      </c>
      <c r="G37" s="214" t="s">
        <v>278</v>
      </c>
      <c r="H37" s="214" t="s">
        <v>277</v>
      </c>
      <c r="I37" s="214"/>
      <c r="J37" s="214"/>
      <c r="K37" s="214">
        <v>217</v>
      </c>
      <c r="L37" s="214">
        <v>18</v>
      </c>
      <c r="M37" s="214">
        <v>3</v>
      </c>
      <c r="N37" s="214" t="s">
        <v>156</v>
      </c>
      <c r="O37" s="214">
        <v>2</v>
      </c>
      <c r="P37" s="214">
        <v>177035.8</v>
      </c>
    </row>
    <row r="38" spans="1:16" x14ac:dyDescent="0.2">
      <c r="A38" s="214">
        <v>50</v>
      </c>
      <c r="B38" s="214">
        <v>0</v>
      </c>
      <c r="C38" s="214">
        <v>0</v>
      </c>
      <c r="D38" s="214">
        <v>1</v>
      </c>
      <c r="E38" s="214">
        <v>230</v>
      </c>
      <c r="F38" s="214">
        <v>0</v>
      </c>
      <c r="G38" s="214" t="s">
        <v>276</v>
      </c>
      <c r="H38" s="214" t="s">
        <v>275</v>
      </c>
      <c r="I38" s="214"/>
      <c r="J38" s="214"/>
      <c r="K38" s="214">
        <v>230</v>
      </c>
      <c r="L38" s="214">
        <v>19</v>
      </c>
      <c r="M38" s="214">
        <v>3</v>
      </c>
      <c r="N38" s="214" t="s">
        <v>156</v>
      </c>
      <c r="O38" s="214">
        <v>2</v>
      </c>
      <c r="P38" s="214">
        <v>0</v>
      </c>
    </row>
    <row r="39" spans="1:16" x14ac:dyDescent="0.2">
      <c r="A39" s="214">
        <v>50</v>
      </c>
      <c r="B39" s="214">
        <v>0</v>
      </c>
      <c r="C39" s="214">
        <v>0</v>
      </c>
      <c r="D39" s="214">
        <v>1</v>
      </c>
      <c r="E39" s="214">
        <v>206</v>
      </c>
      <c r="F39" s="214">
        <v>0</v>
      </c>
      <c r="G39" s="214" t="s">
        <v>274</v>
      </c>
      <c r="H39" s="214" t="s">
        <v>273</v>
      </c>
      <c r="I39" s="214"/>
      <c r="J39" s="214"/>
      <c r="K39" s="214">
        <v>206</v>
      </c>
      <c r="L39" s="214">
        <v>20</v>
      </c>
      <c r="M39" s="214">
        <v>3</v>
      </c>
      <c r="N39" s="214" t="s">
        <v>156</v>
      </c>
      <c r="O39" s="214">
        <v>2</v>
      </c>
      <c r="P39" s="214">
        <v>0</v>
      </c>
    </row>
    <row r="40" spans="1:16" x14ac:dyDescent="0.2">
      <c r="A40" s="214">
        <v>50</v>
      </c>
      <c r="B40" s="214">
        <v>0</v>
      </c>
      <c r="C40" s="214">
        <v>0</v>
      </c>
      <c r="D40" s="214">
        <v>1</v>
      </c>
      <c r="E40" s="214">
        <v>207</v>
      </c>
      <c r="F40" s="214">
        <v>3594.7729999999997</v>
      </c>
      <c r="G40" s="214" t="s">
        <v>272</v>
      </c>
      <c r="H40" s="214" t="s">
        <v>271</v>
      </c>
      <c r="I40" s="214"/>
      <c r="J40" s="214"/>
      <c r="K40" s="214">
        <v>207</v>
      </c>
      <c r="L40" s="214">
        <v>21</v>
      </c>
      <c r="M40" s="214">
        <v>3</v>
      </c>
      <c r="N40" s="214" t="s">
        <v>156</v>
      </c>
      <c r="O40" s="214">
        <v>-1</v>
      </c>
      <c r="P40" s="214">
        <v>3594.7729999999997</v>
      </c>
    </row>
    <row r="41" spans="1:16" x14ac:dyDescent="0.2">
      <c r="A41" s="214">
        <v>50</v>
      </c>
      <c r="B41" s="214">
        <v>0</v>
      </c>
      <c r="C41" s="214">
        <v>0</v>
      </c>
      <c r="D41" s="214">
        <v>1</v>
      </c>
      <c r="E41" s="214">
        <v>208</v>
      </c>
      <c r="F41" s="214">
        <v>50.093600000000002</v>
      </c>
      <c r="G41" s="214" t="s">
        <v>270</v>
      </c>
      <c r="H41" s="214" t="s">
        <v>269</v>
      </c>
      <c r="I41" s="214"/>
      <c r="J41" s="214"/>
      <c r="K41" s="214">
        <v>208</v>
      </c>
      <c r="L41" s="214">
        <v>22</v>
      </c>
      <c r="M41" s="214">
        <v>3</v>
      </c>
      <c r="N41" s="214" t="s">
        <v>156</v>
      </c>
      <c r="O41" s="214">
        <v>-1</v>
      </c>
      <c r="P41" s="214">
        <v>50.093600000000002</v>
      </c>
    </row>
    <row r="42" spans="1:16" x14ac:dyDescent="0.2">
      <c r="A42" s="214">
        <v>50</v>
      </c>
      <c r="B42" s="214">
        <v>0</v>
      </c>
      <c r="C42" s="214">
        <v>0</v>
      </c>
      <c r="D42" s="214">
        <v>1</v>
      </c>
      <c r="E42" s="214">
        <v>209</v>
      </c>
      <c r="F42" s="214">
        <v>0</v>
      </c>
      <c r="G42" s="214" t="s">
        <v>268</v>
      </c>
      <c r="H42" s="214" t="s">
        <v>267</v>
      </c>
      <c r="I42" s="214"/>
      <c r="J42" s="214"/>
      <c r="K42" s="214">
        <v>209</v>
      </c>
      <c r="L42" s="214">
        <v>23</v>
      </c>
      <c r="M42" s="214">
        <v>3</v>
      </c>
      <c r="N42" s="214" t="s">
        <v>156</v>
      </c>
      <c r="O42" s="214">
        <v>2</v>
      </c>
      <c r="P42" s="214">
        <v>0</v>
      </c>
    </row>
    <row r="43" spans="1:16" x14ac:dyDescent="0.2">
      <c r="A43" s="214">
        <v>50</v>
      </c>
      <c r="B43" s="214">
        <v>0</v>
      </c>
      <c r="C43" s="214">
        <v>0</v>
      </c>
      <c r="D43" s="214">
        <v>1</v>
      </c>
      <c r="E43" s="214">
        <v>210</v>
      </c>
      <c r="F43" s="214">
        <v>561479.57999999996</v>
      </c>
      <c r="G43" s="214" t="s">
        <v>266</v>
      </c>
      <c r="H43" s="214" t="s">
        <v>265</v>
      </c>
      <c r="I43" s="214"/>
      <c r="J43" s="214"/>
      <c r="K43" s="214">
        <v>210</v>
      </c>
      <c r="L43" s="214">
        <v>25</v>
      </c>
      <c r="M43" s="214">
        <v>3</v>
      </c>
      <c r="N43" s="214" t="s">
        <v>156</v>
      </c>
      <c r="O43" s="214">
        <v>2</v>
      </c>
      <c r="P43" s="214">
        <v>60700.47</v>
      </c>
    </row>
    <row r="44" spans="1:16" x14ac:dyDescent="0.2">
      <c r="A44" s="214">
        <v>50</v>
      </c>
      <c r="B44" s="214">
        <v>0</v>
      </c>
      <c r="C44" s="214">
        <v>0</v>
      </c>
      <c r="D44" s="214">
        <v>1</v>
      </c>
      <c r="E44" s="214">
        <v>211</v>
      </c>
      <c r="F44" s="214">
        <v>335859.13</v>
      </c>
      <c r="G44" s="214" t="s">
        <v>264</v>
      </c>
      <c r="H44" s="214" t="s">
        <v>263</v>
      </c>
      <c r="I44" s="214"/>
      <c r="J44" s="214"/>
      <c r="K44" s="214">
        <v>211</v>
      </c>
      <c r="L44" s="214">
        <v>26</v>
      </c>
      <c r="M44" s="214">
        <v>3</v>
      </c>
      <c r="N44" s="214" t="s">
        <v>156</v>
      </c>
      <c r="O44" s="214">
        <v>2</v>
      </c>
      <c r="P44" s="214">
        <v>36309.089999999997</v>
      </c>
    </row>
    <row r="45" spans="1:16" x14ac:dyDescent="0.2">
      <c r="A45" s="214">
        <v>50</v>
      </c>
      <c r="B45" s="214">
        <v>0</v>
      </c>
      <c r="C45" s="214">
        <v>0</v>
      </c>
      <c r="D45" s="214">
        <v>1</v>
      </c>
      <c r="E45" s="214">
        <v>224</v>
      </c>
      <c r="F45" s="214">
        <v>9338207.9100000001</v>
      </c>
      <c r="G45" s="214" t="s">
        <v>262</v>
      </c>
      <c r="H45" s="214" t="s">
        <v>261</v>
      </c>
      <c r="I45" s="214"/>
      <c r="J45" s="214"/>
      <c r="K45" s="214">
        <v>224</v>
      </c>
      <c r="L45" s="214">
        <v>27</v>
      </c>
      <c r="M45" s="214">
        <v>3</v>
      </c>
      <c r="N45" s="214" t="s">
        <v>156</v>
      </c>
      <c r="O45" s="214">
        <v>2</v>
      </c>
      <c r="P45" s="214">
        <v>472066.27</v>
      </c>
    </row>
    <row r="47" spans="1:16" x14ac:dyDescent="0.2">
      <c r="A47" s="137">
        <v>-1</v>
      </c>
    </row>
    <row r="50" spans="1:27" x14ac:dyDescent="0.2">
      <c r="A50" s="212">
        <v>75</v>
      </c>
      <c r="B50" s="212" t="s">
        <v>200</v>
      </c>
      <c r="C50" s="212">
        <v>2016</v>
      </c>
      <c r="D50" s="212">
        <v>0</v>
      </c>
      <c r="E50" s="212">
        <v>10</v>
      </c>
      <c r="F50" s="212"/>
      <c r="G50" s="212">
        <v>0</v>
      </c>
      <c r="H50" s="212">
        <v>1</v>
      </c>
      <c r="I50" s="212">
        <v>0</v>
      </c>
      <c r="J50" s="212">
        <v>1</v>
      </c>
      <c r="K50" s="212">
        <v>0</v>
      </c>
      <c r="L50" s="212">
        <v>0</v>
      </c>
      <c r="M50" s="212">
        <v>1</v>
      </c>
      <c r="N50" s="212">
        <v>31401668</v>
      </c>
      <c r="O50" s="212">
        <v>1</v>
      </c>
    </row>
    <row r="51" spans="1:27" x14ac:dyDescent="0.2">
      <c r="A51" s="213">
        <v>1</v>
      </c>
      <c r="B51" s="213" t="s">
        <v>201</v>
      </c>
      <c r="C51" s="213" t="s">
        <v>156</v>
      </c>
      <c r="D51" s="213">
        <v>0</v>
      </c>
      <c r="E51" s="213">
        <v>0</v>
      </c>
      <c r="F51" s="213">
        <v>1</v>
      </c>
      <c r="G51" s="213">
        <v>1</v>
      </c>
      <c r="H51" s="213">
        <v>0</v>
      </c>
      <c r="I51" s="213">
        <v>2</v>
      </c>
      <c r="J51" s="213">
        <v>1</v>
      </c>
      <c r="K51" s="213">
        <v>5.43</v>
      </c>
      <c r="L51" s="213">
        <v>4.28</v>
      </c>
      <c r="M51" s="213">
        <v>1</v>
      </c>
      <c r="N51" s="213">
        <v>1</v>
      </c>
      <c r="O51" s="213">
        <v>5.43</v>
      </c>
      <c r="P51" s="213">
        <v>4.28</v>
      </c>
      <c r="Q51" s="213">
        <v>1</v>
      </c>
      <c r="R51" s="213" t="s">
        <v>156</v>
      </c>
      <c r="S51" s="213" t="s">
        <v>156</v>
      </c>
      <c r="T51" s="213" t="s">
        <v>156</v>
      </c>
      <c r="U51" s="213" t="s">
        <v>156</v>
      </c>
      <c r="V51" s="213" t="s">
        <v>156</v>
      </c>
      <c r="W51" s="213" t="s">
        <v>156</v>
      </c>
      <c r="X51" s="213" t="s">
        <v>156</v>
      </c>
      <c r="Y51" s="213" t="s">
        <v>156</v>
      </c>
      <c r="Z51" s="213" t="s">
        <v>156</v>
      </c>
      <c r="AA51" s="213" t="s">
        <v>156</v>
      </c>
    </row>
    <row r="52" spans="1:27" x14ac:dyDescent="0.2">
      <c r="A52" s="212">
        <v>75</v>
      </c>
      <c r="B52" s="212" t="s">
        <v>200</v>
      </c>
      <c r="C52" s="212">
        <v>2000</v>
      </c>
      <c r="D52" s="212">
        <v>0</v>
      </c>
      <c r="E52" s="212">
        <v>1</v>
      </c>
      <c r="F52" s="212"/>
      <c r="G52" s="212">
        <v>0</v>
      </c>
      <c r="H52" s="212">
        <v>1</v>
      </c>
      <c r="I52" s="212">
        <v>0</v>
      </c>
      <c r="J52" s="212">
        <v>1</v>
      </c>
      <c r="K52" s="212">
        <v>0</v>
      </c>
      <c r="L52" s="212">
        <v>0</v>
      </c>
      <c r="M52" s="212">
        <v>0</v>
      </c>
      <c r="N52" s="212">
        <v>31401670</v>
      </c>
      <c r="O52" s="212">
        <v>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846"/>
  <sheetViews>
    <sheetView workbookViewId="0">
      <selection activeCell="AL150" sqref="AL150"/>
    </sheetView>
  </sheetViews>
  <sheetFormatPr defaultColWidth="9.140625" defaultRowHeight="12.75" x14ac:dyDescent="0.2"/>
  <cols>
    <col min="1" max="256" width="9.140625" style="137" customWidth="1"/>
    <col min="257" max="16384" width="9.140625" style="137"/>
  </cols>
  <sheetData>
    <row r="1" spans="1:107" x14ac:dyDescent="0.2">
      <c r="A1" s="137">
        <f>ROW(Source!A28)</f>
        <v>28</v>
      </c>
      <c r="B1" s="137">
        <v>31401670</v>
      </c>
      <c r="C1" s="137">
        <v>31402834</v>
      </c>
      <c r="D1" s="137">
        <v>22117832</v>
      </c>
      <c r="E1" s="137">
        <v>1</v>
      </c>
      <c r="F1" s="137">
        <v>1</v>
      </c>
      <c r="G1" s="137">
        <v>1</v>
      </c>
      <c r="H1" s="137">
        <v>1</v>
      </c>
      <c r="I1" s="137" t="s">
        <v>948</v>
      </c>
      <c r="J1" s="137" t="s">
        <v>156</v>
      </c>
      <c r="K1" s="137" t="s">
        <v>947</v>
      </c>
      <c r="L1" s="137">
        <v>1369</v>
      </c>
      <c r="N1" s="137">
        <v>1013</v>
      </c>
      <c r="O1" s="137" t="s">
        <v>603</v>
      </c>
      <c r="P1" s="137" t="s">
        <v>603</v>
      </c>
      <c r="Q1" s="137">
        <v>1</v>
      </c>
      <c r="W1" s="137">
        <v>0</v>
      </c>
      <c r="X1" s="137">
        <v>-969112225</v>
      </c>
      <c r="Y1" s="137">
        <v>3.03</v>
      </c>
      <c r="AA1" s="137">
        <v>0</v>
      </c>
      <c r="AB1" s="137">
        <v>0</v>
      </c>
      <c r="AC1" s="137">
        <v>0</v>
      </c>
      <c r="AD1" s="137">
        <v>8.9700000000000006</v>
      </c>
      <c r="AE1" s="137">
        <v>0</v>
      </c>
      <c r="AF1" s="137">
        <v>0</v>
      </c>
      <c r="AG1" s="137">
        <v>0</v>
      </c>
      <c r="AH1" s="137">
        <v>8.9700000000000006</v>
      </c>
      <c r="AI1" s="137">
        <v>1</v>
      </c>
      <c r="AJ1" s="137">
        <v>1</v>
      </c>
      <c r="AK1" s="137">
        <v>1</v>
      </c>
      <c r="AL1" s="137">
        <v>1</v>
      </c>
      <c r="AN1" s="137">
        <v>0</v>
      </c>
      <c r="AO1" s="137">
        <v>1</v>
      </c>
      <c r="AP1" s="137">
        <v>1</v>
      </c>
      <c r="AQ1" s="137">
        <v>0</v>
      </c>
      <c r="AR1" s="137">
        <v>0</v>
      </c>
      <c r="AS1" s="137" t="s">
        <v>156</v>
      </c>
      <c r="AT1" s="137">
        <v>10.1</v>
      </c>
      <c r="AU1" s="137" t="s">
        <v>586</v>
      </c>
      <c r="AV1" s="137">
        <v>1</v>
      </c>
      <c r="AW1" s="137">
        <v>1</v>
      </c>
      <c r="AX1" s="137">
        <v>-1</v>
      </c>
      <c r="AY1" s="137">
        <v>0</v>
      </c>
      <c r="AZ1" s="137">
        <v>0</v>
      </c>
      <c r="BA1" s="137" t="s">
        <v>156</v>
      </c>
      <c r="BB1" s="137">
        <v>0</v>
      </c>
      <c r="BC1" s="137">
        <v>0</v>
      </c>
      <c r="BD1" s="137">
        <v>0</v>
      </c>
      <c r="BE1" s="137">
        <v>0</v>
      </c>
      <c r="BF1" s="137">
        <v>0</v>
      </c>
      <c r="BG1" s="137">
        <v>0</v>
      </c>
      <c r="BH1" s="137">
        <v>0</v>
      </c>
      <c r="BI1" s="137">
        <v>0</v>
      </c>
      <c r="BJ1" s="137">
        <v>0</v>
      </c>
      <c r="BK1" s="137">
        <v>0</v>
      </c>
      <c r="BL1" s="137">
        <v>0</v>
      </c>
      <c r="BM1" s="137">
        <v>0</v>
      </c>
      <c r="BN1" s="137">
        <v>0</v>
      </c>
      <c r="BO1" s="137">
        <v>0</v>
      </c>
      <c r="BP1" s="137">
        <v>0</v>
      </c>
      <c r="BQ1" s="137">
        <v>0</v>
      </c>
      <c r="BR1" s="137">
        <v>0</v>
      </c>
      <c r="BS1" s="137">
        <v>0</v>
      </c>
      <c r="BT1" s="137">
        <v>0</v>
      </c>
      <c r="BU1" s="137">
        <v>0</v>
      </c>
      <c r="BV1" s="137">
        <v>0</v>
      </c>
      <c r="BW1" s="137">
        <v>0</v>
      </c>
      <c r="CX1" s="137">
        <f>Y1*Source!I28</f>
        <v>3.03</v>
      </c>
      <c r="CY1" s="137">
        <f>AD1</f>
        <v>8.9700000000000006</v>
      </c>
      <c r="CZ1" s="137">
        <f>AH1</f>
        <v>8.9700000000000006</v>
      </c>
      <c r="DA1" s="137">
        <f>AL1</f>
        <v>1</v>
      </c>
      <c r="DB1" s="137">
        <f>ROUND((ROUND(AT1*CZ1,2)*0.3),6)</f>
        <v>27.18</v>
      </c>
      <c r="DC1" s="137">
        <f>ROUND((ROUND(AT1*AG1,2)*0.3),6)</f>
        <v>0</v>
      </c>
    </row>
    <row r="2" spans="1:107" x14ac:dyDescent="0.2">
      <c r="A2" s="137">
        <f>ROW(Source!A28)</f>
        <v>28</v>
      </c>
      <c r="B2" s="137">
        <v>31401670</v>
      </c>
      <c r="C2" s="137">
        <v>31402834</v>
      </c>
      <c r="D2" s="137">
        <v>121548</v>
      </c>
      <c r="E2" s="137">
        <v>1</v>
      </c>
      <c r="F2" s="137">
        <v>1</v>
      </c>
      <c r="G2" s="137">
        <v>1</v>
      </c>
      <c r="H2" s="137">
        <v>1</v>
      </c>
      <c r="I2" s="137" t="s">
        <v>573</v>
      </c>
      <c r="J2" s="137" t="s">
        <v>156</v>
      </c>
      <c r="K2" s="137" t="s">
        <v>658</v>
      </c>
      <c r="L2" s="137">
        <v>608254</v>
      </c>
      <c r="N2" s="137">
        <v>1013</v>
      </c>
      <c r="O2" s="137" t="s">
        <v>657</v>
      </c>
      <c r="P2" s="137" t="s">
        <v>657</v>
      </c>
      <c r="Q2" s="137">
        <v>1</v>
      </c>
      <c r="W2" s="137">
        <v>0</v>
      </c>
      <c r="X2" s="137">
        <v>-185737400</v>
      </c>
      <c r="Y2" s="137">
        <v>0.129</v>
      </c>
      <c r="AA2" s="137">
        <v>0</v>
      </c>
      <c r="AB2" s="137">
        <v>0</v>
      </c>
      <c r="AC2" s="137">
        <v>0</v>
      </c>
      <c r="AD2" s="137">
        <v>0</v>
      </c>
      <c r="AE2" s="137">
        <v>0</v>
      </c>
      <c r="AF2" s="137">
        <v>0</v>
      </c>
      <c r="AG2" s="137">
        <v>0</v>
      </c>
      <c r="AH2" s="137">
        <v>0</v>
      </c>
      <c r="AI2" s="137">
        <v>1</v>
      </c>
      <c r="AJ2" s="137">
        <v>1</v>
      </c>
      <c r="AK2" s="137">
        <v>1</v>
      </c>
      <c r="AL2" s="137">
        <v>1</v>
      </c>
      <c r="AN2" s="137">
        <v>0</v>
      </c>
      <c r="AO2" s="137">
        <v>1</v>
      </c>
      <c r="AP2" s="137">
        <v>1</v>
      </c>
      <c r="AQ2" s="137">
        <v>0</v>
      </c>
      <c r="AR2" s="137">
        <v>0</v>
      </c>
      <c r="AS2" s="137" t="s">
        <v>156</v>
      </c>
      <c r="AT2" s="137">
        <v>0.43</v>
      </c>
      <c r="AU2" s="137" t="s">
        <v>586</v>
      </c>
      <c r="AV2" s="137">
        <v>2</v>
      </c>
      <c r="AW2" s="137">
        <v>2</v>
      </c>
      <c r="AX2" s="137">
        <v>31402849</v>
      </c>
      <c r="AY2" s="137">
        <v>1</v>
      </c>
      <c r="AZ2" s="137">
        <v>0</v>
      </c>
      <c r="BA2" s="137">
        <v>2</v>
      </c>
      <c r="BB2" s="137">
        <v>0</v>
      </c>
      <c r="BC2" s="137">
        <v>0</v>
      </c>
      <c r="BD2" s="137">
        <v>0</v>
      </c>
      <c r="BE2" s="137">
        <v>0</v>
      </c>
      <c r="BF2" s="137">
        <v>0</v>
      </c>
      <c r="BG2" s="137">
        <v>0</v>
      </c>
      <c r="BH2" s="137">
        <v>0</v>
      </c>
      <c r="BI2" s="137">
        <v>0</v>
      </c>
      <c r="BJ2" s="137">
        <v>0</v>
      </c>
      <c r="BK2" s="137">
        <v>0</v>
      </c>
      <c r="BL2" s="137">
        <v>0</v>
      </c>
      <c r="BM2" s="137">
        <v>0</v>
      </c>
      <c r="BN2" s="137">
        <v>0</v>
      </c>
      <c r="BO2" s="137">
        <v>0</v>
      </c>
      <c r="BP2" s="137">
        <v>0</v>
      </c>
      <c r="BQ2" s="137">
        <v>0</v>
      </c>
      <c r="BR2" s="137">
        <v>0</v>
      </c>
      <c r="BS2" s="137">
        <v>0</v>
      </c>
      <c r="BT2" s="137">
        <v>0</v>
      </c>
      <c r="BU2" s="137">
        <v>0</v>
      </c>
      <c r="BV2" s="137">
        <v>0</v>
      </c>
      <c r="BW2" s="137">
        <v>0</v>
      </c>
      <c r="CX2" s="137">
        <f>Y2*Source!I28</f>
        <v>0.129</v>
      </c>
      <c r="CY2" s="137">
        <f>AD2</f>
        <v>0</v>
      </c>
      <c r="CZ2" s="137">
        <f>AH2</f>
        <v>0</v>
      </c>
      <c r="DA2" s="137">
        <f>AL2</f>
        <v>1</v>
      </c>
      <c r="DB2" s="137">
        <f>ROUND((ROUND(AT2*CZ2,2)*0.3),6)</f>
        <v>0</v>
      </c>
      <c r="DC2" s="137">
        <f>ROUND((ROUND(AT2*AG2,2)*0.3),6)</f>
        <v>0</v>
      </c>
    </row>
    <row r="3" spans="1:107" x14ac:dyDescent="0.2">
      <c r="A3" s="137">
        <f>ROW(Source!A28)</f>
        <v>28</v>
      </c>
      <c r="B3" s="137">
        <v>31401670</v>
      </c>
      <c r="C3" s="137">
        <v>31402834</v>
      </c>
      <c r="D3" s="137">
        <v>28200949</v>
      </c>
      <c r="E3" s="137">
        <v>1</v>
      </c>
      <c r="F3" s="137">
        <v>1</v>
      </c>
      <c r="G3" s="137">
        <v>1</v>
      </c>
      <c r="H3" s="137">
        <v>2</v>
      </c>
      <c r="I3" s="137" t="s">
        <v>656</v>
      </c>
      <c r="J3" s="137" t="s">
        <v>655</v>
      </c>
      <c r="K3" s="137" t="s">
        <v>654</v>
      </c>
      <c r="L3" s="137">
        <v>1368</v>
      </c>
      <c r="N3" s="137">
        <v>1011</v>
      </c>
      <c r="O3" s="137" t="s">
        <v>647</v>
      </c>
      <c r="P3" s="137" t="s">
        <v>647</v>
      </c>
      <c r="Q3" s="137">
        <v>1</v>
      </c>
      <c r="W3" s="137">
        <v>0</v>
      </c>
      <c r="X3" s="137">
        <v>191018847</v>
      </c>
      <c r="Y3" s="137">
        <v>0.129</v>
      </c>
      <c r="AA3" s="137">
        <v>0</v>
      </c>
      <c r="AB3" s="137">
        <v>148.38999999999999</v>
      </c>
      <c r="AC3" s="137">
        <v>24.53</v>
      </c>
      <c r="AD3" s="137">
        <v>0</v>
      </c>
      <c r="AE3" s="137">
        <v>0</v>
      </c>
      <c r="AF3" s="137">
        <v>148.38999999999999</v>
      </c>
      <c r="AG3" s="137">
        <v>24.53</v>
      </c>
      <c r="AH3" s="137">
        <v>0</v>
      </c>
      <c r="AI3" s="137">
        <v>1</v>
      </c>
      <c r="AJ3" s="137">
        <v>1</v>
      </c>
      <c r="AK3" s="137">
        <v>1</v>
      </c>
      <c r="AL3" s="137">
        <v>1</v>
      </c>
      <c r="AN3" s="137">
        <v>0</v>
      </c>
      <c r="AO3" s="137">
        <v>1</v>
      </c>
      <c r="AP3" s="137">
        <v>1</v>
      </c>
      <c r="AQ3" s="137">
        <v>0</v>
      </c>
      <c r="AR3" s="137">
        <v>0</v>
      </c>
      <c r="AS3" s="137" t="s">
        <v>156</v>
      </c>
      <c r="AT3" s="137">
        <v>0.43</v>
      </c>
      <c r="AU3" s="137" t="s">
        <v>586</v>
      </c>
      <c r="AV3" s="137">
        <v>0</v>
      </c>
      <c r="AW3" s="137">
        <v>2</v>
      </c>
      <c r="AX3" s="137">
        <v>31402850</v>
      </c>
      <c r="AY3" s="137">
        <v>1</v>
      </c>
      <c r="AZ3" s="137">
        <v>0</v>
      </c>
      <c r="BA3" s="137">
        <v>3</v>
      </c>
      <c r="BB3" s="137">
        <v>0</v>
      </c>
      <c r="BC3" s="137">
        <v>0</v>
      </c>
      <c r="BD3" s="137">
        <v>0</v>
      </c>
      <c r="BE3" s="137">
        <v>0</v>
      </c>
      <c r="BF3" s="137">
        <v>0</v>
      </c>
      <c r="BG3" s="137">
        <v>0</v>
      </c>
      <c r="BH3" s="137">
        <v>0</v>
      </c>
      <c r="BI3" s="137">
        <v>0</v>
      </c>
      <c r="BJ3" s="137">
        <v>0</v>
      </c>
      <c r="BK3" s="137">
        <v>0</v>
      </c>
      <c r="BL3" s="137">
        <v>0</v>
      </c>
      <c r="BM3" s="137">
        <v>0</v>
      </c>
      <c r="BN3" s="137">
        <v>0</v>
      </c>
      <c r="BO3" s="137">
        <v>0</v>
      </c>
      <c r="BP3" s="137">
        <v>0</v>
      </c>
      <c r="BQ3" s="137">
        <v>0</v>
      </c>
      <c r="BR3" s="137">
        <v>0</v>
      </c>
      <c r="BS3" s="137">
        <v>0</v>
      </c>
      <c r="BT3" s="137">
        <v>0</v>
      </c>
      <c r="BU3" s="137">
        <v>0</v>
      </c>
      <c r="BV3" s="137">
        <v>0</v>
      </c>
      <c r="BW3" s="137">
        <v>0</v>
      </c>
      <c r="CX3" s="137">
        <f>Y3*Source!I28</f>
        <v>0.129</v>
      </c>
      <c r="CY3" s="137">
        <f>AB3</f>
        <v>148.38999999999999</v>
      </c>
      <c r="CZ3" s="137">
        <f>AF3</f>
        <v>148.38999999999999</v>
      </c>
      <c r="DA3" s="137">
        <f>AJ3</f>
        <v>1</v>
      </c>
      <c r="DB3" s="137">
        <f>ROUND((ROUND(AT3*CZ3,2)*0.3),6)</f>
        <v>19.143000000000001</v>
      </c>
      <c r="DC3" s="137">
        <f>ROUND((ROUND(AT3*AG3,2)*0.3),6)</f>
        <v>3.165</v>
      </c>
    </row>
    <row r="4" spans="1:107" x14ac:dyDescent="0.2">
      <c r="A4" s="137">
        <f>ROW(Source!A28)</f>
        <v>28</v>
      </c>
      <c r="B4" s="137">
        <v>31401670</v>
      </c>
      <c r="C4" s="137">
        <v>31402834</v>
      </c>
      <c r="D4" s="137">
        <v>28201100</v>
      </c>
      <c r="E4" s="137">
        <v>1</v>
      </c>
      <c r="F4" s="137">
        <v>1</v>
      </c>
      <c r="G4" s="137">
        <v>1</v>
      </c>
      <c r="H4" s="137">
        <v>2</v>
      </c>
      <c r="I4" s="137" t="s">
        <v>653</v>
      </c>
      <c r="J4" s="137" t="s">
        <v>652</v>
      </c>
      <c r="K4" s="137" t="s">
        <v>651</v>
      </c>
      <c r="L4" s="137">
        <v>1368</v>
      </c>
      <c r="N4" s="137">
        <v>1011</v>
      </c>
      <c r="O4" s="137" t="s">
        <v>647</v>
      </c>
      <c r="P4" s="137" t="s">
        <v>647</v>
      </c>
      <c r="Q4" s="137">
        <v>1</v>
      </c>
      <c r="W4" s="137">
        <v>0</v>
      </c>
      <c r="X4" s="137">
        <v>1049028359</v>
      </c>
      <c r="Y4" s="137">
        <v>0.14699999999999999</v>
      </c>
      <c r="AA4" s="137">
        <v>0</v>
      </c>
      <c r="AB4" s="137">
        <v>1.71</v>
      </c>
      <c r="AC4" s="137">
        <v>0</v>
      </c>
      <c r="AD4" s="137">
        <v>0</v>
      </c>
      <c r="AE4" s="137">
        <v>0</v>
      </c>
      <c r="AF4" s="137">
        <v>1.71</v>
      </c>
      <c r="AG4" s="137">
        <v>0</v>
      </c>
      <c r="AH4" s="137">
        <v>0</v>
      </c>
      <c r="AI4" s="137">
        <v>1</v>
      </c>
      <c r="AJ4" s="137">
        <v>1</v>
      </c>
      <c r="AK4" s="137">
        <v>1</v>
      </c>
      <c r="AL4" s="137">
        <v>1</v>
      </c>
      <c r="AN4" s="137">
        <v>0</v>
      </c>
      <c r="AO4" s="137">
        <v>1</v>
      </c>
      <c r="AP4" s="137">
        <v>1</v>
      </c>
      <c r="AQ4" s="137">
        <v>0</v>
      </c>
      <c r="AR4" s="137">
        <v>0</v>
      </c>
      <c r="AS4" s="137" t="s">
        <v>156</v>
      </c>
      <c r="AT4" s="137">
        <v>0.49</v>
      </c>
      <c r="AU4" s="137" t="s">
        <v>586</v>
      </c>
      <c r="AV4" s="137">
        <v>0</v>
      </c>
      <c r="AW4" s="137">
        <v>2</v>
      </c>
      <c r="AX4" s="137">
        <v>31402851</v>
      </c>
      <c r="AY4" s="137">
        <v>1</v>
      </c>
      <c r="AZ4" s="137">
        <v>0</v>
      </c>
      <c r="BA4" s="137">
        <v>4</v>
      </c>
      <c r="BB4" s="137">
        <v>0</v>
      </c>
      <c r="BC4" s="137">
        <v>0</v>
      </c>
      <c r="BD4" s="137">
        <v>0</v>
      </c>
      <c r="BE4" s="137">
        <v>0</v>
      </c>
      <c r="BF4" s="137">
        <v>0</v>
      </c>
      <c r="BG4" s="137">
        <v>0</v>
      </c>
      <c r="BH4" s="137">
        <v>0</v>
      </c>
      <c r="BI4" s="137">
        <v>0</v>
      </c>
      <c r="BJ4" s="137">
        <v>0</v>
      </c>
      <c r="BK4" s="137">
        <v>0</v>
      </c>
      <c r="BL4" s="137">
        <v>0</v>
      </c>
      <c r="BM4" s="137">
        <v>0</v>
      </c>
      <c r="BN4" s="137">
        <v>0</v>
      </c>
      <c r="BO4" s="137">
        <v>0</v>
      </c>
      <c r="BP4" s="137">
        <v>0</v>
      </c>
      <c r="BQ4" s="137">
        <v>0</v>
      </c>
      <c r="BR4" s="137">
        <v>0</v>
      </c>
      <c r="BS4" s="137">
        <v>0</v>
      </c>
      <c r="BT4" s="137">
        <v>0</v>
      </c>
      <c r="BU4" s="137">
        <v>0</v>
      </c>
      <c r="BV4" s="137">
        <v>0</v>
      </c>
      <c r="BW4" s="137">
        <v>0</v>
      </c>
      <c r="CX4" s="137">
        <f>Y4*Source!I28</f>
        <v>0.14699999999999999</v>
      </c>
      <c r="CY4" s="137">
        <f>AB4</f>
        <v>1.71</v>
      </c>
      <c r="CZ4" s="137">
        <f>AF4</f>
        <v>1.71</v>
      </c>
      <c r="DA4" s="137">
        <f>AJ4</f>
        <v>1</v>
      </c>
      <c r="DB4" s="137">
        <f>ROUND((ROUND(AT4*CZ4,2)*0.3),6)</f>
        <v>0.252</v>
      </c>
      <c r="DC4" s="137">
        <f>ROUND((ROUND(AT4*AG4,2)*0.3),6)</f>
        <v>0</v>
      </c>
    </row>
    <row r="5" spans="1:107" x14ac:dyDescent="0.2">
      <c r="A5" s="137">
        <f>ROW(Source!A28)</f>
        <v>28</v>
      </c>
      <c r="B5" s="137">
        <v>31401670</v>
      </c>
      <c r="C5" s="137">
        <v>31402834</v>
      </c>
      <c r="D5" s="137">
        <v>28203570</v>
      </c>
      <c r="E5" s="137">
        <v>1</v>
      </c>
      <c r="F5" s="137">
        <v>1</v>
      </c>
      <c r="G5" s="137">
        <v>1</v>
      </c>
      <c r="H5" s="137">
        <v>2</v>
      </c>
      <c r="I5" s="137" t="s">
        <v>650</v>
      </c>
      <c r="J5" s="137" t="s">
        <v>649</v>
      </c>
      <c r="K5" s="137" t="s">
        <v>648</v>
      </c>
      <c r="L5" s="137">
        <v>1368</v>
      </c>
      <c r="N5" s="137">
        <v>1011</v>
      </c>
      <c r="O5" s="137" t="s">
        <v>647</v>
      </c>
      <c r="P5" s="137" t="s">
        <v>647</v>
      </c>
      <c r="Q5" s="137">
        <v>1</v>
      </c>
      <c r="W5" s="137">
        <v>0</v>
      </c>
      <c r="X5" s="137">
        <v>-1054368583</v>
      </c>
      <c r="Y5" s="137">
        <v>0.14099999999999999</v>
      </c>
      <c r="AA5" s="137">
        <v>0</v>
      </c>
      <c r="AB5" s="137">
        <v>119.95</v>
      </c>
      <c r="AC5" s="137">
        <v>20.99</v>
      </c>
      <c r="AD5" s="137">
        <v>0</v>
      </c>
      <c r="AE5" s="137">
        <v>0</v>
      </c>
      <c r="AF5" s="137">
        <v>119.95</v>
      </c>
      <c r="AG5" s="137">
        <v>20.99</v>
      </c>
      <c r="AH5" s="137">
        <v>0</v>
      </c>
      <c r="AI5" s="137">
        <v>1</v>
      </c>
      <c r="AJ5" s="137">
        <v>1</v>
      </c>
      <c r="AK5" s="137">
        <v>1</v>
      </c>
      <c r="AL5" s="137">
        <v>1</v>
      </c>
      <c r="AN5" s="137">
        <v>0</v>
      </c>
      <c r="AO5" s="137">
        <v>1</v>
      </c>
      <c r="AP5" s="137">
        <v>1</v>
      </c>
      <c r="AQ5" s="137">
        <v>0</v>
      </c>
      <c r="AR5" s="137">
        <v>0</v>
      </c>
      <c r="AS5" s="137" t="s">
        <v>156</v>
      </c>
      <c r="AT5" s="137">
        <v>0.47</v>
      </c>
      <c r="AU5" s="137" t="s">
        <v>586</v>
      </c>
      <c r="AV5" s="137">
        <v>0</v>
      </c>
      <c r="AW5" s="137">
        <v>2</v>
      </c>
      <c r="AX5" s="137">
        <v>31402852</v>
      </c>
      <c r="AY5" s="137">
        <v>1</v>
      </c>
      <c r="AZ5" s="137">
        <v>0</v>
      </c>
      <c r="BA5" s="137">
        <v>5</v>
      </c>
      <c r="BB5" s="137">
        <v>0</v>
      </c>
      <c r="BC5" s="137">
        <v>0</v>
      </c>
      <c r="BD5" s="137">
        <v>0</v>
      </c>
      <c r="BE5" s="137">
        <v>0</v>
      </c>
      <c r="BF5" s="137">
        <v>0</v>
      </c>
      <c r="BG5" s="137">
        <v>0</v>
      </c>
      <c r="BH5" s="137">
        <v>0</v>
      </c>
      <c r="BI5" s="137">
        <v>0</v>
      </c>
      <c r="BJ5" s="137">
        <v>0</v>
      </c>
      <c r="BK5" s="137">
        <v>0</v>
      </c>
      <c r="BL5" s="137">
        <v>0</v>
      </c>
      <c r="BM5" s="137">
        <v>0</v>
      </c>
      <c r="BN5" s="137">
        <v>0</v>
      </c>
      <c r="BO5" s="137">
        <v>0</v>
      </c>
      <c r="BP5" s="137">
        <v>0</v>
      </c>
      <c r="BQ5" s="137">
        <v>0</v>
      </c>
      <c r="BR5" s="137">
        <v>0</v>
      </c>
      <c r="BS5" s="137">
        <v>0</v>
      </c>
      <c r="BT5" s="137">
        <v>0</v>
      </c>
      <c r="BU5" s="137">
        <v>0</v>
      </c>
      <c r="BV5" s="137">
        <v>0</v>
      </c>
      <c r="BW5" s="137">
        <v>0</v>
      </c>
      <c r="CX5" s="137">
        <f>Y5*Source!I28</f>
        <v>0.14099999999999999</v>
      </c>
      <c r="CY5" s="137">
        <f>AB5</f>
        <v>119.95</v>
      </c>
      <c r="CZ5" s="137">
        <f>AF5</f>
        <v>119.95</v>
      </c>
      <c r="DA5" s="137">
        <f>AJ5</f>
        <v>1</v>
      </c>
      <c r="DB5" s="137">
        <f>ROUND((ROUND(AT5*CZ5,2)*0.3),6)</f>
        <v>16.914000000000001</v>
      </c>
      <c r="DC5" s="137">
        <f>ROUND((ROUND(AT5*AG5,2)*0.3),6)</f>
        <v>2.9609999999999999</v>
      </c>
    </row>
    <row r="6" spans="1:107" x14ac:dyDescent="0.2">
      <c r="A6" s="137">
        <f>ROW(Source!A28)</f>
        <v>28</v>
      </c>
      <c r="B6" s="137">
        <v>31401670</v>
      </c>
      <c r="C6" s="137">
        <v>31402834</v>
      </c>
      <c r="D6" s="137">
        <v>28148864</v>
      </c>
      <c r="E6" s="137">
        <v>1</v>
      </c>
      <c r="F6" s="137">
        <v>1</v>
      </c>
      <c r="G6" s="137">
        <v>1</v>
      </c>
      <c r="H6" s="137">
        <v>3</v>
      </c>
      <c r="I6" s="137" t="s">
        <v>946</v>
      </c>
      <c r="J6" s="137" t="s">
        <v>945</v>
      </c>
      <c r="K6" s="137" t="s">
        <v>944</v>
      </c>
      <c r="L6" s="137">
        <v>1348</v>
      </c>
      <c r="N6" s="137">
        <v>1009</v>
      </c>
      <c r="O6" s="137" t="s">
        <v>474</v>
      </c>
      <c r="P6" s="137" t="s">
        <v>474</v>
      </c>
      <c r="Q6" s="137">
        <v>1000</v>
      </c>
      <c r="W6" s="137">
        <v>0</v>
      </c>
      <c r="X6" s="137">
        <v>1205711675</v>
      </c>
      <c r="Y6" s="137">
        <v>0</v>
      </c>
      <c r="AA6" s="137">
        <v>12716.57</v>
      </c>
      <c r="AB6" s="137">
        <v>0</v>
      </c>
      <c r="AC6" s="137">
        <v>0</v>
      </c>
      <c r="AD6" s="137">
        <v>0</v>
      </c>
      <c r="AE6" s="137">
        <v>12716.57</v>
      </c>
      <c r="AF6" s="137">
        <v>0</v>
      </c>
      <c r="AG6" s="137">
        <v>0</v>
      </c>
      <c r="AH6" s="137">
        <v>0</v>
      </c>
      <c r="AI6" s="137">
        <v>1</v>
      </c>
      <c r="AJ6" s="137">
        <v>1</v>
      </c>
      <c r="AK6" s="137">
        <v>1</v>
      </c>
      <c r="AL6" s="137">
        <v>1</v>
      </c>
      <c r="AN6" s="137">
        <v>0</v>
      </c>
      <c r="AO6" s="137">
        <v>1</v>
      </c>
      <c r="AP6" s="137">
        <v>1</v>
      </c>
      <c r="AQ6" s="137">
        <v>0</v>
      </c>
      <c r="AR6" s="137">
        <v>0</v>
      </c>
      <c r="AS6" s="137" t="s">
        <v>156</v>
      </c>
      <c r="AT6" s="137">
        <v>2.5000000000000001E-4</v>
      </c>
      <c r="AU6" s="137" t="s">
        <v>587</v>
      </c>
      <c r="AV6" s="137">
        <v>0</v>
      </c>
      <c r="AW6" s="137">
        <v>2</v>
      </c>
      <c r="AX6" s="137">
        <v>31402853</v>
      </c>
      <c r="AY6" s="137">
        <v>1</v>
      </c>
      <c r="AZ6" s="137">
        <v>0</v>
      </c>
      <c r="BA6" s="137">
        <v>6</v>
      </c>
      <c r="BB6" s="137">
        <v>0</v>
      </c>
      <c r="BC6" s="137">
        <v>0</v>
      </c>
      <c r="BD6" s="137">
        <v>0</v>
      </c>
      <c r="BE6" s="137">
        <v>0</v>
      </c>
      <c r="BF6" s="137">
        <v>0</v>
      </c>
      <c r="BG6" s="137">
        <v>0</v>
      </c>
      <c r="BH6" s="137">
        <v>0</v>
      </c>
      <c r="BI6" s="137">
        <v>0</v>
      </c>
      <c r="BJ6" s="137">
        <v>0</v>
      </c>
      <c r="BK6" s="137">
        <v>0</v>
      </c>
      <c r="BL6" s="137">
        <v>0</v>
      </c>
      <c r="BM6" s="137">
        <v>0</v>
      </c>
      <c r="BN6" s="137">
        <v>0</v>
      </c>
      <c r="BO6" s="137">
        <v>0</v>
      </c>
      <c r="BP6" s="137">
        <v>0</v>
      </c>
      <c r="BQ6" s="137">
        <v>0</v>
      </c>
      <c r="BR6" s="137">
        <v>0</v>
      </c>
      <c r="BS6" s="137">
        <v>0</v>
      </c>
      <c r="BT6" s="137">
        <v>0</v>
      </c>
      <c r="BU6" s="137">
        <v>0</v>
      </c>
      <c r="BV6" s="137">
        <v>0</v>
      </c>
      <c r="BW6" s="137">
        <v>0</v>
      </c>
      <c r="CX6" s="137">
        <f>Y6*Source!I28</f>
        <v>0</v>
      </c>
      <c r="CY6" s="137">
        <f>AA6</f>
        <v>12716.57</v>
      </c>
      <c r="CZ6" s="137">
        <f>AE6</f>
        <v>12716.57</v>
      </c>
      <c r="DA6" s="137">
        <f>AI6</f>
        <v>1</v>
      </c>
      <c r="DB6" s="137">
        <f>ROUND((ROUND(AT6*CZ6,2)*0),6)</f>
        <v>0</v>
      </c>
      <c r="DC6" s="137">
        <f>ROUND((ROUND(AT6*AG6,2)*0),6)</f>
        <v>0</v>
      </c>
    </row>
    <row r="7" spans="1:107" x14ac:dyDescent="0.2">
      <c r="A7" s="137">
        <f>ROW(Source!A28)</f>
        <v>28</v>
      </c>
      <c r="B7" s="137">
        <v>31401670</v>
      </c>
      <c r="C7" s="137">
        <v>31402834</v>
      </c>
      <c r="D7" s="137">
        <v>28153409</v>
      </c>
      <c r="E7" s="137">
        <v>1</v>
      </c>
      <c r="F7" s="137">
        <v>1</v>
      </c>
      <c r="G7" s="137">
        <v>1</v>
      </c>
      <c r="H7" s="137">
        <v>3</v>
      </c>
      <c r="I7" s="137" t="s">
        <v>646</v>
      </c>
      <c r="J7" s="137" t="s">
        <v>645</v>
      </c>
      <c r="K7" s="137" t="s">
        <v>644</v>
      </c>
      <c r="L7" s="137">
        <v>1346</v>
      </c>
      <c r="N7" s="137">
        <v>1009</v>
      </c>
      <c r="O7" s="137" t="s">
        <v>631</v>
      </c>
      <c r="P7" s="137" t="s">
        <v>631</v>
      </c>
      <c r="Q7" s="137">
        <v>1</v>
      </c>
      <c r="W7" s="137">
        <v>0</v>
      </c>
      <c r="X7" s="137">
        <v>-287636496</v>
      </c>
      <c r="Y7" s="137">
        <v>0</v>
      </c>
      <c r="AA7" s="137">
        <v>32.71</v>
      </c>
      <c r="AB7" s="137">
        <v>0</v>
      </c>
      <c r="AC7" s="137">
        <v>0</v>
      </c>
      <c r="AD7" s="137">
        <v>0</v>
      </c>
      <c r="AE7" s="137">
        <v>32.71</v>
      </c>
      <c r="AF7" s="137">
        <v>0</v>
      </c>
      <c r="AG7" s="137">
        <v>0</v>
      </c>
      <c r="AH7" s="137">
        <v>0</v>
      </c>
      <c r="AI7" s="137">
        <v>1</v>
      </c>
      <c r="AJ7" s="137">
        <v>1</v>
      </c>
      <c r="AK7" s="137">
        <v>1</v>
      </c>
      <c r="AL7" s="137">
        <v>1</v>
      </c>
      <c r="AN7" s="137">
        <v>0</v>
      </c>
      <c r="AO7" s="137">
        <v>1</v>
      </c>
      <c r="AP7" s="137">
        <v>1</v>
      </c>
      <c r="AQ7" s="137">
        <v>0</v>
      </c>
      <c r="AR7" s="137">
        <v>0</v>
      </c>
      <c r="AS7" s="137" t="s">
        <v>156</v>
      </c>
      <c r="AT7" s="137">
        <v>2.6700000000000002E-2</v>
      </c>
      <c r="AU7" s="137" t="s">
        <v>587</v>
      </c>
      <c r="AV7" s="137">
        <v>0</v>
      </c>
      <c r="AW7" s="137">
        <v>2</v>
      </c>
      <c r="AX7" s="137">
        <v>31402854</v>
      </c>
      <c r="AY7" s="137">
        <v>1</v>
      </c>
      <c r="AZ7" s="137">
        <v>0</v>
      </c>
      <c r="BA7" s="137">
        <v>7</v>
      </c>
      <c r="BB7" s="137">
        <v>0</v>
      </c>
      <c r="BC7" s="137">
        <v>0</v>
      </c>
      <c r="BD7" s="137">
        <v>0</v>
      </c>
      <c r="BE7" s="137">
        <v>0</v>
      </c>
      <c r="BF7" s="137">
        <v>0</v>
      </c>
      <c r="BG7" s="137">
        <v>0</v>
      </c>
      <c r="BH7" s="137">
        <v>0</v>
      </c>
      <c r="BI7" s="137">
        <v>0</v>
      </c>
      <c r="BJ7" s="137">
        <v>0</v>
      </c>
      <c r="BK7" s="137">
        <v>0</v>
      </c>
      <c r="BL7" s="137">
        <v>0</v>
      </c>
      <c r="BM7" s="137">
        <v>0</v>
      </c>
      <c r="BN7" s="137">
        <v>0</v>
      </c>
      <c r="BO7" s="137">
        <v>0</v>
      </c>
      <c r="BP7" s="137">
        <v>0</v>
      </c>
      <c r="BQ7" s="137">
        <v>0</v>
      </c>
      <c r="BR7" s="137">
        <v>0</v>
      </c>
      <c r="BS7" s="137">
        <v>0</v>
      </c>
      <c r="BT7" s="137">
        <v>0</v>
      </c>
      <c r="BU7" s="137">
        <v>0</v>
      </c>
      <c r="BV7" s="137">
        <v>0</v>
      </c>
      <c r="BW7" s="137">
        <v>0</v>
      </c>
      <c r="CX7" s="137">
        <f>Y7*Source!I28</f>
        <v>0</v>
      </c>
      <c r="CY7" s="137">
        <f>AA7</f>
        <v>32.71</v>
      </c>
      <c r="CZ7" s="137">
        <f>AE7</f>
        <v>32.71</v>
      </c>
      <c r="DA7" s="137">
        <f>AI7</f>
        <v>1</v>
      </c>
      <c r="DB7" s="137">
        <f>ROUND((ROUND(AT7*CZ7,2)*0),6)</f>
        <v>0</v>
      </c>
      <c r="DC7" s="137">
        <f>ROUND((ROUND(AT7*AG7,2)*0),6)</f>
        <v>0</v>
      </c>
    </row>
    <row r="8" spans="1:107" x14ac:dyDescent="0.2">
      <c r="A8" s="137">
        <f>ROW(Source!A28)</f>
        <v>28</v>
      </c>
      <c r="B8" s="137">
        <v>31401670</v>
      </c>
      <c r="C8" s="137">
        <v>31402834</v>
      </c>
      <c r="D8" s="137">
        <v>28153412</v>
      </c>
      <c r="E8" s="137">
        <v>1</v>
      </c>
      <c r="F8" s="137">
        <v>1</v>
      </c>
      <c r="G8" s="137">
        <v>1</v>
      </c>
      <c r="H8" s="137">
        <v>3</v>
      </c>
      <c r="I8" s="137" t="s">
        <v>943</v>
      </c>
      <c r="J8" s="137" t="s">
        <v>942</v>
      </c>
      <c r="K8" s="137" t="s">
        <v>941</v>
      </c>
      <c r="L8" s="137">
        <v>1346</v>
      </c>
      <c r="N8" s="137">
        <v>1009</v>
      </c>
      <c r="O8" s="137" t="s">
        <v>631</v>
      </c>
      <c r="P8" s="137" t="s">
        <v>631</v>
      </c>
      <c r="Q8" s="137">
        <v>1</v>
      </c>
      <c r="W8" s="137">
        <v>0</v>
      </c>
      <c r="X8" s="137">
        <v>-470408067</v>
      </c>
      <c r="Y8" s="137">
        <v>0</v>
      </c>
      <c r="AA8" s="137">
        <v>26.6</v>
      </c>
      <c r="AB8" s="137">
        <v>0</v>
      </c>
      <c r="AC8" s="137">
        <v>0</v>
      </c>
      <c r="AD8" s="137">
        <v>0</v>
      </c>
      <c r="AE8" s="137">
        <v>26.6</v>
      </c>
      <c r="AF8" s="137">
        <v>0</v>
      </c>
      <c r="AG8" s="137">
        <v>0</v>
      </c>
      <c r="AH8" s="137">
        <v>0</v>
      </c>
      <c r="AI8" s="137">
        <v>1</v>
      </c>
      <c r="AJ8" s="137">
        <v>1</v>
      </c>
      <c r="AK8" s="137">
        <v>1</v>
      </c>
      <c r="AL8" s="137">
        <v>1</v>
      </c>
      <c r="AN8" s="137">
        <v>0</v>
      </c>
      <c r="AO8" s="137">
        <v>1</v>
      </c>
      <c r="AP8" s="137">
        <v>1</v>
      </c>
      <c r="AQ8" s="137">
        <v>0</v>
      </c>
      <c r="AR8" s="137">
        <v>0</v>
      </c>
      <c r="AS8" s="137" t="s">
        <v>156</v>
      </c>
      <c r="AT8" s="137">
        <v>0.40699999999999997</v>
      </c>
      <c r="AU8" s="137" t="s">
        <v>587</v>
      </c>
      <c r="AV8" s="137">
        <v>0</v>
      </c>
      <c r="AW8" s="137">
        <v>2</v>
      </c>
      <c r="AX8" s="137">
        <v>31402855</v>
      </c>
      <c r="AY8" s="137">
        <v>1</v>
      </c>
      <c r="AZ8" s="137">
        <v>0</v>
      </c>
      <c r="BA8" s="137">
        <v>8</v>
      </c>
      <c r="BB8" s="137">
        <v>0</v>
      </c>
      <c r="BC8" s="137">
        <v>0</v>
      </c>
      <c r="BD8" s="137">
        <v>0</v>
      </c>
      <c r="BE8" s="137">
        <v>0</v>
      </c>
      <c r="BF8" s="137">
        <v>0</v>
      </c>
      <c r="BG8" s="137">
        <v>0</v>
      </c>
      <c r="BH8" s="137">
        <v>0</v>
      </c>
      <c r="BI8" s="137">
        <v>0</v>
      </c>
      <c r="BJ8" s="137">
        <v>0</v>
      </c>
      <c r="BK8" s="137">
        <v>0</v>
      </c>
      <c r="BL8" s="137">
        <v>0</v>
      </c>
      <c r="BM8" s="137">
        <v>0</v>
      </c>
      <c r="BN8" s="137">
        <v>0</v>
      </c>
      <c r="BO8" s="137">
        <v>0</v>
      </c>
      <c r="BP8" s="137">
        <v>0</v>
      </c>
      <c r="BQ8" s="137">
        <v>0</v>
      </c>
      <c r="BR8" s="137">
        <v>0</v>
      </c>
      <c r="BS8" s="137">
        <v>0</v>
      </c>
      <c r="BT8" s="137">
        <v>0</v>
      </c>
      <c r="BU8" s="137">
        <v>0</v>
      </c>
      <c r="BV8" s="137">
        <v>0</v>
      </c>
      <c r="BW8" s="137">
        <v>0</v>
      </c>
      <c r="CX8" s="137">
        <f>Y8*Source!I28</f>
        <v>0</v>
      </c>
      <c r="CY8" s="137">
        <f>AA8</f>
        <v>26.6</v>
      </c>
      <c r="CZ8" s="137">
        <f>AE8</f>
        <v>26.6</v>
      </c>
      <c r="DA8" s="137">
        <f>AI8</f>
        <v>1</v>
      </c>
      <c r="DB8" s="137">
        <f>ROUND((ROUND(AT8*CZ8,2)*0),6)</f>
        <v>0</v>
      </c>
      <c r="DC8" s="137">
        <f>ROUND((ROUND(AT8*AG8,2)*0),6)</f>
        <v>0</v>
      </c>
    </row>
    <row r="9" spans="1:107" x14ac:dyDescent="0.2">
      <c r="A9" s="137">
        <f>ROW(Source!A28)</f>
        <v>28</v>
      </c>
      <c r="B9" s="137">
        <v>31401670</v>
      </c>
      <c r="C9" s="137">
        <v>31402834</v>
      </c>
      <c r="D9" s="137">
        <v>28162802</v>
      </c>
      <c r="E9" s="137">
        <v>1</v>
      </c>
      <c r="F9" s="137">
        <v>1</v>
      </c>
      <c r="G9" s="137">
        <v>1</v>
      </c>
      <c r="H9" s="137">
        <v>3</v>
      </c>
      <c r="I9" s="137" t="s">
        <v>640</v>
      </c>
      <c r="J9" s="137" t="s">
        <v>639</v>
      </c>
      <c r="K9" s="137" t="s">
        <v>638</v>
      </c>
      <c r="L9" s="137">
        <v>1348</v>
      </c>
      <c r="N9" s="137">
        <v>1009</v>
      </c>
      <c r="O9" s="137" t="s">
        <v>474</v>
      </c>
      <c r="P9" s="137" t="s">
        <v>474</v>
      </c>
      <c r="Q9" s="137">
        <v>1000</v>
      </c>
      <c r="W9" s="137">
        <v>0</v>
      </c>
      <c r="X9" s="137">
        <v>208521552</v>
      </c>
      <c r="Y9" s="137">
        <v>0</v>
      </c>
      <c r="AA9" s="137">
        <v>30258.31</v>
      </c>
      <c r="AB9" s="137">
        <v>0</v>
      </c>
      <c r="AC9" s="137">
        <v>0</v>
      </c>
      <c r="AD9" s="137">
        <v>0</v>
      </c>
      <c r="AE9" s="137">
        <v>30258.31</v>
      </c>
      <c r="AF9" s="137">
        <v>0</v>
      </c>
      <c r="AG9" s="137">
        <v>0</v>
      </c>
      <c r="AH9" s="137">
        <v>0</v>
      </c>
      <c r="AI9" s="137">
        <v>1</v>
      </c>
      <c r="AJ9" s="137">
        <v>1</v>
      </c>
      <c r="AK9" s="137">
        <v>1</v>
      </c>
      <c r="AL9" s="137">
        <v>1</v>
      </c>
      <c r="AN9" s="137">
        <v>0</v>
      </c>
      <c r="AO9" s="137">
        <v>1</v>
      </c>
      <c r="AP9" s="137">
        <v>1</v>
      </c>
      <c r="AQ9" s="137">
        <v>0</v>
      </c>
      <c r="AR9" s="137">
        <v>0</v>
      </c>
      <c r="AS9" s="137" t="s">
        <v>156</v>
      </c>
      <c r="AT9" s="137">
        <v>1.0000000000000001E-5</v>
      </c>
      <c r="AU9" s="137" t="s">
        <v>587</v>
      </c>
      <c r="AV9" s="137">
        <v>0</v>
      </c>
      <c r="AW9" s="137">
        <v>2</v>
      </c>
      <c r="AX9" s="137">
        <v>31402856</v>
      </c>
      <c r="AY9" s="137">
        <v>1</v>
      </c>
      <c r="AZ9" s="137">
        <v>0</v>
      </c>
      <c r="BA9" s="137">
        <v>9</v>
      </c>
      <c r="BB9" s="137">
        <v>0</v>
      </c>
      <c r="BC9" s="137">
        <v>0</v>
      </c>
      <c r="BD9" s="137">
        <v>0</v>
      </c>
      <c r="BE9" s="137">
        <v>0</v>
      </c>
      <c r="BF9" s="137">
        <v>0</v>
      </c>
      <c r="BG9" s="137">
        <v>0</v>
      </c>
      <c r="BH9" s="137">
        <v>0</v>
      </c>
      <c r="BI9" s="137">
        <v>0</v>
      </c>
      <c r="BJ9" s="137">
        <v>0</v>
      </c>
      <c r="BK9" s="137">
        <v>0</v>
      </c>
      <c r="BL9" s="137">
        <v>0</v>
      </c>
      <c r="BM9" s="137">
        <v>0</v>
      </c>
      <c r="BN9" s="137">
        <v>0</v>
      </c>
      <c r="BO9" s="137">
        <v>0</v>
      </c>
      <c r="BP9" s="137">
        <v>0</v>
      </c>
      <c r="BQ9" s="137">
        <v>0</v>
      </c>
      <c r="BR9" s="137">
        <v>0</v>
      </c>
      <c r="BS9" s="137">
        <v>0</v>
      </c>
      <c r="BT9" s="137">
        <v>0</v>
      </c>
      <c r="BU9" s="137">
        <v>0</v>
      </c>
      <c r="BV9" s="137">
        <v>0</v>
      </c>
      <c r="BW9" s="137">
        <v>0</v>
      </c>
      <c r="CX9" s="137">
        <f>Y9*Source!I28</f>
        <v>0</v>
      </c>
      <c r="CY9" s="137">
        <f>AA9</f>
        <v>30258.31</v>
      </c>
      <c r="CZ9" s="137">
        <f>AE9</f>
        <v>30258.31</v>
      </c>
      <c r="DA9" s="137">
        <f>AI9</f>
        <v>1</v>
      </c>
      <c r="DB9" s="137">
        <f>ROUND((ROUND(AT9*CZ9,2)*0),6)</f>
        <v>0</v>
      </c>
      <c r="DC9" s="137">
        <f>ROUND((ROUND(AT9*AG9,2)*0),6)</f>
        <v>0</v>
      </c>
    </row>
    <row r="10" spans="1:107" x14ac:dyDescent="0.2">
      <c r="A10" s="137">
        <f>ROW(Source!A28)</f>
        <v>28</v>
      </c>
      <c r="B10" s="137">
        <v>31401670</v>
      </c>
      <c r="C10" s="137">
        <v>31402834</v>
      </c>
      <c r="D10" s="137">
        <v>28134673</v>
      </c>
      <c r="E10" s="137">
        <v>1</v>
      </c>
      <c r="F10" s="137">
        <v>1</v>
      </c>
      <c r="G10" s="137">
        <v>1</v>
      </c>
      <c r="H10" s="137">
        <v>3</v>
      </c>
      <c r="I10" s="137" t="s">
        <v>940</v>
      </c>
      <c r="J10" s="137" t="s">
        <v>939</v>
      </c>
      <c r="K10" s="137" t="s">
        <v>938</v>
      </c>
      <c r="L10" s="137">
        <v>1348</v>
      </c>
      <c r="N10" s="137">
        <v>1009</v>
      </c>
      <c r="O10" s="137" t="s">
        <v>474</v>
      </c>
      <c r="P10" s="137" t="s">
        <v>474</v>
      </c>
      <c r="Q10" s="137">
        <v>1000</v>
      </c>
      <c r="W10" s="137">
        <v>0</v>
      </c>
      <c r="X10" s="137">
        <v>-1800444418</v>
      </c>
      <c r="Y10" s="137">
        <v>0</v>
      </c>
      <c r="AA10" s="137">
        <v>890.47</v>
      </c>
      <c r="AB10" s="137">
        <v>0</v>
      </c>
      <c r="AC10" s="137">
        <v>0</v>
      </c>
      <c r="AD10" s="137">
        <v>0</v>
      </c>
      <c r="AE10" s="137">
        <v>890.47</v>
      </c>
      <c r="AF10" s="137">
        <v>0</v>
      </c>
      <c r="AG10" s="137">
        <v>0</v>
      </c>
      <c r="AH10" s="137">
        <v>0</v>
      </c>
      <c r="AI10" s="137">
        <v>1</v>
      </c>
      <c r="AJ10" s="137">
        <v>1</v>
      </c>
      <c r="AK10" s="137">
        <v>1</v>
      </c>
      <c r="AL10" s="137">
        <v>1</v>
      </c>
      <c r="AN10" s="137">
        <v>0</v>
      </c>
      <c r="AO10" s="137">
        <v>1</v>
      </c>
      <c r="AP10" s="137">
        <v>1</v>
      </c>
      <c r="AQ10" s="137">
        <v>0</v>
      </c>
      <c r="AR10" s="137">
        <v>0</v>
      </c>
      <c r="AS10" s="137" t="s">
        <v>156</v>
      </c>
      <c r="AT10" s="137">
        <v>5.0000000000000001E-4</v>
      </c>
      <c r="AU10" s="137" t="s">
        <v>587</v>
      </c>
      <c r="AV10" s="137">
        <v>0</v>
      </c>
      <c r="AW10" s="137">
        <v>2</v>
      </c>
      <c r="AX10" s="137">
        <v>31402857</v>
      </c>
      <c r="AY10" s="137">
        <v>1</v>
      </c>
      <c r="AZ10" s="137">
        <v>0</v>
      </c>
      <c r="BA10" s="137">
        <v>10</v>
      </c>
      <c r="BB10" s="137">
        <v>0</v>
      </c>
      <c r="BC10" s="137">
        <v>0</v>
      </c>
      <c r="BD10" s="137">
        <v>0</v>
      </c>
      <c r="BE10" s="137">
        <v>0</v>
      </c>
      <c r="BF10" s="137">
        <v>0</v>
      </c>
      <c r="BG10" s="137">
        <v>0</v>
      </c>
      <c r="BH10" s="137">
        <v>0</v>
      </c>
      <c r="BI10" s="137">
        <v>0</v>
      </c>
      <c r="BJ10" s="137">
        <v>0</v>
      </c>
      <c r="BK10" s="137">
        <v>0</v>
      </c>
      <c r="BL10" s="137">
        <v>0</v>
      </c>
      <c r="BM10" s="137">
        <v>0</v>
      </c>
      <c r="BN10" s="137">
        <v>0</v>
      </c>
      <c r="BO10" s="137">
        <v>0</v>
      </c>
      <c r="BP10" s="137">
        <v>0</v>
      </c>
      <c r="BQ10" s="137">
        <v>0</v>
      </c>
      <c r="BR10" s="137">
        <v>0</v>
      </c>
      <c r="BS10" s="137">
        <v>0</v>
      </c>
      <c r="BT10" s="137">
        <v>0</v>
      </c>
      <c r="BU10" s="137">
        <v>0</v>
      </c>
      <c r="BV10" s="137">
        <v>0</v>
      </c>
      <c r="BW10" s="137">
        <v>0</v>
      </c>
      <c r="CX10" s="137">
        <f>Y10*Source!I28</f>
        <v>0</v>
      </c>
      <c r="CY10" s="137">
        <f>AA10</f>
        <v>890.47</v>
      </c>
      <c r="CZ10" s="137">
        <f>AE10</f>
        <v>890.47</v>
      </c>
      <c r="DA10" s="137">
        <f>AI10</f>
        <v>1</v>
      </c>
      <c r="DB10" s="137">
        <f>ROUND((ROUND(AT10*CZ10,2)*0),6)</f>
        <v>0</v>
      </c>
      <c r="DC10" s="137">
        <f>ROUND((ROUND(AT10*AG10,2)*0),6)</f>
        <v>0</v>
      </c>
    </row>
    <row r="11" spans="1:107" x14ac:dyDescent="0.2">
      <c r="A11" s="137">
        <f>ROW(Source!A28)</f>
        <v>28</v>
      </c>
      <c r="B11" s="137">
        <v>31401670</v>
      </c>
      <c r="C11" s="137">
        <v>31402834</v>
      </c>
      <c r="D11" s="137">
        <v>28185633</v>
      </c>
      <c r="E11" s="137">
        <v>1</v>
      </c>
      <c r="F11" s="137">
        <v>1</v>
      </c>
      <c r="G11" s="137">
        <v>1</v>
      </c>
      <c r="H11" s="137">
        <v>3</v>
      </c>
      <c r="I11" s="137" t="s">
        <v>634</v>
      </c>
      <c r="J11" s="137" t="s">
        <v>633</v>
      </c>
      <c r="K11" s="137" t="s">
        <v>632</v>
      </c>
      <c r="L11" s="137">
        <v>1346</v>
      </c>
      <c r="N11" s="137">
        <v>1009</v>
      </c>
      <c r="O11" s="137" t="s">
        <v>631</v>
      </c>
      <c r="P11" s="137" t="s">
        <v>631</v>
      </c>
      <c r="Q11" s="137">
        <v>1</v>
      </c>
      <c r="W11" s="137">
        <v>0</v>
      </c>
      <c r="X11" s="137">
        <v>-605487863</v>
      </c>
      <c r="Y11" s="137">
        <v>0</v>
      </c>
      <c r="AA11" s="137">
        <v>130</v>
      </c>
      <c r="AB11" s="137">
        <v>0</v>
      </c>
      <c r="AC11" s="137">
        <v>0</v>
      </c>
      <c r="AD11" s="137">
        <v>0</v>
      </c>
      <c r="AE11" s="137">
        <v>130</v>
      </c>
      <c r="AF11" s="137">
        <v>0</v>
      </c>
      <c r="AG11" s="137">
        <v>0</v>
      </c>
      <c r="AH11" s="137">
        <v>0</v>
      </c>
      <c r="AI11" s="137">
        <v>1</v>
      </c>
      <c r="AJ11" s="137">
        <v>1</v>
      </c>
      <c r="AK11" s="137">
        <v>1</v>
      </c>
      <c r="AL11" s="137">
        <v>1</v>
      </c>
      <c r="AN11" s="137">
        <v>0</v>
      </c>
      <c r="AO11" s="137">
        <v>1</v>
      </c>
      <c r="AP11" s="137">
        <v>1</v>
      </c>
      <c r="AQ11" s="137">
        <v>0</v>
      </c>
      <c r="AR11" s="137">
        <v>0</v>
      </c>
      <c r="AS11" s="137" t="s">
        <v>156</v>
      </c>
      <c r="AT11" s="137">
        <v>5.0000000000000001E-3</v>
      </c>
      <c r="AU11" s="137" t="s">
        <v>587</v>
      </c>
      <c r="AV11" s="137">
        <v>0</v>
      </c>
      <c r="AW11" s="137">
        <v>2</v>
      </c>
      <c r="AX11" s="137">
        <v>31402858</v>
      </c>
      <c r="AY11" s="137">
        <v>1</v>
      </c>
      <c r="AZ11" s="137">
        <v>0</v>
      </c>
      <c r="BA11" s="137">
        <v>11</v>
      </c>
      <c r="BB11" s="137">
        <v>0</v>
      </c>
      <c r="BC11" s="137">
        <v>0</v>
      </c>
      <c r="BD11" s="137">
        <v>0</v>
      </c>
      <c r="BE11" s="137">
        <v>0</v>
      </c>
      <c r="BF11" s="137">
        <v>0</v>
      </c>
      <c r="BG11" s="137">
        <v>0</v>
      </c>
      <c r="BH11" s="137">
        <v>0</v>
      </c>
      <c r="BI11" s="137">
        <v>0</v>
      </c>
      <c r="BJ11" s="137">
        <v>0</v>
      </c>
      <c r="BK11" s="137">
        <v>0</v>
      </c>
      <c r="BL11" s="137">
        <v>0</v>
      </c>
      <c r="BM11" s="137">
        <v>0</v>
      </c>
      <c r="BN11" s="137">
        <v>0</v>
      </c>
      <c r="BO11" s="137">
        <v>0</v>
      </c>
      <c r="BP11" s="137">
        <v>0</v>
      </c>
      <c r="BQ11" s="137">
        <v>0</v>
      </c>
      <c r="BR11" s="137">
        <v>0</v>
      </c>
      <c r="BS11" s="137">
        <v>0</v>
      </c>
      <c r="BT11" s="137">
        <v>0</v>
      </c>
      <c r="BU11" s="137">
        <v>0</v>
      </c>
      <c r="BV11" s="137">
        <v>0</v>
      </c>
      <c r="BW11" s="137">
        <v>0</v>
      </c>
      <c r="CX11" s="137">
        <f>Y11*Source!I28</f>
        <v>0</v>
      </c>
      <c r="CY11" s="137">
        <f>AA11</f>
        <v>130</v>
      </c>
      <c r="CZ11" s="137">
        <f>AE11</f>
        <v>130</v>
      </c>
      <c r="DA11" s="137">
        <f>AI11</f>
        <v>1</v>
      </c>
      <c r="DB11" s="137">
        <f>ROUND((ROUND(AT11*CZ11,2)*0),6)</f>
        <v>0</v>
      </c>
      <c r="DC11" s="137">
        <f>ROUND((ROUND(AT11*AG11,2)*0),6)</f>
        <v>0</v>
      </c>
    </row>
    <row r="12" spans="1:107" x14ac:dyDescent="0.2">
      <c r="A12" s="137">
        <f>ROW(Source!A28)</f>
        <v>28</v>
      </c>
      <c r="B12" s="137">
        <v>31401670</v>
      </c>
      <c r="C12" s="137">
        <v>31402834</v>
      </c>
      <c r="D12" s="137">
        <v>28192258</v>
      </c>
      <c r="E12" s="137">
        <v>1</v>
      </c>
      <c r="F12" s="137">
        <v>1</v>
      </c>
      <c r="G12" s="137">
        <v>1</v>
      </c>
      <c r="H12" s="137">
        <v>3</v>
      </c>
      <c r="I12" s="137" t="s">
        <v>630</v>
      </c>
      <c r="J12" s="137" t="s">
        <v>629</v>
      </c>
      <c r="K12" s="137" t="s">
        <v>628</v>
      </c>
      <c r="L12" s="137">
        <v>1355</v>
      </c>
      <c r="N12" s="137">
        <v>1010</v>
      </c>
      <c r="O12" s="137" t="s">
        <v>627</v>
      </c>
      <c r="P12" s="137" t="s">
        <v>627</v>
      </c>
      <c r="Q12" s="137">
        <v>100</v>
      </c>
      <c r="W12" s="137">
        <v>0</v>
      </c>
      <c r="X12" s="137">
        <v>1479338577</v>
      </c>
      <c r="Y12" s="137">
        <v>0</v>
      </c>
      <c r="AA12" s="137">
        <v>325</v>
      </c>
      <c r="AB12" s="137">
        <v>0</v>
      </c>
      <c r="AC12" s="137">
        <v>0</v>
      </c>
      <c r="AD12" s="137">
        <v>0</v>
      </c>
      <c r="AE12" s="137">
        <v>325</v>
      </c>
      <c r="AF12" s="137">
        <v>0</v>
      </c>
      <c r="AG12" s="137">
        <v>0</v>
      </c>
      <c r="AH12" s="137">
        <v>0</v>
      </c>
      <c r="AI12" s="137">
        <v>1</v>
      </c>
      <c r="AJ12" s="137">
        <v>1</v>
      </c>
      <c r="AK12" s="137">
        <v>1</v>
      </c>
      <c r="AL12" s="137">
        <v>1</v>
      </c>
      <c r="AN12" s="137">
        <v>0</v>
      </c>
      <c r="AO12" s="137">
        <v>1</v>
      </c>
      <c r="AP12" s="137">
        <v>1</v>
      </c>
      <c r="AQ12" s="137">
        <v>0</v>
      </c>
      <c r="AR12" s="137">
        <v>0</v>
      </c>
      <c r="AS12" s="137" t="s">
        <v>156</v>
      </c>
      <c r="AT12" s="137">
        <v>0.02</v>
      </c>
      <c r="AU12" s="137" t="s">
        <v>587</v>
      </c>
      <c r="AV12" s="137">
        <v>0</v>
      </c>
      <c r="AW12" s="137">
        <v>2</v>
      </c>
      <c r="AX12" s="137">
        <v>31402859</v>
      </c>
      <c r="AY12" s="137">
        <v>1</v>
      </c>
      <c r="AZ12" s="137">
        <v>0</v>
      </c>
      <c r="BA12" s="137">
        <v>12</v>
      </c>
      <c r="BB12" s="137">
        <v>0</v>
      </c>
      <c r="BC12" s="137">
        <v>0</v>
      </c>
      <c r="BD12" s="137">
        <v>0</v>
      </c>
      <c r="BE12" s="137">
        <v>0</v>
      </c>
      <c r="BF12" s="137">
        <v>0</v>
      </c>
      <c r="BG12" s="137">
        <v>0</v>
      </c>
      <c r="BH12" s="137">
        <v>0</v>
      </c>
      <c r="BI12" s="137">
        <v>0</v>
      </c>
      <c r="BJ12" s="137">
        <v>0</v>
      </c>
      <c r="BK12" s="137">
        <v>0</v>
      </c>
      <c r="BL12" s="137">
        <v>0</v>
      </c>
      <c r="BM12" s="137">
        <v>0</v>
      </c>
      <c r="BN12" s="137">
        <v>0</v>
      </c>
      <c r="BO12" s="137">
        <v>0</v>
      </c>
      <c r="BP12" s="137">
        <v>0</v>
      </c>
      <c r="BQ12" s="137">
        <v>0</v>
      </c>
      <c r="BR12" s="137">
        <v>0</v>
      </c>
      <c r="BS12" s="137">
        <v>0</v>
      </c>
      <c r="BT12" s="137">
        <v>0</v>
      </c>
      <c r="BU12" s="137">
        <v>0</v>
      </c>
      <c r="BV12" s="137">
        <v>0</v>
      </c>
      <c r="BW12" s="137">
        <v>0</v>
      </c>
      <c r="CX12" s="137">
        <f>Y12*Source!I28</f>
        <v>0</v>
      </c>
      <c r="CY12" s="137">
        <f>AA12</f>
        <v>325</v>
      </c>
      <c r="CZ12" s="137">
        <f>AE12</f>
        <v>325</v>
      </c>
      <c r="DA12" s="137">
        <f>AI12</f>
        <v>1</v>
      </c>
      <c r="DB12" s="137">
        <f>ROUND((ROUND(AT12*CZ12,2)*0),6)</f>
        <v>0</v>
      </c>
      <c r="DC12" s="137">
        <f>ROUND((ROUND(AT12*AG12,2)*0),6)</f>
        <v>0</v>
      </c>
    </row>
    <row r="13" spans="1:107" x14ac:dyDescent="0.2">
      <c r="A13" s="137">
        <f>ROW(Source!A28)</f>
        <v>28</v>
      </c>
      <c r="B13" s="137">
        <v>31401670</v>
      </c>
      <c r="C13" s="137">
        <v>31402834</v>
      </c>
      <c r="D13" s="137">
        <v>28200389</v>
      </c>
      <c r="E13" s="137">
        <v>1</v>
      </c>
      <c r="F13" s="137">
        <v>1</v>
      </c>
      <c r="G13" s="137">
        <v>1</v>
      </c>
      <c r="H13" s="137">
        <v>3</v>
      </c>
      <c r="I13" s="137" t="s">
        <v>626</v>
      </c>
      <c r="J13" s="137" t="s">
        <v>625</v>
      </c>
      <c r="K13" s="137" t="s">
        <v>624</v>
      </c>
      <c r="L13" s="137">
        <v>1374</v>
      </c>
      <c r="N13" s="137">
        <v>1013</v>
      </c>
      <c r="O13" s="137" t="s">
        <v>623</v>
      </c>
      <c r="P13" s="137" t="s">
        <v>623</v>
      </c>
      <c r="Q13" s="137">
        <v>1</v>
      </c>
      <c r="W13" s="137">
        <v>0</v>
      </c>
      <c r="X13" s="137">
        <v>114173990</v>
      </c>
      <c r="Y13" s="137">
        <v>0</v>
      </c>
      <c r="AA13" s="137">
        <v>1</v>
      </c>
      <c r="AB13" s="137">
        <v>0</v>
      </c>
      <c r="AC13" s="137">
        <v>0</v>
      </c>
      <c r="AD13" s="137">
        <v>0</v>
      </c>
      <c r="AE13" s="137">
        <v>1</v>
      </c>
      <c r="AF13" s="137">
        <v>0</v>
      </c>
      <c r="AG13" s="137">
        <v>0</v>
      </c>
      <c r="AH13" s="137">
        <v>0</v>
      </c>
      <c r="AI13" s="137">
        <v>1</v>
      </c>
      <c r="AJ13" s="137">
        <v>1</v>
      </c>
      <c r="AK13" s="137">
        <v>1</v>
      </c>
      <c r="AL13" s="137">
        <v>1</v>
      </c>
      <c r="AN13" s="137">
        <v>0</v>
      </c>
      <c r="AO13" s="137">
        <v>1</v>
      </c>
      <c r="AP13" s="137">
        <v>1</v>
      </c>
      <c r="AQ13" s="137">
        <v>0</v>
      </c>
      <c r="AR13" s="137">
        <v>0</v>
      </c>
      <c r="AS13" s="137" t="s">
        <v>156</v>
      </c>
      <c r="AT13" s="137">
        <v>0</v>
      </c>
      <c r="AU13" s="137" t="s">
        <v>587</v>
      </c>
      <c r="AV13" s="137">
        <v>0</v>
      </c>
      <c r="AW13" s="137">
        <v>1</v>
      </c>
      <c r="AX13" s="137">
        <v>-1</v>
      </c>
      <c r="AY13" s="137">
        <v>0</v>
      </c>
      <c r="AZ13" s="137">
        <v>0</v>
      </c>
      <c r="BA13" s="137" t="s">
        <v>156</v>
      </c>
      <c r="BB13" s="137">
        <v>0</v>
      </c>
      <c r="BC13" s="137">
        <v>0</v>
      </c>
      <c r="BD13" s="137">
        <v>0</v>
      </c>
      <c r="BE13" s="137">
        <v>0</v>
      </c>
      <c r="BF13" s="137">
        <v>0</v>
      </c>
      <c r="BG13" s="137">
        <v>0</v>
      </c>
      <c r="BH13" s="137">
        <v>0</v>
      </c>
      <c r="BI13" s="137">
        <v>0</v>
      </c>
      <c r="BJ13" s="137">
        <v>0</v>
      </c>
      <c r="BK13" s="137">
        <v>0</v>
      </c>
      <c r="BL13" s="137">
        <v>0</v>
      </c>
      <c r="BM13" s="137">
        <v>0</v>
      </c>
      <c r="BN13" s="137">
        <v>0</v>
      </c>
      <c r="BO13" s="137">
        <v>0</v>
      </c>
      <c r="BP13" s="137">
        <v>0</v>
      </c>
      <c r="BQ13" s="137">
        <v>0</v>
      </c>
      <c r="BR13" s="137">
        <v>0</v>
      </c>
      <c r="BS13" s="137">
        <v>0</v>
      </c>
      <c r="BT13" s="137">
        <v>0</v>
      </c>
      <c r="BU13" s="137">
        <v>0</v>
      </c>
      <c r="BV13" s="137">
        <v>0</v>
      </c>
      <c r="BW13" s="137">
        <v>0</v>
      </c>
      <c r="CX13" s="137">
        <f>Y13*Source!I28</f>
        <v>0</v>
      </c>
      <c r="CY13" s="137">
        <f>AA13</f>
        <v>1</v>
      </c>
      <c r="CZ13" s="137">
        <f>AE13</f>
        <v>1</v>
      </c>
      <c r="DA13" s="137">
        <f>AI13</f>
        <v>1</v>
      </c>
      <c r="DB13" s="137">
        <f>ROUND((ROUND(AT13*CZ13,2)*0),6)</f>
        <v>0</v>
      </c>
      <c r="DC13" s="137">
        <f>ROUND((ROUND(AT13*AG13,2)*0),6)</f>
        <v>0</v>
      </c>
    </row>
    <row r="14" spans="1:107" x14ac:dyDescent="0.2">
      <c r="A14" s="137">
        <f>ROW(Source!A29)</f>
        <v>29</v>
      </c>
      <c r="B14" s="137">
        <v>31401668</v>
      </c>
      <c r="C14" s="137">
        <v>31402834</v>
      </c>
      <c r="D14" s="137">
        <v>22117832</v>
      </c>
      <c r="E14" s="137">
        <v>1</v>
      </c>
      <c r="F14" s="137">
        <v>1</v>
      </c>
      <c r="G14" s="137">
        <v>1</v>
      </c>
      <c r="H14" s="137">
        <v>1</v>
      </c>
      <c r="I14" s="137" t="s">
        <v>948</v>
      </c>
      <c r="J14" s="137" t="s">
        <v>156</v>
      </c>
      <c r="K14" s="137" t="s">
        <v>947</v>
      </c>
      <c r="L14" s="137">
        <v>1369</v>
      </c>
      <c r="N14" s="137">
        <v>1013</v>
      </c>
      <c r="O14" s="137" t="s">
        <v>603</v>
      </c>
      <c r="P14" s="137" t="s">
        <v>603</v>
      </c>
      <c r="Q14" s="137">
        <v>1</v>
      </c>
      <c r="W14" s="137">
        <v>0</v>
      </c>
      <c r="X14" s="137">
        <v>-969112225</v>
      </c>
      <c r="Y14" s="137">
        <v>3.03</v>
      </c>
      <c r="AA14" s="137">
        <v>0</v>
      </c>
      <c r="AB14" s="137">
        <v>0</v>
      </c>
      <c r="AC14" s="137">
        <v>0</v>
      </c>
      <c r="AD14" s="137">
        <v>8.9700000000000006</v>
      </c>
      <c r="AE14" s="137">
        <v>0</v>
      </c>
      <c r="AF14" s="137">
        <v>0</v>
      </c>
      <c r="AG14" s="137">
        <v>0</v>
      </c>
      <c r="AH14" s="137">
        <v>8.9700000000000006</v>
      </c>
      <c r="AI14" s="137">
        <v>1</v>
      </c>
      <c r="AJ14" s="137">
        <v>1</v>
      </c>
      <c r="AK14" s="137">
        <v>1</v>
      </c>
      <c r="AL14" s="137">
        <v>1</v>
      </c>
      <c r="AN14" s="137">
        <v>0</v>
      </c>
      <c r="AO14" s="137">
        <v>1</v>
      </c>
      <c r="AP14" s="137">
        <v>1</v>
      </c>
      <c r="AQ14" s="137">
        <v>0</v>
      </c>
      <c r="AR14" s="137">
        <v>0</v>
      </c>
      <c r="AS14" s="137" t="s">
        <v>156</v>
      </c>
      <c r="AT14" s="137">
        <v>10.1</v>
      </c>
      <c r="AU14" s="137" t="s">
        <v>586</v>
      </c>
      <c r="AV14" s="137">
        <v>1</v>
      </c>
      <c r="AW14" s="137">
        <v>1</v>
      </c>
      <c r="AX14" s="137">
        <v>-1</v>
      </c>
      <c r="AY14" s="137">
        <v>0</v>
      </c>
      <c r="AZ14" s="137">
        <v>0</v>
      </c>
      <c r="BA14" s="137" t="s">
        <v>156</v>
      </c>
      <c r="BB14" s="137">
        <v>0</v>
      </c>
      <c r="BC14" s="137">
        <v>0</v>
      </c>
      <c r="BD14" s="137">
        <v>0</v>
      </c>
      <c r="BE14" s="137">
        <v>0</v>
      </c>
      <c r="BF14" s="137">
        <v>0</v>
      </c>
      <c r="BG14" s="137">
        <v>0</v>
      </c>
      <c r="BH14" s="137">
        <v>0</v>
      </c>
      <c r="BI14" s="137">
        <v>0</v>
      </c>
      <c r="BJ14" s="137">
        <v>0</v>
      </c>
      <c r="BK14" s="137">
        <v>0</v>
      </c>
      <c r="BL14" s="137">
        <v>0</v>
      </c>
      <c r="BM14" s="137">
        <v>0</v>
      </c>
      <c r="BN14" s="137">
        <v>0</v>
      </c>
      <c r="BO14" s="137">
        <v>0</v>
      </c>
      <c r="BP14" s="137">
        <v>0</v>
      </c>
      <c r="BQ14" s="137">
        <v>0</v>
      </c>
      <c r="BR14" s="137">
        <v>0</v>
      </c>
      <c r="BS14" s="137">
        <v>0</v>
      </c>
      <c r="BT14" s="137">
        <v>0</v>
      </c>
      <c r="BU14" s="137">
        <v>0</v>
      </c>
      <c r="BV14" s="137">
        <v>0</v>
      </c>
      <c r="BW14" s="137">
        <v>0</v>
      </c>
      <c r="CX14" s="137">
        <f>Y14*Source!I29</f>
        <v>3.03</v>
      </c>
      <c r="CY14" s="137">
        <f>AD14</f>
        <v>8.9700000000000006</v>
      </c>
      <c r="CZ14" s="137">
        <f>AH14</f>
        <v>8.9700000000000006</v>
      </c>
      <c r="DA14" s="137">
        <f>AL14</f>
        <v>1</v>
      </c>
      <c r="DB14" s="137">
        <f>ROUND((ROUND(AT14*CZ14,2)*0.3),6)</f>
        <v>27.18</v>
      </c>
      <c r="DC14" s="137">
        <f>ROUND((ROUND(AT14*AG14,2)*0.3),6)</f>
        <v>0</v>
      </c>
    </row>
    <row r="15" spans="1:107" x14ac:dyDescent="0.2">
      <c r="A15" s="137">
        <f>ROW(Source!A29)</f>
        <v>29</v>
      </c>
      <c r="B15" s="137">
        <v>31401668</v>
      </c>
      <c r="C15" s="137">
        <v>31402834</v>
      </c>
      <c r="D15" s="137">
        <v>121548</v>
      </c>
      <c r="E15" s="137">
        <v>1</v>
      </c>
      <c r="F15" s="137">
        <v>1</v>
      </c>
      <c r="G15" s="137">
        <v>1</v>
      </c>
      <c r="H15" s="137">
        <v>1</v>
      </c>
      <c r="I15" s="137" t="s">
        <v>573</v>
      </c>
      <c r="J15" s="137" t="s">
        <v>156</v>
      </c>
      <c r="K15" s="137" t="s">
        <v>658</v>
      </c>
      <c r="L15" s="137">
        <v>608254</v>
      </c>
      <c r="N15" s="137">
        <v>1013</v>
      </c>
      <c r="O15" s="137" t="s">
        <v>657</v>
      </c>
      <c r="P15" s="137" t="s">
        <v>657</v>
      </c>
      <c r="Q15" s="137">
        <v>1</v>
      </c>
      <c r="W15" s="137">
        <v>0</v>
      </c>
      <c r="X15" s="137">
        <v>-185737400</v>
      </c>
      <c r="Y15" s="137">
        <v>0.129</v>
      </c>
      <c r="AA15" s="137">
        <v>0</v>
      </c>
      <c r="AB15" s="137">
        <v>0</v>
      </c>
      <c r="AC15" s="137">
        <v>0</v>
      </c>
      <c r="AD15" s="137">
        <v>0</v>
      </c>
      <c r="AE15" s="137">
        <v>0</v>
      </c>
      <c r="AF15" s="137">
        <v>0</v>
      </c>
      <c r="AG15" s="137">
        <v>0</v>
      </c>
      <c r="AH15" s="137">
        <v>0</v>
      </c>
      <c r="AI15" s="137">
        <v>1</v>
      </c>
      <c r="AJ15" s="137">
        <v>1</v>
      </c>
      <c r="AK15" s="137">
        <v>1</v>
      </c>
      <c r="AL15" s="137">
        <v>1</v>
      </c>
      <c r="AN15" s="137">
        <v>0</v>
      </c>
      <c r="AO15" s="137">
        <v>1</v>
      </c>
      <c r="AP15" s="137">
        <v>1</v>
      </c>
      <c r="AQ15" s="137">
        <v>0</v>
      </c>
      <c r="AR15" s="137">
        <v>0</v>
      </c>
      <c r="AS15" s="137" t="s">
        <v>156</v>
      </c>
      <c r="AT15" s="137">
        <v>0.43</v>
      </c>
      <c r="AU15" s="137" t="s">
        <v>586</v>
      </c>
      <c r="AV15" s="137">
        <v>2</v>
      </c>
      <c r="AW15" s="137">
        <v>2</v>
      </c>
      <c r="AX15" s="137">
        <v>31402849</v>
      </c>
      <c r="AY15" s="137">
        <v>1</v>
      </c>
      <c r="AZ15" s="137">
        <v>0</v>
      </c>
      <c r="BA15" s="137">
        <v>14</v>
      </c>
      <c r="BB15" s="137">
        <v>0</v>
      </c>
      <c r="BC15" s="137">
        <v>0</v>
      </c>
      <c r="BD15" s="137">
        <v>0</v>
      </c>
      <c r="BE15" s="137">
        <v>0</v>
      </c>
      <c r="BF15" s="137">
        <v>0</v>
      </c>
      <c r="BG15" s="137">
        <v>0</v>
      </c>
      <c r="BH15" s="137">
        <v>0</v>
      </c>
      <c r="BI15" s="137">
        <v>0</v>
      </c>
      <c r="BJ15" s="137">
        <v>0</v>
      </c>
      <c r="BK15" s="137">
        <v>0</v>
      </c>
      <c r="BL15" s="137">
        <v>0</v>
      </c>
      <c r="BM15" s="137">
        <v>0</v>
      </c>
      <c r="BN15" s="137">
        <v>0</v>
      </c>
      <c r="BO15" s="137">
        <v>0</v>
      </c>
      <c r="BP15" s="137">
        <v>0</v>
      </c>
      <c r="BQ15" s="137">
        <v>0</v>
      </c>
      <c r="BR15" s="137">
        <v>0</v>
      </c>
      <c r="BS15" s="137">
        <v>0</v>
      </c>
      <c r="BT15" s="137">
        <v>0</v>
      </c>
      <c r="BU15" s="137">
        <v>0</v>
      </c>
      <c r="BV15" s="137">
        <v>0</v>
      </c>
      <c r="BW15" s="137">
        <v>0</v>
      </c>
      <c r="CX15" s="137">
        <f>Y15*Source!I29</f>
        <v>0.129</v>
      </c>
      <c r="CY15" s="137">
        <f>AD15</f>
        <v>0</v>
      </c>
      <c r="CZ15" s="137">
        <f>AH15</f>
        <v>0</v>
      </c>
      <c r="DA15" s="137">
        <f>AL15</f>
        <v>1</v>
      </c>
      <c r="DB15" s="137">
        <f>ROUND((ROUND(AT15*CZ15,2)*0.3),6)</f>
        <v>0</v>
      </c>
      <c r="DC15" s="137">
        <f>ROUND((ROUND(AT15*AG15,2)*0.3),6)</f>
        <v>0</v>
      </c>
    </row>
    <row r="16" spans="1:107" x14ac:dyDescent="0.2">
      <c r="A16" s="137">
        <f>ROW(Source!A29)</f>
        <v>29</v>
      </c>
      <c r="B16" s="137">
        <v>31401668</v>
      </c>
      <c r="C16" s="137">
        <v>31402834</v>
      </c>
      <c r="D16" s="137">
        <v>28200949</v>
      </c>
      <c r="E16" s="137">
        <v>1</v>
      </c>
      <c r="F16" s="137">
        <v>1</v>
      </c>
      <c r="G16" s="137">
        <v>1</v>
      </c>
      <c r="H16" s="137">
        <v>2</v>
      </c>
      <c r="I16" s="137" t="s">
        <v>656</v>
      </c>
      <c r="J16" s="137" t="s">
        <v>655</v>
      </c>
      <c r="K16" s="137" t="s">
        <v>654</v>
      </c>
      <c r="L16" s="137">
        <v>1368</v>
      </c>
      <c r="N16" s="137">
        <v>1011</v>
      </c>
      <c r="O16" s="137" t="s">
        <v>647</v>
      </c>
      <c r="P16" s="137" t="s">
        <v>647</v>
      </c>
      <c r="Q16" s="137">
        <v>1</v>
      </c>
      <c r="W16" s="137">
        <v>0</v>
      </c>
      <c r="X16" s="137">
        <v>191018847</v>
      </c>
      <c r="Y16" s="137">
        <v>0.129</v>
      </c>
      <c r="AA16" s="137">
        <v>0</v>
      </c>
      <c r="AB16" s="137">
        <v>148.38999999999999</v>
      </c>
      <c r="AC16" s="137">
        <v>24.53</v>
      </c>
      <c r="AD16" s="137">
        <v>0</v>
      </c>
      <c r="AE16" s="137">
        <v>0</v>
      </c>
      <c r="AF16" s="137">
        <v>148.38999999999999</v>
      </c>
      <c r="AG16" s="137">
        <v>24.53</v>
      </c>
      <c r="AH16" s="137">
        <v>0</v>
      </c>
      <c r="AI16" s="137">
        <v>1</v>
      </c>
      <c r="AJ16" s="137">
        <v>1</v>
      </c>
      <c r="AK16" s="137">
        <v>1</v>
      </c>
      <c r="AL16" s="137">
        <v>1</v>
      </c>
      <c r="AN16" s="137">
        <v>0</v>
      </c>
      <c r="AO16" s="137">
        <v>1</v>
      </c>
      <c r="AP16" s="137">
        <v>1</v>
      </c>
      <c r="AQ16" s="137">
        <v>0</v>
      </c>
      <c r="AR16" s="137">
        <v>0</v>
      </c>
      <c r="AS16" s="137" t="s">
        <v>156</v>
      </c>
      <c r="AT16" s="137">
        <v>0.43</v>
      </c>
      <c r="AU16" s="137" t="s">
        <v>586</v>
      </c>
      <c r="AV16" s="137">
        <v>0</v>
      </c>
      <c r="AW16" s="137">
        <v>2</v>
      </c>
      <c r="AX16" s="137">
        <v>31402850</v>
      </c>
      <c r="AY16" s="137">
        <v>1</v>
      </c>
      <c r="AZ16" s="137">
        <v>0</v>
      </c>
      <c r="BA16" s="137">
        <v>15</v>
      </c>
      <c r="BB16" s="137">
        <v>0</v>
      </c>
      <c r="BC16" s="137">
        <v>0</v>
      </c>
      <c r="BD16" s="137">
        <v>0</v>
      </c>
      <c r="BE16" s="137">
        <v>0</v>
      </c>
      <c r="BF16" s="137">
        <v>0</v>
      </c>
      <c r="BG16" s="137">
        <v>0</v>
      </c>
      <c r="BH16" s="137">
        <v>0</v>
      </c>
      <c r="BI16" s="137">
        <v>0</v>
      </c>
      <c r="BJ16" s="137">
        <v>0</v>
      </c>
      <c r="BK16" s="137">
        <v>0</v>
      </c>
      <c r="BL16" s="137">
        <v>0</v>
      </c>
      <c r="BM16" s="137">
        <v>0</v>
      </c>
      <c r="BN16" s="137">
        <v>0</v>
      </c>
      <c r="BO16" s="137">
        <v>0</v>
      </c>
      <c r="BP16" s="137">
        <v>0</v>
      </c>
      <c r="BQ16" s="137">
        <v>0</v>
      </c>
      <c r="BR16" s="137">
        <v>0</v>
      </c>
      <c r="BS16" s="137">
        <v>0</v>
      </c>
      <c r="BT16" s="137">
        <v>0</v>
      </c>
      <c r="BU16" s="137">
        <v>0</v>
      </c>
      <c r="BV16" s="137">
        <v>0</v>
      </c>
      <c r="BW16" s="137">
        <v>0</v>
      </c>
      <c r="CX16" s="137">
        <f>Y16*Source!I29</f>
        <v>0.129</v>
      </c>
      <c r="CY16" s="137">
        <f>AB16</f>
        <v>148.38999999999999</v>
      </c>
      <c r="CZ16" s="137">
        <f>AF16</f>
        <v>148.38999999999999</v>
      </c>
      <c r="DA16" s="137">
        <f>AJ16</f>
        <v>1</v>
      </c>
      <c r="DB16" s="137">
        <f>ROUND((ROUND(AT16*CZ16,2)*0.3),6)</f>
        <v>19.143000000000001</v>
      </c>
      <c r="DC16" s="137">
        <f>ROUND((ROUND(AT16*AG16,2)*0.3),6)</f>
        <v>3.165</v>
      </c>
    </row>
    <row r="17" spans="1:107" x14ac:dyDescent="0.2">
      <c r="A17" s="137">
        <f>ROW(Source!A29)</f>
        <v>29</v>
      </c>
      <c r="B17" s="137">
        <v>31401668</v>
      </c>
      <c r="C17" s="137">
        <v>31402834</v>
      </c>
      <c r="D17" s="137">
        <v>28201100</v>
      </c>
      <c r="E17" s="137">
        <v>1</v>
      </c>
      <c r="F17" s="137">
        <v>1</v>
      </c>
      <c r="G17" s="137">
        <v>1</v>
      </c>
      <c r="H17" s="137">
        <v>2</v>
      </c>
      <c r="I17" s="137" t="s">
        <v>653</v>
      </c>
      <c r="J17" s="137" t="s">
        <v>652</v>
      </c>
      <c r="K17" s="137" t="s">
        <v>651</v>
      </c>
      <c r="L17" s="137">
        <v>1368</v>
      </c>
      <c r="N17" s="137">
        <v>1011</v>
      </c>
      <c r="O17" s="137" t="s">
        <v>647</v>
      </c>
      <c r="P17" s="137" t="s">
        <v>647</v>
      </c>
      <c r="Q17" s="137">
        <v>1</v>
      </c>
      <c r="W17" s="137">
        <v>0</v>
      </c>
      <c r="X17" s="137">
        <v>1049028359</v>
      </c>
      <c r="Y17" s="137">
        <v>0.14699999999999999</v>
      </c>
      <c r="AA17" s="137">
        <v>0</v>
      </c>
      <c r="AB17" s="137">
        <v>1.71</v>
      </c>
      <c r="AC17" s="137">
        <v>0</v>
      </c>
      <c r="AD17" s="137">
        <v>0</v>
      </c>
      <c r="AE17" s="137">
        <v>0</v>
      </c>
      <c r="AF17" s="137">
        <v>1.71</v>
      </c>
      <c r="AG17" s="137">
        <v>0</v>
      </c>
      <c r="AH17" s="137">
        <v>0</v>
      </c>
      <c r="AI17" s="137">
        <v>1</v>
      </c>
      <c r="AJ17" s="137">
        <v>1</v>
      </c>
      <c r="AK17" s="137">
        <v>1</v>
      </c>
      <c r="AL17" s="137">
        <v>1</v>
      </c>
      <c r="AN17" s="137">
        <v>0</v>
      </c>
      <c r="AO17" s="137">
        <v>1</v>
      </c>
      <c r="AP17" s="137">
        <v>1</v>
      </c>
      <c r="AQ17" s="137">
        <v>0</v>
      </c>
      <c r="AR17" s="137">
        <v>0</v>
      </c>
      <c r="AS17" s="137" t="s">
        <v>156</v>
      </c>
      <c r="AT17" s="137">
        <v>0.49</v>
      </c>
      <c r="AU17" s="137" t="s">
        <v>586</v>
      </c>
      <c r="AV17" s="137">
        <v>0</v>
      </c>
      <c r="AW17" s="137">
        <v>2</v>
      </c>
      <c r="AX17" s="137">
        <v>31402851</v>
      </c>
      <c r="AY17" s="137">
        <v>1</v>
      </c>
      <c r="AZ17" s="137">
        <v>0</v>
      </c>
      <c r="BA17" s="137">
        <v>16</v>
      </c>
      <c r="BB17" s="137">
        <v>0</v>
      </c>
      <c r="BC17" s="137">
        <v>0</v>
      </c>
      <c r="BD17" s="137">
        <v>0</v>
      </c>
      <c r="BE17" s="137">
        <v>0</v>
      </c>
      <c r="BF17" s="137">
        <v>0</v>
      </c>
      <c r="BG17" s="137">
        <v>0</v>
      </c>
      <c r="BH17" s="137">
        <v>0</v>
      </c>
      <c r="BI17" s="137">
        <v>0</v>
      </c>
      <c r="BJ17" s="137">
        <v>0</v>
      </c>
      <c r="BK17" s="137">
        <v>0</v>
      </c>
      <c r="BL17" s="137">
        <v>0</v>
      </c>
      <c r="BM17" s="137">
        <v>0</v>
      </c>
      <c r="BN17" s="137">
        <v>0</v>
      </c>
      <c r="BO17" s="137">
        <v>0</v>
      </c>
      <c r="BP17" s="137">
        <v>0</v>
      </c>
      <c r="BQ17" s="137">
        <v>0</v>
      </c>
      <c r="BR17" s="137">
        <v>0</v>
      </c>
      <c r="BS17" s="137">
        <v>0</v>
      </c>
      <c r="BT17" s="137">
        <v>0</v>
      </c>
      <c r="BU17" s="137">
        <v>0</v>
      </c>
      <c r="BV17" s="137">
        <v>0</v>
      </c>
      <c r="BW17" s="137">
        <v>0</v>
      </c>
      <c r="CX17" s="137">
        <f>Y17*Source!I29</f>
        <v>0.14699999999999999</v>
      </c>
      <c r="CY17" s="137">
        <f>AB17</f>
        <v>1.71</v>
      </c>
      <c r="CZ17" s="137">
        <f>AF17</f>
        <v>1.71</v>
      </c>
      <c r="DA17" s="137">
        <f>AJ17</f>
        <v>1</v>
      </c>
      <c r="DB17" s="137">
        <f>ROUND((ROUND(AT17*CZ17,2)*0.3),6)</f>
        <v>0.252</v>
      </c>
      <c r="DC17" s="137">
        <f>ROUND((ROUND(AT17*AG17,2)*0.3),6)</f>
        <v>0</v>
      </c>
    </row>
    <row r="18" spans="1:107" x14ac:dyDescent="0.2">
      <c r="A18" s="137">
        <f>ROW(Source!A29)</f>
        <v>29</v>
      </c>
      <c r="B18" s="137">
        <v>31401668</v>
      </c>
      <c r="C18" s="137">
        <v>31402834</v>
      </c>
      <c r="D18" s="137">
        <v>28203570</v>
      </c>
      <c r="E18" s="137">
        <v>1</v>
      </c>
      <c r="F18" s="137">
        <v>1</v>
      </c>
      <c r="G18" s="137">
        <v>1</v>
      </c>
      <c r="H18" s="137">
        <v>2</v>
      </c>
      <c r="I18" s="137" t="s">
        <v>650</v>
      </c>
      <c r="J18" s="137" t="s">
        <v>649</v>
      </c>
      <c r="K18" s="137" t="s">
        <v>648</v>
      </c>
      <c r="L18" s="137">
        <v>1368</v>
      </c>
      <c r="N18" s="137">
        <v>1011</v>
      </c>
      <c r="O18" s="137" t="s">
        <v>647</v>
      </c>
      <c r="P18" s="137" t="s">
        <v>647</v>
      </c>
      <c r="Q18" s="137">
        <v>1</v>
      </c>
      <c r="W18" s="137">
        <v>0</v>
      </c>
      <c r="X18" s="137">
        <v>-1054368583</v>
      </c>
      <c r="Y18" s="137">
        <v>0.14099999999999999</v>
      </c>
      <c r="AA18" s="137">
        <v>0</v>
      </c>
      <c r="AB18" s="137">
        <v>119.95</v>
      </c>
      <c r="AC18" s="137">
        <v>20.99</v>
      </c>
      <c r="AD18" s="137">
        <v>0</v>
      </c>
      <c r="AE18" s="137">
        <v>0</v>
      </c>
      <c r="AF18" s="137">
        <v>119.95</v>
      </c>
      <c r="AG18" s="137">
        <v>20.99</v>
      </c>
      <c r="AH18" s="137">
        <v>0</v>
      </c>
      <c r="AI18" s="137">
        <v>1</v>
      </c>
      <c r="AJ18" s="137">
        <v>1</v>
      </c>
      <c r="AK18" s="137">
        <v>1</v>
      </c>
      <c r="AL18" s="137">
        <v>1</v>
      </c>
      <c r="AN18" s="137">
        <v>0</v>
      </c>
      <c r="AO18" s="137">
        <v>1</v>
      </c>
      <c r="AP18" s="137">
        <v>1</v>
      </c>
      <c r="AQ18" s="137">
        <v>0</v>
      </c>
      <c r="AR18" s="137">
        <v>0</v>
      </c>
      <c r="AS18" s="137" t="s">
        <v>156</v>
      </c>
      <c r="AT18" s="137">
        <v>0.47</v>
      </c>
      <c r="AU18" s="137" t="s">
        <v>586</v>
      </c>
      <c r="AV18" s="137">
        <v>0</v>
      </c>
      <c r="AW18" s="137">
        <v>2</v>
      </c>
      <c r="AX18" s="137">
        <v>31402852</v>
      </c>
      <c r="AY18" s="137">
        <v>1</v>
      </c>
      <c r="AZ18" s="137">
        <v>0</v>
      </c>
      <c r="BA18" s="137">
        <v>17</v>
      </c>
      <c r="BB18" s="137">
        <v>0</v>
      </c>
      <c r="BC18" s="137">
        <v>0</v>
      </c>
      <c r="BD18" s="137">
        <v>0</v>
      </c>
      <c r="BE18" s="137">
        <v>0</v>
      </c>
      <c r="BF18" s="137">
        <v>0</v>
      </c>
      <c r="BG18" s="137">
        <v>0</v>
      </c>
      <c r="BH18" s="137">
        <v>0</v>
      </c>
      <c r="BI18" s="137">
        <v>0</v>
      </c>
      <c r="BJ18" s="137">
        <v>0</v>
      </c>
      <c r="BK18" s="137">
        <v>0</v>
      </c>
      <c r="BL18" s="137">
        <v>0</v>
      </c>
      <c r="BM18" s="137">
        <v>0</v>
      </c>
      <c r="BN18" s="137">
        <v>0</v>
      </c>
      <c r="BO18" s="137">
        <v>0</v>
      </c>
      <c r="BP18" s="137">
        <v>0</v>
      </c>
      <c r="BQ18" s="137">
        <v>0</v>
      </c>
      <c r="BR18" s="137">
        <v>0</v>
      </c>
      <c r="BS18" s="137">
        <v>0</v>
      </c>
      <c r="BT18" s="137">
        <v>0</v>
      </c>
      <c r="BU18" s="137">
        <v>0</v>
      </c>
      <c r="BV18" s="137">
        <v>0</v>
      </c>
      <c r="BW18" s="137">
        <v>0</v>
      </c>
      <c r="CX18" s="137">
        <f>Y18*Source!I29</f>
        <v>0.14099999999999999</v>
      </c>
      <c r="CY18" s="137">
        <f>AB18</f>
        <v>119.95</v>
      </c>
      <c r="CZ18" s="137">
        <f>AF18</f>
        <v>119.95</v>
      </c>
      <c r="DA18" s="137">
        <f>AJ18</f>
        <v>1</v>
      </c>
      <c r="DB18" s="137">
        <f>ROUND((ROUND(AT18*CZ18,2)*0.3),6)</f>
        <v>16.914000000000001</v>
      </c>
      <c r="DC18" s="137">
        <f>ROUND((ROUND(AT18*AG18,2)*0.3),6)</f>
        <v>2.9609999999999999</v>
      </c>
    </row>
    <row r="19" spans="1:107" x14ac:dyDescent="0.2">
      <c r="A19" s="137">
        <f>ROW(Source!A29)</f>
        <v>29</v>
      </c>
      <c r="B19" s="137">
        <v>31401668</v>
      </c>
      <c r="C19" s="137">
        <v>31402834</v>
      </c>
      <c r="D19" s="137">
        <v>28148864</v>
      </c>
      <c r="E19" s="137">
        <v>1</v>
      </c>
      <c r="F19" s="137">
        <v>1</v>
      </c>
      <c r="G19" s="137">
        <v>1</v>
      </c>
      <c r="H19" s="137">
        <v>3</v>
      </c>
      <c r="I19" s="137" t="s">
        <v>946</v>
      </c>
      <c r="J19" s="137" t="s">
        <v>945</v>
      </c>
      <c r="K19" s="137" t="s">
        <v>944</v>
      </c>
      <c r="L19" s="137">
        <v>1348</v>
      </c>
      <c r="N19" s="137">
        <v>1009</v>
      </c>
      <c r="O19" s="137" t="s">
        <v>474</v>
      </c>
      <c r="P19" s="137" t="s">
        <v>474</v>
      </c>
      <c r="Q19" s="137">
        <v>1000</v>
      </c>
      <c r="W19" s="137">
        <v>0</v>
      </c>
      <c r="X19" s="137">
        <v>1205711675</v>
      </c>
      <c r="Y19" s="137">
        <v>0</v>
      </c>
      <c r="AA19" s="137">
        <v>69050.98</v>
      </c>
      <c r="AB19" s="137">
        <v>0</v>
      </c>
      <c r="AC19" s="137">
        <v>0</v>
      </c>
      <c r="AD19" s="137">
        <v>0</v>
      </c>
      <c r="AE19" s="137">
        <v>12716.57</v>
      </c>
      <c r="AF19" s="137">
        <v>0</v>
      </c>
      <c r="AG19" s="137">
        <v>0</v>
      </c>
      <c r="AH19" s="137">
        <v>0</v>
      </c>
      <c r="AI19" s="137">
        <v>5.43</v>
      </c>
      <c r="AJ19" s="137">
        <v>1</v>
      </c>
      <c r="AK19" s="137">
        <v>1</v>
      </c>
      <c r="AL19" s="137">
        <v>1</v>
      </c>
      <c r="AN19" s="137">
        <v>0</v>
      </c>
      <c r="AO19" s="137">
        <v>1</v>
      </c>
      <c r="AP19" s="137">
        <v>1</v>
      </c>
      <c r="AQ19" s="137">
        <v>0</v>
      </c>
      <c r="AR19" s="137">
        <v>0</v>
      </c>
      <c r="AS19" s="137" t="s">
        <v>156</v>
      </c>
      <c r="AT19" s="137">
        <v>2.5000000000000001E-4</v>
      </c>
      <c r="AU19" s="137" t="s">
        <v>587</v>
      </c>
      <c r="AV19" s="137">
        <v>0</v>
      </c>
      <c r="AW19" s="137">
        <v>2</v>
      </c>
      <c r="AX19" s="137">
        <v>31402853</v>
      </c>
      <c r="AY19" s="137">
        <v>1</v>
      </c>
      <c r="AZ19" s="137">
        <v>0</v>
      </c>
      <c r="BA19" s="137">
        <v>18</v>
      </c>
      <c r="BB19" s="137">
        <v>0</v>
      </c>
      <c r="BC19" s="137">
        <v>0</v>
      </c>
      <c r="BD19" s="137">
        <v>0</v>
      </c>
      <c r="BE19" s="137">
        <v>0</v>
      </c>
      <c r="BF19" s="137">
        <v>0</v>
      </c>
      <c r="BG19" s="137">
        <v>0</v>
      </c>
      <c r="BH19" s="137">
        <v>0</v>
      </c>
      <c r="BI19" s="137">
        <v>0</v>
      </c>
      <c r="BJ19" s="137">
        <v>0</v>
      </c>
      <c r="BK19" s="137">
        <v>0</v>
      </c>
      <c r="BL19" s="137">
        <v>0</v>
      </c>
      <c r="BM19" s="137">
        <v>0</v>
      </c>
      <c r="BN19" s="137">
        <v>0</v>
      </c>
      <c r="BO19" s="137">
        <v>0</v>
      </c>
      <c r="BP19" s="137">
        <v>0</v>
      </c>
      <c r="BQ19" s="137">
        <v>0</v>
      </c>
      <c r="BR19" s="137">
        <v>0</v>
      </c>
      <c r="BS19" s="137">
        <v>0</v>
      </c>
      <c r="BT19" s="137">
        <v>0</v>
      </c>
      <c r="BU19" s="137">
        <v>0</v>
      </c>
      <c r="BV19" s="137">
        <v>0</v>
      </c>
      <c r="BW19" s="137">
        <v>0</v>
      </c>
      <c r="CX19" s="137">
        <f>Y19*Source!I29</f>
        <v>0</v>
      </c>
      <c r="CY19" s="137">
        <f>AA19</f>
        <v>69050.98</v>
      </c>
      <c r="CZ19" s="137">
        <f>AE19</f>
        <v>12716.57</v>
      </c>
      <c r="DA19" s="137">
        <f>AI19</f>
        <v>5.43</v>
      </c>
      <c r="DB19" s="137">
        <f>ROUND((ROUND(AT19*CZ19,2)*0),6)</f>
        <v>0</v>
      </c>
      <c r="DC19" s="137">
        <f>ROUND((ROUND(AT19*AG19,2)*0),6)</f>
        <v>0</v>
      </c>
    </row>
    <row r="20" spans="1:107" x14ac:dyDescent="0.2">
      <c r="A20" s="137">
        <f>ROW(Source!A29)</f>
        <v>29</v>
      </c>
      <c r="B20" s="137">
        <v>31401668</v>
      </c>
      <c r="C20" s="137">
        <v>31402834</v>
      </c>
      <c r="D20" s="137">
        <v>28153409</v>
      </c>
      <c r="E20" s="137">
        <v>1</v>
      </c>
      <c r="F20" s="137">
        <v>1</v>
      </c>
      <c r="G20" s="137">
        <v>1</v>
      </c>
      <c r="H20" s="137">
        <v>3</v>
      </c>
      <c r="I20" s="137" t="s">
        <v>646</v>
      </c>
      <c r="J20" s="137" t="s">
        <v>645</v>
      </c>
      <c r="K20" s="137" t="s">
        <v>644</v>
      </c>
      <c r="L20" s="137">
        <v>1346</v>
      </c>
      <c r="N20" s="137">
        <v>1009</v>
      </c>
      <c r="O20" s="137" t="s">
        <v>631</v>
      </c>
      <c r="P20" s="137" t="s">
        <v>631</v>
      </c>
      <c r="Q20" s="137">
        <v>1</v>
      </c>
      <c r="W20" s="137">
        <v>0</v>
      </c>
      <c r="X20" s="137">
        <v>-287636496</v>
      </c>
      <c r="Y20" s="137">
        <v>0</v>
      </c>
      <c r="AA20" s="137">
        <v>177.62</v>
      </c>
      <c r="AB20" s="137">
        <v>0</v>
      </c>
      <c r="AC20" s="137">
        <v>0</v>
      </c>
      <c r="AD20" s="137">
        <v>0</v>
      </c>
      <c r="AE20" s="137">
        <v>32.71</v>
      </c>
      <c r="AF20" s="137">
        <v>0</v>
      </c>
      <c r="AG20" s="137">
        <v>0</v>
      </c>
      <c r="AH20" s="137">
        <v>0</v>
      </c>
      <c r="AI20" s="137">
        <v>5.43</v>
      </c>
      <c r="AJ20" s="137">
        <v>1</v>
      </c>
      <c r="AK20" s="137">
        <v>1</v>
      </c>
      <c r="AL20" s="137">
        <v>1</v>
      </c>
      <c r="AN20" s="137">
        <v>0</v>
      </c>
      <c r="AO20" s="137">
        <v>1</v>
      </c>
      <c r="AP20" s="137">
        <v>1</v>
      </c>
      <c r="AQ20" s="137">
        <v>0</v>
      </c>
      <c r="AR20" s="137">
        <v>0</v>
      </c>
      <c r="AS20" s="137" t="s">
        <v>156</v>
      </c>
      <c r="AT20" s="137">
        <v>2.6700000000000002E-2</v>
      </c>
      <c r="AU20" s="137" t="s">
        <v>587</v>
      </c>
      <c r="AV20" s="137">
        <v>0</v>
      </c>
      <c r="AW20" s="137">
        <v>2</v>
      </c>
      <c r="AX20" s="137">
        <v>31402854</v>
      </c>
      <c r="AY20" s="137">
        <v>1</v>
      </c>
      <c r="AZ20" s="137">
        <v>0</v>
      </c>
      <c r="BA20" s="137">
        <v>19</v>
      </c>
      <c r="BB20" s="137">
        <v>0</v>
      </c>
      <c r="BC20" s="137">
        <v>0</v>
      </c>
      <c r="BD20" s="137">
        <v>0</v>
      </c>
      <c r="BE20" s="137">
        <v>0</v>
      </c>
      <c r="BF20" s="137">
        <v>0</v>
      </c>
      <c r="BG20" s="137">
        <v>0</v>
      </c>
      <c r="BH20" s="137">
        <v>0</v>
      </c>
      <c r="BI20" s="137">
        <v>0</v>
      </c>
      <c r="BJ20" s="137">
        <v>0</v>
      </c>
      <c r="BK20" s="137">
        <v>0</v>
      </c>
      <c r="BL20" s="137">
        <v>0</v>
      </c>
      <c r="BM20" s="137">
        <v>0</v>
      </c>
      <c r="BN20" s="137">
        <v>0</v>
      </c>
      <c r="BO20" s="137">
        <v>0</v>
      </c>
      <c r="BP20" s="137">
        <v>0</v>
      </c>
      <c r="BQ20" s="137">
        <v>0</v>
      </c>
      <c r="BR20" s="137">
        <v>0</v>
      </c>
      <c r="BS20" s="137">
        <v>0</v>
      </c>
      <c r="BT20" s="137">
        <v>0</v>
      </c>
      <c r="BU20" s="137">
        <v>0</v>
      </c>
      <c r="BV20" s="137">
        <v>0</v>
      </c>
      <c r="BW20" s="137">
        <v>0</v>
      </c>
      <c r="CX20" s="137">
        <f>Y20*Source!I29</f>
        <v>0</v>
      </c>
      <c r="CY20" s="137">
        <f>AA20</f>
        <v>177.62</v>
      </c>
      <c r="CZ20" s="137">
        <f>AE20</f>
        <v>32.71</v>
      </c>
      <c r="DA20" s="137">
        <f>AI20</f>
        <v>5.43</v>
      </c>
      <c r="DB20" s="137">
        <f>ROUND((ROUND(AT20*CZ20,2)*0),6)</f>
        <v>0</v>
      </c>
      <c r="DC20" s="137">
        <f>ROUND((ROUND(AT20*AG20,2)*0),6)</f>
        <v>0</v>
      </c>
    </row>
    <row r="21" spans="1:107" x14ac:dyDescent="0.2">
      <c r="A21" s="137">
        <f>ROW(Source!A29)</f>
        <v>29</v>
      </c>
      <c r="B21" s="137">
        <v>31401668</v>
      </c>
      <c r="C21" s="137">
        <v>31402834</v>
      </c>
      <c r="D21" s="137">
        <v>28153412</v>
      </c>
      <c r="E21" s="137">
        <v>1</v>
      </c>
      <c r="F21" s="137">
        <v>1</v>
      </c>
      <c r="G21" s="137">
        <v>1</v>
      </c>
      <c r="H21" s="137">
        <v>3</v>
      </c>
      <c r="I21" s="137" t="s">
        <v>943</v>
      </c>
      <c r="J21" s="137" t="s">
        <v>942</v>
      </c>
      <c r="K21" s="137" t="s">
        <v>941</v>
      </c>
      <c r="L21" s="137">
        <v>1346</v>
      </c>
      <c r="N21" s="137">
        <v>1009</v>
      </c>
      <c r="O21" s="137" t="s">
        <v>631</v>
      </c>
      <c r="P21" s="137" t="s">
        <v>631</v>
      </c>
      <c r="Q21" s="137">
        <v>1</v>
      </c>
      <c r="W21" s="137">
        <v>0</v>
      </c>
      <c r="X21" s="137">
        <v>-470408067</v>
      </c>
      <c r="Y21" s="137">
        <v>0</v>
      </c>
      <c r="AA21" s="137">
        <v>144.44</v>
      </c>
      <c r="AB21" s="137">
        <v>0</v>
      </c>
      <c r="AC21" s="137">
        <v>0</v>
      </c>
      <c r="AD21" s="137">
        <v>0</v>
      </c>
      <c r="AE21" s="137">
        <v>26.6</v>
      </c>
      <c r="AF21" s="137">
        <v>0</v>
      </c>
      <c r="AG21" s="137">
        <v>0</v>
      </c>
      <c r="AH21" s="137">
        <v>0</v>
      </c>
      <c r="AI21" s="137">
        <v>5.43</v>
      </c>
      <c r="AJ21" s="137">
        <v>1</v>
      </c>
      <c r="AK21" s="137">
        <v>1</v>
      </c>
      <c r="AL21" s="137">
        <v>1</v>
      </c>
      <c r="AN21" s="137">
        <v>0</v>
      </c>
      <c r="AO21" s="137">
        <v>1</v>
      </c>
      <c r="AP21" s="137">
        <v>1</v>
      </c>
      <c r="AQ21" s="137">
        <v>0</v>
      </c>
      <c r="AR21" s="137">
        <v>0</v>
      </c>
      <c r="AS21" s="137" t="s">
        <v>156</v>
      </c>
      <c r="AT21" s="137">
        <v>0.40699999999999997</v>
      </c>
      <c r="AU21" s="137" t="s">
        <v>587</v>
      </c>
      <c r="AV21" s="137">
        <v>0</v>
      </c>
      <c r="AW21" s="137">
        <v>2</v>
      </c>
      <c r="AX21" s="137">
        <v>31402855</v>
      </c>
      <c r="AY21" s="137">
        <v>1</v>
      </c>
      <c r="AZ21" s="137">
        <v>0</v>
      </c>
      <c r="BA21" s="137">
        <v>20</v>
      </c>
      <c r="BB21" s="137">
        <v>0</v>
      </c>
      <c r="BC21" s="137">
        <v>0</v>
      </c>
      <c r="BD21" s="137">
        <v>0</v>
      </c>
      <c r="BE21" s="137">
        <v>0</v>
      </c>
      <c r="BF21" s="137">
        <v>0</v>
      </c>
      <c r="BG21" s="137">
        <v>0</v>
      </c>
      <c r="BH21" s="137">
        <v>0</v>
      </c>
      <c r="BI21" s="137">
        <v>0</v>
      </c>
      <c r="BJ21" s="137">
        <v>0</v>
      </c>
      <c r="BK21" s="137">
        <v>0</v>
      </c>
      <c r="BL21" s="137">
        <v>0</v>
      </c>
      <c r="BM21" s="137">
        <v>0</v>
      </c>
      <c r="BN21" s="137">
        <v>0</v>
      </c>
      <c r="BO21" s="137">
        <v>0</v>
      </c>
      <c r="BP21" s="137">
        <v>0</v>
      </c>
      <c r="BQ21" s="137">
        <v>0</v>
      </c>
      <c r="BR21" s="137">
        <v>0</v>
      </c>
      <c r="BS21" s="137">
        <v>0</v>
      </c>
      <c r="BT21" s="137">
        <v>0</v>
      </c>
      <c r="BU21" s="137">
        <v>0</v>
      </c>
      <c r="BV21" s="137">
        <v>0</v>
      </c>
      <c r="BW21" s="137">
        <v>0</v>
      </c>
      <c r="CX21" s="137">
        <f>Y21*Source!I29</f>
        <v>0</v>
      </c>
      <c r="CY21" s="137">
        <f>AA21</f>
        <v>144.44</v>
      </c>
      <c r="CZ21" s="137">
        <f>AE21</f>
        <v>26.6</v>
      </c>
      <c r="DA21" s="137">
        <f>AI21</f>
        <v>5.43</v>
      </c>
      <c r="DB21" s="137">
        <f>ROUND((ROUND(AT21*CZ21,2)*0),6)</f>
        <v>0</v>
      </c>
      <c r="DC21" s="137">
        <f>ROUND((ROUND(AT21*AG21,2)*0),6)</f>
        <v>0</v>
      </c>
    </row>
    <row r="22" spans="1:107" x14ac:dyDescent="0.2">
      <c r="A22" s="137">
        <f>ROW(Source!A29)</f>
        <v>29</v>
      </c>
      <c r="B22" s="137">
        <v>31401668</v>
      </c>
      <c r="C22" s="137">
        <v>31402834</v>
      </c>
      <c r="D22" s="137">
        <v>28162802</v>
      </c>
      <c r="E22" s="137">
        <v>1</v>
      </c>
      <c r="F22" s="137">
        <v>1</v>
      </c>
      <c r="G22" s="137">
        <v>1</v>
      </c>
      <c r="H22" s="137">
        <v>3</v>
      </c>
      <c r="I22" s="137" t="s">
        <v>640</v>
      </c>
      <c r="J22" s="137" t="s">
        <v>639</v>
      </c>
      <c r="K22" s="137" t="s">
        <v>638</v>
      </c>
      <c r="L22" s="137">
        <v>1348</v>
      </c>
      <c r="N22" s="137">
        <v>1009</v>
      </c>
      <c r="O22" s="137" t="s">
        <v>474</v>
      </c>
      <c r="P22" s="137" t="s">
        <v>474</v>
      </c>
      <c r="Q22" s="137">
        <v>1000</v>
      </c>
      <c r="W22" s="137">
        <v>0</v>
      </c>
      <c r="X22" s="137">
        <v>208521552</v>
      </c>
      <c r="Y22" s="137">
        <v>0</v>
      </c>
      <c r="AA22" s="137">
        <v>164302.62</v>
      </c>
      <c r="AB22" s="137">
        <v>0</v>
      </c>
      <c r="AC22" s="137">
        <v>0</v>
      </c>
      <c r="AD22" s="137">
        <v>0</v>
      </c>
      <c r="AE22" s="137">
        <v>30258.31</v>
      </c>
      <c r="AF22" s="137">
        <v>0</v>
      </c>
      <c r="AG22" s="137">
        <v>0</v>
      </c>
      <c r="AH22" s="137">
        <v>0</v>
      </c>
      <c r="AI22" s="137">
        <v>5.43</v>
      </c>
      <c r="AJ22" s="137">
        <v>1</v>
      </c>
      <c r="AK22" s="137">
        <v>1</v>
      </c>
      <c r="AL22" s="137">
        <v>1</v>
      </c>
      <c r="AN22" s="137">
        <v>0</v>
      </c>
      <c r="AO22" s="137">
        <v>1</v>
      </c>
      <c r="AP22" s="137">
        <v>1</v>
      </c>
      <c r="AQ22" s="137">
        <v>0</v>
      </c>
      <c r="AR22" s="137">
        <v>0</v>
      </c>
      <c r="AS22" s="137" t="s">
        <v>156</v>
      </c>
      <c r="AT22" s="137">
        <v>1.0000000000000001E-5</v>
      </c>
      <c r="AU22" s="137" t="s">
        <v>587</v>
      </c>
      <c r="AV22" s="137">
        <v>0</v>
      </c>
      <c r="AW22" s="137">
        <v>2</v>
      </c>
      <c r="AX22" s="137">
        <v>31402856</v>
      </c>
      <c r="AY22" s="137">
        <v>1</v>
      </c>
      <c r="AZ22" s="137">
        <v>0</v>
      </c>
      <c r="BA22" s="137">
        <v>21</v>
      </c>
      <c r="BB22" s="137">
        <v>0</v>
      </c>
      <c r="BC22" s="137">
        <v>0</v>
      </c>
      <c r="BD22" s="137">
        <v>0</v>
      </c>
      <c r="BE22" s="137">
        <v>0</v>
      </c>
      <c r="BF22" s="137">
        <v>0</v>
      </c>
      <c r="BG22" s="137">
        <v>0</v>
      </c>
      <c r="BH22" s="137">
        <v>0</v>
      </c>
      <c r="BI22" s="137">
        <v>0</v>
      </c>
      <c r="BJ22" s="137">
        <v>0</v>
      </c>
      <c r="BK22" s="137">
        <v>0</v>
      </c>
      <c r="BL22" s="137">
        <v>0</v>
      </c>
      <c r="BM22" s="137">
        <v>0</v>
      </c>
      <c r="BN22" s="137">
        <v>0</v>
      </c>
      <c r="BO22" s="137">
        <v>0</v>
      </c>
      <c r="BP22" s="137">
        <v>0</v>
      </c>
      <c r="BQ22" s="137">
        <v>0</v>
      </c>
      <c r="BR22" s="137">
        <v>0</v>
      </c>
      <c r="BS22" s="137">
        <v>0</v>
      </c>
      <c r="BT22" s="137">
        <v>0</v>
      </c>
      <c r="BU22" s="137">
        <v>0</v>
      </c>
      <c r="BV22" s="137">
        <v>0</v>
      </c>
      <c r="BW22" s="137">
        <v>0</v>
      </c>
      <c r="CX22" s="137">
        <f>Y22*Source!I29</f>
        <v>0</v>
      </c>
      <c r="CY22" s="137">
        <f>AA22</f>
        <v>164302.62</v>
      </c>
      <c r="CZ22" s="137">
        <f>AE22</f>
        <v>30258.31</v>
      </c>
      <c r="DA22" s="137">
        <f>AI22</f>
        <v>5.43</v>
      </c>
      <c r="DB22" s="137">
        <f>ROUND((ROUND(AT22*CZ22,2)*0),6)</f>
        <v>0</v>
      </c>
      <c r="DC22" s="137">
        <f>ROUND((ROUND(AT22*AG22,2)*0),6)</f>
        <v>0</v>
      </c>
    </row>
    <row r="23" spans="1:107" x14ac:dyDescent="0.2">
      <c r="A23" s="137">
        <f>ROW(Source!A29)</f>
        <v>29</v>
      </c>
      <c r="B23" s="137">
        <v>31401668</v>
      </c>
      <c r="C23" s="137">
        <v>31402834</v>
      </c>
      <c r="D23" s="137">
        <v>28134673</v>
      </c>
      <c r="E23" s="137">
        <v>1</v>
      </c>
      <c r="F23" s="137">
        <v>1</v>
      </c>
      <c r="G23" s="137">
        <v>1</v>
      </c>
      <c r="H23" s="137">
        <v>3</v>
      </c>
      <c r="I23" s="137" t="s">
        <v>940</v>
      </c>
      <c r="J23" s="137" t="s">
        <v>939</v>
      </c>
      <c r="K23" s="137" t="s">
        <v>938</v>
      </c>
      <c r="L23" s="137">
        <v>1348</v>
      </c>
      <c r="N23" s="137">
        <v>1009</v>
      </c>
      <c r="O23" s="137" t="s">
        <v>474</v>
      </c>
      <c r="P23" s="137" t="s">
        <v>474</v>
      </c>
      <c r="Q23" s="137">
        <v>1000</v>
      </c>
      <c r="W23" s="137">
        <v>0</v>
      </c>
      <c r="X23" s="137">
        <v>-1800444418</v>
      </c>
      <c r="Y23" s="137">
        <v>0</v>
      </c>
      <c r="AA23" s="137">
        <v>4835.25</v>
      </c>
      <c r="AB23" s="137">
        <v>0</v>
      </c>
      <c r="AC23" s="137">
        <v>0</v>
      </c>
      <c r="AD23" s="137">
        <v>0</v>
      </c>
      <c r="AE23" s="137">
        <v>890.47</v>
      </c>
      <c r="AF23" s="137">
        <v>0</v>
      </c>
      <c r="AG23" s="137">
        <v>0</v>
      </c>
      <c r="AH23" s="137">
        <v>0</v>
      </c>
      <c r="AI23" s="137">
        <v>5.43</v>
      </c>
      <c r="AJ23" s="137">
        <v>1</v>
      </c>
      <c r="AK23" s="137">
        <v>1</v>
      </c>
      <c r="AL23" s="137">
        <v>1</v>
      </c>
      <c r="AN23" s="137">
        <v>0</v>
      </c>
      <c r="AO23" s="137">
        <v>1</v>
      </c>
      <c r="AP23" s="137">
        <v>1</v>
      </c>
      <c r="AQ23" s="137">
        <v>0</v>
      </c>
      <c r="AR23" s="137">
        <v>0</v>
      </c>
      <c r="AS23" s="137" t="s">
        <v>156</v>
      </c>
      <c r="AT23" s="137">
        <v>5.0000000000000001E-4</v>
      </c>
      <c r="AU23" s="137" t="s">
        <v>587</v>
      </c>
      <c r="AV23" s="137">
        <v>0</v>
      </c>
      <c r="AW23" s="137">
        <v>2</v>
      </c>
      <c r="AX23" s="137">
        <v>31402857</v>
      </c>
      <c r="AY23" s="137">
        <v>1</v>
      </c>
      <c r="AZ23" s="137">
        <v>0</v>
      </c>
      <c r="BA23" s="137">
        <v>22</v>
      </c>
      <c r="BB23" s="137">
        <v>0</v>
      </c>
      <c r="BC23" s="137">
        <v>0</v>
      </c>
      <c r="BD23" s="137">
        <v>0</v>
      </c>
      <c r="BE23" s="137">
        <v>0</v>
      </c>
      <c r="BF23" s="137">
        <v>0</v>
      </c>
      <c r="BG23" s="137">
        <v>0</v>
      </c>
      <c r="BH23" s="137">
        <v>0</v>
      </c>
      <c r="BI23" s="137">
        <v>0</v>
      </c>
      <c r="BJ23" s="137">
        <v>0</v>
      </c>
      <c r="BK23" s="137">
        <v>0</v>
      </c>
      <c r="BL23" s="137">
        <v>0</v>
      </c>
      <c r="BM23" s="137">
        <v>0</v>
      </c>
      <c r="BN23" s="137">
        <v>0</v>
      </c>
      <c r="BO23" s="137">
        <v>0</v>
      </c>
      <c r="BP23" s="137">
        <v>0</v>
      </c>
      <c r="BQ23" s="137">
        <v>0</v>
      </c>
      <c r="BR23" s="137">
        <v>0</v>
      </c>
      <c r="BS23" s="137">
        <v>0</v>
      </c>
      <c r="BT23" s="137">
        <v>0</v>
      </c>
      <c r="BU23" s="137">
        <v>0</v>
      </c>
      <c r="BV23" s="137">
        <v>0</v>
      </c>
      <c r="BW23" s="137">
        <v>0</v>
      </c>
      <c r="CX23" s="137">
        <f>Y23*Source!I29</f>
        <v>0</v>
      </c>
      <c r="CY23" s="137">
        <f>AA23</f>
        <v>4835.25</v>
      </c>
      <c r="CZ23" s="137">
        <f>AE23</f>
        <v>890.47</v>
      </c>
      <c r="DA23" s="137">
        <f>AI23</f>
        <v>5.43</v>
      </c>
      <c r="DB23" s="137">
        <f>ROUND((ROUND(AT23*CZ23,2)*0),6)</f>
        <v>0</v>
      </c>
      <c r="DC23" s="137">
        <f>ROUND((ROUND(AT23*AG23,2)*0),6)</f>
        <v>0</v>
      </c>
    </row>
    <row r="24" spans="1:107" x14ac:dyDescent="0.2">
      <c r="A24" s="137">
        <f>ROW(Source!A29)</f>
        <v>29</v>
      </c>
      <c r="B24" s="137">
        <v>31401668</v>
      </c>
      <c r="C24" s="137">
        <v>31402834</v>
      </c>
      <c r="D24" s="137">
        <v>28185633</v>
      </c>
      <c r="E24" s="137">
        <v>1</v>
      </c>
      <c r="F24" s="137">
        <v>1</v>
      </c>
      <c r="G24" s="137">
        <v>1</v>
      </c>
      <c r="H24" s="137">
        <v>3</v>
      </c>
      <c r="I24" s="137" t="s">
        <v>634</v>
      </c>
      <c r="J24" s="137" t="s">
        <v>633</v>
      </c>
      <c r="K24" s="137" t="s">
        <v>632</v>
      </c>
      <c r="L24" s="137">
        <v>1346</v>
      </c>
      <c r="N24" s="137">
        <v>1009</v>
      </c>
      <c r="O24" s="137" t="s">
        <v>631</v>
      </c>
      <c r="P24" s="137" t="s">
        <v>631</v>
      </c>
      <c r="Q24" s="137">
        <v>1</v>
      </c>
      <c r="W24" s="137">
        <v>0</v>
      </c>
      <c r="X24" s="137">
        <v>-605487863</v>
      </c>
      <c r="Y24" s="137">
        <v>0</v>
      </c>
      <c r="AA24" s="137">
        <v>705.9</v>
      </c>
      <c r="AB24" s="137">
        <v>0</v>
      </c>
      <c r="AC24" s="137">
        <v>0</v>
      </c>
      <c r="AD24" s="137">
        <v>0</v>
      </c>
      <c r="AE24" s="137">
        <v>130</v>
      </c>
      <c r="AF24" s="137">
        <v>0</v>
      </c>
      <c r="AG24" s="137">
        <v>0</v>
      </c>
      <c r="AH24" s="137">
        <v>0</v>
      </c>
      <c r="AI24" s="137">
        <v>5.43</v>
      </c>
      <c r="AJ24" s="137">
        <v>1</v>
      </c>
      <c r="AK24" s="137">
        <v>1</v>
      </c>
      <c r="AL24" s="137">
        <v>1</v>
      </c>
      <c r="AN24" s="137">
        <v>0</v>
      </c>
      <c r="AO24" s="137">
        <v>1</v>
      </c>
      <c r="AP24" s="137">
        <v>1</v>
      </c>
      <c r="AQ24" s="137">
        <v>0</v>
      </c>
      <c r="AR24" s="137">
        <v>0</v>
      </c>
      <c r="AS24" s="137" t="s">
        <v>156</v>
      </c>
      <c r="AT24" s="137">
        <v>5.0000000000000001E-3</v>
      </c>
      <c r="AU24" s="137" t="s">
        <v>587</v>
      </c>
      <c r="AV24" s="137">
        <v>0</v>
      </c>
      <c r="AW24" s="137">
        <v>2</v>
      </c>
      <c r="AX24" s="137">
        <v>31402858</v>
      </c>
      <c r="AY24" s="137">
        <v>1</v>
      </c>
      <c r="AZ24" s="137">
        <v>0</v>
      </c>
      <c r="BA24" s="137">
        <v>23</v>
      </c>
      <c r="BB24" s="137">
        <v>0</v>
      </c>
      <c r="BC24" s="137">
        <v>0</v>
      </c>
      <c r="BD24" s="137">
        <v>0</v>
      </c>
      <c r="BE24" s="137">
        <v>0</v>
      </c>
      <c r="BF24" s="137">
        <v>0</v>
      </c>
      <c r="BG24" s="137">
        <v>0</v>
      </c>
      <c r="BH24" s="137">
        <v>0</v>
      </c>
      <c r="BI24" s="137">
        <v>0</v>
      </c>
      <c r="BJ24" s="137">
        <v>0</v>
      </c>
      <c r="BK24" s="137">
        <v>0</v>
      </c>
      <c r="BL24" s="137">
        <v>0</v>
      </c>
      <c r="BM24" s="137">
        <v>0</v>
      </c>
      <c r="BN24" s="137">
        <v>0</v>
      </c>
      <c r="BO24" s="137">
        <v>0</v>
      </c>
      <c r="BP24" s="137">
        <v>0</v>
      </c>
      <c r="BQ24" s="137">
        <v>0</v>
      </c>
      <c r="BR24" s="137">
        <v>0</v>
      </c>
      <c r="BS24" s="137">
        <v>0</v>
      </c>
      <c r="BT24" s="137">
        <v>0</v>
      </c>
      <c r="BU24" s="137">
        <v>0</v>
      </c>
      <c r="BV24" s="137">
        <v>0</v>
      </c>
      <c r="BW24" s="137">
        <v>0</v>
      </c>
      <c r="CX24" s="137">
        <f>Y24*Source!I29</f>
        <v>0</v>
      </c>
      <c r="CY24" s="137">
        <f>AA24</f>
        <v>705.9</v>
      </c>
      <c r="CZ24" s="137">
        <f>AE24</f>
        <v>130</v>
      </c>
      <c r="DA24" s="137">
        <f>AI24</f>
        <v>5.43</v>
      </c>
      <c r="DB24" s="137">
        <f>ROUND((ROUND(AT24*CZ24,2)*0),6)</f>
        <v>0</v>
      </c>
      <c r="DC24" s="137">
        <f>ROUND((ROUND(AT24*AG24,2)*0),6)</f>
        <v>0</v>
      </c>
    </row>
    <row r="25" spans="1:107" x14ac:dyDescent="0.2">
      <c r="A25" s="137">
        <f>ROW(Source!A29)</f>
        <v>29</v>
      </c>
      <c r="B25" s="137">
        <v>31401668</v>
      </c>
      <c r="C25" s="137">
        <v>31402834</v>
      </c>
      <c r="D25" s="137">
        <v>28192258</v>
      </c>
      <c r="E25" s="137">
        <v>1</v>
      </c>
      <c r="F25" s="137">
        <v>1</v>
      </c>
      <c r="G25" s="137">
        <v>1</v>
      </c>
      <c r="H25" s="137">
        <v>3</v>
      </c>
      <c r="I25" s="137" t="s">
        <v>630</v>
      </c>
      <c r="J25" s="137" t="s">
        <v>629</v>
      </c>
      <c r="K25" s="137" t="s">
        <v>628</v>
      </c>
      <c r="L25" s="137">
        <v>1355</v>
      </c>
      <c r="N25" s="137">
        <v>1010</v>
      </c>
      <c r="O25" s="137" t="s">
        <v>627</v>
      </c>
      <c r="P25" s="137" t="s">
        <v>627</v>
      </c>
      <c r="Q25" s="137">
        <v>100</v>
      </c>
      <c r="W25" s="137">
        <v>0</v>
      </c>
      <c r="X25" s="137">
        <v>1479338577</v>
      </c>
      <c r="Y25" s="137">
        <v>0</v>
      </c>
      <c r="AA25" s="137">
        <v>1764.75</v>
      </c>
      <c r="AB25" s="137">
        <v>0</v>
      </c>
      <c r="AC25" s="137">
        <v>0</v>
      </c>
      <c r="AD25" s="137">
        <v>0</v>
      </c>
      <c r="AE25" s="137">
        <v>325</v>
      </c>
      <c r="AF25" s="137">
        <v>0</v>
      </c>
      <c r="AG25" s="137">
        <v>0</v>
      </c>
      <c r="AH25" s="137">
        <v>0</v>
      </c>
      <c r="AI25" s="137">
        <v>5.43</v>
      </c>
      <c r="AJ25" s="137">
        <v>1</v>
      </c>
      <c r="AK25" s="137">
        <v>1</v>
      </c>
      <c r="AL25" s="137">
        <v>1</v>
      </c>
      <c r="AN25" s="137">
        <v>0</v>
      </c>
      <c r="AO25" s="137">
        <v>1</v>
      </c>
      <c r="AP25" s="137">
        <v>1</v>
      </c>
      <c r="AQ25" s="137">
        <v>0</v>
      </c>
      <c r="AR25" s="137">
        <v>0</v>
      </c>
      <c r="AS25" s="137" t="s">
        <v>156</v>
      </c>
      <c r="AT25" s="137">
        <v>0.02</v>
      </c>
      <c r="AU25" s="137" t="s">
        <v>587</v>
      </c>
      <c r="AV25" s="137">
        <v>0</v>
      </c>
      <c r="AW25" s="137">
        <v>2</v>
      </c>
      <c r="AX25" s="137">
        <v>31402859</v>
      </c>
      <c r="AY25" s="137">
        <v>1</v>
      </c>
      <c r="AZ25" s="137">
        <v>0</v>
      </c>
      <c r="BA25" s="137">
        <v>24</v>
      </c>
      <c r="BB25" s="137">
        <v>0</v>
      </c>
      <c r="BC25" s="137">
        <v>0</v>
      </c>
      <c r="BD25" s="137">
        <v>0</v>
      </c>
      <c r="BE25" s="137">
        <v>0</v>
      </c>
      <c r="BF25" s="137">
        <v>0</v>
      </c>
      <c r="BG25" s="137">
        <v>0</v>
      </c>
      <c r="BH25" s="137">
        <v>0</v>
      </c>
      <c r="BI25" s="137">
        <v>0</v>
      </c>
      <c r="BJ25" s="137">
        <v>0</v>
      </c>
      <c r="BK25" s="137">
        <v>0</v>
      </c>
      <c r="BL25" s="137">
        <v>0</v>
      </c>
      <c r="BM25" s="137">
        <v>0</v>
      </c>
      <c r="BN25" s="137">
        <v>0</v>
      </c>
      <c r="BO25" s="137">
        <v>0</v>
      </c>
      <c r="BP25" s="137">
        <v>0</v>
      </c>
      <c r="BQ25" s="137">
        <v>0</v>
      </c>
      <c r="BR25" s="137">
        <v>0</v>
      </c>
      <c r="BS25" s="137">
        <v>0</v>
      </c>
      <c r="BT25" s="137">
        <v>0</v>
      </c>
      <c r="BU25" s="137">
        <v>0</v>
      </c>
      <c r="BV25" s="137">
        <v>0</v>
      </c>
      <c r="BW25" s="137">
        <v>0</v>
      </c>
      <c r="CX25" s="137">
        <f>Y25*Source!I29</f>
        <v>0</v>
      </c>
      <c r="CY25" s="137">
        <f>AA25</f>
        <v>1764.75</v>
      </c>
      <c r="CZ25" s="137">
        <f>AE25</f>
        <v>325</v>
      </c>
      <c r="DA25" s="137">
        <f>AI25</f>
        <v>5.43</v>
      </c>
      <c r="DB25" s="137">
        <f>ROUND((ROUND(AT25*CZ25,2)*0),6)</f>
        <v>0</v>
      </c>
      <c r="DC25" s="137">
        <f>ROUND((ROUND(AT25*AG25,2)*0),6)</f>
        <v>0</v>
      </c>
    </row>
    <row r="26" spans="1:107" x14ac:dyDescent="0.2">
      <c r="A26" s="137">
        <f>ROW(Source!A29)</f>
        <v>29</v>
      </c>
      <c r="B26" s="137">
        <v>31401668</v>
      </c>
      <c r="C26" s="137">
        <v>31402834</v>
      </c>
      <c r="D26" s="137">
        <v>28200389</v>
      </c>
      <c r="E26" s="137">
        <v>1</v>
      </c>
      <c r="F26" s="137">
        <v>1</v>
      </c>
      <c r="G26" s="137">
        <v>1</v>
      </c>
      <c r="H26" s="137">
        <v>3</v>
      </c>
      <c r="I26" s="137" t="s">
        <v>626</v>
      </c>
      <c r="J26" s="137" t="s">
        <v>625</v>
      </c>
      <c r="K26" s="137" t="s">
        <v>624</v>
      </c>
      <c r="L26" s="137">
        <v>1374</v>
      </c>
      <c r="N26" s="137">
        <v>1013</v>
      </c>
      <c r="O26" s="137" t="s">
        <v>623</v>
      </c>
      <c r="P26" s="137" t="s">
        <v>623</v>
      </c>
      <c r="Q26" s="137">
        <v>1</v>
      </c>
      <c r="W26" s="137">
        <v>0</v>
      </c>
      <c r="X26" s="137">
        <v>114173990</v>
      </c>
      <c r="Y26" s="137">
        <v>0</v>
      </c>
      <c r="AA26" s="137">
        <v>5.43</v>
      </c>
      <c r="AB26" s="137">
        <v>0</v>
      </c>
      <c r="AC26" s="137">
        <v>0</v>
      </c>
      <c r="AD26" s="137">
        <v>0</v>
      </c>
      <c r="AE26" s="137">
        <v>1</v>
      </c>
      <c r="AF26" s="137">
        <v>0</v>
      </c>
      <c r="AG26" s="137">
        <v>0</v>
      </c>
      <c r="AH26" s="137">
        <v>0</v>
      </c>
      <c r="AI26" s="137">
        <v>5.43</v>
      </c>
      <c r="AJ26" s="137">
        <v>1</v>
      </c>
      <c r="AK26" s="137">
        <v>1</v>
      </c>
      <c r="AL26" s="137">
        <v>1</v>
      </c>
      <c r="AN26" s="137">
        <v>0</v>
      </c>
      <c r="AO26" s="137">
        <v>1</v>
      </c>
      <c r="AP26" s="137">
        <v>1</v>
      </c>
      <c r="AQ26" s="137">
        <v>0</v>
      </c>
      <c r="AR26" s="137">
        <v>0</v>
      </c>
      <c r="AS26" s="137" t="s">
        <v>156</v>
      </c>
      <c r="AT26" s="137">
        <v>0</v>
      </c>
      <c r="AU26" s="137" t="s">
        <v>587</v>
      </c>
      <c r="AV26" s="137">
        <v>0</v>
      </c>
      <c r="AW26" s="137">
        <v>1</v>
      </c>
      <c r="AX26" s="137">
        <v>-1</v>
      </c>
      <c r="AY26" s="137">
        <v>0</v>
      </c>
      <c r="AZ26" s="137">
        <v>0</v>
      </c>
      <c r="BA26" s="137" t="s">
        <v>156</v>
      </c>
      <c r="BB26" s="137">
        <v>0</v>
      </c>
      <c r="BC26" s="137">
        <v>0</v>
      </c>
      <c r="BD26" s="137">
        <v>0</v>
      </c>
      <c r="BE26" s="137">
        <v>0</v>
      </c>
      <c r="BF26" s="137">
        <v>0</v>
      </c>
      <c r="BG26" s="137">
        <v>0</v>
      </c>
      <c r="BH26" s="137">
        <v>0</v>
      </c>
      <c r="BI26" s="137">
        <v>0</v>
      </c>
      <c r="BJ26" s="137">
        <v>0</v>
      </c>
      <c r="BK26" s="137">
        <v>0</v>
      </c>
      <c r="BL26" s="137">
        <v>0</v>
      </c>
      <c r="BM26" s="137">
        <v>0</v>
      </c>
      <c r="BN26" s="137">
        <v>0</v>
      </c>
      <c r="BO26" s="137">
        <v>0</v>
      </c>
      <c r="BP26" s="137">
        <v>0</v>
      </c>
      <c r="BQ26" s="137">
        <v>0</v>
      </c>
      <c r="BR26" s="137">
        <v>0</v>
      </c>
      <c r="BS26" s="137">
        <v>0</v>
      </c>
      <c r="BT26" s="137">
        <v>0</v>
      </c>
      <c r="BU26" s="137">
        <v>0</v>
      </c>
      <c r="BV26" s="137">
        <v>0</v>
      </c>
      <c r="BW26" s="137">
        <v>0</v>
      </c>
      <c r="CX26" s="137">
        <f>Y26*Source!I29</f>
        <v>0</v>
      </c>
      <c r="CY26" s="137">
        <f>AA26</f>
        <v>5.43</v>
      </c>
      <c r="CZ26" s="137">
        <f>AE26</f>
        <v>1</v>
      </c>
      <c r="DA26" s="137">
        <f>AI26</f>
        <v>5.43</v>
      </c>
      <c r="DB26" s="137">
        <f>ROUND((ROUND(AT26*CZ26,2)*0),6)</f>
        <v>0</v>
      </c>
      <c r="DC26" s="137">
        <f>ROUND((ROUND(AT26*AG26,2)*0),6)</f>
        <v>0</v>
      </c>
    </row>
    <row r="27" spans="1:107" x14ac:dyDescent="0.2">
      <c r="A27" s="137">
        <f>ROW(Source!A30)</f>
        <v>30</v>
      </c>
      <c r="B27" s="137">
        <v>31401670</v>
      </c>
      <c r="C27" s="137">
        <v>31402860</v>
      </c>
      <c r="D27" s="137">
        <v>22117317</v>
      </c>
      <c r="E27" s="137">
        <v>1</v>
      </c>
      <c r="F27" s="137">
        <v>1</v>
      </c>
      <c r="G27" s="137">
        <v>1</v>
      </c>
      <c r="H27" s="137">
        <v>1</v>
      </c>
      <c r="I27" s="137" t="s">
        <v>823</v>
      </c>
      <c r="J27" s="137" t="s">
        <v>156</v>
      </c>
      <c r="K27" s="137" t="s">
        <v>822</v>
      </c>
      <c r="L27" s="137">
        <v>1369</v>
      </c>
      <c r="N27" s="137">
        <v>1013</v>
      </c>
      <c r="O27" s="137" t="s">
        <v>603</v>
      </c>
      <c r="P27" s="137" t="s">
        <v>603</v>
      </c>
      <c r="Q27" s="137">
        <v>1</v>
      </c>
      <c r="W27" s="137">
        <v>0</v>
      </c>
      <c r="X27" s="137">
        <v>479743832</v>
      </c>
      <c r="Y27" s="137">
        <v>0.309</v>
      </c>
      <c r="AA27" s="137">
        <v>0</v>
      </c>
      <c r="AB27" s="137">
        <v>0</v>
      </c>
      <c r="AC27" s="137">
        <v>0</v>
      </c>
      <c r="AD27" s="137">
        <v>8.33</v>
      </c>
      <c r="AE27" s="137">
        <v>0</v>
      </c>
      <c r="AF27" s="137">
        <v>0</v>
      </c>
      <c r="AG27" s="137">
        <v>0</v>
      </c>
      <c r="AH27" s="137">
        <v>8.33</v>
      </c>
      <c r="AI27" s="137">
        <v>1</v>
      </c>
      <c r="AJ27" s="137">
        <v>1</v>
      </c>
      <c r="AK27" s="137">
        <v>1</v>
      </c>
      <c r="AL27" s="137">
        <v>1</v>
      </c>
      <c r="AN27" s="137">
        <v>0</v>
      </c>
      <c r="AO27" s="137">
        <v>1</v>
      </c>
      <c r="AP27" s="137">
        <v>1</v>
      </c>
      <c r="AQ27" s="137">
        <v>0</v>
      </c>
      <c r="AR27" s="137">
        <v>0</v>
      </c>
      <c r="AS27" s="137" t="s">
        <v>156</v>
      </c>
      <c r="AT27" s="137">
        <v>1.03</v>
      </c>
      <c r="AU27" s="137" t="s">
        <v>586</v>
      </c>
      <c r="AV27" s="137">
        <v>1</v>
      </c>
      <c r="AW27" s="137">
        <v>1</v>
      </c>
      <c r="AX27" s="137">
        <v>-1</v>
      </c>
      <c r="AY27" s="137">
        <v>0</v>
      </c>
      <c r="AZ27" s="137">
        <v>0</v>
      </c>
      <c r="BA27" s="137" t="s">
        <v>156</v>
      </c>
      <c r="BB27" s="137">
        <v>0</v>
      </c>
      <c r="BC27" s="137">
        <v>0</v>
      </c>
      <c r="BD27" s="137">
        <v>0</v>
      </c>
      <c r="BE27" s="137">
        <v>0</v>
      </c>
      <c r="BF27" s="137">
        <v>0</v>
      </c>
      <c r="BG27" s="137">
        <v>0</v>
      </c>
      <c r="BH27" s="137">
        <v>0</v>
      </c>
      <c r="BI27" s="137">
        <v>0</v>
      </c>
      <c r="BJ27" s="137">
        <v>0</v>
      </c>
      <c r="BK27" s="137">
        <v>0</v>
      </c>
      <c r="BL27" s="137">
        <v>0</v>
      </c>
      <c r="BM27" s="137">
        <v>0</v>
      </c>
      <c r="BN27" s="137">
        <v>0</v>
      </c>
      <c r="BO27" s="137">
        <v>0</v>
      </c>
      <c r="BP27" s="137">
        <v>0</v>
      </c>
      <c r="BQ27" s="137">
        <v>0</v>
      </c>
      <c r="BR27" s="137">
        <v>0</v>
      </c>
      <c r="BS27" s="137">
        <v>0</v>
      </c>
      <c r="BT27" s="137">
        <v>0</v>
      </c>
      <c r="BU27" s="137">
        <v>0</v>
      </c>
      <c r="BV27" s="137">
        <v>0</v>
      </c>
      <c r="BW27" s="137">
        <v>0</v>
      </c>
      <c r="CX27" s="137">
        <f>Y27*Source!I30</f>
        <v>0.309</v>
      </c>
      <c r="CY27" s="137">
        <f>AD27</f>
        <v>8.33</v>
      </c>
      <c r="CZ27" s="137">
        <f>AH27</f>
        <v>8.33</v>
      </c>
      <c r="DA27" s="137">
        <f>AL27</f>
        <v>1</v>
      </c>
      <c r="DB27" s="137">
        <f>ROUND((ROUND(AT27*CZ27,2)*0.3),6)</f>
        <v>2.5739999999999998</v>
      </c>
      <c r="DC27" s="137">
        <f>ROUND((ROUND(AT27*AG27,2)*0.3),6)</f>
        <v>0</v>
      </c>
    </row>
    <row r="28" spans="1:107" x14ac:dyDescent="0.2">
      <c r="A28" s="137">
        <f>ROW(Source!A30)</f>
        <v>30</v>
      </c>
      <c r="B28" s="137">
        <v>31401670</v>
      </c>
      <c r="C28" s="137">
        <v>31402860</v>
      </c>
      <c r="D28" s="137">
        <v>28203570</v>
      </c>
      <c r="E28" s="137">
        <v>1</v>
      </c>
      <c r="F28" s="137">
        <v>1</v>
      </c>
      <c r="G28" s="137">
        <v>1</v>
      </c>
      <c r="H28" s="137">
        <v>2</v>
      </c>
      <c r="I28" s="137" t="s">
        <v>650</v>
      </c>
      <c r="J28" s="137" t="s">
        <v>649</v>
      </c>
      <c r="K28" s="137" t="s">
        <v>648</v>
      </c>
      <c r="L28" s="137">
        <v>1368</v>
      </c>
      <c r="N28" s="137">
        <v>1011</v>
      </c>
      <c r="O28" s="137" t="s">
        <v>647</v>
      </c>
      <c r="P28" s="137" t="s">
        <v>647</v>
      </c>
      <c r="Q28" s="137">
        <v>1</v>
      </c>
      <c r="W28" s="137">
        <v>0</v>
      </c>
      <c r="X28" s="137">
        <v>-1054368583</v>
      </c>
      <c r="Y28" s="137">
        <v>3.0000000000000001E-3</v>
      </c>
      <c r="AA28" s="137">
        <v>0</v>
      </c>
      <c r="AB28" s="137">
        <v>119.95</v>
      </c>
      <c r="AC28" s="137">
        <v>20.99</v>
      </c>
      <c r="AD28" s="137">
        <v>0</v>
      </c>
      <c r="AE28" s="137">
        <v>0</v>
      </c>
      <c r="AF28" s="137">
        <v>119.95</v>
      </c>
      <c r="AG28" s="137">
        <v>20.99</v>
      </c>
      <c r="AH28" s="137">
        <v>0</v>
      </c>
      <c r="AI28" s="137">
        <v>1</v>
      </c>
      <c r="AJ28" s="137">
        <v>1</v>
      </c>
      <c r="AK28" s="137">
        <v>1</v>
      </c>
      <c r="AL28" s="137">
        <v>1</v>
      </c>
      <c r="AN28" s="137">
        <v>0</v>
      </c>
      <c r="AO28" s="137">
        <v>1</v>
      </c>
      <c r="AP28" s="137">
        <v>1</v>
      </c>
      <c r="AQ28" s="137">
        <v>0</v>
      </c>
      <c r="AR28" s="137">
        <v>0</v>
      </c>
      <c r="AS28" s="137" t="s">
        <v>156</v>
      </c>
      <c r="AT28" s="137">
        <v>0.01</v>
      </c>
      <c r="AU28" s="137" t="s">
        <v>586</v>
      </c>
      <c r="AV28" s="137">
        <v>0</v>
      </c>
      <c r="AW28" s="137">
        <v>2</v>
      </c>
      <c r="AX28" s="137">
        <v>31402865</v>
      </c>
      <c r="AY28" s="137">
        <v>1</v>
      </c>
      <c r="AZ28" s="137">
        <v>0</v>
      </c>
      <c r="BA28" s="137">
        <v>26</v>
      </c>
      <c r="BB28" s="137">
        <v>0</v>
      </c>
      <c r="BC28" s="137">
        <v>0</v>
      </c>
      <c r="BD28" s="137">
        <v>0</v>
      </c>
      <c r="BE28" s="137">
        <v>0</v>
      </c>
      <c r="BF28" s="137">
        <v>0</v>
      </c>
      <c r="BG28" s="137">
        <v>0</v>
      </c>
      <c r="BH28" s="137">
        <v>0</v>
      </c>
      <c r="BI28" s="137">
        <v>0</v>
      </c>
      <c r="BJ28" s="137">
        <v>0</v>
      </c>
      <c r="BK28" s="137">
        <v>0</v>
      </c>
      <c r="BL28" s="137">
        <v>0</v>
      </c>
      <c r="BM28" s="137">
        <v>0</v>
      </c>
      <c r="BN28" s="137">
        <v>0</v>
      </c>
      <c r="BO28" s="137">
        <v>0</v>
      </c>
      <c r="BP28" s="137">
        <v>0</v>
      </c>
      <c r="BQ28" s="137">
        <v>0</v>
      </c>
      <c r="BR28" s="137">
        <v>0</v>
      </c>
      <c r="BS28" s="137">
        <v>0</v>
      </c>
      <c r="BT28" s="137">
        <v>0</v>
      </c>
      <c r="BU28" s="137">
        <v>0</v>
      </c>
      <c r="BV28" s="137">
        <v>0</v>
      </c>
      <c r="BW28" s="137">
        <v>0</v>
      </c>
      <c r="CX28" s="137">
        <f>Y28*Source!I30</f>
        <v>3.0000000000000001E-3</v>
      </c>
      <c r="CY28" s="137">
        <f>AB28</f>
        <v>119.95</v>
      </c>
      <c r="CZ28" s="137">
        <f>AF28</f>
        <v>119.95</v>
      </c>
      <c r="DA28" s="137">
        <f>AJ28</f>
        <v>1</v>
      </c>
      <c r="DB28" s="137">
        <f>ROUND((ROUND(AT28*CZ28,2)*0.3),6)</f>
        <v>0.36</v>
      </c>
      <c r="DC28" s="137">
        <f>ROUND((ROUND(AT28*AG28,2)*0.3),6)</f>
        <v>6.3E-2</v>
      </c>
    </row>
    <row r="29" spans="1:107" x14ac:dyDescent="0.2">
      <c r="A29" s="137">
        <f>ROW(Source!A30)</f>
        <v>30</v>
      </c>
      <c r="B29" s="137">
        <v>31401670</v>
      </c>
      <c r="C29" s="137">
        <v>31402860</v>
      </c>
      <c r="D29" s="137">
        <v>28200389</v>
      </c>
      <c r="E29" s="137">
        <v>1</v>
      </c>
      <c r="F29" s="137">
        <v>1</v>
      </c>
      <c r="G29" s="137">
        <v>1</v>
      </c>
      <c r="H29" s="137">
        <v>3</v>
      </c>
      <c r="I29" s="137" t="s">
        <v>626</v>
      </c>
      <c r="J29" s="137" t="s">
        <v>625</v>
      </c>
      <c r="K29" s="137" t="s">
        <v>624</v>
      </c>
      <c r="L29" s="137">
        <v>1374</v>
      </c>
      <c r="N29" s="137">
        <v>1013</v>
      </c>
      <c r="O29" s="137" t="s">
        <v>623</v>
      </c>
      <c r="P29" s="137" t="s">
        <v>623</v>
      </c>
      <c r="Q29" s="137">
        <v>1</v>
      </c>
      <c r="W29" s="137">
        <v>0</v>
      </c>
      <c r="X29" s="137">
        <v>114173990</v>
      </c>
      <c r="Y29" s="137">
        <v>0</v>
      </c>
      <c r="AA29" s="137">
        <v>1</v>
      </c>
      <c r="AB29" s="137">
        <v>0</v>
      </c>
      <c r="AC29" s="137">
        <v>0</v>
      </c>
      <c r="AD29" s="137">
        <v>0</v>
      </c>
      <c r="AE29" s="137">
        <v>1</v>
      </c>
      <c r="AF29" s="137">
        <v>0</v>
      </c>
      <c r="AG29" s="137">
        <v>0</v>
      </c>
      <c r="AH29" s="137">
        <v>0</v>
      </c>
      <c r="AI29" s="137">
        <v>1</v>
      </c>
      <c r="AJ29" s="137">
        <v>1</v>
      </c>
      <c r="AK29" s="137">
        <v>1</v>
      </c>
      <c r="AL29" s="137">
        <v>1</v>
      </c>
      <c r="AN29" s="137">
        <v>0</v>
      </c>
      <c r="AO29" s="137">
        <v>1</v>
      </c>
      <c r="AP29" s="137">
        <v>1</v>
      </c>
      <c r="AQ29" s="137">
        <v>0</v>
      </c>
      <c r="AR29" s="137">
        <v>0</v>
      </c>
      <c r="AS29" s="137" t="s">
        <v>156</v>
      </c>
      <c r="AT29" s="137">
        <v>0</v>
      </c>
      <c r="AU29" s="137" t="s">
        <v>587</v>
      </c>
      <c r="AV29" s="137">
        <v>0</v>
      </c>
      <c r="AW29" s="137">
        <v>1</v>
      </c>
      <c r="AX29" s="137">
        <v>-1</v>
      </c>
      <c r="AY29" s="137">
        <v>0</v>
      </c>
      <c r="AZ29" s="137">
        <v>0</v>
      </c>
      <c r="BA29" s="137" t="s">
        <v>156</v>
      </c>
      <c r="BB29" s="137">
        <v>0</v>
      </c>
      <c r="BC29" s="137">
        <v>0</v>
      </c>
      <c r="BD29" s="137">
        <v>0</v>
      </c>
      <c r="BE29" s="137">
        <v>0</v>
      </c>
      <c r="BF29" s="137">
        <v>0</v>
      </c>
      <c r="BG29" s="137">
        <v>0</v>
      </c>
      <c r="BH29" s="137">
        <v>0</v>
      </c>
      <c r="BI29" s="137">
        <v>0</v>
      </c>
      <c r="BJ29" s="137">
        <v>0</v>
      </c>
      <c r="BK29" s="137">
        <v>0</v>
      </c>
      <c r="BL29" s="137">
        <v>0</v>
      </c>
      <c r="BM29" s="137">
        <v>0</v>
      </c>
      <c r="BN29" s="137">
        <v>0</v>
      </c>
      <c r="BO29" s="137">
        <v>0</v>
      </c>
      <c r="BP29" s="137">
        <v>0</v>
      </c>
      <c r="BQ29" s="137">
        <v>0</v>
      </c>
      <c r="BR29" s="137">
        <v>0</v>
      </c>
      <c r="BS29" s="137">
        <v>0</v>
      </c>
      <c r="BT29" s="137">
        <v>0</v>
      </c>
      <c r="BU29" s="137">
        <v>0</v>
      </c>
      <c r="BV29" s="137">
        <v>0</v>
      </c>
      <c r="BW29" s="137">
        <v>0</v>
      </c>
      <c r="CX29" s="137">
        <f>Y29*Source!I30</f>
        <v>0</v>
      </c>
      <c r="CY29" s="137">
        <f>AA29</f>
        <v>1</v>
      </c>
      <c r="CZ29" s="137">
        <f>AE29</f>
        <v>1</v>
      </c>
      <c r="DA29" s="137">
        <f>AI29</f>
        <v>1</v>
      </c>
      <c r="DB29" s="137">
        <f>ROUND((ROUND(AT29*CZ29,2)*0),6)</f>
        <v>0</v>
      </c>
      <c r="DC29" s="137">
        <f>ROUND((ROUND(AT29*AG29,2)*0),6)</f>
        <v>0</v>
      </c>
    </row>
    <row r="30" spans="1:107" x14ac:dyDescent="0.2">
      <c r="A30" s="137">
        <f>ROW(Source!A31)</f>
        <v>31</v>
      </c>
      <c r="B30" s="137">
        <v>31401668</v>
      </c>
      <c r="C30" s="137">
        <v>31402860</v>
      </c>
      <c r="D30" s="137">
        <v>22117317</v>
      </c>
      <c r="E30" s="137">
        <v>1</v>
      </c>
      <c r="F30" s="137">
        <v>1</v>
      </c>
      <c r="G30" s="137">
        <v>1</v>
      </c>
      <c r="H30" s="137">
        <v>1</v>
      </c>
      <c r="I30" s="137" t="s">
        <v>823</v>
      </c>
      <c r="J30" s="137" t="s">
        <v>156</v>
      </c>
      <c r="K30" s="137" t="s">
        <v>822</v>
      </c>
      <c r="L30" s="137">
        <v>1369</v>
      </c>
      <c r="N30" s="137">
        <v>1013</v>
      </c>
      <c r="O30" s="137" t="s">
        <v>603</v>
      </c>
      <c r="P30" s="137" t="s">
        <v>603</v>
      </c>
      <c r="Q30" s="137">
        <v>1</v>
      </c>
      <c r="W30" s="137">
        <v>0</v>
      </c>
      <c r="X30" s="137">
        <v>479743832</v>
      </c>
      <c r="Y30" s="137">
        <v>0.309</v>
      </c>
      <c r="AA30" s="137">
        <v>0</v>
      </c>
      <c r="AB30" s="137">
        <v>0</v>
      </c>
      <c r="AC30" s="137">
        <v>0</v>
      </c>
      <c r="AD30" s="137">
        <v>8.33</v>
      </c>
      <c r="AE30" s="137">
        <v>0</v>
      </c>
      <c r="AF30" s="137">
        <v>0</v>
      </c>
      <c r="AG30" s="137">
        <v>0</v>
      </c>
      <c r="AH30" s="137">
        <v>8.33</v>
      </c>
      <c r="AI30" s="137">
        <v>1</v>
      </c>
      <c r="AJ30" s="137">
        <v>1</v>
      </c>
      <c r="AK30" s="137">
        <v>1</v>
      </c>
      <c r="AL30" s="137">
        <v>1</v>
      </c>
      <c r="AN30" s="137">
        <v>0</v>
      </c>
      <c r="AO30" s="137">
        <v>1</v>
      </c>
      <c r="AP30" s="137">
        <v>1</v>
      </c>
      <c r="AQ30" s="137">
        <v>0</v>
      </c>
      <c r="AR30" s="137">
        <v>0</v>
      </c>
      <c r="AS30" s="137" t="s">
        <v>156</v>
      </c>
      <c r="AT30" s="137">
        <v>1.03</v>
      </c>
      <c r="AU30" s="137" t="s">
        <v>586</v>
      </c>
      <c r="AV30" s="137">
        <v>1</v>
      </c>
      <c r="AW30" s="137">
        <v>1</v>
      </c>
      <c r="AX30" s="137">
        <v>-1</v>
      </c>
      <c r="AY30" s="137">
        <v>0</v>
      </c>
      <c r="AZ30" s="137">
        <v>0</v>
      </c>
      <c r="BA30" s="137" t="s">
        <v>156</v>
      </c>
      <c r="BB30" s="137">
        <v>0</v>
      </c>
      <c r="BC30" s="137">
        <v>0</v>
      </c>
      <c r="BD30" s="137">
        <v>0</v>
      </c>
      <c r="BE30" s="137">
        <v>0</v>
      </c>
      <c r="BF30" s="137">
        <v>0</v>
      </c>
      <c r="BG30" s="137">
        <v>0</v>
      </c>
      <c r="BH30" s="137">
        <v>0</v>
      </c>
      <c r="BI30" s="137">
        <v>0</v>
      </c>
      <c r="BJ30" s="137">
        <v>0</v>
      </c>
      <c r="BK30" s="137">
        <v>0</v>
      </c>
      <c r="BL30" s="137">
        <v>0</v>
      </c>
      <c r="BM30" s="137">
        <v>0</v>
      </c>
      <c r="BN30" s="137">
        <v>0</v>
      </c>
      <c r="BO30" s="137">
        <v>0</v>
      </c>
      <c r="BP30" s="137">
        <v>0</v>
      </c>
      <c r="BQ30" s="137">
        <v>0</v>
      </c>
      <c r="BR30" s="137">
        <v>0</v>
      </c>
      <c r="BS30" s="137">
        <v>0</v>
      </c>
      <c r="BT30" s="137">
        <v>0</v>
      </c>
      <c r="BU30" s="137">
        <v>0</v>
      </c>
      <c r="BV30" s="137">
        <v>0</v>
      </c>
      <c r="BW30" s="137">
        <v>0</v>
      </c>
      <c r="CX30" s="137">
        <f>Y30*Source!I31</f>
        <v>0.309</v>
      </c>
      <c r="CY30" s="137">
        <f>AD30</f>
        <v>8.33</v>
      </c>
      <c r="CZ30" s="137">
        <f>AH30</f>
        <v>8.33</v>
      </c>
      <c r="DA30" s="137">
        <f>AL30</f>
        <v>1</v>
      </c>
      <c r="DB30" s="137">
        <f>ROUND((ROUND(AT30*CZ30,2)*0.3),6)</f>
        <v>2.5739999999999998</v>
      </c>
      <c r="DC30" s="137">
        <f>ROUND((ROUND(AT30*AG30,2)*0.3),6)</f>
        <v>0</v>
      </c>
    </row>
    <row r="31" spans="1:107" x14ac:dyDescent="0.2">
      <c r="A31" s="137">
        <f>ROW(Source!A31)</f>
        <v>31</v>
      </c>
      <c r="B31" s="137">
        <v>31401668</v>
      </c>
      <c r="C31" s="137">
        <v>31402860</v>
      </c>
      <c r="D31" s="137">
        <v>28203570</v>
      </c>
      <c r="E31" s="137">
        <v>1</v>
      </c>
      <c r="F31" s="137">
        <v>1</v>
      </c>
      <c r="G31" s="137">
        <v>1</v>
      </c>
      <c r="H31" s="137">
        <v>2</v>
      </c>
      <c r="I31" s="137" t="s">
        <v>650</v>
      </c>
      <c r="J31" s="137" t="s">
        <v>649</v>
      </c>
      <c r="K31" s="137" t="s">
        <v>648</v>
      </c>
      <c r="L31" s="137">
        <v>1368</v>
      </c>
      <c r="N31" s="137">
        <v>1011</v>
      </c>
      <c r="O31" s="137" t="s">
        <v>647</v>
      </c>
      <c r="P31" s="137" t="s">
        <v>647</v>
      </c>
      <c r="Q31" s="137">
        <v>1</v>
      </c>
      <c r="W31" s="137">
        <v>0</v>
      </c>
      <c r="X31" s="137">
        <v>-1054368583</v>
      </c>
      <c r="Y31" s="137">
        <v>3.0000000000000001E-3</v>
      </c>
      <c r="AA31" s="137">
        <v>0</v>
      </c>
      <c r="AB31" s="137">
        <v>119.95</v>
      </c>
      <c r="AC31" s="137">
        <v>20.99</v>
      </c>
      <c r="AD31" s="137">
        <v>0</v>
      </c>
      <c r="AE31" s="137">
        <v>0</v>
      </c>
      <c r="AF31" s="137">
        <v>119.95</v>
      </c>
      <c r="AG31" s="137">
        <v>20.99</v>
      </c>
      <c r="AH31" s="137">
        <v>0</v>
      </c>
      <c r="AI31" s="137">
        <v>1</v>
      </c>
      <c r="AJ31" s="137">
        <v>1</v>
      </c>
      <c r="AK31" s="137">
        <v>1</v>
      </c>
      <c r="AL31" s="137">
        <v>1</v>
      </c>
      <c r="AN31" s="137">
        <v>0</v>
      </c>
      <c r="AO31" s="137">
        <v>1</v>
      </c>
      <c r="AP31" s="137">
        <v>1</v>
      </c>
      <c r="AQ31" s="137">
        <v>0</v>
      </c>
      <c r="AR31" s="137">
        <v>0</v>
      </c>
      <c r="AS31" s="137" t="s">
        <v>156</v>
      </c>
      <c r="AT31" s="137">
        <v>0.01</v>
      </c>
      <c r="AU31" s="137" t="s">
        <v>586</v>
      </c>
      <c r="AV31" s="137">
        <v>0</v>
      </c>
      <c r="AW31" s="137">
        <v>2</v>
      </c>
      <c r="AX31" s="137">
        <v>31402865</v>
      </c>
      <c r="AY31" s="137">
        <v>1</v>
      </c>
      <c r="AZ31" s="137">
        <v>0</v>
      </c>
      <c r="BA31" s="137">
        <v>28</v>
      </c>
      <c r="BB31" s="137">
        <v>0</v>
      </c>
      <c r="BC31" s="137">
        <v>0</v>
      </c>
      <c r="BD31" s="137">
        <v>0</v>
      </c>
      <c r="BE31" s="137">
        <v>0</v>
      </c>
      <c r="BF31" s="137">
        <v>0</v>
      </c>
      <c r="BG31" s="137">
        <v>0</v>
      </c>
      <c r="BH31" s="137">
        <v>0</v>
      </c>
      <c r="BI31" s="137">
        <v>0</v>
      </c>
      <c r="BJ31" s="137">
        <v>0</v>
      </c>
      <c r="BK31" s="137">
        <v>0</v>
      </c>
      <c r="BL31" s="137">
        <v>0</v>
      </c>
      <c r="BM31" s="137">
        <v>0</v>
      </c>
      <c r="BN31" s="137">
        <v>0</v>
      </c>
      <c r="BO31" s="137">
        <v>0</v>
      </c>
      <c r="BP31" s="137">
        <v>0</v>
      </c>
      <c r="BQ31" s="137">
        <v>0</v>
      </c>
      <c r="BR31" s="137">
        <v>0</v>
      </c>
      <c r="BS31" s="137">
        <v>0</v>
      </c>
      <c r="BT31" s="137">
        <v>0</v>
      </c>
      <c r="BU31" s="137">
        <v>0</v>
      </c>
      <c r="BV31" s="137">
        <v>0</v>
      </c>
      <c r="BW31" s="137">
        <v>0</v>
      </c>
      <c r="CX31" s="137">
        <f>Y31*Source!I31</f>
        <v>3.0000000000000001E-3</v>
      </c>
      <c r="CY31" s="137">
        <f>AB31</f>
        <v>119.95</v>
      </c>
      <c r="CZ31" s="137">
        <f>AF31</f>
        <v>119.95</v>
      </c>
      <c r="DA31" s="137">
        <f>AJ31</f>
        <v>1</v>
      </c>
      <c r="DB31" s="137">
        <f>ROUND((ROUND(AT31*CZ31,2)*0.3),6)</f>
        <v>0.36</v>
      </c>
      <c r="DC31" s="137">
        <f>ROUND((ROUND(AT31*AG31,2)*0.3),6)</f>
        <v>6.3E-2</v>
      </c>
    </row>
    <row r="32" spans="1:107" x14ac:dyDescent="0.2">
      <c r="A32" s="137">
        <f>ROW(Source!A31)</f>
        <v>31</v>
      </c>
      <c r="B32" s="137">
        <v>31401668</v>
      </c>
      <c r="C32" s="137">
        <v>31402860</v>
      </c>
      <c r="D32" s="137">
        <v>28200389</v>
      </c>
      <c r="E32" s="137">
        <v>1</v>
      </c>
      <c r="F32" s="137">
        <v>1</v>
      </c>
      <c r="G32" s="137">
        <v>1</v>
      </c>
      <c r="H32" s="137">
        <v>3</v>
      </c>
      <c r="I32" s="137" t="s">
        <v>626</v>
      </c>
      <c r="J32" s="137" t="s">
        <v>625</v>
      </c>
      <c r="K32" s="137" t="s">
        <v>624</v>
      </c>
      <c r="L32" s="137">
        <v>1374</v>
      </c>
      <c r="N32" s="137">
        <v>1013</v>
      </c>
      <c r="O32" s="137" t="s">
        <v>623</v>
      </c>
      <c r="P32" s="137" t="s">
        <v>623</v>
      </c>
      <c r="Q32" s="137">
        <v>1</v>
      </c>
      <c r="W32" s="137">
        <v>0</v>
      </c>
      <c r="X32" s="137">
        <v>114173990</v>
      </c>
      <c r="Y32" s="137">
        <v>0</v>
      </c>
      <c r="AA32" s="137">
        <v>5.43</v>
      </c>
      <c r="AB32" s="137">
        <v>0</v>
      </c>
      <c r="AC32" s="137">
        <v>0</v>
      </c>
      <c r="AD32" s="137">
        <v>0</v>
      </c>
      <c r="AE32" s="137">
        <v>1</v>
      </c>
      <c r="AF32" s="137">
        <v>0</v>
      </c>
      <c r="AG32" s="137">
        <v>0</v>
      </c>
      <c r="AH32" s="137">
        <v>0</v>
      </c>
      <c r="AI32" s="137">
        <v>5.43</v>
      </c>
      <c r="AJ32" s="137">
        <v>1</v>
      </c>
      <c r="AK32" s="137">
        <v>1</v>
      </c>
      <c r="AL32" s="137">
        <v>1</v>
      </c>
      <c r="AN32" s="137">
        <v>0</v>
      </c>
      <c r="AO32" s="137">
        <v>1</v>
      </c>
      <c r="AP32" s="137">
        <v>1</v>
      </c>
      <c r="AQ32" s="137">
        <v>0</v>
      </c>
      <c r="AR32" s="137">
        <v>0</v>
      </c>
      <c r="AS32" s="137" t="s">
        <v>156</v>
      </c>
      <c r="AT32" s="137">
        <v>0</v>
      </c>
      <c r="AU32" s="137" t="s">
        <v>587</v>
      </c>
      <c r="AV32" s="137">
        <v>0</v>
      </c>
      <c r="AW32" s="137">
        <v>1</v>
      </c>
      <c r="AX32" s="137">
        <v>-1</v>
      </c>
      <c r="AY32" s="137">
        <v>0</v>
      </c>
      <c r="AZ32" s="137">
        <v>0</v>
      </c>
      <c r="BA32" s="137" t="s">
        <v>156</v>
      </c>
      <c r="BB32" s="137">
        <v>0</v>
      </c>
      <c r="BC32" s="137">
        <v>0</v>
      </c>
      <c r="BD32" s="137">
        <v>0</v>
      </c>
      <c r="BE32" s="137">
        <v>0</v>
      </c>
      <c r="BF32" s="137">
        <v>0</v>
      </c>
      <c r="BG32" s="137">
        <v>0</v>
      </c>
      <c r="BH32" s="137">
        <v>0</v>
      </c>
      <c r="BI32" s="137">
        <v>0</v>
      </c>
      <c r="BJ32" s="137">
        <v>0</v>
      </c>
      <c r="BK32" s="137">
        <v>0</v>
      </c>
      <c r="BL32" s="137">
        <v>0</v>
      </c>
      <c r="BM32" s="137">
        <v>0</v>
      </c>
      <c r="BN32" s="137">
        <v>0</v>
      </c>
      <c r="BO32" s="137">
        <v>0</v>
      </c>
      <c r="BP32" s="137">
        <v>0</v>
      </c>
      <c r="BQ32" s="137">
        <v>0</v>
      </c>
      <c r="BR32" s="137">
        <v>0</v>
      </c>
      <c r="BS32" s="137">
        <v>0</v>
      </c>
      <c r="BT32" s="137">
        <v>0</v>
      </c>
      <c r="BU32" s="137">
        <v>0</v>
      </c>
      <c r="BV32" s="137">
        <v>0</v>
      </c>
      <c r="BW32" s="137">
        <v>0</v>
      </c>
      <c r="CX32" s="137">
        <f>Y32*Source!I31</f>
        <v>0</v>
      </c>
      <c r="CY32" s="137">
        <f>AA32</f>
        <v>5.43</v>
      </c>
      <c r="CZ32" s="137">
        <f>AE32</f>
        <v>1</v>
      </c>
      <c r="DA32" s="137">
        <f>AI32</f>
        <v>5.43</v>
      </c>
      <c r="DB32" s="137">
        <f>ROUND((ROUND(AT32*CZ32,2)*0),6)</f>
        <v>0</v>
      </c>
      <c r="DC32" s="137">
        <f>ROUND((ROUND(AT32*AG32,2)*0),6)</f>
        <v>0</v>
      </c>
    </row>
    <row r="33" spans="1:107" x14ac:dyDescent="0.2">
      <c r="A33" s="137">
        <f>ROW(Source!A70)</f>
        <v>70</v>
      </c>
      <c r="B33" s="137">
        <v>31401670</v>
      </c>
      <c r="C33" s="137">
        <v>31402009</v>
      </c>
      <c r="D33" s="137">
        <v>0</v>
      </c>
      <c r="E33" s="137">
        <v>1</v>
      </c>
      <c r="F33" s="137">
        <v>1</v>
      </c>
      <c r="G33" s="137">
        <v>1</v>
      </c>
      <c r="H33" s="137">
        <v>1</v>
      </c>
      <c r="I33" s="137" t="s">
        <v>823</v>
      </c>
      <c r="J33" s="137" t="s">
        <v>156</v>
      </c>
      <c r="K33" s="137" t="s">
        <v>822</v>
      </c>
      <c r="L33" s="137">
        <v>1369</v>
      </c>
      <c r="N33" s="137">
        <v>1013</v>
      </c>
      <c r="O33" s="137" t="s">
        <v>603</v>
      </c>
      <c r="P33" s="137" t="s">
        <v>603</v>
      </c>
      <c r="Q33" s="137">
        <v>1</v>
      </c>
      <c r="W33" s="137">
        <v>0</v>
      </c>
      <c r="X33" s="137">
        <v>479743832</v>
      </c>
      <c r="Y33" s="137">
        <v>0.61799999999999999</v>
      </c>
      <c r="AA33" s="137">
        <v>0</v>
      </c>
      <c r="AB33" s="137">
        <v>0</v>
      </c>
      <c r="AC33" s="137">
        <v>0</v>
      </c>
      <c r="AD33" s="137">
        <v>8.33</v>
      </c>
      <c r="AE33" s="137">
        <v>0</v>
      </c>
      <c r="AF33" s="137">
        <v>0</v>
      </c>
      <c r="AG33" s="137">
        <v>0</v>
      </c>
      <c r="AH33" s="137">
        <v>8.33</v>
      </c>
      <c r="AI33" s="137">
        <v>1</v>
      </c>
      <c r="AJ33" s="137">
        <v>1</v>
      </c>
      <c r="AK33" s="137">
        <v>1</v>
      </c>
      <c r="AL33" s="137">
        <v>1</v>
      </c>
      <c r="AN33" s="137">
        <v>0</v>
      </c>
      <c r="AO33" s="137">
        <v>1</v>
      </c>
      <c r="AP33" s="137">
        <v>1</v>
      </c>
      <c r="AQ33" s="137">
        <v>0</v>
      </c>
      <c r="AR33" s="137">
        <v>0</v>
      </c>
      <c r="AS33" s="137" t="s">
        <v>156</v>
      </c>
      <c r="AT33" s="137">
        <v>1.03</v>
      </c>
      <c r="AU33" s="137" t="s">
        <v>580</v>
      </c>
      <c r="AV33" s="137">
        <v>1</v>
      </c>
      <c r="AW33" s="137">
        <v>1</v>
      </c>
      <c r="AX33" s="137">
        <v>-1</v>
      </c>
      <c r="AY33" s="137">
        <v>0</v>
      </c>
      <c r="AZ33" s="137">
        <v>0</v>
      </c>
      <c r="BA33" s="137" t="s">
        <v>156</v>
      </c>
      <c r="BB33" s="137">
        <v>0</v>
      </c>
      <c r="BC33" s="137">
        <v>0</v>
      </c>
      <c r="BD33" s="137">
        <v>0</v>
      </c>
      <c r="BE33" s="137">
        <v>0</v>
      </c>
      <c r="BF33" s="137">
        <v>0</v>
      </c>
      <c r="BG33" s="137">
        <v>0</v>
      </c>
      <c r="BH33" s="137">
        <v>0</v>
      </c>
      <c r="BI33" s="137">
        <v>0</v>
      </c>
      <c r="BJ33" s="137">
        <v>0</v>
      </c>
      <c r="BK33" s="137">
        <v>0</v>
      </c>
      <c r="BL33" s="137">
        <v>0</v>
      </c>
      <c r="BM33" s="137">
        <v>0</v>
      </c>
      <c r="BN33" s="137">
        <v>0</v>
      </c>
      <c r="BO33" s="137">
        <v>0</v>
      </c>
      <c r="BP33" s="137">
        <v>0</v>
      </c>
      <c r="BQ33" s="137">
        <v>0</v>
      </c>
      <c r="BR33" s="137">
        <v>0</v>
      </c>
      <c r="BS33" s="137">
        <v>0</v>
      </c>
      <c r="BT33" s="137">
        <v>0</v>
      </c>
      <c r="BU33" s="137">
        <v>0</v>
      </c>
      <c r="BV33" s="137">
        <v>0</v>
      </c>
      <c r="BW33" s="137">
        <v>0</v>
      </c>
      <c r="CX33" s="137">
        <f>Y33*Source!I70</f>
        <v>0.61799999999999999</v>
      </c>
      <c r="CY33" s="137">
        <f>AD33</f>
        <v>8.33</v>
      </c>
      <c r="CZ33" s="137">
        <f>AH33</f>
        <v>8.33</v>
      </c>
      <c r="DA33" s="137">
        <f>AL33</f>
        <v>1</v>
      </c>
      <c r="DB33" s="137">
        <f>ROUND((ROUND(AT33*CZ33,2)*0.6),6)</f>
        <v>5.1479999999999997</v>
      </c>
      <c r="DC33" s="137">
        <f>ROUND((ROUND(AT33*AG33,2)*0.6),6)</f>
        <v>0</v>
      </c>
    </row>
    <row r="34" spans="1:107" x14ac:dyDescent="0.2">
      <c r="A34" s="137">
        <f>ROW(Source!A70)</f>
        <v>70</v>
      </c>
      <c r="B34" s="137">
        <v>31401670</v>
      </c>
      <c r="C34" s="137">
        <v>31402009</v>
      </c>
      <c r="D34" s="137">
        <v>28203570</v>
      </c>
      <c r="E34" s="137">
        <v>1</v>
      </c>
      <c r="F34" s="137">
        <v>1</v>
      </c>
      <c r="G34" s="137">
        <v>1</v>
      </c>
      <c r="H34" s="137">
        <v>2</v>
      </c>
      <c r="I34" s="137" t="s">
        <v>650</v>
      </c>
      <c r="J34" s="137" t="s">
        <v>649</v>
      </c>
      <c r="K34" s="137" t="s">
        <v>648</v>
      </c>
      <c r="L34" s="137">
        <v>1368</v>
      </c>
      <c r="N34" s="137">
        <v>1011</v>
      </c>
      <c r="O34" s="137" t="s">
        <v>647</v>
      </c>
      <c r="P34" s="137" t="s">
        <v>647</v>
      </c>
      <c r="Q34" s="137">
        <v>1</v>
      </c>
      <c r="W34" s="137">
        <v>0</v>
      </c>
      <c r="X34" s="137">
        <v>-1054368583</v>
      </c>
      <c r="Y34" s="137">
        <v>6.0000000000000001E-3</v>
      </c>
      <c r="AA34" s="137">
        <v>0</v>
      </c>
      <c r="AB34" s="137">
        <v>119.95</v>
      </c>
      <c r="AC34" s="137">
        <v>20.99</v>
      </c>
      <c r="AD34" s="137">
        <v>0</v>
      </c>
      <c r="AE34" s="137">
        <v>0</v>
      </c>
      <c r="AF34" s="137">
        <v>119.95</v>
      </c>
      <c r="AG34" s="137">
        <v>20.99</v>
      </c>
      <c r="AH34" s="137">
        <v>0</v>
      </c>
      <c r="AI34" s="137">
        <v>1</v>
      </c>
      <c r="AJ34" s="137">
        <v>1</v>
      </c>
      <c r="AK34" s="137">
        <v>1</v>
      </c>
      <c r="AL34" s="137">
        <v>1</v>
      </c>
      <c r="AN34" s="137">
        <v>0</v>
      </c>
      <c r="AO34" s="137">
        <v>1</v>
      </c>
      <c r="AP34" s="137">
        <v>1</v>
      </c>
      <c r="AQ34" s="137">
        <v>0</v>
      </c>
      <c r="AR34" s="137">
        <v>0</v>
      </c>
      <c r="AS34" s="137" t="s">
        <v>156</v>
      </c>
      <c r="AT34" s="137">
        <v>0.01</v>
      </c>
      <c r="AU34" s="137" t="s">
        <v>580</v>
      </c>
      <c r="AV34" s="137">
        <v>0</v>
      </c>
      <c r="AW34" s="137">
        <v>2</v>
      </c>
      <c r="AX34" s="137">
        <v>31402014</v>
      </c>
      <c r="AY34" s="137">
        <v>1</v>
      </c>
      <c r="AZ34" s="137">
        <v>0</v>
      </c>
      <c r="BA34" s="137">
        <v>30</v>
      </c>
      <c r="BB34" s="137">
        <v>0</v>
      </c>
      <c r="BC34" s="137">
        <v>0</v>
      </c>
      <c r="BD34" s="137">
        <v>0</v>
      </c>
      <c r="BE34" s="137">
        <v>0</v>
      </c>
      <c r="BF34" s="137">
        <v>0</v>
      </c>
      <c r="BG34" s="137">
        <v>0</v>
      </c>
      <c r="BH34" s="137">
        <v>0</v>
      </c>
      <c r="BI34" s="137">
        <v>0</v>
      </c>
      <c r="BJ34" s="137">
        <v>0</v>
      </c>
      <c r="BK34" s="137">
        <v>0</v>
      </c>
      <c r="BL34" s="137">
        <v>0</v>
      </c>
      <c r="BM34" s="137">
        <v>0</v>
      </c>
      <c r="BN34" s="137">
        <v>0</v>
      </c>
      <c r="BO34" s="137">
        <v>0</v>
      </c>
      <c r="BP34" s="137">
        <v>0</v>
      </c>
      <c r="BQ34" s="137">
        <v>0</v>
      </c>
      <c r="BR34" s="137">
        <v>0</v>
      </c>
      <c r="BS34" s="137">
        <v>0</v>
      </c>
      <c r="BT34" s="137">
        <v>0</v>
      </c>
      <c r="BU34" s="137">
        <v>0</v>
      </c>
      <c r="BV34" s="137">
        <v>0</v>
      </c>
      <c r="BW34" s="137">
        <v>0</v>
      </c>
      <c r="CX34" s="137">
        <f>Y34*Source!I70</f>
        <v>6.0000000000000001E-3</v>
      </c>
      <c r="CY34" s="137">
        <f>AB34</f>
        <v>119.95</v>
      </c>
      <c r="CZ34" s="137">
        <f>AF34</f>
        <v>119.95</v>
      </c>
      <c r="DA34" s="137">
        <f>AJ34</f>
        <v>1</v>
      </c>
      <c r="DB34" s="137">
        <f>ROUND((ROUND(AT34*CZ34,2)*0.6),6)</f>
        <v>0.72</v>
      </c>
      <c r="DC34" s="137">
        <f>ROUND((ROUND(AT34*AG34,2)*0.6),6)</f>
        <v>0.126</v>
      </c>
    </row>
    <row r="35" spans="1:107" x14ac:dyDescent="0.2">
      <c r="A35" s="137">
        <f>ROW(Source!A70)</f>
        <v>70</v>
      </c>
      <c r="B35" s="137">
        <v>31401670</v>
      </c>
      <c r="C35" s="137">
        <v>31402009</v>
      </c>
      <c r="D35" s="137">
        <v>28200389</v>
      </c>
      <c r="E35" s="137">
        <v>1</v>
      </c>
      <c r="F35" s="137">
        <v>1</v>
      </c>
      <c r="G35" s="137">
        <v>1</v>
      </c>
      <c r="H35" s="137">
        <v>3</v>
      </c>
      <c r="I35" s="137" t="s">
        <v>626</v>
      </c>
      <c r="J35" s="137" t="s">
        <v>625</v>
      </c>
      <c r="K35" s="137" t="s">
        <v>624</v>
      </c>
      <c r="L35" s="137">
        <v>1374</v>
      </c>
      <c r="N35" s="137">
        <v>1013</v>
      </c>
      <c r="O35" s="137" t="s">
        <v>623</v>
      </c>
      <c r="P35" s="137" t="s">
        <v>623</v>
      </c>
      <c r="Q35" s="137">
        <v>1</v>
      </c>
      <c r="W35" s="137">
        <v>0</v>
      </c>
      <c r="X35" s="137">
        <v>114173990</v>
      </c>
      <c r="Y35" s="137">
        <v>0</v>
      </c>
      <c r="AA35" s="137">
        <v>1</v>
      </c>
      <c r="AB35" s="137">
        <v>0</v>
      </c>
      <c r="AC35" s="137">
        <v>0</v>
      </c>
      <c r="AD35" s="137">
        <v>0</v>
      </c>
      <c r="AE35" s="137">
        <v>1</v>
      </c>
      <c r="AF35" s="137">
        <v>0</v>
      </c>
      <c r="AG35" s="137">
        <v>0</v>
      </c>
      <c r="AH35" s="137">
        <v>0</v>
      </c>
      <c r="AI35" s="137">
        <v>1</v>
      </c>
      <c r="AJ35" s="137">
        <v>1</v>
      </c>
      <c r="AK35" s="137">
        <v>1</v>
      </c>
      <c r="AL35" s="137">
        <v>1</v>
      </c>
      <c r="AN35" s="137">
        <v>0</v>
      </c>
      <c r="AO35" s="137">
        <v>1</v>
      </c>
      <c r="AP35" s="137">
        <v>1</v>
      </c>
      <c r="AQ35" s="137">
        <v>0</v>
      </c>
      <c r="AR35" s="137">
        <v>0</v>
      </c>
      <c r="AS35" s="137" t="s">
        <v>156</v>
      </c>
      <c r="AT35" s="137">
        <v>0</v>
      </c>
      <c r="AU35" s="137" t="s">
        <v>581</v>
      </c>
      <c r="AV35" s="137">
        <v>0</v>
      </c>
      <c r="AW35" s="137">
        <v>1</v>
      </c>
      <c r="AX35" s="137">
        <v>-1</v>
      </c>
      <c r="AY35" s="137">
        <v>0</v>
      </c>
      <c r="AZ35" s="137">
        <v>0</v>
      </c>
      <c r="BA35" s="137" t="s">
        <v>156</v>
      </c>
      <c r="BB35" s="137">
        <v>0</v>
      </c>
      <c r="BC35" s="137">
        <v>0</v>
      </c>
      <c r="BD35" s="137">
        <v>0</v>
      </c>
      <c r="BE35" s="137">
        <v>0</v>
      </c>
      <c r="BF35" s="137">
        <v>0</v>
      </c>
      <c r="BG35" s="137">
        <v>0</v>
      </c>
      <c r="BH35" s="137">
        <v>0</v>
      </c>
      <c r="BI35" s="137">
        <v>0</v>
      </c>
      <c r="BJ35" s="137">
        <v>0</v>
      </c>
      <c r="BK35" s="137">
        <v>0</v>
      </c>
      <c r="BL35" s="137">
        <v>0</v>
      </c>
      <c r="BM35" s="137">
        <v>0</v>
      </c>
      <c r="BN35" s="137">
        <v>0</v>
      </c>
      <c r="BO35" s="137">
        <v>0</v>
      </c>
      <c r="BP35" s="137">
        <v>0</v>
      </c>
      <c r="BQ35" s="137">
        <v>0</v>
      </c>
      <c r="BR35" s="137">
        <v>0</v>
      </c>
      <c r="BS35" s="137">
        <v>0</v>
      </c>
      <c r="BT35" s="137">
        <v>0</v>
      </c>
      <c r="BU35" s="137">
        <v>0</v>
      </c>
      <c r="BV35" s="137">
        <v>0</v>
      </c>
      <c r="BW35" s="137">
        <v>0</v>
      </c>
      <c r="CX35" s="137">
        <f>Y35*Source!I70</f>
        <v>0</v>
      </c>
      <c r="CY35" s="137">
        <f>AA35</f>
        <v>1</v>
      </c>
      <c r="CZ35" s="137">
        <f>AE35</f>
        <v>1</v>
      </c>
      <c r="DA35" s="137">
        <f>AI35</f>
        <v>1</v>
      </c>
      <c r="DB35" s="137">
        <f>ROUND((ROUND(AT35*CZ35,2)*0),6)</f>
        <v>0</v>
      </c>
      <c r="DC35" s="137">
        <f>ROUND((ROUND(AT35*AG35,2)*0),6)</f>
        <v>0</v>
      </c>
    </row>
    <row r="36" spans="1:107" x14ac:dyDescent="0.2">
      <c r="A36" s="137">
        <f>ROW(Source!A71)</f>
        <v>71</v>
      </c>
      <c r="B36" s="137">
        <v>31401668</v>
      </c>
      <c r="C36" s="137">
        <v>31402009</v>
      </c>
      <c r="D36" s="137">
        <v>0</v>
      </c>
      <c r="E36" s="137">
        <v>1</v>
      </c>
      <c r="F36" s="137">
        <v>1</v>
      </c>
      <c r="G36" s="137">
        <v>1</v>
      </c>
      <c r="H36" s="137">
        <v>1</v>
      </c>
      <c r="I36" s="137" t="s">
        <v>823</v>
      </c>
      <c r="J36" s="137" t="s">
        <v>156</v>
      </c>
      <c r="K36" s="137" t="s">
        <v>822</v>
      </c>
      <c r="L36" s="137">
        <v>1369</v>
      </c>
      <c r="N36" s="137">
        <v>1013</v>
      </c>
      <c r="O36" s="137" t="s">
        <v>603</v>
      </c>
      <c r="P36" s="137" t="s">
        <v>603</v>
      </c>
      <c r="Q36" s="137">
        <v>1</v>
      </c>
      <c r="W36" s="137">
        <v>0</v>
      </c>
      <c r="X36" s="137">
        <v>479743832</v>
      </c>
      <c r="Y36" s="137">
        <v>0.61799999999999999</v>
      </c>
      <c r="AA36" s="137">
        <v>0</v>
      </c>
      <c r="AB36" s="137">
        <v>0</v>
      </c>
      <c r="AC36" s="137">
        <v>0</v>
      </c>
      <c r="AD36" s="137">
        <v>8.33</v>
      </c>
      <c r="AE36" s="137">
        <v>0</v>
      </c>
      <c r="AF36" s="137">
        <v>0</v>
      </c>
      <c r="AG36" s="137">
        <v>0</v>
      </c>
      <c r="AH36" s="137">
        <v>8.33</v>
      </c>
      <c r="AI36" s="137">
        <v>1</v>
      </c>
      <c r="AJ36" s="137">
        <v>1</v>
      </c>
      <c r="AK36" s="137">
        <v>1</v>
      </c>
      <c r="AL36" s="137">
        <v>1</v>
      </c>
      <c r="AN36" s="137">
        <v>0</v>
      </c>
      <c r="AO36" s="137">
        <v>1</v>
      </c>
      <c r="AP36" s="137">
        <v>1</v>
      </c>
      <c r="AQ36" s="137">
        <v>0</v>
      </c>
      <c r="AR36" s="137">
        <v>0</v>
      </c>
      <c r="AS36" s="137" t="s">
        <v>156</v>
      </c>
      <c r="AT36" s="137">
        <v>1.03</v>
      </c>
      <c r="AU36" s="137" t="s">
        <v>580</v>
      </c>
      <c r="AV36" s="137">
        <v>1</v>
      </c>
      <c r="AW36" s="137">
        <v>1</v>
      </c>
      <c r="AX36" s="137">
        <v>-1</v>
      </c>
      <c r="AY36" s="137">
        <v>0</v>
      </c>
      <c r="AZ36" s="137">
        <v>0</v>
      </c>
      <c r="BA36" s="137" t="s">
        <v>156</v>
      </c>
      <c r="BB36" s="137">
        <v>0</v>
      </c>
      <c r="BC36" s="137">
        <v>0</v>
      </c>
      <c r="BD36" s="137">
        <v>0</v>
      </c>
      <c r="BE36" s="137">
        <v>0</v>
      </c>
      <c r="BF36" s="137">
        <v>0</v>
      </c>
      <c r="BG36" s="137">
        <v>0</v>
      </c>
      <c r="BH36" s="137">
        <v>0</v>
      </c>
      <c r="BI36" s="137">
        <v>0</v>
      </c>
      <c r="BJ36" s="137">
        <v>0</v>
      </c>
      <c r="BK36" s="137">
        <v>0</v>
      </c>
      <c r="BL36" s="137">
        <v>0</v>
      </c>
      <c r="BM36" s="137">
        <v>0</v>
      </c>
      <c r="BN36" s="137">
        <v>0</v>
      </c>
      <c r="BO36" s="137">
        <v>0</v>
      </c>
      <c r="BP36" s="137">
        <v>0</v>
      </c>
      <c r="BQ36" s="137">
        <v>0</v>
      </c>
      <c r="BR36" s="137">
        <v>0</v>
      </c>
      <c r="BS36" s="137">
        <v>0</v>
      </c>
      <c r="BT36" s="137">
        <v>0</v>
      </c>
      <c r="BU36" s="137">
        <v>0</v>
      </c>
      <c r="BV36" s="137">
        <v>0</v>
      </c>
      <c r="BW36" s="137">
        <v>0</v>
      </c>
      <c r="CX36" s="137">
        <f>Y36*Source!I71</f>
        <v>0.61799999999999999</v>
      </c>
      <c r="CY36" s="137">
        <f>AD36</f>
        <v>8.33</v>
      </c>
      <c r="CZ36" s="137">
        <f>AH36</f>
        <v>8.33</v>
      </c>
      <c r="DA36" s="137">
        <f>AL36</f>
        <v>1</v>
      </c>
      <c r="DB36" s="137">
        <f>ROUND((ROUND(AT36*CZ36,2)*0.6),6)</f>
        <v>5.1479999999999997</v>
      </c>
      <c r="DC36" s="137">
        <f>ROUND((ROUND(AT36*AG36,2)*0.6),6)</f>
        <v>0</v>
      </c>
    </row>
    <row r="37" spans="1:107" x14ac:dyDescent="0.2">
      <c r="A37" s="137">
        <f>ROW(Source!A71)</f>
        <v>71</v>
      </c>
      <c r="B37" s="137">
        <v>31401668</v>
      </c>
      <c r="C37" s="137">
        <v>31402009</v>
      </c>
      <c r="D37" s="137">
        <v>28203570</v>
      </c>
      <c r="E37" s="137">
        <v>1</v>
      </c>
      <c r="F37" s="137">
        <v>1</v>
      </c>
      <c r="G37" s="137">
        <v>1</v>
      </c>
      <c r="H37" s="137">
        <v>2</v>
      </c>
      <c r="I37" s="137" t="s">
        <v>650</v>
      </c>
      <c r="J37" s="137" t="s">
        <v>649</v>
      </c>
      <c r="K37" s="137" t="s">
        <v>648</v>
      </c>
      <c r="L37" s="137">
        <v>1368</v>
      </c>
      <c r="N37" s="137">
        <v>1011</v>
      </c>
      <c r="O37" s="137" t="s">
        <v>647</v>
      </c>
      <c r="P37" s="137" t="s">
        <v>647</v>
      </c>
      <c r="Q37" s="137">
        <v>1</v>
      </c>
      <c r="W37" s="137">
        <v>0</v>
      </c>
      <c r="X37" s="137">
        <v>-1054368583</v>
      </c>
      <c r="Y37" s="137">
        <v>6.0000000000000001E-3</v>
      </c>
      <c r="AA37" s="137">
        <v>0</v>
      </c>
      <c r="AB37" s="137">
        <v>119.95</v>
      </c>
      <c r="AC37" s="137">
        <v>20.99</v>
      </c>
      <c r="AD37" s="137">
        <v>0</v>
      </c>
      <c r="AE37" s="137">
        <v>0</v>
      </c>
      <c r="AF37" s="137">
        <v>119.95</v>
      </c>
      <c r="AG37" s="137">
        <v>20.99</v>
      </c>
      <c r="AH37" s="137">
        <v>0</v>
      </c>
      <c r="AI37" s="137">
        <v>1</v>
      </c>
      <c r="AJ37" s="137">
        <v>1</v>
      </c>
      <c r="AK37" s="137">
        <v>1</v>
      </c>
      <c r="AL37" s="137">
        <v>1</v>
      </c>
      <c r="AN37" s="137">
        <v>0</v>
      </c>
      <c r="AO37" s="137">
        <v>1</v>
      </c>
      <c r="AP37" s="137">
        <v>1</v>
      </c>
      <c r="AQ37" s="137">
        <v>0</v>
      </c>
      <c r="AR37" s="137">
        <v>0</v>
      </c>
      <c r="AS37" s="137" t="s">
        <v>156</v>
      </c>
      <c r="AT37" s="137">
        <v>0.01</v>
      </c>
      <c r="AU37" s="137" t="s">
        <v>580</v>
      </c>
      <c r="AV37" s="137">
        <v>0</v>
      </c>
      <c r="AW37" s="137">
        <v>2</v>
      </c>
      <c r="AX37" s="137">
        <v>31402014</v>
      </c>
      <c r="AY37" s="137">
        <v>1</v>
      </c>
      <c r="AZ37" s="137">
        <v>0</v>
      </c>
      <c r="BA37" s="137">
        <v>32</v>
      </c>
      <c r="BB37" s="137">
        <v>0</v>
      </c>
      <c r="BC37" s="137">
        <v>0</v>
      </c>
      <c r="BD37" s="137">
        <v>0</v>
      </c>
      <c r="BE37" s="137">
        <v>0</v>
      </c>
      <c r="BF37" s="137">
        <v>0</v>
      </c>
      <c r="BG37" s="137">
        <v>0</v>
      </c>
      <c r="BH37" s="137">
        <v>0</v>
      </c>
      <c r="BI37" s="137">
        <v>0</v>
      </c>
      <c r="BJ37" s="137">
        <v>0</v>
      </c>
      <c r="BK37" s="137">
        <v>0</v>
      </c>
      <c r="BL37" s="137">
        <v>0</v>
      </c>
      <c r="BM37" s="137">
        <v>0</v>
      </c>
      <c r="BN37" s="137">
        <v>0</v>
      </c>
      <c r="BO37" s="137">
        <v>0</v>
      </c>
      <c r="BP37" s="137">
        <v>0</v>
      </c>
      <c r="BQ37" s="137">
        <v>0</v>
      </c>
      <c r="BR37" s="137">
        <v>0</v>
      </c>
      <c r="BS37" s="137">
        <v>0</v>
      </c>
      <c r="BT37" s="137">
        <v>0</v>
      </c>
      <c r="BU37" s="137">
        <v>0</v>
      </c>
      <c r="BV37" s="137">
        <v>0</v>
      </c>
      <c r="BW37" s="137">
        <v>0</v>
      </c>
      <c r="CX37" s="137">
        <f>Y37*Source!I71</f>
        <v>6.0000000000000001E-3</v>
      </c>
      <c r="CY37" s="137">
        <f>AB37</f>
        <v>119.95</v>
      </c>
      <c r="CZ37" s="137">
        <f>AF37</f>
        <v>119.95</v>
      </c>
      <c r="DA37" s="137">
        <f>AJ37</f>
        <v>1</v>
      </c>
      <c r="DB37" s="137">
        <f>ROUND((ROUND(AT37*CZ37,2)*0.6),6)</f>
        <v>0.72</v>
      </c>
      <c r="DC37" s="137">
        <f>ROUND((ROUND(AT37*AG37,2)*0.6),6)</f>
        <v>0.126</v>
      </c>
    </row>
    <row r="38" spans="1:107" x14ac:dyDescent="0.2">
      <c r="A38" s="137">
        <f>ROW(Source!A71)</f>
        <v>71</v>
      </c>
      <c r="B38" s="137">
        <v>31401668</v>
      </c>
      <c r="C38" s="137">
        <v>31402009</v>
      </c>
      <c r="D38" s="137">
        <v>28200389</v>
      </c>
      <c r="E38" s="137">
        <v>1</v>
      </c>
      <c r="F38" s="137">
        <v>1</v>
      </c>
      <c r="G38" s="137">
        <v>1</v>
      </c>
      <c r="H38" s="137">
        <v>3</v>
      </c>
      <c r="I38" s="137" t="s">
        <v>626</v>
      </c>
      <c r="J38" s="137" t="s">
        <v>625</v>
      </c>
      <c r="K38" s="137" t="s">
        <v>624</v>
      </c>
      <c r="L38" s="137">
        <v>1374</v>
      </c>
      <c r="N38" s="137">
        <v>1013</v>
      </c>
      <c r="O38" s="137" t="s">
        <v>623</v>
      </c>
      <c r="P38" s="137" t="s">
        <v>623</v>
      </c>
      <c r="Q38" s="137">
        <v>1</v>
      </c>
      <c r="W38" s="137">
        <v>0</v>
      </c>
      <c r="X38" s="137">
        <v>114173990</v>
      </c>
      <c r="Y38" s="137">
        <v>0</v>
      </c>
      <c r="AA38" s="137">
        <v>5.43</v>
      </c>
      <c r="AB38" s="137">
        <v>0</v>
      </c>
      <c r="AC38" s="137">
        <v>0</v>
      </c>
      <c r="AD38" s="137">
        <v>0</v>
      </c>
      <c r="AE38" s="137">
        <v>1</v>
      </c>
      <c r="AF38" s="137">
        <v>0</v>
      </c>
      <c r="AG38" s="137">
        <v>0</v>
      </c>
      <c r="AH38" s="137">
        <v>0</v>
      </c>
      <c r="AI38" s="137">
        <v>5.43</v>
      </c>
      <c r="AJ38" s="137">
        <v>1</v>
      </c>
      <c r="AK38" s="137">
        <v>1</v>
      </c>
      <c r="AL38" s="137">
        <v>1</v>
      </c>
      <c r="AN38" s="137">
        <v>0</v>
      </c>
      <c r="AO38" s="137">
        <v>1</v>
      </c>
      <c r="AP38" s="137">
        <v>1</v>
      </c>
      <c r="AQ38" s="137">
        <v>0</v>
      </c>
      <c r="AR38" s="137">
        <v>0</v>
      </c>
      <c r="AS38" s="137" t="s">
        <v>156</v>
      </c>
      <c r="AT38" s="137">
        <v>0</v>
      </c>
      <c r="AU38" s="137" t="s">
        <v>581</v>
      </c>
      <c r="AV38" s="137">
        <v>0</v>
      </c>
      <c r="AW38" s="137">
        <v>1</v>
      </c>
      <c r="AX38" s="137">
        <v>-1</v>
      </c>
      <c r="AY38" s="137">
        <v>0</v>
      </c>
      <c r="AZ38" s="137">
        <v>0</v>
      </c>
      <c r="BA38" s="137" t="s">
        <v>156</v>
      </c>
      <c r="BB38" s="137">
        <v>0</v>
      </c>
      <c r="BC38" s="137">
        <v>0</v>
      </c>
      <c r="BD38" s="137">
        <v>0</v>
      </c>
      <c r="BE38" s="137">
        <v>0</v>
      </c>
      <c r="BF38" s="137">
        <v>0</v>
      </c>
      <c r="BG38" s="137">
        <v>0</v>
      </c>
      <c r="BH38" s="137">
        <v>0</v>
      </c>
      <c r="BI38" s="137">
        <v>0</v>
      </c>
      <c r="BJ38" s="137">
        <v>0</v>
      </c>
      <c r="BK38" s="137">
        <v>0</v>
      </c>
      <c r="BL38" s="137">
        <v>0</v>
      </c>
      <c r="BM38" s="137">
        <v>0</v>
      </c>
      <c r="BN38" s="137">
        <v>0</v>
      </c>
      <c r="BO38" s="137">
        <v>0</v>
      </c>
      <c r="BP38" s="137">
        <v>0</v>
      </c>
      <c r="BQ38" s="137">
        <v>0</v>
      </c>
      <c r="BR38" s="137">
        <v>0</v>
      </c>
      <c r="BS38" s="137">
        <v>0</v>
      </c>
      <c r="BT38" s="137">
        <v>0</v>
      </c>
      <c r="BU38" s="137">
        <v>0</v>
      </c>
      <c r="BV38" s="137">
        <v>0</v>
      </c>
      <c r="BW38" s="137">
        <v>0</v>
      </c>
      <c r="CX38" s="137">
        <f>Y38*Source!I71</f>
        <v>0</v>
      </c>
      <c r="CY38" s="137">
        <f>AA38</f>
        <v>5.43</v>
      </c>
      <c r="CZ38" s="137">
        <f>AE38</f>
        <v>1</v>
      </c>
      <c r="DA38" s="137">
        <f>AI38</f>
        <v>5.43</v>
      </c>
      <c r="DB38" s="137">
        <f>ROUND((ROUND(AT38*CZ38,2)*0),6)</f>
        <v>0</v>
      </c>
      <c r="DC38" s="137">
        <f>ROUND((ROUND(AT38*AG38,2)*0),6)</f>
        <v>0</v>
      </c>
    </row>
    <row r="39" spans="1:107" x14ac:dyDescent="0.2">
      <c r="A39" s="137">
        <f>ROW(Source!A72)</f>
        <v>72</v>
      </c>
      <c r="B39" s="137">
        <v>31401670</v>
      </c>
      <c r="C39" s="137">
        <v>31402015</v>
      </c>
      <c r="D39" s="137">
        <v>0</v>
      </c>
      <c r="E39" s="137">
        <v>1</v>
      </c>
      <c r="F39" s="137">
        <v>1</v>
      </c>
      <c r="G39" s="137">
        <v>1</v>
      </c>
      <c r="H39" s="137">
        <v>1</v>
      </c>
      <c r="I39" s="137" t="s">
        <v>823</v>
      </c>
      <c r="J39" s="137" t="s">
        <v>156</v>
      </c>
      <c r="K39" s="137" t="s">
        <v>822</v>
      </c>
      <c r="L39" s="137">
        <v>1369</v>
      </c>
      <c r="N39" s="137">
        <v>1013</v>
      </c>
      <c r="O39" s="137" t="s">
        <v>603</v>
      </c>
      <c r="P39" s="137" t="s">
        <v>603</v>
      </c>
      <c r="Q39" s="137">
        <v>1</v>
      </c>
      <c r="W39" s="137">
        <v>0</v>
      </c>
      <c r="X39" s="137">
        <v>479743832</v>
      </c>
      <c r="Y39" s="137">
        <v>1.03</v>
      </c>
      <c r="AA39" s="137">
        <v>0</v>
      </c>
      <c r="AB39" s="137">
        <v>0</v>
      </c>
      <c r="AC39" s="137">
        <v>0</v>
      </c>
      <c r="AD39" s="137">
        <v>8.33</v>
      </c>
      <c r="AE39" s="137">
        <v>0</v>
      </c>
      <c r="AF39" s="137">
        <v>0</v>
      </c>
      <c r="AG39" s="137">
        <v>0</v>
      </c>
      <c r="AH39" s="137">
        <v>8.33</v>
      </c>
      <c r="AI39" s="137">
        <v>1</v>
      </c>
      <c r="AJ39" s="137">
        <v>1</v>
      </c>
      <c r="AK39" s="137">
        <v>1</v>
      </c>
      <c r="AL39" s="137">
        <v>1</v>
      </c>
      <c r="AN39" s="137">
        <v>0</v>
      </c>
      <c r="AO39" s="137">
        <v>1</v>
      </c>
      <c r="AP39" s="137">
        <v>0</v>
      </c>
      <c r="AQ39" s="137">
        <v>0</v>
      </c>
      <c r="AR39" s="137">
        <v>0</v>
      </c>
      <c r="AS39" s="137" t="s">
        <v>156</v>
      </c>
      <c r="AT39" s="137">
        <v>1.03</v>
      </c>
      <c r="AU39" s="137" t="s">
        <v>156</v>
      </c>
      <c r="AV39" s="137">
        <v>1</v>
      </c>
      <c r="AW39" s="137">
        <v>1</v>
      </c>
      <c r="AX39" s="137">
        <v>-1</v>
      </c>
      <c r="AY39" s="137">
        <v>0</v>
      </c>
      <c r="AZ39" s="137">
        <v>0</v>
      </c>
      <c r="BA39" s="137" t="s">
        <v>156</v>
      </c>
      <c r="BB39" s="137">
        <v>0</v>
      </c>
      <c r="BC39" s="137">
        <v>0</v>
      </c>
      <c r="BD39" s="137">
        <v>0</v>
      </c>
      <c r="BE39" s="137">
        <v>0</v>
      </c>
      <c r="BF39" s="137">
        <v>0</v>
      </c>
      <c r="BG39" s="137">
        <v>0</v>
      </c>
      <c r="BH39" s="137">
        <v>0</v>
      </c>
      <c r="BI39" s="137">
        <v>0</v>
      </c>
      <c r="BJ39" s="137">
        <v>0</v>
      </c>
      <c r="BK39" s="137">
        <v>0</v>
      </c>
      <c r="BL39" s="137">
        <v>0</v>
      </c>
      <c r="BM39" s="137">
        <v>0</v>
      </c>
      <c r="BN39" s="137">
        <v>0</v>
      </c>
      <c r="BO39" s="137">
        <v>0</v>
      </c>
      <c r="BP39" s="137">
        <v>0</v>
      </c>
      <c r="BQ39" s="137">
        <v>0</v>
      </c>
      <c r="BR39" s="137">
        <v>0</v>
      </c>
      <c r="BS39" s="137">
        <v>0</v>
      </c>
      <c r="BT39" s="137">
        <v>0</v>
      </c>
      <c r="BU39" s="137">
        <v>0</v>
      </c>
      <c r="BV39" s="137">
        <v>0</v>
      </c>
      <c r="BW39" s="137">
        <v>0</v>
      </c>
      <c r="CX39" s="137">
        <f>Y39*Source!I72</f>
        <v>1.03</v>
      </c>
      <c r="CY39" s="137">
        <f>AD39</f>
        <v>8.33</v>
      </c>
      <c r="CZ39" s="137">
        <f>AH39</f>
        <v>8.33</v>
      </c>
      <c r="DA39" s="137">
        <f>AL39</f>
        <v>1</v>
      </c>
      <c r="DB39" s="137">
        <f>ROUND(ROUND(AT39*CZ39,2),6)</f>
        <v>8.58</v>
      </c>
      <c r="DC39" s="137">
        <f>ROUND(ROUND(AT39*AG39,2),6)</f>
        <v>0</v>
      </c>
    </row>
    <row r="40" spans="1:107" x14ac:dyDescent="0.2">
      <c r="A40" s="137">
        <f>ROW(Source!A72)</f>
        <v>72</v>
      </c>
      <c r="B40" s="137">
        <v>31401670</v>
      </c>
      <c r="C40" s="137">
        <v>31402015</v>
      </c>
      <c r="D40" s="137">
        <v>28203570</v>
      </c>
      <c r="E40" s="137">
        <v>1</v>
      </c>
      <c r="F40" s="137">
        <v>1</v>
      </c>
      <c r="G40" s="137">
        <v>1</v>
      </c>
      <c r="H40" s="137">
        <v>2</v>
      </c>
      <c r="I40" s="137" t="s">
        <v>650</v>
      </c>
      <c r="J40" s="137" t="s">
        <v>649</v>
      </c>
      <c r="K40" s="137" t="s">
        <v>648</v>
      </c>
      <c r="L40" s="137">
        <v>1368</v>
      </c>
      <c r="N40" s="137">
        <v>1011</v>
      </c>
      <c r="O40" s="137" t="s">
        <v>647</v>
      </c>
      <c r="P40" s="137" t="s">
        <v>647</v>
      </c>
      <c r="Q40" s="137">
        <v>1</v>
      </c>
      <c r="W40" s="137">
        <v>0</v>
      </c>
      <c r="X40" s="137">
        <v>-1054368583</v>
      </c>
      <c r="Y40" s="137">
        <v>0.01</v>
      </c>
      <c r="AA40" s="137">
        <v>0</v>
      </c>
      <c r="AB40" s="137">
        <v>119.95</v>
      </c>
      <c r="AC40" s="137">
        <v>20.99</v>
      </c>
      <c r="AD40" s="137">
        <v>0</v>
      </c>
      <c r="AE40" s="137">
        <v>0</v>
      </c>
      <c r="AF40" s="137">
        <v>119.95</v>
      </c>
      <c r="AG40" s="137">
        <v>20.99</v>
      </c>
      <c r="AH40" s="137">
        <v>0</v>
      </c>
      <c r="AI40" s="137">
        <v>1</v>
      </c>
      <c r="AJ40" s="137">
        <v>1</v>
      </c>
      <c r="AK40" s="137">
        <v>1</v>
      </c>
      <c r="AL40" s="137">
        <v>1</v>
      </c>
      <c r="AN40" s="137">
        <v>0</v>
      </c>
      <c r="AO40" s="137">
        <v>1</v>
      </c>
      <c r="AP40" s="137">
        <v>0</v>
      </c>
      <c r="AQ40" s="137">
        <v>0</v>
      </c>
      <c r="AR40" s="137">
        <v>0</v>
      </c>
      <c r="AS40" s="137" t="s">
        <v>156</v>
      </c>
      <c r="AT40" s="137">
        <v>0.01</v>
      </c>
      <c r="AU40" s="137" t="s">
        <v>156</v>
      </c>
      <c r="AV40" s="137">
        <v>0</v>
      </c>
      <c r="AW40" s="137">
        <v>2</v>
      </c>
      <c r="AX40" s="137">
        <v>31402020</v>
      </c>
      <c r="AY40" s="137">
        <v>1</v>
      </c>
      <c r="AZ40" s="137">
        <v>0</v>
      </c>
      <c r="BA40" s="137">
        <v>34</v>
      </c>
      <c r="BB40" s="137">
        <v>0</v>
      </c>
      <c r="BC40" s="137">
        <v>0</v>
      </c>
      <c r="BD40" s="137">
        <v>0</v>
      </c>
      <c r="BE40" s="137">
        <v>0</v>
      </c>
      <c r="BF40" s="137">
        <v>0</v>
      </c>
      <c r="BG40" s="137">
        <v>0</v>
      </c>
      <c r="BH40" s="137">
        <v>0</v>
      </c>
      <c r="BI40" s="137">
        <v>0</v>
      </c>
      <c r="BJ40" s="137">
        <v>0</v>
      </c>
      <c r="BK40" s="137">
        <v>0</v>
      </c>
      <c r="BL40" s="137">
        <v>0</v>
      </c>
      <c r="BM40" s="137">
        <v>0</v>
      </c>
      <c r="BN40" s="137">
        <v>0</v>
      </c>
      <c r="BO40" s="137">
        <v>0</v>
      </c>
      <c r="BP40" s="137">
        <v>0</v>
      </c>
      <c r="BQ40" s="137">
        <v>0</v>
      </c>
      <c r="BR40" s="137">
        <v>0</v>
      </c>
      <c r="BS40" s="137">
        <v>0</v>
      </c>
      <c r="BT40" s="137">
        <v>0</v>
      </c>
      <c r="BU40" s="137">
        <v>0</v>
      </c>
      <c r="BV40" s="137">
        <v>0</v>
      </c>
      <c r="BW40" s="137">
        <v>0</v>
      </c>
      <c r="CX40" s="137">
        <f>Y40*Source!I72</f>
        <v>0.01</v>
      </c>
      <c r="CY40" s="137">
        <f>AB40</f>
        <v>119.95</v>
      </c>
      <c r="CZ40" s="137">
        <f>AF40</f>
        <v>119.95</v>
      </c>
      <c r="DA40" s="137">
        <f>AJ40</f>
        <v>1</v>
      </c>
      <c r="DB40" s="137">
        <f>ROUND(ROUND(AT40*CZ40,2),6)</f>
        <v>1.2</v>
      </c>
      <c r="DC40" s="137">
        <f>ROUND(ROUND(AT40*AG40,2),6)</f>
        <v>0.21</v>
      </c>
    </row>
    <row r="41" spans="1:107" x14ac:dyDescent="0.2">
      <c r="A41" s="137">
        <f>ROW(Source!A72)</f>
        <v>72</v>
      </c>
      <c r="B41" s="137">
        <v>31401670</v>
      </c>
      <c r="C41" s="137">
        <v>31402015</v>
      </c>
      <c r="D41" s="137">
        <v>28200389</v>
      </c>
      <c r="E41" s="137">
        <v>1</v>
      </c>
      <c r="F41" s="137">
        <v>1</v>
      </c>
      <c r="G41" s="137">
        <v>1</v>
      </c>
      <c r="H41" s="137">
        <v>3</v>
      </c>
      <c r="I41" s="137" t="s">
        <v>626</v>
      </c>
      <c r="J41" s="137" t="s">
        <v>625</v>
      </c>
      <c r="K41" s="137" t="s">
        <v>624</v>
      </c>
      <c r="L41" s="137">
        <v>1374</v>
      </c>
      <c r="N41" s="137">
        <v>1013</v>
      </c>
      <c r="O41" s="137" t="s">
        <v>623</v>
      </c>
      <c r="P41" s="137" t="s">
        <v>623</v>
      </c>
      <c r="Q41" s="137">
        <v>1</v>
      </c>
      <c r="W41" s="137">
        <v>0</v>
      </c>
      <c r="X41" s="137">
        <v>114173990</v>
      </c>
      <c r="Y41" s="137">
        <v>0</v>
      </c>
      <c r="AA41" s="137">
        <v>1</v>
      </c>
      <c r="AB41" s="137">
        <v>0</v>
      </c>
      <c r="AC41" s="137">
        <v>0</v>
      </c>
      <c r="AD41" s="137">
        <v>0</v>
      </c>
      <c r="AE41" s="137">
        <v>1</v>
      </c>
      <c r="AF41" s="137">
        <v>0</v>
      </c>
      <c r="AG41" s="137">
        <v>0</v>
      </c>
      <c r="AH41" s="137">
        <v>0</v>
      </c>
      <c r="AI41" s="137">
        <v>1</v>
      </c>
      <c r="AJ41" s="137">
        <v>1</v>
      </c>
      <c r="AK41" s="137">
        <v>1</v>
      </c>
      <c r="AL41" s="137">
        <v>1</v>
      </c>
      <c r="AN41" s="137">
        <v>0</v>
      </c>
      <c r="AO41" s="137">
        <v>1</v>
      </c>
      <c r="AP41" s="137">
        <v>0</v>
      </c>
      <c r="AQ41" s="137">
        <v>0</v>
      </c>
      <c r="AR41" s="137">
        <v>0</v>
      </c>
      <c r="AS41" s="137" t="s">
        <v>156</v>
      </c>
      <c r="AT41" s="137">
        <v>0</v>
      </c>
      <c r="AU41" s="137" t="s">
        <v>156</v>
      </c>
      <c r="AV41" s="137">
        <v>0</v>
      </c>
      <c r="AW41" s="137">
        <v>1</v>
      </c>
      <c r="AX41" s="137">
        <v>-1</v>
      </c>
      <c r="AY41" s="137">
        <v>0</v>
      </c>
      <c r="AZ41" s="137">
        <v>0</v>
      </c>
      <c r="BA41" s="137" t="s">
        <v>156</v>
      </c>
      <c r="BB41" s="137">
        <v>0</v>
      </c>
      <c r="BC41" s="137">
        <v>0</v>
      </c>
      <c r="BD41" s="137">
        <v>0</v>
      </c>
      <c r="BE41" s="137">
        <v>0</v>
      </c>
      <c r="BF41" s="137">
        <v>0</v>
      </c>
      <c r="BG41" s="137">
        <v>0</v>
      </c>
      <c r="BH41" s="137">
        <v>0</v>
      </c>
      <c r="BI41" s="137">
        <v>0</v>
      </c>
      <c r="BJ41" s="137">
        <v>0</v>
      </c>
      <c r="BK41" s="137">
        <v>0</v>
      </c>
      <c r="BL41" s="137">
        <v>0</v>
      </c>
      <c r="BM41" s="137">
        <v>0</v>
      </c>
      <c r="BN41" s="137">
        <v>0</v>
      </c>
      <c r="BO41" s="137">
        <v>0</v>
      </c>
      <c r="BP41" s="137">
        <v>0</v>
      </c>
      <c r="BQ41" s="137">
        <v>0</v>
      </c>
      <c r="BR41" s="137">
        <v>0</v>
      </c>
      <c r="BS41" s="137">
        <v>0</v>
      </c>
      <c r="BT41" s="137">
        <v>0</v>
      </c>
      <c r="BU41" s="137">
        <v>0</v>
      </c>
      <c r="BV41" s="137">
        <v>0</v>
      </c>
      <c r="BW41" s="137">
        <v>0</v>
      </c>
      <c r="CX41" s="137">
        <f>Y41*Source!I72</f>
        <v>0</v>
      </c>
      <c r="CY41" s="137">
        <f>AA41</f>
        <v>1</v>
      </c>
      <c r="CZ41" s="137">
        <f>AE41</f>
        <v>1</v>
      </c>
      <c r="DA41" s="137">
        <f>AI41</f>
        <v>1</v>
      </c>
      <c r="DB41" s="137">
        <f>ROUND(ROUND(AT41*CZ41,2),6)</f>
        <v>0</v>
      </c>
      <c r="DC41" s="137">
        <f>ROUND(ROUND(AT41*AG41,2),6)</f>
        <v>0</v>
      </c>
    </row>
    <row r="42" spans="1:107" x14ac:dyDescent="0.2">
      <c r="A42" s="137">
        <f>ROW(Source!A73)</f>
        <v>73</v>
      </c>
      <c r="B42" s="137">
        <v>31401668</v>
      </c>
      <c r="C42" s="137">
        <v>31402015</v>
      </c>
      <c r="D42" s="137">
        <v>0</v>
      </c>
      <c r="E42" s="137">
        <v>1</v>
      </c>
      <c r="F42" s="137">
        <v>1</v>
      </c>
      <c r="G42" s="137">
        <v>1</v>
      </c>
      <c r="H42" s="137">
        <v>1</v>
      </c>
      <c r="I42" s="137" t="s">
        <v>823</v>
      </c>
      <c r="J42" s="137" t="s">
        <v>156</v>
      </c>
      <c r="K42" s="137" t="s">
        <v>822</v>
      </c>
      <c r="L42" s="137">
        <v>1369</v>
      </c>
      <c r="N42" s="137">
        <v>1013</v>
      </c>
      <c r="O42" s="137" t="s">
        <v>603</v>
      </c>
      <c r="P42" s="137" t="s">
        <v>603</v>
      </c>
      <c r="Q42" s="137">
        <v>1</v>
      </c>
      <c r="W42" s="137">
        <v>0</v>
      </c>
      <c r="X42" s="137">
        <v>479743832</v>
      </c>
      <c r="Y42" s="137">
        <v>1.03</v>
      </c>
      <c r="AA42" s="137">
        <v>0</v>
      </c>
      <c r="AB42" s="137">
        <v>0</v>
      </c>
      <c r="AC42" s="137">
        <v>0</v>
      </c>
      <c r="AD42" s="137">
        <v>8.33</v>
      </c>
      <c r="AE42" s="137">
        <v>0</v>
      </c>
      <c r="AF42" s="137">
        <v>0</v>
      </c>
      <c r="AG42" s="137">
        <v>0</v>
      </c>
      <c r="AH42" s="137">
        <v>8.33</v>
      </c>
      <c r="AI42" s="137">
        <v>1</v>
      </c>
      <c r="AJ42" s="137">
        <v>1</v>
      </c>
      <c r="AK42" s="137">
        <v>1</v>
      </c>
      <c r="AL42" s="137">
        <v>1</v>
      </c>
      <c r="AN42" s="137">
        <v>0</v>
      </c>
      <c r="AO42" s="137">
        <v>1</v>
      </c>
      <c r="AP42" s="137">
        <v>0</v>
      </c>
      <c r="AQ42" s="137">
        <v>0</v>
      </c>
      <c r="AR42" s="137">
        <v>0</v>
      </c>
      <c r="AS42" s="137" t="s">
        <v>156</v>
      </c>
      <c r="AT42" s="137">
        <v>1.03</v>
      </c>
      <c r="AU42" s="137" t="s">
        <v>156</v>
      </c>
      <c r="AV42" s="137">
        <v>1</v>
      </c>
      <c r="AW42" s="137">
        <v>1</v>
      </c>
      <c r="AX42" s="137">
        <v>-1</v>
      </c>
      <c r="AY42" s="137">
        <v>0</v>
      </c>
      <c r="AZ42" s="137">
        <v>0</v>
      </c>
      <c r="BA42" s="137" t="s">
        <v>156</v>
      </c>
      <c r="BB42" s="137">
        <v>0</v>
      </c>
      <c r="BC42" s="137">
        <v>0</v>
      </c>
      <c r="BD42" s="137">
        <v>0</v>
      </c>
      <c r="BE42" s="137">
        <v>0</v>
      </c>
      <c r="BF42" s="137">
        <v>0</v>
      </c>
      <c r="BG42" s="137">
        <v>0</v>
      </c>
      <c r="BH42" s="137">
        <v>0</v>
      </c>
      <c r="BI42" s="137">
        <v>0</v>
      </c>
      <c r="BJ42" s="137">
        <v>0</v>
      </c>
      <c r="BK42" s="137">
        <v>0</v>
      </c>
      <c r="BL42" s="137">
        <v>0</v>
      </c>
      <c r="BM42" s="137">
        <v>0</v>
      </c>
      <c r="BN42" s="137">
        <v>0</v>
      </c>
      <c r="BO42" s="137">
        <v>0</v>
      </c>
      <c r="BP42" s="137">
        <v>0</v>
      </c>
      <c r="BQ42" s="137">
        <v>0</v>
      </c>
      <c r="BR42" s="137">
        <v>0</v>
      </c>
      <c r="BS42" s="137">
        <v>0</v>
      </c>
      <c r="BT42" s="137">
        <v>0</v>
      </c>
      <c r="BU42" s="137">
        <v>0</v>
      </c>
      <c r="BV42" s="137">
        <v>0</v>
      </c>
      <c r="BW42" s="137">
        <v>0</v>
      </c>
      <c r="CX42" s="137">
        <f>Y42*Source!I73</f>
        <v>1.03</v>
      </c>
      <c r="CY42" s="137">
        <f>AD42</f>
        <v>8.33</v>
      </c>
      <c r="CZ42" s="137">
        <f>AH42</f>
        <v>8.33</v>
      </c>
      <c r="DA42" s="137">
        <f>AL42</f>
        <v>1</v>
      </c>
      <c r="DB42" s="137">
        <f>ROUND(ROUND(AT42*CZ42,2),6)</f>
        <v>8.58</v>
      </c>
      <c r="DC42" s="137">
        <f>ROUND(ROUND(AT42*AG42,2),6)</f>
        <v>0</v>
      </c>
    </row>
    <row r="43" spans="1:107" x14ac:dyDescent="0.2">
      <c r="A43" s="137">
        <f>ROW(Source!A73)</f>
        <v>73</v>
      </c>
      <c r="B43" s="137">
        <v>31401668</v>
      </c>
      <c r="C43" s="137">
        <v>31402015</v>
      </c>
      <c r="D43" s="137">
        <v>28203570</v>
      </c>
      <c r="E43" s="137">
        <v>1</v>
      </c>
      <c r="F43" s="137">
        <v>1</v>
      </c>
      <c r="G43" s="137">
        <v>1</v>
      </c>
      <c r="H43" s="137">
        <v>2</v>
      </c>
      <c r="I43" s="137" t="s">
        <v>650</v>
      </c>
      <c r="J43" s="137" t="s">
        <v>649</v>
      </c>
      <c r="K43" s="137" t="s">
        <v>648</v>
      </c>
      <c r="L43" s="137">
        <v>1368</v>
      </c>
      <c r="N43" s="137">
        <v>1011</v>
      </c>
      <c r="O43" s="137" t="s">
        <v>647</v>
      </c>
      <c r="P43" s="137" t="s">
        <v>647</v>
      </c>
      <c r="Q43" s="137">
        <v>1</v>
      </c>
      <c r="W43" s="137">
        <v>0</v>
      </c>
      <c r="X43" s="137">
        <v>-1054368583</v>
      </c>
      <c r="Y43" s="137">
        <v>0.01</v>
      </c>
      <c r="AA43" s="137">
        <v>0</v>
      </c>
      <c r="AB43" s="137">
        <v>119.95</v>
      </c>
      <c r="AC43" s="137">
        <v>20.99</v>
      </c>
      <c r="AD43" s="137">
        <v>0</v>
      </c>
      <c r="AE43" s="137">
        <v>0</v>
      </c>
      <c r="AF43" s="137">
        <v>119.95</v>
      </c>
      <c r="AG43" s="137">
        <v>20.99</v>
      </c>
      <c r="AH43" s="137">
        <v>0</v>
      </c>
      <c r="AI43" s="137">
        <v>1</v>
      </c>
      <c r="AJ43" s="137">
        <v>1</v>
      </c>
      <c r="AK43" s="137">
        <v>1</v>
      </c>
      <c r="AL43" s="137">
        <v>1</v>
      </c>
      <c r="AN43" s="137">
        <v>0</v>
      </c>
      <c r="AO43" s="137">
        <v>1</v>
      </c>
      <c r="AP43" s="137">
        <v>0</v>
      </c>
      <c r="AQ43" s="137">
        <v>0</v>
      </c>
      <c r="AR43" s="137">
        <v>0</v>
      </c>
      <c r="AS43" s="137" t="s">
        <v>156</v>
      </c>
      <c r="AT43" s="137">
        <v>0.01</v>
      </c>
      <c r="AU43" s="137" t="s">
        <v>156</v>
      </c>
      <c r="AV43" s="137">
        <v>0</v>
      </c>
      <c r="AW43" s="137">
        <v>2</v>
      </c>
      <c r="AX43" s="137">
        <v>31402020</v>
      </c>
      <c r="AY43" s="137">
        <v>1</v>
      </c>
      <c r="AZ43" s="137">
        <v>0</v>
      </c>
      <c r="BA43" s="137">
        <v>36</v>
      </c>
      <c r="BB43" s="137">
        <v>0</v>
      </c>
      <c r="BC43" s="137">
        <v>0</v>
      </c>
      <c r="BD43" s="137">
        <v>0</v>
      </c>
      <c r="BE43" s="137">
        <v>0</v>
      </c>
      <c r="BF43" s="137">
        <v>0</v>
      </c>
      <c r="BG43" s="137">
        <v>0</v>
      </c>
      <c r="BH43" s="137">
        <v>0</v>
      </c>
      <c r="BI43" s="137">
        <v>0</v>
      </c>
      <c r="BJ43" s="137">
        <v>0</v>
      </c>
      <c r="BK43" s="137">
        <v>0</v>
      </c>
      <c r="BL43" s="137">
        <v>0</v>
      </c>
      <c r="BM43" s="137">
        <v>0</v>
      </c>
      <c r="BN43" s="137">
        <v>0</v>
      </c>
      <c r="BO43" s="137">
        <v>0</v>
      </c>
      <c r="BP43" s="137">
        <v>0</v>
      </c>
      <c r="BQ43" s="137">
        <v>0</v>
      </c>
      <c r="BR43" s="137">
        <v>0</v>
      </c>
      <c r="BS43" s="137">
        <v>0</v>
      </c>
      <c r="BT43" s="137">
        <v>0</v>
      </c>
      <c r="BU43" s="137">
        <v>0</v>
      </c>
      <c r="BV43" s="137">
        <v>0</v>
      </c>
      <c r="BW43" s="137">
        <v>0</v>
      </c>
      <c r="CX43" s="137">
        <f>Y43*Source!I73</f>
        <v>0.01</v>
      </c>
      <c r="CY43" s="137">
        <f>AB43</f>
        <v>119.95</v>
      </c>
      <c r="CZ43" s="137">
        <f>AF43</f>
        <v>119.95</v>
      </c>
      <c r="DA43" s="137">
        <f>AJ43</f>
        <v>1</v>
      </c>
      <c r="DB43" s="137">
        <f>ROUND(ROUND(AT43*CZ43,2),6)</f>
        <v>1.2</v>
      </c>
      <c r="DC43" s="137">
        <f>ROUND(ROUND(AT43*AG43,2),6)</f>
        <v>0.21</v>
      </c>
    </row>
    <row r="44" spans="1:107" x14ac:dyDescent="0.2">
      <c r="A44" s="137">
        <f>ROW(Source!A73)</f>
        <v>73</v>
      </c>
      <c r="B44" s="137">
        <v>31401668</v>
      </c>
      <c r="C44" s="137">
        <v>31402015</v>
      </c>
      <c r="D44" s="137">
        <v>28200389</v>
      </c>
      <c r="E44" s="137">
        <v>1</v>
      </c>
      <c r="F44" s="137">
        <v>1</v>
      </c>
      <c r="G44" s="137">
        <v>1</v>
      </c>
      <c r="H44" s="137">
        <v>3</v>
      </c>
      <c r="I44" s="137" t="s">
        <v>626</v>
      </c>
      <c r="J44" s="137" t="s">
        <v>625</v>
      </c>
      <c r="K44" s="137" t="s">
        <v>624</v>
      </c>
      <c r="L44" s="137">
        <v>1374</v>
      </c>
      <c r="N44" s="137">
        <v>1013</v>
      </c>
      <c r="O44" s="137" t="s">
        <v>623</v>
      </c>
      <c r="P44" s="137" t="s">
        <v>623</v>
      </c>
      <c r="Q44" s="137">
        <v>1</v>
      </c>
      <c r="W44" s="137">
        <v>0</v>
      </c>
      <c r="X44" s="137">
        <v>114173990</v>
      </c>
      <c r="Y44" s="137">
        <v>0</v>
      </c>
      <c r="AA44" s="137">
        <v>5.43</v>
      </c>
      <c r="AB44" s="137">
        <v>0</v>
      </c>
      <c r="AC44" s="137">
        <v>0</v>
      </c>
      <c r="AD44" s="137">
        <v>0</v>
      </c>
      <c r="AE44" s="137">
        <v>1</v>
      </c>
      <c r="AF44" s="137">
        <v>0</v>
      </c>
      <c r="AG44" s="137">
        <v>0</v>
      </c>
      <c r="AH44" s="137">
        <v>0</v>
      </c>
      <c r="AI44" s="137">
        <v>5.43</v>
      </c>
      <c r="AJ44" s="137">
        <v>1</v>
      </c>
      <c r="AK44" s="137">
        <v>1</v>
      </c>
      <c r="AL44" s="137">
        <v>1</v>
      </c>
      <c r="AN44" s="137">
        <v>0</v>
      </c>
      <c r="AO44" s="137">
        <v>1</v>
      </c>
      <c r="AP44" s="137">
        <v>0</v>
      </c>
      <c r="AQ44" s="137">
        <v>0</v>
      </c>
      <c r="AR44" s="137">
        <v>0</v>
      </c>
      <c r="AS44" s="137" t="s">
        <v>156</v>
      </c>
      <c r="AT44" s="137">
        <v>0</v>
      </c>
      <c r="AU44" s="137" t="s">
        <v>156</v>
      </c>
      <c r="AV44" s="137">
        <v>0</v>
      </c>
      <c r="AW44" s="137">
        <v>1</v>
      </c>
      <c r="AX44" s="137">
        <v>-1</v>
      </c>
      <c r="AY44" s="137">
        <v>0</v>
      </c>
      <c r="AZ44" s="137">
        <v>0</v>
      </c>
      <c r="BA44" s="137" t="s">
        <v>156</v>
      </c>
      <c r="BB44" s="137">
        <v>0</v>
      </c>
      <c r="BC44" s="137">
        <v>0</v>
      </c>
      <c r="BD44" s="137">
        <v>0</v>
      </c>
      <c r="BE44" s="137">
        <v>0</v>
      </c>
      <c r="BF44" s="137">
        <v>0</v>
      </c>
      <c r="BG44" s="137">
        <v>0</v>
      </c>
      <c r="BH44" s="137">
        <v>0</v>
      </c>
      <c r="BI44" s="137">
        <v>0</v>
      </c>
      <c r="BJ44" s="137">
        <v>0</v>
      </c>
      <c r="BK44" s="137">
        <v>0</v>
      </c>
      <c r="BL44" s="137">
        <v>0</v>
      </c>
      <c r="BM44" s="137">
        <v>0</v>
      </c>
      <c r="BN44" s="137">
        <v>0</v>
      </c>
      <c r="BO44" s="137">
        <v>0</v>
      </c>
      <c r="BP44" s="137">
        <v>0</v>
      </c>
      <c r="BQ44" s="137">
        <v>0</v>
      </c>
      <c r="BR44" s="137">
        <v>0</v>
      </c>
      <c r="BS44" s="137">
        <v>0</v>
      </c>
      <c r="BT44" s="137">
        <v>0</v>
      </c>
      <c r="BU44" s="137">
        <v>0</v>
      </c>
      <c r="BV44" s="137">
        <v>0</v>
      </c>
      <c r="BW44" s="137">
        <v>0</v>
      </c>
      <c r="CX44" s="137">
        <f>Y44*Source!I73</f>
        <v>0</v>
      </c>
      <c r="CY44" s="137">
        <f>AA44</f>
        <v>5.43</v>
      </c>
      <c r="CZ44" s="137">
        <f>AE44</f>
        <v>1</v>
      </c>
      <c r="DA44" s="137">
        <f>AI44</f>
        <v>5.43</v>
      </c>
      <c r="DB44" s="137">
        <f>ROUND(ROUND(AT44*CZ44,2),6)</f>
        <v>0</v>
      </c>
      <c r="DC44" s="137">
        <f>ROUND(ROUND(AT44*AG44,2),6)</f>
        <v>0</v>
      </c>
    </row>
    <row r="45" spans="1:107" x14ac:dyDescent="0.2">
      <c r="A45" s="137">
        <f>ROW(Source!A74)</f>
        <v>74</v>
      </c>
      <c r="B45" s="137">
        <v>31401670</v>
      </c>
      <c r="C45" s="137">
        <v>31402021</v>
      </c>
      <c r="D45" s="137">
        <v>0</v>
      </c>
      <c r="E45" s="137">
        <v>1</v>
      </c>
      <c r="F45" s="137">
        <v>1</v>
      </c>
      <c r="G45" s="137">
        <v>1</v>
      </c>
      <c r="H45" s="137">
        <v>1</v>
      </c>
      <c r="I45" s="137" t="s">
        <v>948</v>
      </c>
      <c r="J45" s="137" t="s">
        <v>156</v>
      </c>
      <c r="K45" s="137" t="s">
        <v>947</v>
      </c>
      <c r="L45" s="137">
        <v>1369</v>
      </c>
      <c r="N45" s="137">
        <v>1013</v>
      </c>
      <c r="O45" s="137" t="s">
        <v>603</v>
      </c>
      <c r="P45" s="137" t="s">
        <v>603</v>
      </c>
      <c r="Q45" s="137">
        <v>1</v>
      </c>
      <c r="W45" s="137">
        <v>0</v>
      </c>
      <c r="X45" s="137">
        <v>-969112225</v>
      </c>
      <c r="Y45" s="137">
        <v>10.1</v>
      </c>
      <c r="AA45" s="137">
        <v>0</v>
      </c>
      <c r="AB45" s="137">
        <v>0</v>
      </c>
      <c r="AC45" s="137">
        <v>0</v>
      </c>
      <c r="AD45" s="137">
        <v>8.9700000000000006</v>
      </c>
      <c r="AE45" s="137">
        <v>0</v>
      </c>
      <c r="AF45" s="137">
        <v>0</v>
      </c>
      <c r="AG45" s="137">
        <v>0</v>
      </c>
      <c r="AH45" s="137">
        <v>8.9700000000000006</v>
      </c>
      <c r="AI45" s="137">
        <v>1</v>
      </c>
      <c r="AJ45" s="137">
        <v>1</v>
      </c>
      <c r="AK45" s="137">
        <v>1</v>
      </c>
      <c r="AL45" s="137">
        <v>1</v>
      </c>
      <c r="AN45" s="137">
        <v>0</v>
      </c>
      <c r="AO45" s="137">
        <v>1</v>
      </c>
      <c r="AP45" s="137">
        <v>0</v>
      </c>
      <c r="AQ45" s="137">
        <v>0</v>
      </c>
      <c r="AR45" s="137">
        <v>0</v>
      </c>
      <c r="AS45" s="137" t="s">
        <v>156</v>
      </c>
      <c r="AT45" s="137">
        <v>10.1</v>
      </c>
      <c r="AU45" s="137" t="s">
        <v>156</v>
      </c>
      <c r="AV45" s="137">
        <v>1</v>
      </c>
      <c r="AW45" s="137">
        <v>1</v>
      </c>
      <c r="AX45" s="137">
        <v>-1</v>
      </c>
      <c r="AY45" s="137">
        <v>0</v>
      </c>
      <c r="AZ45" s="137">
        <v>0</v>
      </c>
      <c r="BA45" s="137" t="s">
        <v>156</v>
      </c>
      <c r="BB45" s="137">
        <v>0</v>
      </c>
      <c r="BC45" s="137">
        <v>0</v>
      </c>
      <c r="BD45" s="137">
        <v>0</v>
      </c>
      <c r="BE45" s="137">
        <v>0</v>
      </c>
      <c r="BF45" s="137">
        <v>0</v>
      </c>
      <c r="BG45" s="137">
        <v>0</v>
      </c>
      <c r="BH45" s="137">
        <v>0</v>
      </c>
      <c r="BI45" s="137">
        <v>0</v>
      </c>
      <c r="BJ45" s="137">
        <v>0</v>
      </c>
      <c r="BK45" s="137">
        <v>0</v>
      </c>
      <c r="BL45" s="137">
        <v>0</v>
      </c>
      <c r="BM45" s="137">
        <v>0</v>
      </c>
      <c r="BN45" s="137">
        <v>0</v>
      </c>
      <c r="BO45" s="137">
        <v>0</v>
      </c>
      <c r="BP45" s="137">
        <v>0</v>
      </c>
      <c r="BQ45" s="137">
        <v>0</v>
      </c>
      <c r="BR45" s="137">
        <v>0</v>
      </c>
      <c r="BS45" s="137">
        <v>0</v>
      </c>
      <c r="BT45" s="137">
        <v>0</v>
      </c>
      <c r="BU45" s="137">
        <v>0</v>
      </c>
      <c r="BV45" s="137">
        <v>0</v>
      </c>
      <c r="BW45" s="137">
        <v>0</v>
      </c>
      <c r="CX45" s="137">
        <f>Y45*Source!I74</f>
        <v>10.1</v>
      </c>
      <c r="CY45" s="137">
        <f>AD45</f>
        <v>8.9700000000000006</v>
      </c>
      <c r="CZ45" s="137">
        <f>AH45</f>
        <v>8.9700000000000006</v>
      </c>
      <c r="DA45" s="137">
        <f>AL45</f>
        <v>1</v>
      </c>
      <c r="DB45" s="137">
        <f>ROUND(ROUND(AT45*CZ45,2),6)</f>
        <v>90.6</v>
      </c>
      <c r="DC45" s="137">
        <f>ROUND(ROUND(AT45*AG45,2),6)</f>
        <v>0</v>
      </c>
    </row>
    <row r="46" spans="1:107" x14ac:dyDescent="0.2">
      <c r="A46" s="137">
        <f>ROW(Source!A74)</f>
        <v>74</v>
      </c>
      <c r="B46" s="137">
        <v>31401670</v>
      </c>
      <c r="C46" s="137">
        <v>31402021</v>
      </c>
      <c r="D46" s="137">
        <v>121548</v>
      </c>
      <c r="E46" s="137">
        <v>1</v>
      </c>
      <c r="F46" s="137">
        <v>1</v>
      </c>
      <c r="G46" s="137">
        <v>1</v>
      </c>
      <c r="H46" s="137">
        <v>1</v>
      </c>
      <c r="I46" s="137" t="s">
        <v>573</v>
      </c>
      <c r="J46" s="137" t="s">
        <v>156</v>
      </c>
      <c r="K46" s="137" t="s">
        <v>658</v>
      </c>
      <c r="L46" s="137">
        <v>608254</v>
      </c>
      <c r="N46" s="137">
        <v>1013</v>
      </c>
      <c r="O46" s="137" t="s">
        <v>657</v>
      </c>
      <c r="P46" s="137" t="s">
        <v>657</v>
      </c>
      <c r="Q46" s="137">
        <v>1</v>
      </c>
      <c r="W46" s="137">
        <v>0</v>
      </c>
      <c r="X46" s="137">
        <v>-185737400</v>
      </c>
      <c r="Y46" s="137">
        <v>0.43</v>
      </c>
      <c r="AA46" s="137">
        <v>0</v>
      </c>
      <c r="AB46" s="137">
        <v>0</v>
      </c>
      <c r="AC46" s="137">
        <v>0</v>
      </c>
      <c r="AD46" s="137">
        <v>0</v>
      </c>
      <c r="AE46" s="137">
        <v>0</v>
      </c>
      <c r="AF46" s="137">
        <v>0</v>
      </c>
      <c r="AG46" s="137">
        <v>0</v>
      </c>
      <c r="AH46" s="137">
        <v>0</v>
      </c>
      <c r="AI46" s="137">
        <v>1</v>
      </c>
      <c r="AJ46" s="137">
        <v>1</v>
      </c>
      <c r="AK46" s="137">
        <v>1</v>
      </c>
      <c r="AL46" s="137">
        <v>1</v>
      </c>
      <c r="AN46" s="137">
        <v>0</v>
      </c>
      <c r="AO46" s="137">
        <v>1</v>
      </c>
      <c r="AP46" s="137">
        <v>0</v>
      </c>
      <c r="AQ46" s="137">
        <v>0</v>
      </c>
      <c r="AR46" s="137">
        <v>0</v>
      </c>
      <c r="AS46" s="137" t="s">
        <v>156</v>
      </c>
      <c r="AT46" s="137">
        <v>0.43</v>
      </c>
      <c r="AU46" s="137" t="s">
        <v>156</v>
      </c>
      <c r="AV46" s="137">
        <v>2</v>
      </c>
      <c r="AW46" s="137">
        <v>2</v>
      </c>
      <c r="AX46" s="137">
        <v>31402036</v>
      </c>
      <c r="AY46" s="137">
        <v>1</v>
      </c>
      <c r="AZ46" s="137">
        <v>0</v>
      </c>
      <c r="BA46" s="137">
        <v>38</v>
      </c>
      <c r="BB46" s="137">
        <v>0</v>
      </c>
      <c r="BC46" s="137">
        <v>0</v>
      </c>
      <c r="BD46" s="137">
        <v>0</v>
      </c>
      <c r="BE46" s="137">
        <v>0</v>
      </c>
      <c r="BF46" s="137">
        <v>0</v>
      </c>
      <c r="BG46" s="137">
        <v>0</v>
      </c>
      <c r="BH46" s="137">
        <v>0</v>
      </c>
      <c r="BI46" s="137">
        <v>0</v>
      </c>
      <c r="BJ46" s="137">
        <v>0</v>
      </c>
      <c r="BK46" s="137">
        <v>0</v>
      </c>
      <c r="BL46" s="137">
        <v>0</v>
      </c>
      <c r="BM46" s="137">
        <v>0</v>
      </c>
      <c r="BN46" s="137">
        <v>0</v>
      </c>
      <c r="BO46" s="137">
        <v>0</v>
      </c>
      <c r="BP46" s="137">
        <v>0</v>
      </c>
      <c r="BQ46" s="137">
        <v>0</v>
      </c>
      <c r="BR46" s="137">
        <v>0</v>
      </c>
      <c r="BS46" s="137">
        <v>0</v>
      </c>
      <c r="BT46" s="137">
        <v>0</v>
      </c>
      <c r="BU46" s="137">
        <v>0</v>
      </c>
      <c r="BV46" s="137">
        <v>0</v>
      </c>
      <c r="BW46" s="137">
        <v>0</v>
      </c>
      <c r="CX46" s="137">
        <f>Y46*Source!I74</f>
        <v>0.43</v>
      </c>
      <c r="CY46" s="137">
        <f>AD46</f>
        <v>0</v>
      </c>
      <c r="CZ46" s="137">
        <f>AH46</f>
        <v>0</v>
      </c>
      <c r="DA46" s="137">
        <f>AL46</f>
        <v>1</v>
      </c>
      <c r="DB46" s="137">
        <f>ROUND(ROUND(AT46*CZ46,2),6)</f>
        <v>0</v>
      </c>
      <c r="DC46" s="137">
        <f>ROUND(ROUND(AT46*AG46,2),6)</f>
        <v>0</v>
      </c>
    </row>
    <row r="47" spans="1:107" x14ac:dyDescent="0.2">
      <c r="A47" s="137">
        <f>ROW(Source!A74)</f>
        <v>74</v>
      </c>
      <c r="B47" s="137">
        <v>31401670</v>
      </c>
      <c r="C47" s="137">
        <v>31402021</v>
      </c>
      <c r="D47" s="137">
        <v>28200949</v>
      </c>
      <c r="E47" s="137">
        <v>1</v>
      </c>
      <c r="F47" s="137">
        <v>1</v>
      </c>
      <c r="G47" s="137">
        <v>1</v>
      </c>
      <c r="H47" s="137">
        <v>2</v>
      </c>
      <c r="I47" s="137" t="s">
        <v>656</v>
      </c>
      <c r="J47" s="137" t="s">
        <v>655</v>
      </c>
      <c r="K47" s="137" t="s">
        <v>654</v>
      </c>
      <c r="L47" s="137">
        <v>1368</v>
      </c>
      <c r="N47" s="137">
        <v>1011</v>
      </c>
      <c r="O47" s="137" t="s">
        <v>647</v>
      </c>
      <c r="P47" s="137" t="s">
        <v>647</v>
      </c>
      <c r="Q47" s="137">
        <v>1</v>
      </c>
      <c r="W47" s="137">
        <v>0</v>
      </c>
      <c r="X47" s="137">
        <v>191018847</v>
      </c>
      <c r="Y47" s="137">
        <v>0.43</v>
      </c>
      <c r="AA47" s="137">
        <v>0</v>
      </c>
      <c r="AB47" s="137">
        <v>148.38999999999999</v>
      </c>
      <c r="AC47" s="137">
        <v>24.53</v>
      </c>
      <c r="AD47" s="137">
        <v>0</v>
      </c>
      <c r="AE47" s="137">
        <v>0</v>
      </c>
      <c r="AF47" s="137">
        <v>148.38999999999999</v>
      </c>
      <c r="AG47" s="137">
        <v>24.53</v>
      </c>
      <c r="AH47" s="137">
        <v>0</v>
      </c>
      <c r="AI47" s="137">
        <v>1</v>
      </c>
      <c r="AJ47" s="137">
        <v>1</v>
      </c>
      <c r="AK47" s="137">
        <v>1</v>
      </c>
      <c r="AL47" s="137">
        <v>1</v>
      </c>
      <c r="AN47" s="137">
        <v>0</v>
      </c>
      <c r="AO47" s="137">
        <v>1</v>
      </c>
      <c r="AP47" s="137">
        <v>0</v>
      </c>
      <c r="AQ47" s="137">
        <v>0</v>
      </c>
      <c r="AR47" s="137">
        <v>0</v>
      </c>
      <c r="AS47" s="137" t="s">
        <v>156</v>
      </c>
      <c r="AT47" s="137">
        <v>0.43</v>
      </c>
      <c r="AU47" s="137" t="s">
        <v>156</v>
      </c>
      <c r="AV47" s="137">
        <v>0</v>
      </c>
      <c r="AW47" s="137">
        <v>2</v>
      </c>
      <c r="AX47" s="137">
        <v>31402037</v>
      </c>
      <c r="AY47" s="137">
        <v>1</v>
      </c>
      <c r="AZ47" s="137">
        <v>0</v>
      </c>
      <c r="BA47" s="137">
        <v>39</v>
      </c>
      <c r="BB47" s="137">
        <v>0</v>
      </c>
      <c r="BC47" s="137">
        <v>0</v>
      </c>
      <c r="BD47" s="137">
        <v>0</v>
      </c>
      <c r="BE47" s="137">
        <v>0</v>
      </c>
      <c r="BF47" s="137">
        <v>0</v>
      </c>
      <c r="BG47" s="137">
        <v>0</v>
      </c>
      <c r="BH47" s="137">
        <v>0</v>
      </c>
      <c r="BI47" s="137">
        <v>0</v>
      </c>
      <c r="BJ47" s="137">
        <v>0</v>
      </c>
      <c r="BK47" s="137">
        <v>0</v>
      </c>
      <c r="BL47" s="137">
        <v>0</v>
      </c>
      <c r="BM47" s="137">
        <v>0</v>
      </c>
      <c r="BN47" s="137">
        <v>0</v>
      </c>
      <c r="BO47" s="137">
        <v>0</v>
      </c>
      <c r="BP47" s="137">
        <v>0</v>
      </c>
      <c r="BQ47" s="137">
        <v>0</v>
      </c>
      <c r="BR47" s="137">
        <v>0</v>
      </c>
      <c r="BS47" s="137">
        <v>0</v>
      </c>
      <c r="BT47" s="137">
        <v>0</v>
      </c>
      <c r="BU47" s="137">
        <v>0</v>
      </c>
      <c r="BV47" s="137">
        <v>0</v>
      </c>
      <c r="BW47" s="137">
        <v>0</v>
      </c>
      <c r="CX47" s="137">
        <f>Y47*Source!I74</f>
        <v>0.43</v>
      </c>
      <c r="CY47" s="137">
        <f>AB47</f>
        <v>148.38999999999999</v>
      </c>
      <c r="CZ47" s="137">
        <f>AF47</f>
        <v>148.38999999999999</v>
      </c>
      <c r="DA47" s="137">
        <f>AJ47</f>
        <v>1</v>
      </c>
      <c r="DB47" s="137">
        <f>ROUND(ROUND(AT47*CZ47,2),6)</f>
        <v>63.81</v>
      </c>
      <c r="DC47" s="137">
        <f>ROUND(ROUND(AT47*AG47,2),6)</f>
        <v>10.55</v>
      </c>
    </row>
    <row r="48" spans="1:107" x14ac:dyDescent="0.2">
      <c r="A48" s="137">
        <f>ROW(Source!A74)</f>
        <v>74</v>
      </c>
      <c r="B48" s="137">
        <v>31401670</v>
      </c>
      <c r="C48" s="137">
        <v>31402021</v>
      </c>
      <c r="D48" s="137">
        <v>28201100</v>
      </c>
      <c r="E48" s="137">
        <v>1</v>
      </c>
      <c r="F48" s="137">
        <v>1</v>
      </c>
      <c r="G48" s="137">
        <v>1</v>
      </c>
      <c r="H48" s="137">
        <v>2</v>
      </c>
      <c r="I48" s="137" t="s">
        <v>653</v>
      </c>
      <c r="J48" s="137" t="s">
        <v>652</v>
      </c>
      <c r="K48" s="137" t="s">
        <v>651</v>
      </c>
      <c r="L48" s="137">
        <v>1368</v>
      </c>
      <c r="N48" s="137">
        <v>1011</v>
      </c>
      <c r="O48" s="137" t="s">
        <v>647</v>
      </c>
      <c r="P48" s="137" t="s">
        <v>647</v>
      </c>
      <c r="Q48" s="137">
        <v>1</v>
      </c>
      <c r="W48" s="137">
        <v>0</v>
      </c>
      <c r="X48" s="137">
        <v>1049028359</v>
      </c>
      <c r="Y48" s="137">
        <v>0.49</v>
      </c>
      <c r="AA48" s="137">
        <v>0</v>
      </c>
      <c r="AB48" s="137">
        <v>1.71</v>
      </c>
      <c r="AC48" s="137">
        <v>0</v>
      </c>
      <c r="AD48" s="137">
        <v>0</v>
      </c>
      <c r="AE48" s="137">
        <v>0</v>
      </c>
      <c r="AF48" s="137">
        <v>1.71</v>
      </c>
      <c r="AG48" s="137">
        <v>0</v>
      </c>
      <c r="AH48" s="137">
        <v>0</v>
      </c>
      <c r="AI48" s="137">
        <v>1</v>
      </c>
      <c r="AJ48" s="137">
        <v>1</v>
      </c>
      <c r="AK48" s="137">
        <v>1</v>
      </c>
      <c r="AL48" s="137">
        <v>1</v>
      </c>
      <c r="AN48" s="137">
        <v>0</v>
      </c>
      <c r="AO48" s="137">
        <v>1</v>
      </c>
      <c r="AP48" s="137">
        <v>0</v>
      </c>
      <c r="AQ48" s="137">
        <v>0</v>
      </c>
      <c r="AR48" s="137">
        <v>0</v>
      </c>
      <c r="AS48" s="137" t="s">
        <v>156</v>
      </c>
      <c r="AT48" s="137">
        <v>0.49</v>
      </c>
      <c r="AU48" s="137" t="s">
        <v>156</v>
      </c>
      <c r="AV48" s="137">
        <v>0</v>
      </c>
      <c r="AW48" s="137">
        <v>2</v>
      </c>
      <c r="AX48" s="137">
        <v>31402038</v>
      </c>
      <c r="AY48" s="137">
        <v>1</v>
      </c>
      <c r="AZ48" s="137">
        <v>0</v>
      </c>
      <c r="BA48" s="137">
        <v>40</v>
      </c>
      <c r="BB48" s="137">
        <v>0</v>
      </c>
      <c r="BC48" s="137">
        <v>0</v>
      </c>
      <c r="BD48" s="137">
        <v>0</v>
      </c>
      <c r="BE48" s="137">
        <v>0</v>
      </c>
      <c r="BF48" s="137">
        <v>0</v>
      </c>
      <c r="BG48" s="137">
        <v>0</v>
      </c>
      <c r="BH48" s="137">
        <v>0</v>
      </c>
      <c r="BI48" s="137">
        <v>0</v>
      </c>
      <c r="BJ48" s="137">
        <v>0</v>
      </c>
      <c r="BK48" s="137">
        <v>0</v>
      </c>
      <c r="BL48" s="137">
        <v>0</v>
      </c>
      <c r="BM48" s="137">
        <v>0</v>
      </c>
      <c r="BN48" s="137">
        <v>0</v>
      </c>
      <c r="BO48" s="137">
        <v>0</v>
      </c>
      <c r="BP48" s="137">
        <v>0</v>
      </c>
      <c r="BQ48" s="137">
        <v>0</v>
      </c>
      <c r="BR48" s="137">
        <v>0</v>
      </c>
      <c r="BS48" s="137">
        <v>0</v>
      </c>
      <c r="BT48" s="137">
        <v>0</v>
      </c>
      <c r="BU48" s="137">
        <v>0</v>
      </c>
      <c r="BV48" s="137">
        <v>0</v>
      </c>
      <c r="BW48" s="137">
        <v>0</v>
      </c>
      <c r="CX48" s="137">
        <f>Y48*Source!I74</f>
        <v>0.49</v>
      </c>
      <c r="CY48" s="137">
        <f>AB48</f>
        <v>1.71</v>
      </c>
      <c r="CZ48" s="137">
        <f>AF48</f>
        <v>1.71</v>
      </c>
      <c r="DA48" s="137">
        <f>AJ48</f>
        <v>1</v>
      </c>
      <c r="DB48" s="137">
        <f>ROUND(ROUND(AT48*CZ48,2),6)</f>
        <v>0.84</v>
      </c>
      <c r="DC48" s="137">
        <f>ROUND(ROUND(AT48*AG48,2),6)</f>
        <v>0</v>
      </c>
    </row>
    <row r="49" spans="1:107" x14ac:dyDescent="0.2">
      <c r="A49" s="137">
        <f>ROW(Source!A74)</f>
        <v>74</v>
      </c>
      <c r="B49" s="137">
        <v>31401670</v>
      </c>
      <c r="C49" s="137">
        <v>31402021</v>
      </c>
      <c r="D49" s="137">
        <v>28203570</v>
      </c>
      <c r="E49" s="137">
        <v>1</v>
      </c>
      <c r="F49" s="137">
        <v>1</v>
      </c>
      <c r="G49" s="137">
        <v>1</v>
      </c>
      <c r="H49" s="137">
        <v>2</v>
      </c>
      <c r="I49" s="137" t="s">
        <v>650</v>
      </c>
      <c r="J49" s="137" t="s">
        <v>649</v>
      </c>
      <c r="K49" s="137" t="s">
        <v>648</v>
      </c>
      <c r="L49" s="137">
        <v>1368</v>
      </c>
      <c r="N49" s="137">
        <v>1011</v>
      </c>
      <c r="O49" s="137" t="s">
        <v>647</v>
      </c>
      <c r="P49" s="137" t="s">
        <v>647</v>
      </c>
      <c r="Q49" s="137">
        <v>1</v>
      </c>
      <c r="W49" s="137">
        <v>0</v>
      </c>
      <c r="X49" s="137">
        <v>-1054368583</v>
      </c>
      <c r="Y49" s="137">
        <v>0.47</v>
      </c>
      <c r="AA49" s="137">
        <v>0</v>
      </c>
      <c r="AB49" s="137">
        <v>119.95</v>
      </c>
      <c r="AC49" s="137">
        <v>20.99</v>
      </c>
      <c r="AD49" s="137">
        <v>0</v>
      </c>
      <c r="AE49" s="137">
        <v>0</v>
      </c>
      <c r="AF49" s="137">
        <v>119.95</v>
      </c>
      <c r="AG49" s="137">
        <v>20.99</v>
      </c>
      <c r="AH49" s="137">
        <v>0</v>
      </c>
      <c r="AI49" s="137">
        <v>1</v>
      </c>
      <c r="AJ49" s="137">
        <v>1</v>
      </c>
      <c r="AK49" s="137">
        <v>1</v>
      </c>
      <c r="AL49" s="137">
        <v>1</v>
      </c>
      <c r="AN49" s="137">
        <v>0</v>
      </c>
      <c r="AO49" s="137">
        <v>1</v>
      </c>
      <c r="AP49" s="137">
        <v>0</v>
      </c>
      <c r="AQ49" s="137">
        <v>0</v>
      </c>
      <c r="AR49" s="137">
        <v>0</v>
      </c>
      <c r="AS49" s="137" t="s">
        <v>156</v>
      </c>
      <c r="AT49" s="137">
        <v>0.47</v>
      </c>
      <c r="AU49" s="137" t="s">
        <v>156</v>
      </c>
      <c r="AV49" s="137">
        <v>0</v>
      </c>
      <c r="AW49" s="137">
        <v>2</v>
      </c>
      <c r="AX49" s="137">
        <v>31402039</v>
      </c>
      <c r="AY49" s="137">
        <v>1</v>
      </c>
      <c r="AZ49" s="137">
        <v>0</v>
      </c>
      <c r="BA49" s="137">
        <v>41</v>
      </c>
      <c r="BB49" s="137">
        <v>0</v>
      </c>
      <c r="BC49" s="137">
        <v>0</v>
      </c>
      <c r="BD49" s="137">
        <v>0</v>
      </c>
      <c r="BE49" s="137">
        <v>0</v>
      </c>
      <c r="BF49" s="137">
        <v>0</v>
      </c>
      <c r="BG49" s="137">
        <v>0</v>
      </c>
      <c r="BH49" s="137">
        <v>0</v>
      </c>
      <c r="BI49" s="137">
        <v>0</v>
      </c>
      <c r="BJ49" s="137">
        <v>0</v>
      </c>
      <c r="BK49" s="137">
        <v>0</v>
      </c>
      <c r="BL49" s="137">
        <v>0</v>
      </c>
      <c r="BM49" s="137">
        <v>0</v>
      </c>
      <c r="BN49" s="137">
        <v>0</v>
      </c>
      <c r="BO49" s="137">
        <v>0</v>
      </c>
      <c r="BP49" s="137">
        <v>0</v>
      </c>
      <c r="BQ49" s="137">
        <v>0</v>
      </c>
      <c r="BR49" s="137">
        <v>0</v>
      </c>
      <c r="BS49" s="137">
        <v>0</v>
      </c>
      <c r="BT49" s="137">
        <v>0</v>
      </c>
      <c r="BU49" s="137">
        <v>0</v>
      </c>
      <c r="BV49" s="137">
        <v>0</v>
      </c>
      <c r="BW49" s="137">
        <v>0</v>
      </c>
      <c r="CX49" s="137">
        <f>Y49*Source!I74</f>
        <v>0.47</v>
      </c>
      <c r="CY49" s="137">
        <f>AB49</f>
        <v>119.95</v>
      </c>
      <c r="CZ49" s="137">
        <f>AF49</f>
        <v>119.95</v>
      </c>
      <c r="DA49" s="137">
        <f>AJ49</f>
        <v>1</v>
      </c>
      <c r="DB49" s="137">
        <f>ROUND(ROUND(AT49*CZ49,2),6)</f>
        <v>56.38</v>
      </c>
      <c r="DC49" s="137">
        <f>ROUND(ROUND(AT49*AG49,2),6)</f>
        <v>9.8699999999999992</v>
      </c>
    </row>
    <row r="50" spans="1:107" x14ac:dyDescent="0.2">
      <c r="A50" s="137">
        <f>ROW(Source!A74)</f>
        <v>74</v>
      </c>
      <c r="B50" s="137">
        <v>31401670</v>
      </c>
      <c r="C50" s="137">
        <v>31402021</v>
      </c>
      <c r="D50" s="137">
        <v>28148864</v>
      </c>
      <c r="E50" s="137">
        <v>1</v>
      </c>
      <c r="F50" s="137">
        <v>1</v>
      </c>
      <c r="G50" s="137">
        <v>1</v>
      </c>
      <c r="H50" s="137">
        <v>3</v>
      </c>
      <c r="I50" s="137" t="s">
        <v>946</v>
      </c>
      <c r="J50" s="137" t="s">
        <v>945</v>
      </c>
      <c r="K50" s="137" t="s">
        <v>944</v>
      </c>
      <c r="L50" s="137">
        <v>1348</v>
      </c>
      <c r="N50" s="137">
        <v>1009</v>
      </c>
      <c r="O50" s="137" t="s">
        <v>474</v>
      </c>
      <c r="P50" s="137" t="s">
        <v>474</v>
      </c>
      <c r="Q50" s="137">
        <v>1000</v>
      </c>
      <c r="W50" s="137">
        <v>0</v>
      </c>
      <c r="X50" s="137">
        <v>1205711675</v>
      </c>
      <c r="Y50" s="137">
        <v>2.5000000000000001E-4</v>
      </c>
      <c r="AA50" s="137">
        <v>12716.57</v>
      </c>
      <c r="AB50" s="137">
        <v>0</v>
      </c>
      <c r="AC50" s="137">
        <v>0</v>
      </c>
      <c r="AD50" s="137">
        <v>0</v>
      </c>
      <c r="AE50" s="137">
        <v>12716.57</v>
      </c>
      <c r="AF50" s="137">
        <v>0</v>
      </c>
      <c r="AG50" s="137">
        <v>0</v>
      </c>
      <c r="AH50" s="137">
        <v>0</v>
      </c>
      <c r="AI50" s="137">
        <v>1</v>
      </c>
      <c r="AJ50" s="137">
        <v>1</v>
      </c>
      <c r="AK50" s="137">
        <v>1</v>
      </c>
      <c r="AL50" s="137">
        <v>1</v>
      </c>
      <c r="AN50" s="137">
        <v>0</v>
      </c>
      <c r="AO50" s="137">
        <v>1</v>
      </c>
      <c r="AP50" s="137">
        <v>0</v>
      </c>
      <c r="AQ50" s="137">
        <v>0</v>
      </c>
      <c r="AR50" s="137">
        <v>0</v>
      </c>
      <c r="AS50" s="137" t="s">
        <v>156</v>
      </c>
      <c r="AT50" s="137">
        <v>2.5000000000000001E-4</v>
      </c>
      <c r="AU50" s="137" t="s">
        <v>156</v>
      </c>
      <c r="AV50" s="137">
        <v>0</v>
      </c>
      <c r="AW50" s="137">
        <v>2</v>
      </c>
      <c r="AX50" s="137">
        <v>31402040</v>
      </c>
      <c r="AY50" s="137">
        <v>1</v>
      </c>
      <c r="AZ50" s="137">
        <v>0</v>
      </c>
      <c r="BA50" s="137">
        <v>42</v>
      </c>
      <c r="BB50" s="137">
        <v>0</v>
      </c>
      <c r="BC50" s="137">
        <v>0</v>
      </c>
      <c r="BD50" s="137">
        <v>0</v>
      </c>
      <c r="BE50" s="137">
        <v>0</v>
      </c>
      <c r="BF50" s="137">
        <v>0</v>
      </c>
      <c r="BG50" s="137">
        <v>0</v>
      </c>
      <c r="BH50" s="137">
        <v>0</v>
      </c>
      <c r="BI50" s="137">
        <v>0</v>
      </c>
      <c r="BJ50" s="137">
        <v>0</v>
      </c>
      <c r="BK50" s="137">
        <v>0</v>
      </c>
      <c r="BL50" s="137">
        <v>0</v>
      </c>
      <c r="BM50" s="137">
        <v>0</v>
      </c>
      <c r="BN50" s="137">
        <v>0</v>
      </c>
      <c r="BO50" s="137">
        <v>0</v>
      </c>
      <c r="BP50" s="137">
        <v>0</v>
      </c>
      <c r="BQ50" s="137">
        <v>0</v>
      </c>
      <c r="BR50" s="137">
        <v>0</v>
      </c>
      <c r="BS50" s="137">
        <v>0</v>
      </c>
      <c r="BT50" s="137">
        <v>0</v>
      </c>
      <c r="BU50" s="137">
        <v>0</v>
      </c>
      <c r="BV50" s="137">
        <v>0</v>
      </c>
      <c r="BW50" s="137">
        <v>0</v>
      </c>
      <c r="CX50" s="137">
        <f>Y50*Source!I74</f>
        <v>2.5000000000000001E-4</v>
      </c>
      <c r="CY50" s="137">
        <f>AA50</f>
        <v>12716.57</v>
      </c>
      <c r="CZ50" s="137">
        <f>AE50</f>
        <v>12716.57</v>
      </c>
      <c r="DA50" s="137">
        <f>AI50</f>
        <v>1</v>
      </c>
      <c r="DB50" s="137">
        <f>ROUND(ROUND(AT50*CZ50,2),6)</f>
        <v>3.18</v>
      </c>
      <c r="DC50" s="137">
        <f>ROUND(ROUND(AT50*AG50,2),6)</f>
        <v>0</v>
      </c>
    </row>
    <row r="51" spans="1:107" x14ac:dyDescent="0.2">
      <c r="A51" s="137">
        <f>ROW(Source!A74)</f>
        <v>74</v>
      </c>
      <c r="B51" s="137">
        <v>31401670</v>
      </c>
      <c r="C51" s="137">
        <v>31402021</v>
      </c>
      <c r="D51" s="137">
        <v>28153409</v>
      </c>
      <c r="E51" s="137">
        <v>1</v>
      </c>
      <c r="F51" s="137">
        <v>1</v>
      </c>
      <c r="G51" s="137">
        <v>1</v>
      </c>
      <c r="H51" s="137">
        <v>3</v>
      </c>
      <c r="I51" s="137" t="s">
        <v>646</v>
      </c>
      <c r="J51" s="137" t="s">
        <v>645</v>
      </c>
      <c r="K51" s="137" t="s">
        <v>644</v>
      </c>
      <c r="L51" s="137">
        <v>1346</v>
      </c>
      <c r="N51" s="137">
        <v>1009</v>
      </c>
      <c r="O51" s="137" t="s">
        <v>631</v>
      </c>
      <c r="P51" s="137" t="s">
        <v>631</v>
      </c>
      <c r="Q51" s="137">
        <v>1</v>
      </c>
      <c r="W51" s="137">
        <v>0</v>
      </c>
      <c r="X51" s="137">
        <v>-287636496</v>
      </c>
      <c r="Y51" s="137">
        <v>2.6700000000000002E-2</v>
      </c>
      <c r="AA51" s="137">
        <v>32.71</v>
      </c>
      <c r="AB51" s="137">
        <v>0</v>
      </c>
      <c r="AC51" s="137">
        <v>0</v>
      </c>
      <c r="AD51" s="137">
        <v>0</v>
      </c>
      <c r="AE51" s="137">
        <v>32.71</v>
      </c>
      <c r="AF51" s="137">
        <v>0</v>
      </c>
      <c r="AG51" s="137">
        <v>0</v>
      </c>
      <c r="AH51" s="137">
        <v>0</v>
      </c>
      <c r="AI51" s="137">
        <v>1</v>
      </c>
      <c r="AJ51" s="137">
        <v>1</v>
      </c>
      <c r="AK51" s="137">
        <v>1</v>
      </c>
      <c r="AL51" s="137">
        <v>1</v>
      </c>
      <c r="AN51" s="137">
        <v>0</v>
      </c>
      <c r="AO51" s="137">
        <v>1</v>
      </c>
      <c r="AP51" s="137">
        <v>0</v>
      </c>
      <c r="AQ51" s="137">
        <v>0</v>
      </c>
      <c r="AR51" s="137">
        <v>0</v>
      </c>
      <c r="AS51" s="137" t="s">
        <v>156</v>
      </c>
      <c r="AT51" s="137">
        <v>2.6700000000000002E-2</v>
      </c>
      <c r="AU51" s="137" t="s">
        <v>156</v>
      </c>
      <c r="AV51" s="137">
        <v>0</v>
      </c>
      <c r="AW51" s="137">
        <v>2</v>
      </c>
      <c r="AX51" s="137">
        <v>31402041</v>
      </c>
      <c r="AY51" s="137">
        <v>1</v>
      </c>
      <c r="AZ51" s="137">
        <v>0</v>
      </c>
      <c r="BA51" s="137">
        <v>43</v>
      </c>
      <c r="BB51" s="137">
        <v>0</v>
      </c>
      <c r="BC51" s="137">
        <v>0</v>
      </c>
      <c r="BD51" s="137">
        <v>0</v>
      </c>
      <c r="BE51" s="137">
        <v>0</v>
      </c>
      <c r="BF51" s="137">
        <v>0</v>
      </c>
      <c r="BG51" s="137">
        <v>0</v>
      </c>
      <c r="BH51" s="137">
        <v>0</v>
      </c>
      <c r="BI51" s="137">
        <v>0</v>
      </c>
      <c r="BJ51" s="137">
        <v>0</v>
      </c>
      <c r="BK51" s="137">
        <v>0</v>
      </c>
      <c r="BL51" s="137">
        <v>0</v>
      </c>
      <c r="BM51" s="137">
        <v>0</v>
      </c>
      <c r="BN51" s="137">
        <v>0</v>
      </c>
      <c r="BO51" s="137">
        <v>0</v>
      </c>
      <c r="BP51" s="137">
        <v>0</v>
      </c>
      <c r="BQ51" s="137">
        <v>0</v>
      </c>
      <c r="BR51" s="137">
        <v>0</v>
      </c>
      <c r="BS51" s="137">
        <v>0</v>
      </c>
      <c r="BT51" s="137">
        <v>0</v>
      </c>
      <c r="BU51" s="137">
        <v>0</v>
      </c>
      <c r="BV51" s="137">
        <v>0</v>
      </c>
      <c r="BW51" s="137">
        <v>0</v>
      </c>
      <c r="CX51" s="137">
        <f>Y51*Source!I74</f>
        <v>2.6700000000000002E-2</v>
      </c>
      <c r="CY51" s="137">
        <f>AA51</f>
        <v>32.71</v>
      </c>
      <c r="CZ51" s="137">
        <f>AE51</f>
        <v>32.71</v>
      </c>
      <c r="DA51" s="137">
        <f>AI51</f>
        <v>1</v>
      </c>
      <c r="DB51" s="137">
        <f>ROUND(ROUND(AT51*CZ51,2),6)</f>
        <v>0.87</v>
      </c>
      <c r="DC51" s="137">
        <f>ROUND(ROUND(AT51*AG51,2),6)</f>
        <v>0</v>
      </c>
    </row>
    <row r="52" spans="1:107" x14ac:dyDescent="0.2">
      <c r="A52" s="137">
        <f>ROW(Source!A74)</f>
        <v>74</v>
      </c>
      <c r="B52" s="137">
        <v>31401670</v>
      </c>
      <c r="C52" s="137">
        <v>31402021</v>
      </c>
      <c r="D52" s="137">
        <v>28153412</v>
      </c>
      <c r="E52" s="137">
        <v>1</v>
      </c>
      <c r="F52" s="137">
        <v>1</v>
      </c>
      <c r="G52" s="137">
        <v>1</v>
      </c>
      <c r="H52" s="137">
        <v>3</v>
      </c>
      <c r="I52" s="137" t="s">
        <v>943</v>
      </c>
      <c r="J52" s="137" t="s">
        <v>942</v>
      </c>
      <c r="K52" s="137" t="s">
        <v>941</v>
      </c>
      <c r="L52" s="137">
        <v>1346</v>
      </c>
      <c r="N52" s="137">
        <v>1009</v>
      </c>
      <c r="O52" s="137" t="s">
        <v>631</v>
      </c>
      <c r="P52" s="137" t="s">
        <v>631</v>
      </c>
      <c r="Q52" s="137">
        <v>1</v>
      </c>
      <c r="W52" s="137">
        <v>0</v>
      </c>
      <c r="X52" s="137">
        <v>-470408067</v>
      </c>
      <c r="Y52" s="137">
        <v>0.40699999999999997</v>
      </c>
      <c r="AA52" s="137">
        <v>26.6</v>
      </c>
      <c r="AB52" s="137">
        <v>0</v>
      </c>
      <c r="AC52" s="137">
        <v>0</v>
      </c>
      <c r="AD52" s="137">
        <v>0</v>
      </c>
      <c r="AE52" s="137">
        <v>26.6</v>
      </c>
      <c r="AF52" s="137">
        <v>0</v>
      </c>
      <c r="AG52" s="137">
        <v>0</v>
      </c>
      <c r="AH52" s="137">
        <v>0</v>
      </c>
      <c r="AI52" s="137">
        <v>1</v>
      </c>
      <c r="AJ52" s="137">
        <v>1</v>
      </c>
      <c r="AK52" s="137">
        <v>1</v>
      </c>
      <c r="AL52" s="137">
        <v>1</v>
      </c>
      <c r="AN52" s="137">
        <v>0</v>
      </c>
      <c r="AO52" s="137">
        <v>1</v>
      </c>
      <c r="AP52" s="137">
        <v>0</v>
      </c>
      <c r="AQ52" s="137">
        <v>0</v>
      </c>
      <c r="AR52" s="137">
        <v>0</v>
      </c>
      <c r="AS52" s="137" t="s">
        <v>156</v>
      </c>
      <c r="AT52" s="137">
        <v>0.40699999999999997</v>
      </c>
      <c r="AU52" s="137" t="s">
        <v>156</v>
      </c>
      <c r="AV52" s="137">
        <v>0</v>
      </c>
      <c r="AW52" s="137">
        <v>2</v>
      </c>
      <c r="AX52" s="137">
        <v>31402042</v>
      </c>
      <c r="AY52" s="137">
        <v>1</v>
      </c>
      <c r="AZ52" s="137">
        <v>0</v>
      </c>
      <c r="BA52" s="137">
        <v>44</v>
      </c>
      <c r="BB52" s="137">
        <v>0</v>
      </c>
      <c r="BC52" s="137">
        <v>0</v>
      </c>
      <c r="BD52" s="137">
        <v>0</v>
      </c>
      <c r="BE52" s="137">
        <v>0</v>
      </c>
      <c r="BF52" s="137">
        <v>0</v>
      </c>
      <c r="BG52" s="137">
        <v>0</v>
      </c>
      <c r="BH52" s="137">
        <v>0</v>
      </c>
      <c r="BI52" s="137">
        <v>0</v>
      </c>
      <c r="BJ52" s="137">
        <v>0</v>
      </c>
      <c r="BK52" s="137">
        <v>0</v>
      </c>
      <c r="BL52" s="137">
        <v>0</v>
      </c>
      <c r="BM52" s="137">
        <v>0</v>
      </c>
      <c r="BN52" s="137">
        <v>0</v>
      </c>
      <c r="BO52" s="137">
        <v>0</v>
      </c>
      <c r="BP52" s="137">
        <v>0</v>
      </c>
      <c r="BQ52" s="137">
        <v>0</v>
      </c>
      <c r="BR52" s="137">
        <v>0</v>
      </c>
      <c r="BS52" s="137">
        <v>0</v>
      </c>
      <c r="BT52" s="137">
        <v>0</v>
      </c>
      <c r="BU52" s="137">
        <v>0</v>
      </c>
      <c r="BV52" s="137">
        <v>0</v>
      </c>
      <c r="BW52" s="137">
        <v>0</v>
      </c>
      <c r="CX52" s="137">
        <f>Y52*Source!I74</f>
        <v>0.40699999999999997</v>
      </c>
      <c r="CY52" s="137">
        <f>AA52</f>
        <v>26.6</v>
      </c>
      <c r="CZ52" s="137">
        <f>AE52</f>
        <v>26.6</v>
      </c>
      <c r="DA52" s="137">
        <f>AI52</f>
        <v>1</v>
      </c>
      <c r="DB52" s="137">
        <f>ROUND(ROUND(AT52*CZ52,2),6)</f>
        <v>10.83</v>
      </c>
      <c r="DC52" s="137">
        <f>ROUND(ROUND(AT52*AG52,2),6)</f>
        <v>0</v>
      </c>
    </row>
    <row r="53" spans="1:107" x14ac:dyDescent="0.2">
      <c r="A53" s="137">
        <f>ROW(Source!A74)</f>
        <v>74</v>
      </c>
      <c r="B53" s="137">
        <v>31401670</v>
      </c>
      <c r="C53" s="137">
        <v>31402021</v>
      </c>
      <c r="D53" s="137">
        <v>28162802</v>
      </c>
      <c r="E53" s="137">
        <v>1</v>
      </c>
      <c r="F53" s="137">
        <v>1</v>
      </c>
      <c r="G53" s="137">
        <v>1</v>
      </c>
      <c r="H53" s="137">
        <v>3</v>
      </c>
      <c r="I53" s="137" t="s">
        <v>640</v>
      </c>
      <c r="J53" s="137" t="s">
        <v>639</v>
      </c>
      <c r="K53" s="137" t="s">
        <v>638</v>
      </c>
      <c r="L53" s="137">
        <v>1348</v>
      </c>
      <c r="N53" s="137">
        <v>1009</v>
      </c>
      <c r="O53" s="137" t="s">
        <v>474</v>
      </c>
      <c r="P53" s="137" t="s">
        <v>474</v>
      </c>
      <c r="Q53" s="137">
        <v>1000</v>
      </c>
      <c r="W53" s="137">
        <v>0</v>
      </c>
      <c r="X53" s="137">
        <v>208521552</v>
      </c>
      <c r="Y53" s="137">
        <v>1.0000000000000001E-5</v>
      </c>
      <c r="AA53" s="137">
        <v>30258.31</v>
      </c>
      <c r="AB53" s="137">
        <v>0</v>
      </c>
      <c r="AC53" s="137">
        <v>0</v>
      </c>
      <c r="AD53" s="137">
        <v>0</v>
      </c>
      <c r="AE53" s="137">
        <v>30258.31</v>
      </c>
      <c r="AF53" s="137">
        <v>0</v>
      </c>
      <c r="AG53" s="137">
        <v>0</v>
      </c>
      <c r="AH53" s="137">
        <v>0</v>
      </c>
      <c r="AI53" s="137">
        <v>1</v>
      </c>
      <c r="AJ53" s="137">
        <v>1</v>
      </c>
      <c r="AK53" s="137">
        <v>1</v>
      </c>
      <c r="AL53" s="137">
        <v>1</v>
      </c>
      <c r="AN53" s="137">
        <v>0</v>
      </c>
      <c r="AO53" s="137">
        <v>1</v>
      </c>
      <c r="AP53" s="137">
        <v>0</v>
      </c>
      <c r="AQ53" s="137">
        <v>0</v>
      </c>
      <c r="AR53" s="137">
        <v>0</v>
      </c>
      <c r="AS53" s="137" t="s">
        <v>156</v>
      </c>
      <c r="AT53" s="137">
        <v>1.0000000000000001E-5</v>
      </c>
      <c r="AU53" s="137" t="s">
        <v>156</v>
      </c>
      <c r="AV53" s="137">
        <v>0</v>
      </c>
      <c r="AW53" s="137">
        <v>2</v>
      </c>
      <c r="AX53" s="137">
        <v>31402043</v>
      </c>
      <c r="AY53" s="137">
        <v>1</v>
      </c>
      <c r="AZ53" s="137">
        <v>0</v>
      </c>
      <c r="BA53" s="137">
        <v>45</v>
      </c>
      <c r="BB53" s="137">
        <v>0</v>
      </c>
      <c r="BC53" s="137">
        <v>0</v>
      </c>
      <c r="BD53" s="137">
        <v>0</v>
      </c>
      <c r="BE53" s="137">
        <v>0</v>
      </c>
      <c r="BF53" s="137">
        <v>0</v>
      </c>
      <c r="BG53" s="137">
        <v>0</v>
      </c>
      <c r="BH53" s="137">
        <v>0</v>
      </c>
      <c r="BI53" s="137">
        <v>0</v>
      </c>
      <c r="BJ53" s="137">
        <v>0</v>
      </c>
      <c r="BK53" s="137">
        <v>0</v>
      </c>
      <c r="BL53" s="137">
        <v>0</v>
      </c>
      <c r="BM53" s="137">
        <v>0</v>
      </c>
      <c r="BN53" s="137">
        <v>0</v>
      </c>
      <c r="BO53" s="137">
        <v>0</v>
      </c>
      <c r="BP53" s="137">
        <v>0</v>
      </c>
      <c r="BQ53" s="137">
        <v>0</v>
      </c>
      <c r="BR53" s="137">
        <v>0</v>
      </c>
      <c r="BS53" s="137">
        <v>0</v>
      </c>
      <c r="BT53" s="137">
        <v>0</v>
      </c>
      <c r="BU53" s="137">
        <v>0</v>
      </c>
      <c r="BV53" s="137">
        <v>0</v>
      </c>
      <c r="BW53" s="137">
        <v>0</v>
      </c>
      <c r="CX53" s="137">
        <f>Y53*Source!I74</f>
        <v>1.0000000000000001E-5</v>
      </c>
      <c r="CY53" s="137">
        <f>AA53</f>
        <v>30258.31</v>
      </c>
      <c r="CZ53" s="137">
        <f>AE53</f>
        <v>30258.31</v>
      </c>
      <c r="DA53" s="137">
        <f>AI53</f>
        <v>1</v>
      </c>
      <c r="DB53" s="137">
        <f>ROUND(ROUND(AT53*CZ53,2),6)</f>
        <v>0.3</v>
      </c>
      <c r="DC53" s="137">
        <f>ROUND(ROUND(AT53*AG53,2),6)</f>
        <v>0</v>
      </c>
    </row>
    <row r="54" spans="1:107" x14ac:dyDescent="0.2">
      <c r="A54" s="137">
        <f>ROW(Source!A74)</f>
        <v>74</v>
      </c>
      <c r="B54" s="137">
        <v>31401670</v>
      </c>
      <c r="C54" s="137">
        <v>31402021</v>
      </c>
      <c r="D54" s="137">
        <v>28134673</v>
      </c>
      <c r="E54" s="137">
        <v>1</v>
      </c>
      <c r="F54" s="137">
        <v>1</v>
      </c>
      <c r="G54" s="137">
        <v>1</v>
      </c>
      <c r="H54" s="137">
        <v>3</v>
      </c>
      <c r="I54" s="137" t="s">
        <v>940</v>
      </c>
      <c r="J54" s="137" t="s">
        <v>939</v>
      </c>
      <c r="K54" s="137" t="s">
        <v>938</v>
      </c>
      <c r="L54" s="137">
        <v>1348</v>
      </c>
      <c r="N54" s="137">
        <v>1009</v>
      </c>
      <c r="O54" s="137" t="s">
        <v>474</v>
      </c>
      <c r="P54" s="137" t="s">
        <v>474</v>
      </c>
      <c r="Q54" s="137">
        <v>1000</v>
      </c>
      <c r="W54" s="137">
        <v>0</v>
      </c>
      <c r="X54" s="137">
        <v>-1800444418</v>
      </c>
      <c r="Y54" s="137">
        <v>5.0000000000000001E-4</v>
      </c>
      <c r="AA54" s="137">
        <v>890.47</v>
      </c>
      <c r="AB54" s="137">
        <v>0</v>
      </c>
      <c r="AC54" s="137">
        <v>0</v>
      </c>
      <c r="AD54" s="137">
        <v>0</v>
      </c>
      <c r="AE54" s="137">
        <v>890.47</v>
      </c>
      <c r="AF54" s="137">
        <v>0</v>
      </c>
      <c r="AG54" s="137">
        <v>0</v>
      </c>
      <c r="AH54" s="137">
        <v>0</v>
      </c>
      <c r="AI54" s="137">
        <v>1</v>
      </c>
      <c r="AJ54" s="137">
        <v>1</v>
      </c>
      <c r="AK54" s="137">
        <v>1</v>
      </c>
      <c r="AL54" s="137">
        <v>1</v>
      </c>
      <c r="AN54" s="137">
        <v>0</v>
      </c>
      <c r="AO54" s="137">
        <v>1</v>
      </c>
      <c r="AP54" s="137">
        <v>0</v>
      </c>
      <c r="AQ54" s="137">
        <v>0</v>
      </c>
      <c r="AR54" s="137">
        <v>0</v>
      </c>
      <c r="AS54" s="137" t="s">
        <v>156</v>
      </c>
      <c r="AT54" s="137">
        <v>5.0000000000000001E-4</v>
      </c>
      <c r="AU54" s="137" t="s">
        <v>156</v>
      </c>
      <c r="AV54" s="137">
        <v>0</v>
      </c>
      <c r="AW54" s="137">
        <v>2</v>
      </c>
      <c r="AX54" s="137">
        <v>31402044</v>
      </c>
      <c r="AY54" s="137">
        <v>1</v>
      </c>
      <c r="AZ54" s="137">
        <v>0</v>
      </c>
      <c r="BA54" s="137">
        <v>46</v>
      </c>
      <c r="BB54" s="137">
        <v>0</v>
      </c>
      <c r="BC54" s="137">
        <v>0</v>
      </c>
      <c r="BD54" s="137">
        <v>0</v>
      </c>
      <c r="BE54" s="137">
        <v>0</v>
      </c>
      <c r="BF54" s="137">
        <v>0</v>
      </c>
      <c r="BG54" s="137">
        <v>0</v>
      </c>
      <c r="BH54" s="137">
        <v>0</v>
      </c>
      <c r="BI54" s="137">
        <v>0</v>
      </c>
      <c r="BJ54" s="137">
        <v>0</v>
      </c>
      <c r="BK54" s="137">
        <v>0</v>
      </c>
      <c r="BL54" s="137">
        <v>0</v>
      </c>
      <c r="BM54" s="137">
        <v>0</v>
      </c>
      <c r="BN54" s="137">
        <v>0</v>
      </c>
      <c r="BO54" s="137">
        <v>0</v>
      </c>
      <c r="BP54" s="137">
        <v>0</v>
      </c>
      <c r="BQ54" s="137">
        <v>0</v>
      </c>
      <c r="BR54" s="137">
        <v>0</v>
      </c>
      <c r="BS54" s="137">
        <v>0</v>
      </c>
      <c r="BT54" s="137">
        <v>0</v>
      </c>
      <c r="BU54" s="137">
        <v>0</v>
      </c>
      <c r="BV54" s="137">
        <v>0</v>
      </c>
      <c r="BW54" s="137">
        <v>0</v>
      </c>
      <c r="CX54" s="137">
        <f>Y54*Source!I74</f>
        <v>5.0000000000000001E-4</v>
      </c>
      <c r="CY54" s="137">
        <f>AA54</f>
        <v>890.47</v>
      </c>
      <c r="CZ54" s="137">
        <f>AE54</f>
        <v>890.47</v>
      </c>
      <c r="DA54" s="137">
        <f>AI54</f>
        <v>1</v>
      </c>
      <c r="DB54" s="137">
        <f>ROUND(ROUND(AT54*CZ54,2),6)</f>
        <v>0.45</v>
      </c>
      <c r="DC54" s="137">
        <f>ROUND(ROUND(AT54*AG54,2),6)</f>
        <v>0</v>
      </c>
    </row>
    <row r="55" spans="1:107" x14ac:dyDescent="0.2">
      <c r="A55" s="137">
        <f>ROW(Source!A74)</f>
        <v>74</v>
      </c>
      <c r="B55" s="137">
        <v>31401670</v>
      </c>
      <c r="C55" s="137">
        <v>31402021</v>
      </c>
      <c r="D55" s="137">
        <v>28185633</v>
      </c>
      <c r="E55" s="137">
        <v>1</v>
      </c>
      <c r="F55" s="137">
        <v>1</v>
      </c>
      <c r="G55" s="137">
        <v>1</v>
      </c>
      <c r="H55" s="137">
        <v>3</v>
      </c>
      <c r="I55" s="137" t="s">
        <v>634</v>
      </c>
      <c r="J55" s="137" t="s">
        <v>633</v>
      </c>
      <c r="K55" s="137" t="s">
        <v>632</v>
      </c>
      <c r="L55" s="137">
        <v>1346</v>
      </c>
      <c r="N55" s="137">
        <v>1009</v>
      </c>
      <c r="O55" s="137" t="s">
        <v>631</v>
      </c>
      <c r="P55" s="137" t="s">
        <v>631</v>
      </c>
      <c r="Q55" s="137">
        <v>1</v>
      </c>
      <c r="W55" s="137">
        <v>0</v>
      </c>
      <c r="X55" s="137">
        <v>-605487863</v>
      </c>
      <c r="Y55" s="137">
        <v>5.0000000000000001E-3</v>
      </c>
      <c r="AA55" s="137">
        <v>130</v>
      </c>
      <c r="AB55" s="137">
        <v>0</v>
      </c>
      <c r="AC55" s="137">
        <v>0</v>
      </c>
      <c r="AD55" s="137">
        <v>0</v>
      </c>
      <c r="AE55" s="137">
        <v>130</v>
      </c>
      <c r="AF55" s="137">
        <v>0</v>
      </c>
      <c r="AG55" s="137">
        <v>0</v>
      </c>
      <c r="AH55" s="137">
        <v>0</v>
      </c>
      <c r="AI55" s="137">
        <v>1</v>
      </c>
      <c r="AJ55" s="137">
        <v>1</v>
      </c>
      <c r="AK55" s="137">
        <v>1</v>
      </c>
      <c r="AL55" s="137">
        <v>1</v>
      </c>
      <c r="AN55" s="137">
        <v>0</v>
      </c>
      <c r="AO55" s="137">
        <v>1</v>
      </c>
      <c r="AP55" s="137">
        <v>0</v>
      </c>
      <c r="AQ55" s="137">
        <v>0</v>
      </c>
      <c r="AR55" s="137">
        <v>0</v>
      </c>
      <c r="AS55" s="137" t="s">
        <v>156</v>
      </c>
      <c r="AT55" s="137">
        <v>5.0000000000000001E-3</v>
      </c>
      <c r="AU55" s="137" t="s">
        <v>156</v>
      </c>
      <c r="AV55" s="137">
        <v>0</v>
      </c>
      <c r="AW55" s="137">
        <v>2</v>
      </c>
      <c r="AX55" s="137">
        <v>31402045</v>
      </c>
      <c r="AY55" s="137">
        <v>1</v>
      </c>
      <c r="AZ55" s="137">
        <v>0</v>
      </c>
      <c r="BA55" s="137">
        <v>47</v>
      </c>
      <c r="BB55" s="137">
        <v>0</v>
      </c>
      <c r="BC55" s="137">
        <v>0</v>
      </c>
      <c r="BD55" s="137">
        <v>0</v>
      </c>
      <c r="BE55" s="137">
        <v>0</v>
      </c>
      <c r="BF55" s="137">
        <v>0</v>
      </c>
      <c r="BG55" s="137">
        <v>0</v>
      </c>
      <c r="BH55" s="137">
        <v>0</v>
      </c>
      <c r="BI55" s="137">
        <v>0</v>
      </c>
      <c r="BJ55" s="137">
        <v>0</v>
      </c>
      <c r="BK55" s="137">
        <v>0</v>
      </c>
      <c r="BL55" s="137">
        <v>0</v>
      </c>
      <c r="BM55" s="137">
        <v>0</v>
      </c>
      <c r="BN55" s="137">
        <v>0</v>
      </c>
      <c r="BO55" s="137">
        <v>0</v>
      </c>
      <c r="BP55" s="137">
        <v>0</v>
      </c>
      <c r="BQ55" s="137">
        <v>0</v>
      </c>
      <c r="BR55" s="137">
        <v>0</v>
      </c>
      <c r="BS55" s="137">
        <v>0</v>
      </c>
      <c r="BT55" s="137">
        <v>0</v>
      </c>
      <c r="BU55" s="137">
        <v>0</v>
      </c>
      <c r="BV55" s="137">
        <v>0</v>
      </c>
      <c r="BW55" s="137">
        <v>0</v>
      </c>
      <c r="CX55" s="137">
        <f>Y55*Source!I74</f>
        <v>5.0000000000000001E-3</v>
      </c>
      <c r="CY55" s="137">
        <f>AA55</f>
        <v>130</v>
      </c>
      <c r="CZ55" s="137">
        <f>AE55</f>
        <v>130</v>
      </c>
      <c r="DA55" s="137">
        <f>AI55</f>
        <v>1</v>
      </c>
      <c r="DB55" s="137">
        <f>ROUND(ROUND(AT55*CZ55,2),6)</f>
        <v>0.65</v>
      </c>
      <c r="DC55" s="137">
        <f>ROUND(ROUND(AT55*AG55,2),6)</f>
        <v>0</v>
      </c>
    </row>
    <row r="56" spans="1:107" x14ac:dyDescent="0.2">
      <c r="A56" s="137">
        <f>ROW(Source!A74)</f>
        <v>74</v>
      </c>
      <c r="B56" s="137">
        <v>31401670</v>
      </c>
      <c r="C56" s="137">
        <v>31402021</v>
      </c>
      <c r="D56" s="137">
        <v>28192258</v>
      </c>
      <c r="E56" s="137">
        <v>1</v>
      </c>
      <c r="F56" s="137">
        <v>1</v>
      </c>
      <c r="G56" s="137">
        <v>1</v>
      </c>
      <c r="H56" s="137">
        <v>3</v>
      </c>
      <c r="I56" s="137" t="s">
        <v>630</v>
      </c>
      <c r="J56" s="137" t="s">
        <v>629</v>
      </c>
      <c r="K56" s="137" t="s">
        <v>628</v>
      </c>
      <c r="L56" s="137">
        <v>1355</v>
      </c>
      <c r="N56" s="137">
        <v>1010</v>
      </c>
      <c r="O56" s="137" t="s">
        <v>627</v>
      </c>
      <c r="P56" s="137" t="s">
        <v>627</v>
      </c>
      <c r="Q56" s="137">
        <v>100</v>
      </c>
      <c r="W56" s="137">
        <v>0</v>
      </c>
      <c r="X56" s="137">
        <v>1479338577</v>
      </c>
      <c r="Y56" s="137">
        <v>0.02</v>
      </c>
      <c r="AA56" s="137">
        <v>325</v>
      </c>
      <c r="AB56" s="137">
        <v>0</v>
      </c>
      <c r="AC56" s="137">
        <v>0</v>
      </c>
      <c r="AD56" s="137">
        <v>0</v>
      </c>
      <c r="AE56" s="137">
        <v>325</v>
      </c>
      <c r="AF56" s="137">
        <v>0</v>
      </c>
      <c r="AG56" s="137">
        <v>0</v>
      </c>
      <c r="AH56" s="137">
        <v>0</v>
      </c>
      <c r="AI56" s="137">
        <v>1</v>
      </c>
      <c r="AJ56" s="137">
        <v>1</v>
      </c>
      <c r="AK56" s="137">
        <v>1</v>
      </c>
      <c r="AL56" s="137">
        <v>1</v>
      </c>
      <c r="AN56" s="137">
        <v>0</v>
      </c>
      <c r="AO56" s="137">
        <v>1</v>
      </c>
      <c r="AP56" s="137">
        <v>0</v>
      </c>
      <c r="AQ56" s="137">
        <v>0</v>
      </c>
      <c r="AR56" s="137">
        <v>0</v>
      </c>
      <c r="AS56" s="137" t="s">
        <v>156</v>
      </c>
      <c r="AT56" s="137">
        <v>0.02</v>
      </c>
      <c r="AU56" s="137" t="s">
        <v>156</v>
      </c>
      <c r="AV56" s="137">
        <v>0</v>
      </c>
      <c r="AW56" s="137">
        <v>2</v>
      </c>
      <c r="AX56" s="137">
        <v>31402046</v>
      </c>
      <c r="AY56" s="137">
        <v>1</v>
      </c>
      <c r="AZ56" s="137">
        <v>0</v>
      </c>
      <c r="BA56" s="137">
        <v>48</v>
      </c>
      <c r="BB56" s="137">
        <v>0</v>
      </c>
      <c r="BC56" s="137">
        <v>0</v>
      </c>
      <c r="BD56" s="137">
        <v>0</v>
      </c>
      <c r="BE56" s="137">
        <v>0</v>
      </c>
      <c r="BF56" s="137">
        <v>0</v>
      </c>
      <c r="BG56" s="137">
        <v>0</v>
      </c>
      <c r="BH56" s="137">
        <v>0</v>
      </c>
      <c r="BI56" s="137">
        <v>0</v>
      </c>
      <c r="BJ56" s="137">
        <v>0</v>
      </c>
      <c r="BK56" s="137">
        <v>0</v>
      </c>
      <c r="BL56" s="137">
        <v>0</v>
      </c>
      <c r="BM56" s="137">
        <v>0</v>
      </c>
      <c r="BN56" s="137">
        <v>0</v>
      </c>
      <c r="BO56" s="137">
        <v>0</v>
      </c>
      <c r="BP56" s="137">
        <v>0</v>
      </c>
      <c r="BQ56" s="137">
        <v>0</v>
      </c>
      <c r="BR56" s="137">
        <v>0</v>
      </c>
      <c r="BS56" s="137">
        <v>0</v>
      </c>
      <c r="BT56" s="137">
        <v>0</v>
      </c>
      <c r="BU56" s="137">
        <v>0</v>
      </c>
      <c r="BV56" s="137">
        <v>0</v>
      </c>
      <c r="BW56" s="137">
        <v>0</v>
      </c>
      <c r="CX56" s="137">
        <f>Y56*Source!I74</f>
        <v>0.02</v>
      </c>
      <c r="CY56" s="137">
        <f>AA56</f>
        <v>325</v>
      </c>
      <c r="CZ56" s="137">
        <f>AE56</f>
        <v>325</v>
      </c>
      <c r="DA56" s="137">
        <f>AI56</f>
        <v>1</v>
      </c>
      <c r="DB56" s="137">
        <f>ROUND(ROUND(AT56*CZ56,2),6)</f>
        <v>6.5</v>
      </c>
      <c r="DC56" s="137">
        <f>ROUND(ROUND(AT56*AG56,2),6)</f>
        <v>0</v>
      </c>
    </row>
    <row r="57" spans="1:107" x14ac:dyDescent="0.2">
      <c r="A57" s="137">
        <f>ROW(Source!A74)</f>
        <v>74</v>
      </c>
      <c r="B57" s="137">
        <v>31401670</v>
      </c>
      <c r="C57" s="137">
        <v>31402021</v>
      </c>
      <c r="D57" s="137">
        <v>28200389</v>
      </c>
      <c r="E57" s="137">
        <v>1</v>
      </c>
      <c r="F57" s="137">
        <v>1</v>
      </c>
      <c r="G57" s="137">
        <v>1</v>
      </c>
      <c r="H57" s="137">
        <v>3</v>
      </c>
      <c r="I57" s="137" t="s">
        <v>626</v>
      </c>
      <c r="J57" s="137" t="s">
        <v>625</v>
      </c>
      <c r="K57" s="137" t="s">
        <v>624</v>
      </c>
      <c r="L57" s="137">
        <v>1374</v>
      </c>
      <c r="N57" s="137">
        <v>1013</v>
      </c>
      <c r="O57" s="137" t="s">
        <v>623</v>
      </c>
      <c r="P57" s="137" t="s">
        <v>623</v>
      </c>
      <c r="Q57" s="137">
        <v>1</v>
      </c>
      <c r="W57" s="137">
        <v>0</v>
      </c>
      <c r="X57" s="137">
        <v>114173990</v>
      </c>
      <c r="Y57" s="137">
        <v>0</v>
      </c>
      <c r="AA57" s="137">
        <v>1</v>
      </c>
      <c r="AB57" s="137">
        <v>0</v>
      </c>
      <c r="AC57" s="137">
        <v>0</v>
      </c>
      <c r="AD57" s="137">
        <v>0</v>
      </c>
      <c r="AE57" s="137">
        <v>1</v>
      </c>
      <c r="AF57" s="137">
        <v>0</v>
      </c>
      <c r="AG57" s="137">
        <v>0</v>
      </c>
      <c r="AH57" s="137">
        <v>0</v>
      </c>
      <c r="AI57" s="137">
        <v>1</v>
      </c>
      <c r="AJ57" s="137">
        <v>1</v>
      </c>
      <c r="AK57" s="137">
        <v>1</v>
      </c>
      <c r="AL57" s="137">
        <v>1</v>
      </c>
      <c r="AN57" s="137">
        <v>0</v>
      </c>
      <c r="AO57" s="137">
        <v>1</v>
      </c>
      <c r="AP57" s="137">
        <v>0</v>
      </c>
      <c r="AQ57" s="137">
        <v>0</v>
      </c>
      <c r="AR57" s="137">
        <v>0</v>
      </c>
      <c r="AS57" s="137" t="s">
        <v>156</v>
      </c>
      <c r="AT57" s="137">
        <v>0</v>
      </c>
      <c r="AU57" s="137" t="s">
        <v>156</v>
      </c>
      <c r="AV57" s="137">
        <v>0</v>
      </c>
      <c r="AW57" s="137">
        <v>1</v>
      </c>
      <c r="AX57" s="137">
        <v>-1</v>
      </c>
      <c r="AY57" s="137">
        <v>0</v>
      </c>
      <c r="AZ57" s="137">
        <v>0</v>
      </c>
      <c r="BA57" s="137" t="s">
        <v>156</v>
      </c>
      <c r="BB57" s="137">
        <v>0</v>
      </c>
      <c r="BC57" s="137">
        <v>0</v>
      </c>
      <c r="BD57" s="137">
        <v>0</v>
      </c>
      <c r="BE57" s="137">
        <v>0</v>
      </c>
      <c r="BF57" s="137">
        <v>0</v>
      </c>
      <c r="BG57" s="137">
        <v>0</v>
      </c>
      <c r="BH57" s="137">
        <v>0</v>
      </c>
      <c r="BI57" s="137">
        <v>0</v>
      </c>
      <c r="BJ57" s="137">
        <v>0</v>
      </c>
      <c r="BK57" s="137">
        <v>0</v>
      </c>
      <c r="BL57" s="137">
        <v>0</v>
      </c>
      <c r="BM57" s="137">
        <v>0</v>
      </c>
      <c r="BN57" s="137">
        <v>0</v>
      </c>
      <c r="BO57" s="137">
        <v>0</v>
      </c>
      <c r="BP57" s="137">
        <v>0</v>
      </c>
      <c r="BQ57" s="137">
        <v>0</v>
      </c>
      <c r="BR57" s="137">
        <v>0</v>
      </c>
      <c r="BS57" s="137">
        <v>0</v>
      </c>
      <c r="BT57" s="137">
        <v>0</v>
      </c>
      <c r="BU57" s="137">
        <v>0</v>
      </c>
      <c r="BV57" s="137">
        <v>0</v>
      </c>
      <c r="BW57" s="137">
        <v>0</v>
      </c>
      <c r="CX57" s="137">
        <f>Y57*Source!I74</f>
        <v>0</v>
      </c>
      <c r="CY57" s="137">
        <f>AA57</f>
        <v>1</v>
      </c>
      <c r="CZ57" s="137">
        <f>AE57</f>
        <v>1</v>
      </c>
      <c r="DA57" s="137">
        <f>AI57</f>
        <v>1</v>
      </c>
      <c r="DB57" s="137">
        <f>ROUND(ROUND(AT57*CZ57,2),6)</f>
        <v>0</v>
      </c>
      <c r="DC57" s="137">
        <f>ROUND(ROUND(AT57*AG57,2),6)</f>
        <v>0</v>
      </c>
    </row>
    <row r="58" spans="1:107" x14ac:dyDescent="0.2">
      <c r="A58" s="137">
        <f>ROW(Source!A75)</f>
        <v>75</v>
      </c>
      <c r="B58" s="137">
        <v>31401668</v>
      </c>
      <c r="C58" s="137">
        <v>31402021</v>
      </c>
      <c r="D58" s="137">
        <v>0</v>
      </c>
      <c r="E58" s="137">
        <v>1</v>
      </c>
      <c r="F58" s="137">
        <v>1</v>
      </c>
      <c r="G58" s="137">
        <v>1</v>
      </c>
      <c r="H58" s="137">
        <v>1</v>
      </c>
      <c r="I58" s="137" t="s">
        <v>948</v>
      </c>
      <c r="J58" s="137" t="s">
        <v>156</v>
      </c>
      <c r="K58" s="137" t="s">
        <v>947</v>
      </c>
      <c r="L58" s="137">
        <v>1369</v>
      </c>
      <c r="N58" s="137">
        <v>1013</v>
      </c>
      <c r="O58" s="137" t="s">
        <v>603</v>
      </c>
      <c r="P58" s="137" t="s">
        <v>603</v>
      </c>
      <c r="Q58" s="137">
        <v>1</v>
      </c>
      <c r="W58" s="137">
        <v>0</v>
      </c>
      <c r="X58" s="137">
        <v>-969112225</v>
      </c>
      <c r="Y58" s="137">
        <v>10.1</v>
      </c>
      <c r="AA58" s="137">
        <v>0</v>
      </c>
      <c r="AB58" s="137">
        <v>0</v>
      </c>
      <c r="AC58" s="137">
        <v>0</v>
      </c>
      <c r="AD58" s="137">
        <v>8.9700000000000006</v>
      </c>
      <c r="AE58" s="137">
        <v>0</v>
      </c>
      <c r="AF58" s="137">
        <v>0</v>
      </c>
      <c r="AG58" s="137">
        <v>0</v>
      </c>
      <c r="AH58" s="137">
        <v>8.9700000000000006</v>
      </c>
      <c r="AI58" s="137">
        <v>1</v>
      </c>
      <c r="AJ58" s="137">
        <v>1</v>
      </c>
      <c r="AK58" s="137">
        <v>1</v>
      </c>
      <c r="AL58" s="137">
        <v>1</v>
      </c>
      <c r="AN58" s="137">
        <v>0</v>
      </c>
      <c r="AO58" s="137">
        <v>1</v>
      </c>
      <c r="AP58" s="137">
        <v>0</v>
      </c>
      <c r="AQ58" s="137">
        <v>0</v>
      </c>
      <c r="AR58" s="137">
        <v>0</v>
      </c>
      <c r="AS58" s="137" t="s">
        <v>156</v>
      </c>
      <c r="AT58" s="137">
        <v>10.1</v>
      </c>
      <c r="AU58" s="137" t="s">
        <v>156</v>
      </c>
      <c r="AV58" s="137">
        <v>1</v>
      </c>
      <c r="AW58" s="137">
        <v>1</v>
      </c>
      <c r="AX58" s="137">
        <v>-1</v>
      </c>
      <c r="AY58" s="137">
        <v>0</v>
      </c>
      <c r="AZ58" s="137">
        <v>0</v>
      </c>
      <c r="BA58" s="137" t="s">
        <v>156</v>
      </c>
      <c r="BB58" s="137">
        <v>0</v>
      </c>
      <c r="BC58" s="137">
        <v>0</v>
      </c>
      <c r="BD58" s="137">
        <v>0</v>
      </c>
      <c r="BE58" s="137">
        <v>0</v>
      </c>
      <c r="BF58" s="137">
        <v>0</v>
      </c>
      <c r="BG58" s="137">
        <v>0</v>
      </c>
      <c r="BH58" s="137">
        <v>0</v>
      </c>
      <c r="BI58" s="137">
        <v>0</v>
      </c>
      <c r="BJ58" s="137">
        <v>0</v>
      </c>
      <c r="BK58" s="137">
        <v>0</v>
      </c>
      <c r="BL58" s="137">
        <v>0</v>
      </c>
      <c r="BM58" s="137">
        <v>0</v>
      </c>
      <c r="BN58" s="137">
        <v>0</v>
      </c>
      <c r="BO58" s="137">
        <v>0</v>
      </c>
      <c r="BP58" s="137">
        <v>0</v>
      </c>
      <c r="BQ58" s="137">
        <v>0</v>
      </c>
      <c r="BR58" s="137">
        <v>0</v>
      </c>
      <c r="BS58" s="137">
        <v>0</v>
      </c>
      <c r="BT58" s="137">
        <v>0</v>
      </c>
      <c r="BU58" s="137">
        <v>0</v>
      </c>
      <c r="BV58" s="137">
        <v>0</v>
      </c>
      <c r="BW58" s="137">
        <v>0</v>
      </c>
      <c r="CX58" s="137">
        <f>Y58*Source!I75</f>
        <v>10.1</v>
      </c>
      <c r="CY58" s="137">
        <f>AD58</f>
        <v>8.9700000000000006</v>
      </c>
      <c r="CZ58" s="137">
        <f>AH58</f>
        <v>8.9700000000000006</v>
      </c>
      <c r="DA58" s="137">
        <f>AL58</f>
        <v>1</v>
      </c>
      <c r="DB58" s="137">
        <f>ROUND(ROUND(AT58*CZ58,2),6)</f>
        <v>90.6</v>
      </c>
      <c r="DC58" s="137">
        <f>ROUND(ROUND(AT58*AG58,2),6)</f>
        <v>0</v>
      </c>
    </row>
    <row r="59" spans="1:107" x14ac:dyDescent="0.2">
      <c r="A59" s="137">
        <f>ROW(Source!A75)</f>
        <v>75</v>
      </c>
      <c r="B59" s="137">
        <v>31401668</v>
      </c>
      <c r="C59" s="137">
        <v>31402021</v>
      </c>
      <c r="D59" s="137">
        <v>121548</v>
      </c>
      <c r="E59" s="137">
        <v>1</v>
      </c>
      <c r="F59" s="137">
        <v>1</v>
      </c>
      <c r="G59" s="137">
        <v>1</v>
      </c>
      <c r="H59" s="137">
        <v>1</v>
      </c>
      <c r="I59" s="137" t="s">
        <v>573</v>
      </c>
      <c r="J59" s="137" t="s">
        <v>156</v>
      </c>
      <c r="K59" s="137" t="s">
        <v>658</v>
      </c>
      <c r="L59" s="137">
        <v>608254</v>
      </c>
      <c r="N59" s="137">
        <v>1013</v>
      </c>
      <c r="O59" s="137" t="s">
        <v>657</v>
      </c>
      <c r="P59" s="137" t="s">
        <v>657</v>
      </c>
      <c r="Q59" s="137">
        <v>1</v>
      </c>
      <c r="W59" s="137">
        <v>0</v>
      </c>
      <c r="X59" s="137">
        <v>-185737400</v>
      </c>
      <c r="Y59" s="137">
        <v>0.43</v>
      </c>
      <c r="AA59" s="137">
        <v>0</v>
      </c>
      <c r="AB59" s="137">
        <v>0</v>
      </c>
      <c r="AC59" s="137">
        <v>0</v>
      </c>
      <c r="AD59" s="137">
        <v>0</v>
      </c>
      <c r="AE59" s="137">
        <v>0</v>
      </c>
      <c r="AF59" s="137">
        <v>0</v>
      </c>
      <c r="AG59" s="137">
        <v>0</v>
      </c>
      <c r="AH59" s="137">
        <v>0</v>
      </c>
      <c r="AI59" s="137">
        <v>1</v>
      </c>
      <c r="AJ59" s="137">
        <v>1</v>
      </c>
      <c r="AK59" s="137">
        <v>1</v>
      </c>
      <c r="AL59" s="137">
        <v>1</v>
      </c>
      <c r="AN59" s="137">
        <v>0</v>
      </c>
      <c r="AO59" s="137">
        <v>1</v>
      </c>
      <c r="AP59" s="137">
        <v>0</v>
      </c>
      <c r="AQ59" s="137">
        <v>0</v>
      </c>
      <c r="AR59" s="137">
        <v>0</v>
      </c>
      <c r="AS59" s="137" t="s">
        <v>156</v>
      </c>
      <c r="AT59" s="137">
        <v>0.43</v>
      </c>
      <c r="AU59" s="137" t="s">
        <v>156</v>
      </c>
      <c r="AV59" s="137">
        <v>2</v>
      </c>
      <c r="AW59" s="137">
        <v>2</v>
      </c>
      <c r="AX59" s="137">
        <v>31402036</v>
      </c>
      <c r="AY59" s="137">
        <v>1</v>
      </c>
      <c r="AZ59" s="137">
        <v>0</v>
      </c>
      <c r="BA59" s="137">
        <v>50</v>
      </c>
      <c r="BB59" s="137">
        <v>0</v>
      </c>
      <c r="BC59" s="137">
        <v>0</v>
      </c>
      <c r="BD59" s="137">
        <v>0</v>
      </c>
      <c r="BE59" s="137">
        <v>0</v>
      </c>
      <c r="BF59" s="137">
        <v>0</v>
      </c>
      <c r="BG59" s="137">
        <v>0</v>
      </c>
      <c r="BH59" s="137">
        <v>0</v>
      </c>
      <c r="BI59" s="137">
        <v>0</v>
      </c>
      <c r="BJ59" s="137">
        <v>0</v>
      </c>
      <c r="BK59" s="137">
        <v>0</v>
      </c>
      <c r="BL59" s="137">
        <v>0</v>
      </c>
      <c r="BM59" s="137">
        <v>0</v>
      </c>
      <c r="BN59" s="137">
        <v>0</v>
      </c>
      <c r="BO59" s="137">
        <v>0</v>
      </c>
      <c r="BP59" s="137">
        <v>0</v>
      </c>
      <c r="BQ59" s="137">
        <v>0</v>
      </c>
      <c r="BR59" s="137">
        <v>0</v>
      </c>
      <c r="BS59" s="137">
        <v>0</v>
      </c>
      <c r="BT59" s="137">
        <v>0</v>
      </c>
      <c r="BU59" s="137">
        <v>0</v>
      </c>
      <c r="BV59" s="137">
        <v>0</v>
      </c>
      <c r="BW59" s="137">
        <v>0</v>
      </c>
      <c r="CX59" s="137">
        <f>Y59*Source!I75</f>
        <v>0.43</v>
      </c>
      <c r="CY59" s="137">
        <f>AD59</f>
        <v>0</v>
      </c>
      <c r="CZ59" s="137">
        <f>AH59</f>
        <v>0</v>
      </c>
      <c r="DA59" s="137">
        <f>AL59</f>
        <v>1</v>
      </c>
      <c r="DB59" s="137">
        <f>ROUND(ROUND(AT59*CZ59,2),6)</f>
        <v>0</v>
      </c>
      <c r="DC59" s="137">
        <f>ROUND(ROUND(AT59*AG59,2),6)</f>
        <v>0</v>
      </c>
    </row>
    <row r="60" spans="1:107" x14ac:dyDescent="0.2">
      <c r="A60" s="137">
        <f>ROW(Source!A75)</f>
        <v>75</v>
      </c>
      <c r="B60" s="137">
        <v>31401668</v>
      </c>
      <c r="C60" s="137">
        <v>31402021</v>
      </c>
      <c r="D60" s="137">
        <v>28200949</v>
      </c>
      <c r="E60" s="137">
        <v>1</v>
      </c>
      <c r="F60" s="137">
        <v>1</v>
      </c>
      <c r="G60" s="137">
        <v>1</v>
      </c>
      <c r="H60" s="137">
        <v>2</v>
      </c>
      <c r="I60" s="137" t="s">
        <v>656</v>
      </c>
      <c r="J60" s="137" t="s">
        <v>655</v>
      </c>
      <c r="K60" s="137" t="s">
        <v>654</v>
      </c>
      <c r="L60" s="137">
        <v>1368</v>
      </c>
      <c r="N60" s="137">
        <v>1011</v>
      </c>
      <c r="O60" s="137" t="s">
        <v>647</v>
      </c>
      <c r="P60" s="137" t="s">
        <v>647</v>
      </c>
      <c r="Q60" s="137">
        <v>1</v>
      </c>
      <c r="W60" s="137">
        <v>0</v>
      </c>
      <c r="X60" s="137">
        <v>191018847</v>
      </c>
      <c r="Y60" s="137">
        <v>0.43</v>
      </c>
      <c r="AA60" s="137">
        <v>0</v>
      </c>
      <c r="AB60" s="137">
        <v>148.38999999999999</v>
      </c>
      <c r="AC60" s="137">
        <v>24.53</v>
      </c>
      <c r="AD60" s="137">
        <v>0</v>
      </c>
      <c r="AE60" s="137">
        <v>0</v>
      </c>
      <c r="AF60" s="137">
        <v>148.38999999999999</v>
      </c>
      <c r="AG60" s="137">
        <v>24.53</v>
      </c>
      <c r="AH60" s="137">
        <v>0</v>
      </c>
      <c r="AI60" s="137">
        <v>1</v>
      </c>
      <c r="AJ60" s="137">
        <v>1</v>
      </c>
      <c r="AK60" s="137">
        <v>1</v>
      </c>
      <c r="AL60" s="137">
        <v>1</v>
      </c>
      <c r="AN60" s="137">
        <v>0</v>
      </c>
      <c r="AO60" s="137">
        <v>1</v>
      </c>
      <c r="AP60" s="137">
        <v>0</v>
      </c>
      <c r="AQ60" s="137">
        <v>0</v>
      </c>
      <c r="AR60" s="137">
        <v>0</v>
      </c>
      <c r="AS60" s="137" t="s">
        <v>156</v>
      </c>
      <c r="AT60" s="137">
        <v>0.43</v>
      </c>
      <c r="AU60" s="137" t="s">
        <v>156</v>
      </c>
      <c r="AV60" s="137">
        <v>0</v>
      </c>
      <c r="AW60" s="137">
        <v>2</v>
      </c>
      <c r="AX60" s="137">
        <v>31402037</v>
      </c>
      <c r="AY60" s="137">
        <v>1</v>
      </c>
      <c r="AZ60" s="137">
        <v>0</v>
      </c>
      <c r="BA60" s="137">
        <v>51</v>
      </c>
      <c r="BB60" s="137">
        <v>0</v>
      </c>
      <c r="BC60" s="137">
        <v>0</v>
      </c>
      <c r="BD60" s="137">
        <v>0</v>
      </c>
      <c r="BE60" s="137">
        <v>0</v>
      </c>
      <c r="BF60" s="137">
        <v>0</v>
      </c>
      <c r="BG60" s="137">
        <v>0</v>
      </c>
      <c r="BH60" s="137">
        <v>0</v>
      </c>
      <c r="BI60" s="137">
        <v>0</v>
      </c>
      <c r="BJ60" s="137">
        <v>0</v>
      </c>
      <c r="BK60" s="137">
        <v>0</v>
      </c>
      <c r="BL60" s="137">
        <v>0</v>
      </c>
      <c r="BM60" s="137">
        <v>0</v>
      </c>
      <c r="BN60" s="137">
        <v>0</v>
      </c>
      <c r="BO60" s="137">
        <v>0</v>
      </c>
      <c r="BP60" s="137">
        <v>0</v>
      </c>
      <c r="BQ60" s="137">
        <v>0</v>
      </c>
      <c r="BR60" s="137">
        <v>0</v>
      </c>
      <c r="BS60" s="137">
        <v>0</v>
      </c>
      <c r="BT60" s="137">
        <v>0</v>
      </c>
      <c r="BU60" s="137">
        <v>0</v>
      </c>
      <c r="BV60" s="137">
        <v>0</v>
      </c>
      <c r="BW60" s="137">
        <v>0</v>
      </c>
      <c r="CX60" s="137">
        <f>Y60*Source!I75</f>
        <v>0.43</v>
      </c>
      <c r="CY60" s="137">
        <f>AB60</f>
        <v>148.38999999999999</v>
      </c>
      <c r="CZ60" s="137">
        <f>AF60</f>
        <v>148.38999999999999</v>
      </c>
      <c r="DA60" s="137">
        <f>AJ60</f>
        <v>1</v>
      </c>
      <c r="DB60" s="137">
        <f>ROUND(ROUND(AT60*CZ60,2),6)</f>
        <v>63.81</v>
      </c>
      <c r="DC60" s="137">
        <f>ROUND(ROUND(AT60*AG60,2),6)</f>
        <v>10.55</v>
      </c>
    </row>
    <row r="61" spans="1:107" x14ac:dyDescent="0.2">
      <c r="A61" s="137">
        <f>ROW(Source!A75)</f>
        <v>75</v>
      </c>
      <c r="B61" s="137">
        <v>31401668</v>
      </c>
      <c r="C61" s="137">
        <v>31402021</v>
      </c>
      <c r="D61" s="137">
        <v>28201100</v>
      </c>
      <c r="E61" s="137">
        <v>1</v>
      </c>
      <c r="F61" s="137">
        <v>1</v>
      </c>
      <c r="G61" s="137">
        <v>1</v>
      </c>
      <c r="H61" s="137">
        <v>2</v>
      </c>
      <c r="I61" s="137" t="s">
        <v>653</v>
      </c>
      <c r="J61" s="137" t="s">
        <v>652</v>
      </c>
      <c r="K61" s="137" t="s">
        <v>651</v>
      </c>
      <c r="L61" s="137">
        <v>1368</v>
      </c>
      <c r="N61" s="137">
        <v>1011</v>
      </c>
      <c r="O61" s="137" t="s">
        <v>647</v>
      </c>
      <c r="P61" s="137" t="s">
        <v>647</v>
      </c>
      <c r="Q61" s="137">
        <v>1</v>
      </c>
      <c r="W61" s="137">
        <v>0</v>
      </c>
      <c r="X61" s="137">
        <v>1049028359</v>
      </c>
      <c r="Y61" s="137">
        <v>0.49</v>
      </c>
      <c r="AA61" s="137">
        <v>0</v>
      </c>
      <c r="AB61" s="137">
        <v>1.71</v>
      </c>
      <c r="AC61" s="137">
        <v>0</v>
      </c>
      <c r="AD61" s="137">
        <v>0</v>
      </c>
      <c r="AE61" s="137">
        <v>0</v>
      </c>
      <c r="AF61" s="137">
        <v>1.71</v>
      </c>
      <c r="AG61" s="137">
        <v>0</v>
      </c>
      <c r="AH61" s="137">
        <v>0</v>
      </c>
      <c r="AI61" s="137">
        <v>1</v>
      </c>
      <c r="AJ61" s="137">
        <v>1</v>
      </c>
      <c r="AK61" s="137">
        <v>1</v>
      </c>
      <c r="AL61" s="137">
        <v>1</v>
      </c>
      <c r="AN61" s="137">
        <v>0</v>
      </c>
      <c r="AO61" s="137">
        <v>1</v>
      </c>
      <c r="AP61" s="137">
        <v>0</v>
      </c>
      <c r="AQ61" s="137">
        <v>0</v>
      </c>
      <c r="AR61" s="137">
        <v>0</v>
      </c>
      <c r="AS61" s="137" t="s">
        <v>156</v>
      </c>
      <c r="AT61" s="137">
        <v>0.49</v>
      </c>
      <c r="AU61" s="137" t="s">
        <v>156</v>
      </c>
      <c r="AV61" s="137">
        <v>0</v>
      </c>
      <c r="AW61" s="137">
        <v>2</v>
      </c>
      <c r="AX61" s="137">
        <v>31402038</v>
      </c>
      <c r="AY61" s="137">
        <v>1</v>
      </c>
      <c r="AZ61" s="137">
        <v>0</v>
      </c>
      <c r="BA61" s="137">
        <v>52</v>
      </c>
      <c r="BB61" s="137">
        <v>0</v>
      </c>
      <c r="BC61" s="137">
        <v>0</v>
      </c>
      <c r="BD61" s="137">
        <v>0</v>
      </c>
      <c r="BE61" s="137">
        <v>0</v>
      </c>
      <c r="BF61" s="137">
        <v>0</v>
      </c>
      <c r="BG61" s="137">
        <v>0</v>
      </c>
      <c r="BH61" s="137">
        <v>0</v>
      </c>
      <c r="BI61" s="137">
        <v>0</v>
      </c>
      <c r="BJ61" s="137">
        <v>0</v>
      </c>
      <c r="BK61" s="137">
        <v>0</v>
      </c>
      <c r="BL61" s="137">
        <v>0</v>
      </c>
      <c r="BM61" s="137">
        <v>0</v>
      </c>
      <c r="BN61" s="137">
        <v>0</v>
      </c>
      <c r="BO61" s="137">
        <v>0</v>
      </c>
      <c r="BP61" s="137">
        <v>0</v>
      </c>
      <c r="BQ61" s="137">
        <v>0</v>
      </c>
      <c r="BR61" s="137">
        <v>0</v>
      </c>
      <c r="BS61" s="137">
        <v>0</v>
      </c>
      <c r="BT61" s="137">
        <v>0</v>
      </c>
      <c r="BU61" s="137">
        <v>0</v>
      </c>
      <c r="BV61" s="137">
        <v>0</v>
      </c>
      <c r="BW61" s="137">
        <v>0</v>
      </c>
      <c r="CX61" s="137">
        <f>Y61*Source!I75</f>
        <v>0.49</v>
      </c>
      <c r="CY61" s="137">
        <f>AB61</f>
        <v>1.71</v>
      </c>
      <c r="CZ61" s="137">
        <f>AF61</f>
        <v>1.71</v>
      </c>
      <c r="DA61" s="137">
        <f>AJ61</f>
        <v>1</v>
      </c>
      <c r="DB61" s="137">
        <f>ROUND(ROUND(AT61*CZ61,2),6)</f>
        <v>0.84</v>
      </c>
      <c r="DC61" s="137">
        <f>ROUND(ROUND(AT61*AG61,2),6)</f>
        <v>0</v>
      </c>
    </row>
    <row r="62" spans="1:107" x14ac:dyDescent="0.2">
      <c r="A62" s="137">
        <f>ROW(Source!A75)</f>
        <v>75</v>
      </c>
      <c r="B62" s="137">
        <v>31401668</v>
      </c>
      <c r="C62" s="137">
        <v>31402021</v>
      </c>
      <c r="D62" s="137">
        <v>28203570</v>
      </c>
      <c r="E62" s="137">
        <v>1</v>
      </c>
      <c r="F62" s="137">
        <v>1</v>
      </c>
      <c r="G62" s="137">
        <v>1</v>
      </c>
      <c r="H62" s="137">
        <v>2</v>
      </c>
      <c r="I62" s="137" t="s">
        <v>650</v>
      </c>
      <c r="J62" s="137" t="s">
        <v>649</v>
      </c>
      <c r="K62" s="137" t="s">
        <v>648</v>
      </c>
      <c r="L62" s="137">
        <v>1368</v>
      </c>
      <c r="N62" s="137">
        <v>1011</v>
      </c>
      <c r="O62" s="137" t="s">
        <v>647</v>
      </c>
      <c r="P62" s="137" t="s">
        <v>647</v>
      </c>
      <c r="Q62" s="137">
        <v>1</v>
      </c>
      <c r="W62" s="137">
        <v>0</v>
      </c>
      <c r="X62" s="137">
        <v>-1054368583</v>
      </c>
      <c r="Y62" s="137">
        <v>0.47</v>
      </c>
      <c r="AA62" s="137">
        <v>0</v>
      </c>
      <c r="AB62" s="137">
        <v>119.95</v>
      </c>
      <c r="AC62" s="137">
        <v>20.99</v>
      </c>
      <c r="AD62" s="137">
        <v>0</v>
      </c>
      <c r="AE62" s="137">
        <v>0</v>
      </c>
      <c r="AF62" s="137">
        <v>119.95</v>
      </c>
      <c r="AG62" s="137">
        <v>20.99</v>
      </c>
      <c r="AH62" s="137">
        <v>0</v>
      </c>
      <c r="AI62" s="137">
        <v>1</v>
      </c>
      <c r="AJ62" s="137">
        <v>1</v>
      </c>
      <c r="AK62" s="137">
        <v>1</v>
      </c>
      <c r="AL62" s="137">
        <v>1</v>
      </c>
      <c r="AN62" s="137">
        <v>0</v>
      </c>
      <c r="AO62" s="137">
        <v>1</v>
      </c>
      <c r="AP62" s="137">
        <v>0</v>
      </c>
      <c r="AQ62" s="137">
        <v>0</v>
      </c>
      <c r="AR62" s="137">
        <v>0</v>
      </c>
      <c r="AS62" s="137" t="s">
        <v>156</v>
      </c>
      <c r="AT62" s="137">
        <v>0.47</v>
      </c>
      <c r="AU62" s="137" t="s">
        <v>156</v>
      </c>
      <c r="AV62" s="137">
        <v>0</v>
      </c>
      <c r="AW62" s="137">
        <v>2</v>
      </c>
      <c r="AX62" s="137">
        <v>31402039</v>
      </c>
      <c r="AY62" s="137">
        <v>1</v>
      </c>
      <c r="AZ62" s="137">
        <v>0</v>
      </c>
      <c r="BA62" s="137">
        <v>53</v>
      </c>
      <c r="BB62" s="137">
        <v>0</v>
      </c>
      <c r="BC62" s="137">
        <v>0</v>
      </c>
      <c r="BD62" s="137">
        <v>0</v>
      </c>
      <c r="BE62" s="137">
        <v>0</v>
      </c>
      <c r="BF62" s="137">
        <v>0</v>
      </c>
      <c r="BG62" s="137">
        <v>0</v>
      </c>
      <c r="BH62" s="137">
        <v>0</v>
      </c>
      <c r="BI62" s="137">
        <v>0</v>
      </c>
      <c r="BJ62" s="137">
        <v>0</v>
      </c>
      <c r="BK62" s="137">
        <v>0</v>
      </c>
      <c r="BL62" s="137">
        <v>0</v>
      </c>
      <c r="BM62" s="137">
        <v>0</v>
      </c>
      <c r="BN62" s="137">
        <v>0</v>
      </c>
      <c r="BO62" s="137">
        <v>0</v>
      </c>
      <c r="BP62" s="137">
        <v>0</v>
      </c>
      <c r="BQ62" s="137">
        <v>0</v>
      </c>
      <c r="BR62" s="137">
        <v>0</v>
      </c>
      <c r="BS62" s="137">
        <v>0</v>
      </c>
      <c r="BT62" s="137">
        <v>0</v>
      </c>
      <c r="BU62" s="137">
        <v>0</v>
      </c>
      <c r="BV62" s="137">
        <v>0</v>
      </c>
      <c r="BW62" s="137">
        <v>0</v>
      </c>
      <c r="CX62" s="137">
        <f>Y62*Source!I75</f>
        <v>0.47</v>
      </c>
      <c r="CY62" s="137">
        <f>AB62</f>
        <v>119.95</v>
      </c>
      <c r="CZ62" s="137">
        <f>AF62</f>
        <v>119.95</v>
      </c>
      <c r="DA62" s="137">
        <f>AJ62</f>
        <v>1</v>
      </c>
      <c r="DB62" s="137">
        <f>ROUND(ROUND(AT62*CZ62,2),6)</f>
        <v>56.38</v>
      </c>
      <c r="DC62" s="137">
        <f>ROUND(ROUND(AT62*AG62,2),6)</f>
        <v>9.8699999999999992</v>
      </c>
    </row>
    <row r="63" spans="1:107" x14ac:dyDescent="0.2">
      <c r="A63" s="137">
        <f>ROW(Source!A75)</f>
        <v>75</v>
      </c>
      <c r="B63" s="137">
        <v>31401668</v>
      </c>
      <c r="C63" s="137">
        <v>31402021</v>
      </c>
      <c r="D63" s="137">
        <v>28148864</v>
      </c>
      <c r="E63" s="137">
        <v>1</v>
      </c>
      <c r="F63" s="137">
        <v>1</v>
      </c>
      <c r="G63" s="137">
        <v>1</v>
      </c>
      <c r="H63" s="137">
        <v>3</v>
      </c>
      <c r="I63" s="137" t="s">
        <v>946</v>
      </c>
      <c r="J63" s="137" t="s">
        <v>945</v>
      </c>
      <c r="K63" s="137" t="s">
        <v>944</v>
      </c>
      <c r="L63" s="137">
        <v>1348</v>
      </c>
      <c r="N63" s="137">
        <v>1009</v>
      </c>
      <c r="O63" s="137" t="s">
        <v>474</v>
      </c>
      <c r="P63" s="137" t="s">
        <v>474</v>
      </c>
      <c r="Q63" s="137">
        <v>1000</v>
      </c>
      <c r="W63" s="137">
        <v>0</v>
      </c>
      <c r="X63" s="137">
        <v>1205711675</v>
      </c>
      <c r="Y63" s="137">
        <v>2.5000000000000001E-4</v>
      </c>
      <c r="AA63" s="137">
        <v>69050.98</v>
      </c>
      <c r="AB63" s="137">
        <v>0</v>
      </c>
      <c r="AC63" s="137">
        <v>0</v>
      </c>
      <c r="AD63" s="137">
        <v>0</v>
      </c>
      <c r="AE63" s="137">
        <v>12716.57</v>
      </c>
      <c r="AF63" s="137">
        <v>0</v>
      </c>
      <c r="AG63" s="137">
        <v>0</v>
      </c>
      <c r="AH63" s="137">
        <v>0</v>
      </c>
      <c r="AI63" s="137">
        <v>5.43</v>
      </c>
      <c r="AJ63" s="137">
        <v>1</v>
      </c>
      <c r="AK63" s="137">
        <v>1</v>
      </c>
      <c r="AL63" s="137">
        <v>1</v>
      </c>
      <c r="AN63" s="137">
        <v>0</v>
      </c>
      <c r="AO63" s="137">
        <v>1</v>
      </c>
      <c r="AP63" s="137">
        <v>0</v>
      </c>
      <c r="AQ63" s="137">
        <v>0</v>
      </c>
      <c r="AR63" s="137">
        <v>0</v>
      </c>
      <c r="AS63" s="137" t="s">
        <v>156</v>
      </c>
      <c r="AT63" s="137">
        <v>2.5000000000000001E-4</v>
      </c>
      <c r="AU63" s="137" t="s">
        <v>156</v>
      </c>
      <c r="AV63" s="137">
        <v>0</v>
      </c>
      <c r="AW63" s="137">
        <v>2</v>
      </c>
      <c r="AX63" s="137">
        <v>31402040</v>
      </c>
      <c r="AY63" s="137">
        <v>1</v>
      </c>
      <c r="AZ63" s="137">
        <v>0</v>
      </c>
      <c r="BA63" s="137">
        <v>54</v>
      </c>
      <c r="BB63" s="137">
        <v>0</v>
      </c>
      <c r="BC63" s="137">
        <v>0</v>
      </c>
      <c r="BD63" s="137">
        <v>0</v>
      </c>
      <c r="BE63" s="137">
        <v>0</v>
      </c>
      <c r="BF63" s="137">
        <v>0</v>
      </c>
      <c r="BG63" s="137">
        <v>0</v>
      </c>
      <c r="BH63" s="137">
        <v>0</v>
      </c>
      <c r="BI63" s="137">
        <v>0</v>
      </c>
      <c r="BJ63" s="137">
        <v>0</v>
      </c>
      <c r="BK63" s="137">
        <v>0</v>
      </c>
      <c r="BL63" s="137">
        <v>0</v>
      </c>
      <c r="BM63" s="137">
        <v>0</v>
      </c>
      <c r="BN63" s="137">
        <v>0</v>
      </c>
      <c r="BO63" s="137">
        <v>0</v>
      </c>
      <c r="BP63" s="137">
        <v>0</v>
      </c>
      <c r="BQ63" s="137">
        <v>0</v>
      </c>
      <c r="BR63" s="137">
        <v>0</v>
      </c>
      <c r="BS63" s="137">
        <v>0</v>
      </c>
      <c r="BT63" s="137">
        <v>0</v>
      </c>
      <c r="BU63" s="137">
        <v>0</v>
      </c>
      <c r="BV63" s="137">
        <v>0</v>
      </c>
      <c r="BW63" s="137">
        <v>0</v>
      </c>
      <c r="CX63" s="137">
        <f>Y63*Source!I75</f>
        <v>2.5000000000000001E-4</v>
      </c>
      <c r="CY63" s="137">
        <f>AA63</f>
        <v>69050.98</v>
      </c>
      <c r="CZ63" s="137">
        <f>AE63</f>
        <v>12716.57</v>
      </c>
      <c r="DA63" s="137">
        <f>AI63</f>
        <v>5.43</v>
      </c>
      <c r="DB63" s="137">
        <f>ROUND(ROUND(AT63*CZ63,2),6)</f>
        <v>3.18</v>
      </c>
      <c r="DC63" s="137">
        <f>ROUND(ROUND(AT63*AG63,2),6)</f>
        <v>0</v>
      </c>
    </row>
    <row r="64" spans="1:107" x14ac:dyDescent="0.2">
      <c r="A64" s="137">
        <f>ROW(Source!A75)</f>
        <v>75</v>
      </c>
      <c r="B64" s="137">
        <v>31401668</v>
      </c>
      <c r="C64" s="137">
        <v>31402021</v>
      </c>
      <c r="D64" s="137">
        <v>28153409</v>
      </c>
      <c r="E64" s="137">
        <v>1</v>
      </c>
      <c r="F64" s="137">
        <v>1</v>
      </c>
      <c r="G64" s="137">
        <v>1</v>
      </c>
      <c r="H64" s="137">
        <v>3</v>
      </c>
      <c r="I64" s="137" t="s">
        <v>646</v>
      </c>
      <c r="J64" s="137" t="s">
        <v>645</v>
      </c>
      <c r="K64" s="137" t="s">
        <v>644</v>
      </c>
      <c r="L64" s="137">
        <v>1346</v>
      </c>
      <c r="N64" s="137">
        <v>1009</v>
      </c>
      <c r="O64" s="137" t="s">
        <v>631</v>
      </c>
      <c r="P64" s="137" t="s">
        <v>631</v>
      </c>
      <c r="Q64" s="137">
        <v>1</v>
      </c>
      <c r="W64" s="137">
        <v>0</v>
      </c>
      <c r="X64" s="137">
        <v>-287636496</v>
      </c>
      <c r="Y64" s="137">
        <v>2.6700000000000002E-2</v>
      </c>
      <c r="AA64" s="137">
        <v>177.62</v>
      </c>
      <c r="AB64" s="137">
        <v>0</v>
      </c>
      <c r="AC64" s="137">
        <v>0</v>
      </c>
      <c r="AD64" s="137">
        <v>0</v>
      </c>
      <c r="AE64" s="137">
        <v>32.71</v>
      </c>
      <c r="AF64" s="137">
        <v>0</v>
      </c>
      <c r="AG64" s="137">
        <v>0</v>
      </c>
      <c r="AH64" s="137">
        <v>0</v>
      </c>
      <c r="AI64" s="137">
        <v>5.43</v>
      </c>
      <c r="AJ64" s="137">
        <v>1</v>
      </c>
      <c r="AK64" s="137">
        <v>1</v>
      </c>
      <c r="AL64" s="137">
        <v>1</v>
      </c>
      <c r="AN64" s="137">
        <v>0</v>
      </c>
      <c r="AO64" s="137">
        <v>1</v>
      </c>
      <c r="AP64" s="137">
        <v>0</v>
      </c>
      <c r="AQ64" s="137">
        <v>0</v>
      </c>
      <c r="AR64" s="137">
        <v>0</v>
      </c>
      <c r="AS64" s="137" t="s">
        <v>156</v>
      </c>
      <c r="AT64" s="137">
        <v>2.6700000000000002E-2</v>
      </c>
      <c r="AU64" s="137" t="s">
        <v>156</v>
      </c>
      <c r="AV64" s="137">
        <v>0</v>
      </c>
      <c r="AW64" s="137">
        <v>2</v>
      </c>
      <c r="AX64" s="137">
        <v>31402041</v>
      </c>
      <c r="AY64" s="137">
        <v>1</v>
      </c>
      <c r="AZ64" s="137">
        <v>0</v>
      </c>
      <c r="BA64" s="137">
        <v>55</v>
      </c>
      <c r="BB64" s="137">
        <v>0</v>
      </c>
      <c r="BC64" s="137">
        <v>0</v>
      </c>
      <c r="BD64" s="137">
        <v>0</v>
      </c>
      <c r="BE64" s="137">
        <v>0</v>
      </c>
      <c r="BF64" s="137">
        <v>0</v>
      </c>
      <c r="BG64" s="137">
        <v>0</v>
      </c>
      <c r="BH64" s="137">
        <v>0</v>
      </c>
      <c r="BI64" s="137">
        <v>0</v>
      </c>
      <c r="BJ64" s="137">
        <v>0</v>
      </c>
      <c r="BK64" s="137">
        <v>0</v>
      </c>
      <c r="BL64" s="137">
        <v>0</v>
      </c>
      <c r="BM64" s="137">
        <v>0</v>
      </c>
      <c r="BN64" s="137">
        <v>0</v>
      </c>
      <c r="BO64" s="137">
        <v>0</v>
      </c>
      <c r="BP64" s="137">
        <v>0</v>
      </c>
      <c r="BQ64" s="137">
        <v>0</v>
      </c>
      <c r="BR64" s="137">
        <v>0</v>
      </c>
      <c r="BS64" s="137">
        <v>0</v>
      </c>
      <c r="BT64" s="137">
        <v>0</v>
      </c>
      <c r="BU64" s="137">
        <v>0</v>
      </c>
      <c r="BV64" s="137">
        <v>0</v>
      </c>
      <c r="BW64" s="137">
        <v>0</v>
      </c>
      <c r="CX64" s="137">
        <f>Y64*Source!I75</f>
        <v>2.6700000000000002E-2</v>
      </c>
      <c r="CY64" s="137">
        <f>AA64</f>
        <v>177.62</v>
      </c>
      <c r="CZ64" s="137">
        <f>AE64</f>
        <v>32.71</v>
      </c>
      <c r="DA64" s="137">
        <f>AI64</f>
        <v>5.43</v>
      </c>
      <c r="DB64" s="137">
        <f>ROUND(ROUND(AT64*CZ64,2),6)</f>
        <v>0.87</v>
      </c>
      <c r="DC64" s="137">
        <f>ROUND(ROUND(AT64*AG64,2),6)</f>
        <v>0</v>
      </c>
    </row>
    <row r="65" spans="1:107" x14ac:dyDescent="0.2">
      <c r="A65" s="137">
        <f>ROW(Source!A75)</f>
        <v>75</v>
      </c>
      <c r="B65" s="137">
        <v>31401668</v>
      </c>
      <c r="C65" s="137">
        <v>31402021</v>
      </c>
      <c r="D65" s="137">
        <v>28153412</v>
      </c>
      <c r="E65" s="137">
        <v>1</v>
      </c>
      <c r="F65" s="137">
        <v>1</v>
      </c>
      <c r="G65" s="137">
        <v>1</v>
      </c>
      <c r="H65" s="137">
        <v>3</v>
      </c>
      <c r="I65" s="137" t="s">
        <v>943</v>
      </c>
      <c r="J65" s="137" t="s">
        <v>942</v>
      </c>
      <c r="K65" s="137" t="s">
        <v>941</v>
      </c>
      <c r="L65" s="137">
        <v>1346</v>
      </c>
      <c r="N65" s="137">
        <v>1009</v>
      </c>
      <c r="O65" s="137" t="s">
        <v>631</v>
      </c>
      <c r="P65" s="137" t="s">
        <v>631</v>
      </c>
      <c r="Q65" s="137">
        <v>1</v>
      </c>
      <c r="W65" s="137">
        <v>0</v>
      </c>
      <c r="X65" s="137">
        <v>-470408067</v>
      </c>
      <c r="Y65" s="137">
        <v>0.40699999999999997</v>
      </c>
      <c r="AA65" s="137">
        <v>144.44</v>
      </c>
      <c r="AB65" s="137">
        <v>0</v>
      </c>
      <c r="AC65" s="137">
        <v>0</v>
      </c>
      <c r="AD65" s="137">
        <v>0</v>
      </c>
      <c r="AE65" s="137">
        <v>26.6</v>
      </c>
      <c r="AF65" s="137">
        <v>0</v>
      </c>
      <c r="AG65" s="137">
        <v>0</v>
      </c>
      <c r="AH65" s="137">
        <v>0</v>
      </c>
      <c r="AI65" s="137">
        <v>5.43</v>
      </c>
      <c r="AJ65" s="137">
        <v>1</v>
      </c>
      <c r="AK65" s="137">
        <v>1</v>
      </c>
      <c r="AL65" s="137">
        <v>1</v>
      </c>
      <c r="AN65" s="137">
        <v>0</v>
      </c>
      <c r="AO65" s="137">
        <v>1</v>
      </c>
      <c r="AP65" s="137">
        <v>0</v>
      </c>
      <c r="AQ65" s="137">
        <v>0</v>
      </c>
      <c r="AR65" s="137">
        <v>0</v>
      </c>
      <c r="AS65" s="137" t="s">
        <v>156</v>
      </c>
      <c r="AT65" s="137">
        <v>0.40699999999999997</v>
      </c>
      <c r="AU65" s="137" t="s">
        <v>156</v>
      </c>
      <c r="AV65" s="137">
        <v>0</v>
      </c>
      <c r="AW65" s="137">
        <v>2</v>
      </c>
      <c r="AX65" s="137">
        <v>31402042</v>
      </c>
      <c r="AY65" s="137">
        <v>1</v>
      </c>
      <c r="AZ65" s="137">
        <v>0</v>
      </c>
      <c r="BA65" s="137">
        <v>56</v>
      </c>
      <c r="BB65" s="137">
        <v>0</v>
      </c>
      <c r="BC65" s="137">
        <v>0</v>
      </c>
      <c r="BD65" s="137">
        <v>0</v>
      </c>
      <c r="BE65" s="137">
        <v>0</v>
      </c>
      <c r="BF65" s="137">
        <v>0</v>
      </c>
      <c r="BG65" s="137">
        <v>0</v>
      </c>
      <c r="BH65" s="137">
        <v>0</v>
      </c>
      <c r="BI65" s="137">
        <v>0</v>
      </c>
      <c r="BJ65" s="137">
        <v>0</v>
      </c>
      <c r="BK65" s="137">
        <v>0</v>
      </c>
      <c r="BL65" s="137">
        <v>0</v>
      </c>
      <c r="BM65" s="137">
        <v>0</v>
      </c>
      <c r="BN65" s="137">
        <v>0</v>
      </c>
      <c r="BO65" s="137">
        <v>0</v>
      </c>
      <c r="BP65" s="137">
        <v>0</v>
      </c>
      <c r="BQ65" s="137">
        <v>0</v>
      </c>
      <c r="BR65" s="137">
        <v>0</v>
      </c>
      <c r="BS65" s="137">
        <v>0</v>
      </c>
      <c r="BT65" s="137">
        <v>0</v>
      </c>
      <c r="BU65" s="137">
        <v>0</v>
      </c>
      <c r="BV65" s="137">
        <v>0</v>
      </c>
      <c r="BW65" s="137">
        <v>0</v>
      </c>
      <c r="CX65" s="137">
        <f>Y65*Source!I75</f>
        <v>0.40699999999999997</v>
      </c>
      <c r="CY65" s="137">
        <f>AA65</f>
        <v>144.44</v>
      </c>
      <c r="CZ65" s="137">
        <f>AE65</f>
        <v>26.6</v>
      </c>
      <c r="DA65" s="137">
        <f>AI65</f>
        <v>5.43</v>
      </c>
      <c r="DB65" s="137">
        <f>ROUND(ROUND(AT65*CZ65,2),6)</f>
        <v>10.83</v>
      </c>
      <c r="DC65" s="137">
        <f>ROUND(ROUND(AT65*AG65,2),6)</f>
        <v>0</v>
      </c>
    </row>
    <row r="66" spans="1:107" x14ac:dyDescent="0.2">
      <c r="A66" s="137">
        <f>ROW(Source!A75)</f>
        <v>75</v>
      </c>
      <c r="B66" s="137">
        <v>31401668</v>
      </c>
      <c r="C66" s="137">
        <v>31402021</v>
      </c>
      <c r="D66" s="137">
        <v>28162802</v>
      </c>
      <c r="E66" s="137">
        <v>1</v>
      </c>
      <c r="F66" s="137">
        <v>1</v>
      </c>
      <c r="G66" s="137">
        <v>1</v>
      </c>
      <c r="H66" s="137">
        <v>3</v>
      </c>
      <c r="I66" s="137" t="s">
        <v>640</v>
      </c>
      <c r="J66" s="137" t="s">
        <v>639</v>
      </c>
      <c r="K66" s="137" t="s">
        <v>638</v>
      </c>
      <c r="L66" s="137">
        <v>1348</v>
      </c>
      <c r="N66" s="137">
        <v>1009</v>
      </c>
      <c r="O66" s="137" t="s">
        <v>474</v>
      </c>
      <c r="P66" s="137" t="s">
        <v>474</v>
      </c>
      <c r="Q66" s="137">
        <v>1000</v>
      </c>
      <c r="W66" s="137">
        <v>0</v>
      </c>
      <c r="X66" s="137">
        <v>208521552</v>
      </c>
      <c r="Y66" s="137">
        <v>1.0000000000000001E-5</v>
      </c>
      <c r="AA66" s="137">
        <v>164302.62</v>
      </c>
      <c r="AB66" s="137">
        <v>0</v>
      </c>
      <c r="AC66" s="137">
        <v>0</v>
      </c>
      <c r="AD66" s="137">
        <v>0</v>
      </c>
      <c r="AE66" s="137">
        <v>30258.31</v>
      </c>
      <c r="AF66" s="137">
        <v>0</v>
      </c>
      <c r="AG66" s="137">
        <v>0</v>
      </c>
      <c r="AH66" s="137">
        <v>0</v>
      </c>
      <c r="AI66" s="137">
        <v>5.43</v>
      </c>
      <c r="AJ66" s="137">
        <v>1</v>
      </c>
      <c r="AK66" s="137">
        <v>1</v>
      </c>
      <c r="AL66" s="137">
        <v>1</v>
      </c>
      <c r="AN66" s="137">
        <v>0</v>
      </c>
      <c r="AO66" s="137">
        <v>1</v>
      </c>
      <c r="AP66" s="137">
        <v>0</v>
      </c>
      <c r="AQ66" s="137">
        <v>0</v>
      </c>
      <c r="AR66" s="137">
        <v>0</v>
      </c>
      <c r="AS66" s="137" t="s">
        <v>156</v>
      </c>
      <c r="AT66" s="137">
        <v>1.0000000000000001E-5</v>
      </c>
      <c r="AU66" s="137" t="s">
        <v>156</v>
      </c>
      <c r="AV66" s="137">
        <v>0</v>
      </c>
      <c r="AW66" s="137">
        <v>2</v>
      </c>
      <c r="AX66" s="137">
        <v>31402043</v>
      </c>
      <c r="AY66" s="137">
        <v>1</v>
      </c>
      <c r="AZ66" s="137">
        <v>0</v>
      </c>
      <c r="BA66" s="137">
        <v>57</v>
      </c>
      <c r="BB66" s="137">
        <v>0</v>
      </c>
      <c r="BC66" s="137">
        <v>0</v>
      </c>
      <c r="BD66" s="137">
        <v>0</v>
      </c>
      <c r="BE66" s="137">
        <v>0</v>
      </c>
      <c r="BF66" s="137">
        <v>0</v>
      </c>
      <c r="BG66" s="137">
        <v>0</v>
      </c>
      <c r="BH66" s="137">
        <v>0</v>
      </c>
      <c r="BI66" s="137">
        <v>0</v>
      </c>
      <c r="BJ66" s="137">
        <v>0</v>
      </c>
      <c r="BK66" s="137">
        <v>0</v>
      </c>
      <c r="BL66" s="137">
        <v>0</v>
      </c>
      <c r="BM66" s="137">
        <v>0</v>
      </c>
      <c r="BN66" s="137">
        <v>0</v>
      </c>
      <c r="BO66" s="137">
        <v>0</v>
      </c>
      <c r="BP66" s="137">
        <v>0</v>
      </c>
      <c r="BQ66" s="137">
        <v>0</v>
      </c>
      <c r="BR66" s="137">
        <v>0</v>
      </c>
      <c r="BS66" s="137">
        <v>0</v>
      </c>
      <c r="BT66" s="137">
        <v>0</v>
      </c>
      <c r="BU66" s="137">
        <v>0</v>
      </c>
      <c r="BV66" s="137">
        <v>0</v>
      </c>
      <c r="BW66" s="137">
        <v>0</v>
      </c>
      <c r="CX66" s="137">
        <f>Y66*Source!I75</f>
        <v>1.0000000000000001E-5</v>
      </c>
      <c r="CY66" s="137">
        <f>AA66</f>
        <v>164302.62</v>
      </c>
      <c r="CZ66" s="137">
        <f>AE66</f>
        <v>30258.31</v>
      </c>
      <c r="DA66" s="137">
        <f>AI66</f>
        <v>5.43</v>
      </c>
      <c r="DB66" s="137">
        <f>ROUND(ROUND(AT66*CZ66,2),6)</f>
        <v>0.3</v>
      </c>
      <c r="DC66" s="137">
        <f>ROUND(ROUND(AT66*AG66,2),6)</f>
        <v>0</v>
      </c>
    </row>
    <row r="67" spans="1:107" x14ac:dyDescent="0.2">
      <c r="A67" s="137">
        <f>ROW(Source!A75)</f>
        <v>75</v>
      </c>
      <c r="B67" s="137">
        <v>31401668</v>
      </c>
      <c r="C67" s="137">
        <v>31402021</v>
      </c>
      <c r="D67" s="137">
        <v>28134673</v>
      </c>
      <c r="E67" s="137">
        <v>1</v>
      </c>
      <c r="F67" s="137">
        <v>1</v>
      </c>
      <c r="G67" s="137">
        <v>1</v>
      </c>
      <c r="H67" s="137">
        <v>3</v>
      </c>
      <c r="I67" s="137" t="s">
        <v>940</v>
      </c>
      <c r="J67" s="137" t="s">
        <v>939</v>
      </c>
      <c r="K67" s="137" t="s">
        <v>938</v>
      </c>
      <c r="L67" s="137">
        <v>1348</v>
      </c>
      <c r="N67" s="137">
        <v>1009</v>
      </c>
      <c r="O67" s="137" t="s">
        <v>474</v>
      </c>
      <c r="P67" s="137" t="s">
        <v>474</v>
      </c>
      <c r="Q67" s="137">
        <v>1000</v>
      </c>
      <c r="W67" s="137">
        <v>0</v>
      </c>
      <c r="X67" s="137">
        <v>-1800444418</v>
      </c>
      <c r="Y67" s="137">
        <v>5.0000000000000001E-4</v>
      </c>
      <c r="AA67" s="137">
        <v>4835.25</v>
      </c>
      <c r="AB67" s="137">
        <v>0</v>
      </c>
      <c r="AC67" s="137">
        <v>0</v>
      </c>
      <c r="AD67" s="137">
        <v>0</v>
      </c>
      <c r="AE67" s="137">
        <v>890.47</v>
      </c>
      <c r="AF67" s="137">
        <v>0</v>
      </c>
      <c r="AG67" s="137">
        <v>0</v>
      </c>
      <c r="AH67" s="137">
        <v>0</v>
      </c>
      <c r="AI67" s="137">
        <v>5.43</v>
      </c>
      <c r="AJ67" s="137">
        <v>1</v>
      </c>
      <c r="AK67" s="137">
        <v>1</v>
      </c>
      <c r="AL67" s="137">
        <v>1</v>
      </c>
      <c r="AN67" s="137">
        <v>0</v>
      </c>
      <c r="AO67" s="137">
        <v>1</v>
      </c>
      <c r="AP67" s="137">
        <v>0</v>
      </c>
      <c r="AQ67" s="137">
        <v>0</v>
      </c>
      <c r="AR67" s="137">
        <v>0</v>
      </c>
      <c r="AS67" s="137" t="s">
        <v>156</v>
      </c>
      <c r="AT67" s="137">
        <v>5.0000000000000001E-4</v>
      </c>
      <c r="AU67" s="137" t="s">
        <v>156</v>
      </c>
      <c r="AV67" s="137">
        <v>0</v>
      </c>
      <c r="AW67" s="137">
        <v>2</v>
      </c>
      <c r="AX67" s="137">
        <v>31402044</v>
      </c>
      <c r="AY67" s="137">
        <v>1</v>
      </c>
      <c r="AZ67" s="137">
        <v>0</v>
      </c>
      <c r="BA67" s="137">
        <v>58</v>
      </c>
      <c r="BB67" s="137">
        <v>0</v>
      </c>
      <c r="BC67" s="137">
        <v>0</v>
      </c>
      <c r="BD67" s="137">
        <v>0</v>
      </c>
      <c r="BE67" s="137">
        <v>0</v>
      </c>
      <c r="BF67" s="137">
        <v>0</v>
      </c>
      <c r="BG67" s="137">
        <v>0</v>
      </c>
      <c r="BH67" s="137">
        <v>0</v>
      </c>
      <c r="BI67" s="137">
        <v>0</v>
      </c>
      <c r="BJ67" s="137">
        <v>0</v>
      </c>
      <c r="BK67" s="137">
        <v>0</v>
      </c>
      <c r="BL67" s="137">
        <v>0</v>
      </c>
      <c r="BM67" s="137">
        <v>0</v>
      </c>
      <c r="BN67" s="137">
        <v>0</v>
      </c>
      <c r="BO67" s="137">
        <v>0</v>
      </c>
      <c r="BP67" s="137">
        <v>0</v>
      </c>
      <c r="BQ67" s="137">
        <v>0</v>
      </c>
      <c r="BR67" s="137">
        <v>0</v>
      </c>
      <c r="BS67" s="137">
        <v>0</v>
      </c>
      <c r="BT67" s="137">
        <v>0</v>
      </c>
      <c r="BU67" s="137">
        <v>0</v>
      </c>
      <c r="BV67" s="137">
        <v>0</v>
      </c>
      <c r="BW67" s="137">
        <v>0</v>
      </c>
      <c r="CX67" s="137">
        <f>Y67*Source!I75</f>
        <v>5.0000000000000001E-4</v>
      </c>
      <c r="CY67" s="137">
        <f>AA67</f>
        <v>4835.25</v>
      </c>
      <c r="CZ67" s="137">
        <f>AE67</f>
        <v>890.47</v>
      </c>
      <c r="DA67" s="137">
        <f>AI67</f>
        <v>5.43</v>
      </c>
      <c r="DB67" s="137">
        <f>ROUND(ROUND(AT67*CZ67,2),6)</f>
        <v>0.45</v>
      </c>
      <c r="DC67" s="137">
        <f>ROUND(ROUND(AT67*AG67,2),6)</f>
        <v>0</v>
      </c>
    </row>
    <row r="68" spans="1:107" x14ac:dyDescent="0.2">
      <c r="A68" s="137">
        <f>ROW(Source!A75)</f>
        <v>75</v>
      </c>
      <c r="B68" s="137">
        <v>31401668</v>
      </c>
      <c r="C68" s="137">
        <v>31402021</v>
      </c>
      <c r="D68" s="137">
        <v>28185633</v>
      </c>
      <c r="E68" s="137">
        <v>1</v>
      </c>
      <c r="F68" s="137">
        <v>1</v>
      </c>
      <c r="G68" s="137">
        <v>1</v>
      </c>
      <c r="H68" s="137">
        <v>3</v>
      </c>
      <c r="I68" s="137" t="s">
        <v>634</v>
      </c>
      <c r="J68" s="137" t="s">
        <v>633</v>
      </c>
      <c r="K68" s="137" t="s">
        <v>632</v>
      </c>
      <c r="L68" s="137">
        <v>1346</v>
      </c>
      <c r="N68" s="137">
        <v>1009</v>
      </c>
      <c r="O68" s="137" t="s">
        <v>631</v>
      </c>
      <c r="P68" s="137" t="s">
        <v>631</v>
      </c>
      <c r="Q68" s="137">
        <v>1</v>
      </c>
      <c r="W68" s="137">
        <v>0</v>
      </c>
      <c r="X68" s="137">
        <v>-605487863</v>
      </c>
      <c r="Y68" s="137">
        <v>5.0000000000000001E-3</v>
      </c>
      <c r="AA68" s="137">
        <v>705.9</v>
      </c>
      <c r="AB68" s="137">
        <v>0</v>
      </c>
      <c r="AC68" s="137">
        <v>0</v>
      </c>
      <c r="AD68" s="137">
        <v>0</v>
      </c>
      <c r="AE68" s="137">
        <v>130</v>
      </c>
      <c r="AF68" s="137">
        <v>0</v>
      </c>
      <c r="AG68" s="137">
        <v>0</v>
      </c>
      <c r="AH68" s="137">
        <v>0</v>
      </c>
      <c r="AI68" s="137">
        <v>5.43</v>
      </c>
      <c r="AJ68" s="137">
        <v>1</v>
      </c>
      <c r="AK68" s="137">
        <v>1</v>
      </c>
      <c r="AL68" s="137">
        <v>1</v>
      </c>
      <c r="AN68" s="137">
        <v>0</v>
      </c>
      <c r="AO68" s="137">
        <v>1</v>
      </c>
      <c r="AP68" s="137">
        <v>0</v>
      </c>
      <c r="AQ68" s="137">
        <v>0</v>
      </c>
      <c r="AR68" s="137">
        <v>0</v>
      </c>
      <c r="AS68" s="137" t="s">
        <v>156</v>
      </c>
      <c r="AT68" s="137">
        <v>5.0000000000000001E-3</v>
      </c>
      <c r="AU68" s="137" t="s">
        <v>156</v>
      </c>
      <c r="AV68" s="137">
        <v>0</v>
      </c>
      <c r="AW68" s="137">
        <v>2</v>
      </c>
      <c r="AX68" s="137">
        <v>31402045</v>
      </c>
      <c r="AY68" s="137">
        <v>1</v>
      </c>
      <c r="AZ68" s="137">
        <v>0</v>
      </c>
      <c r="BA68" s="137">
        <v>59</v>
      </c>
      <c r="BB68" s="137">
        <v>0</v>
      </c>
      <c r="BC68" s="137">
        <v>0</v>
      </c>
      <c r="BD68" s="137">
        <v>0</v>
      </c>
      <c r="BE68" s="137">
        <v>0</v>
      </c>
      <c r="BF68" s="137">
        <v>0</v>
      </c>
      <c r="BG68" s="137">
        <v>0</v>
      </c>
      <c r="BH68" s="137">
        <v>0</v>
      </c>
      <c r="BI68" s="137">
        <v>0</v>
      </c>
      <c r="BJ68" s="137">
        <v>0</v>
      </c>
      <c r="BK68" s="137">
        <v>0</v>
      </c>
      <c r="BL68" s="137">
        <v>0</v>
      </c>
      <c r="BM68" s="137">
        <v>0</v>
      </c>
      <c r="BN68" s="137">
        <v>0</v>
      </c>
      <c r="BO68" s="137">
        <v>0</v>
      </c>
      <c r="BP68" s="137">
        <v>0</v>
      </c>
      <c r="BQ68" s="137">
        <v>0</v>
      </c>
      <c r="BR68" s="137">
        <v>0</v>
      </c>
      <c r="BS68" s="137">
        <v>0</v>
      </c>
      <c r="BT68" s="137">
        <v>0</v>
      </c>
      <c r="BU68" s="137">
        <v>0</v>
      </c>
      <c r="BV68" s="137">
        <v>0</v>
      </c>
      <c r="BW68" s="137">
        <v>0</v>
      </c>
      <c r="CX68" s="137">
        <f>Y68*Source!I75</f>
        <v>5.0000000000000001E-3</v>
      </c>
      <c r="CY68" s="137">
        <f>AA68</f>
        <v>705.9</v>
      </c>
      <c r="CZ68" s="137">
        <f>AE68</f>
        <v>130</v>
      </c>
      <c r="DA68" s="137">
        <f>AI68</f>
        <v>5.43</v>
      </c>
      <c r="DB68" s="137">
        <f>ROUND(ROUND(AT68*CZ68,2),6)</f>
        <v>0.65</v>
      </c>
      <c r="DC68" s="137">
        <f>ROUND(ROUND(AT68*AG68,2),6)</f>
        <v>0</v>
      </c>
    </row>
    <row r="69" spans="1:107" x14ac:dyDescent="0.2">
      <c r="A69" s="137">
        <f>ROW(Source!A75)</f>
        <v>75</v>
      </c>
      <c r="B69" s="137">
        <v>31401668</v>
      </c>
      <c r="C69" s="137">
        <v>31402021</v>
      </c>
      <c r="D69" s="137">
        <v>28192258</v>
      </c>
      <c r="E69" s="137">
        <v>1</v>
      </c>
      <c r="F69" s="137">
        <v>1</v>
      </c>
      <c r="G69" s="137">
        <v>1</v>
      </c>
      <c r="H69" s="137">
        <v>3</v>
      </c>
      <c r="I69" s="137" t="s">
        <v>630</v>
      </c>
      <c r="J69" s="137" t="s">
        <v>629</v>
      </c>
      <c r="K69" s="137" t="s">
        <v>628</v>
      </c>
      <c r="L69" s="137">
        <v>1355</v>
      </c>
      <c r="N69" s="137">
        <v>1010</v>
      </c>
      <c r="O69" s="137" t="s">
        <v>627</v>
      </c>
      <c r="P69" s="137" t="s">
        <v>627</v>
      </c>
      <c r="Q69" s="137">
        <v>100</v>
      </c>
      <c r="W69" s="137">
        <v>0</v>
      </c>
      <c r="X69" s="137">
        <v>1479338577</v>
      </c>
      <c r="Y69" s="137">
        <v>0.02</v>
      </c>
      <c r="AA69" s="137">
        <v>1764.75</v>
      </c>
      <c r="AB69" s="137">
        <v>0</v>
      </c>
      <c r="AC69" s="137">
        <v>0</v>
      </c>
      <c r="AD69" s="137">
        <v>0</v>
      </c>
      <c r="AE69" s="137">
        <v>325</v>
      </c>
      <c r="AF69" s="137">
        <v>0</v>
      </c>
      <c r="AG69" s="137">
        <v>0</v>
      </c>
      <c r="AH69" s="137">
        <v>0</v>
      </c>
      <c r="AI69" s="137">
        <v>5.43</v>
      </c>
      <c r="AJ69" s="137">
        <v>1</v>
      </c>
      <c r="AK69" s="137">
        <v>1</v>
      </c>
      <c r="AL69" s="137">
        <v>1</v>
      </c>
      <c r="AN69" s="137">
        <v>0</v>
      </c>
      <c r="AO69" s="137">
        <v>1</v>
      </c>
      <c r="AP69" s="137">
        <v>0</v>
      </c>
      <c r="AQ69" s="137">
        <v>0</v>
      </c>
      <c r="AR69" s="137">
        <v>0</v>
      </c>
      <c r="AS69" s="137" t="s">
        <v>156</v>
      </c>
      <c r="AT69" s="137">
        <v>0.02</v>
      </c>
      <c r="AU69" s="137" t="s">
        <v>156</v>
      </c>
      <c r="AV69" s="137">
        <v>0</v>
      </c>
      <c r="AW69" s="137">
        <v>2</v>
      </c>
      <c r="AX69" s="137">
        <v>31402046</v>
      </c>
      <c r="AY69" s="137">
        <v>1</v>
      </c>
      <c r="AZ69" s="137">
        <v>0</v>
      </c>
      <c r="BA69" s="137">
        <v>60</v>
      </c>
      <c r="BB69" s="137">
        <v>0</v>
      </c>
      <c r="BC69" s="137">
        <v>0</v>
      </c>
      <c r="BD69" s="137">
        <v>0</v>
      </c>
      <c r="BE69" s="137">
        <v>0</v>
      </c>
      <c r="BF69" s="137">
        <v>0</v>
      </c>
      <c r="BG69" s="137">
        <v>0</v>
      </c>
      <c r="BH69" s="137">
        <v>0</v>
      </c>
      <c r="BI69" s="137">
        <v>0</v>
      </c>
      <c r="BJ69" s="137">
        <v>0</v>
      </c>
      <c r="BK69" s="137">
        <v>0</v>
      </c>
      <c r="BL69" s="137">
        <v>0</v>
      </c>
      <c r="BM69" s="137">
        <v>0</v>
      </c>
      <c r="BN69" s="137">
        <v>0</v>
      </c>
      <c r="BO69" s="137">
        <v>0</v>
      </c>
      <c r="BP69" s="137">
        <v>0</v>
      </c>
      <c r="BQ69" s="137">
        <v>0</v>
      </c>
      <c r="BR69" s="137">
        <v>0</v>
      </c>
      <c r="BS69" s="137">
        <v>0</v>
      </c>
      <c r="BT69" s="137">
        <v>0</v>
      </c>
      <c r="BU69" s="137">
        <v>0</v>
      </c>
      <c r="BV69" s="137">
        <v>0</v>
      </c>
      <c r="BW69" s="137">
        <v>0</v>
      </c>
      <c r="CX69" s="137">
        <f>Y69*Source!I75</f>
        <v>0.02</v>
      </c>
      <c r="CY69" s="137">
        <f>AA69</f>
        <v>1764.75</v>
      </c>
      <c r="CZ69" s="137">
        <f>AE69</f>
        <v>325</v>
      </c>
      <c r="DA69" s="137">
        <f>AI69</f>
        <v>5.43</v>
      </c>
      <c r="DB69" s="137">
        <f>ROUND(ROUND(AT69*CZ69,2),6)</f>
        <v>6.5</v>
      </c>
      <c r="DC69" s="137">
        <f>ROUND(ROUND(AT69*AG69,2),6)</f>
        <v>0</v>
      </c>
    </row>
    <row r="70" spans="1:107" x14ac:dyDescent="0.2">
      <c r="A70" s="137">
        <f>ROW(Source!A75)</f>
        <v>75</v>
      </c>
      <c r="B70" s="137">
        <v>31401668</v>
      </c>
      <c r="C70" s="137">
        <v>31402021</v>
      </c>
      <c r="D70" s="137">
        <v>28200389</v>
      </c>
      <c r="E70" s="137">
        <v>1</v>
      </c>
      <c r="F70" s="137">
        <v>1</v>
      </c>
      <c r="G70" s="137">
        <v>1</v>
      </c>
      <c r="H70" s="137">
        <v>3</v>
      </c>
      <c r="I70" s="137" t="s">
        <v>626</v>
      </c>
      <c r="J70" s="137" t="s">
        <v>625</v>
      </c>
      <c r="K70" s="137" t="s">
        <v>624</v>
      </c>
      <c r="L70" s="137">
        <v>1374</v>
      </c>
      <c r="N70" s="137">
        <v>1013</v>
      </c>
      <c r="O70" s="137" t="s">
        <v>623</v>
      </c>
      <c r="P70" s="137" t="s">
        <v>623</v>
      </c>
      <c r="Q70" s="137">
        <v>1</v>
      </c>
      <c r="W70" s="137">
        <v>0</v>
      </c>
      <c r="X70" s="137">
        <v>114173990</v>
      </c>
      <c r="Y70" s="137">
        <v>0</v>
      </c>
      <c r="AA70" s="137">
        <v>5.43</v>
      </c>
      <c r="AB70" s="137">
        <v>0</v>
      </c>
      <c r="AC70" s="137">
        <v>0</v>
      </c>
      <c r="AD70" s="137">
        <v>0</v>
      </c>
      <c r="AE70" s="137">
        <v>1</v>
      </c>
      <c r="AF70" s="137">
        <v>0</v>
      </c>
      <c r="AG70" s="137">
        <v>0</v>
      </c>
      <c r="AH70" s="137">
        <v>0</v>
      </c>
      <c r="AI70" s="137">
        <v>5.43</v>
      </c>
      <c r="AJ70" s="137">
        <v>1</v>
      </c>
      <c r="AK70" s="137">
        <v>1</v>
      </c>
      <c r="AL70" s="137">
        <v>1</v>
      </c>
      <c r="AN70" s="137">
        <v>0</v>
      </c>
      <c r="AO70" s="137">
        <v>1</v>
      </c>
      <c r="AP70" s="137">
        <v>0</v>
      </c>
      <c r="AQ70" s="137">
        <v>0</v>
      </c>
      <c r="AR70" s="137">
        <v>0</v>
      </c>
      <c r="AS70" s="137" t="s">
        <v>156</v>
      </c>
      <c r="AT70" s="137">
        <v>0</v>
      </c>
      <c r="AU70" s="137" t="s">
        <v>156</v>
      </c>
      <c r="AV70" s="137">
        <v>0</v>
      </c>
      <c r="AW70" s="137">
        <v>1</v>
      </c>
      <c r="AX70" s="137">
        <v>-1</v>
      </c>
      <c r="AY70" s="137">
        <v>0</v>
      </c>
      <c r="AZ70" s="137">
        <v>0</v>
      </c>
      <c r="BA70" s="137" t="s">
        <v>156</v>
      </c>
      <c r="BB70" s="137">
        <v>0</v>
      </c>
      <c r="BC70" s="137">
        <v>0</v>
      </c>
      <c r="BD70" s="137">
        <v>0</v>
      </c>
      <c r="BE70" s="137">
        <v>0</v>
      </c>
      <c r="BF70" s="137">
        <v>0</v>
      </c>
      <c r="BG70" s="137">
        <v>0</v>
      </c>
      <c r="BH70" s="137">
        <v>0</v>
      </c>
      <c r="BI70" s="137">
        <v>0</v>
      </c>
      <c r="BJ70" s="137">
        <v>0</v>
      </c>
      <c r="BK70" s="137">
        <v>0</v>
      </c>
      <c r="BL70" s="137">
        <v>0</v>
      </c>
      <c r="BM70" s="137">
        <v>0</v>
      </c>
      <c r="BN70" s="137">
        <v>0</v>
      </c>
      <c r="BO70" s="137">
        <v>0</v>
      </c>
      <c r="BP70" s="137">
        <v>0</v>
      </c>
      <c r="BQ70" s="137">
        <v>0</v>
      </c>
      <c r="BR70" s="137">
        <v>0</v>
      </c>
      <c r="BS70" s="137">
        <v>0</v>
      </c>
      <c r="BT70" s="137">
        <v>0</v>
      </c>
      <c r="BU70" s="137">
        <v>0</v>
      </c>
      <c r="BV70" s="137">
        <v>0</v>
      </c>
      <c r="BW70" s="137">
        <v>0</v>
      </c>
      <c r="CX70" s="137">
        <f>Y70*Source!I75</f>
        <v>0</v>
      </c>
      <c r="CY70" s="137">
        <f>AA70</f>
        <v>5.43</v>
      </c>
      <c r="CZ70" s="137">
        <f>AE70</f>
        <v>1</v>
      </c>
      <c r="DA70" s="137">
        <f>AI70</f>
        <v>5.43</v>
      </c>
      <c r="DB70" s="137">
        <f>ROUND(ROUND(AT70*CZ70,2),6)</f>
        <v>0</v>
      </c>
      <c r="DC70" s="137">
        <f>ROUND(ROUND(AT70*AG70,2),6)</f>
        <v>0</v>
      </c>
    </row>
    <row r="71" spans="1:107" x14ac:dyDescent="0.2">
      <c r="A71" s="137">
        <f>ROW(Source!A76)</f>
        <v>76</v>
      </c>
      <c r="B71" s="137">
        <v>31401670</v>
      </c>
      <c r="C71" s="137">
        <v>31402047</v>
      </c>
      <c r="D71" s="137">
        <v>0</v>
      </c>
      <c r="E71" s="137">
        <v>1</v>
      </c>
      <c r="F71" s="137">
        <v>1</v>
      </c>
      <c r="G71" s="137">
        <v>1</v>
      </c>
      <c r="H71" s="137">
        <v>1</v>
      </c>
      <c r="I71" s="137" t="s">
        <v>749</v>
      </c>
      <c r="J71" s="137" t="s">
        <v>156</v>
      </c>
      <c r="K71" s="137" t="s">
        <v>748</v>
      </c>
      <c r="L71" s="137">
        <v>1369</v>
      </c>
      <c r="N71" s="137">
        <v>1013</v>
      </c>
      <c r="O71" s="137" t="s">
        <v>603</v>
      </c>
      <c r="P71" s="137" t="s">
        <v>603</v>
      </c>
      <c r="Q71" s="137">
        <v>1</v>
      </c>
      <c r="W71" s="137">
        <v>0</v>
      </c>
      <c r="X71" s="137">
        <v>-1664314294</v>
      </c>
      <c r="Y71" s="137">
        <v>2.06</v>
      </c>
      <c r="AA71" s="137">
        <v>0</v>
      </c>
      <c r="AB71" s="137">
        <v>0</v>
      </c>
      <c r="AC71" s="137">
        <v>0</v>
      </c>
      <c r="AD71" s="137">
        <v>9.08</v>
      </c>
      <c r="AE71" s="137">
        <v>0</v>
      </c>
      <c r="AF71" s="137">
        <v>0</v>
      </c>
      <c r="AG71" s="137">
        <v>0</v>
      </c>
      <c r="AH71" s="137">
        <v>9.08</v>
      </c>
      <c r="AI71" s="137">
        <v>1</v>
      </c>
      <c r="AJ71" s="137">
        <v>1</v>
      </c>
      <c r="AK71" s="137">
        <v>1</v>
      </c>
      <c r="AL71" s="137">
        <v>1</v>
      </c>
      <c r="AN71" s="137">
        <v>0</v>
      </c>
      <c r="AO71" s="137">
        <v>1</v>
      </c>
      <c r="AP71" s="137">
        <v>0</v>
      </c>
      <c r="AQ71" s="137">
        <v>0</v>
      </c>
      <c r="AR71" s="137">
        <v>0</v>
      </c>
      <c r="AS71" s="137" t="s">
        <v>156</v>
      </c>
      <c r="AT71" s="137">
        <v>2.06</v>
      </c>
      <c r="AU71" s="137" t="s">
        <v>156</v>
      </c>
      <c r="AV71" s="137">
        <v>1</v>
      </c>
      <c r="AW71" s="137">
        <v>1</v>
      </c>
      <c r="AX71" s="137">
        <v>-1</v>
      </c>
      <c r="AY71" s="137">
        <v>0</v>
      </c>
      <c r="AZ71" s="137">
        <v>0</v>
      </c>
      <c r="BA71" s="137" t="s">
        <v>156</v>
      </c>
      <c r="BB71" s="137">
        <v>0</v>
      </c>
      <c r="BC71" s="137">
        <v>0</v>
      </c>
      <c r="BD71" s="137">
        <v>0</v>
      </c>
      <c r="BE71" s="137">
        <v>0</v>
      </c>
      <c r="BF71" s="137">
        <v>0</v>
      </c>
      <c r="BG71" s="137">
        <v>0</v>
      </c>
      <c r="BH71" s="137">
        <v>0</v>
      </c>
      <c r="BI71" s="137">
        <v>0</v>
      </c>
      <c r="BJ71" s="137">
        <v>0</v>
      </c>
      <c r="BK71" s="137">
        <v>0</v>
      </c>
      <c r="BL71" s="137">
        <v>0</v>
      </c>
      <c r="BM71" s="137">
        <v>0</v>
      </c>
      <c r="BN71" s="137">
        <v>0</v>
      </c>
      <c r="BO71" s="137">
        <v>0</v>
      </c>
      <c r="BP71" s="137">
        <v>0</v>
      </c>
      <c r="BQ71" s="137">
        <v>0</v>
      </c>
      <c r="BR71" s="137">
        <v>0</v>
      </c>
      <c r="BS71" s="137">
        <v>0</v>
      </c>
      <c r="BT71" s="137">
        <v>0</v>
      </c>
      <c r="BU71" s="137">
        <v>0</v>
      </c>
      <c r="BV71" s="137">
        <v>0</v>
      </c>
      <c r="BW71" s="137">
        <v>0</v>
      </c>
      <c r="CX71" s="137">
        <f>Y71*Source!I76</f>
        <v>24.72</v>
      </c>
      <c r="CY71" s="137">
        <f>AD71</f>
        <v>9.08</v>
      </c>
      <c r="CZ71" s="137">
        <f>AH71</f>
        <v>9.08</v>
      </c>
      <c r="DA71" s="137">
        <f>AL71</f>
        <v>1</v>
      </c>
      <c r="DB71" s="137">
        <f>ROUND(ROUND(AT71*CZ71,2),6)</f>
        <v>18.7</v>
      </c>
      <c r="DC71" s="137">
        <f>ROUND(ROUND(AT71*AG71,2),6)</f>
        <v>0</v>
      </c>
    </row>
    <row r="72" spans="1:107" x14ac:dyDescent="0.2">
      <c r="A72" s="137">
        <f>ROW(Source!A76)</f>
        <v>76</v>
      </c>
      <c r="B72" s="137">
        <v>31401670</v>
      </c>
      <c r="C72" s="137">
        <v>31402047</v>
      </c>
      <c r="D72" s="137">
        <v>28148553</v>
      </c>
      <c r="E72" s="137">
        <v>1</v>
      </c>
      <c r="F72" s="137">
        <v>1</v>
      </c>
      <c r="G72" s="137">
        <v>1</v>
      </c>
      <c r="H72" s="137">
        <v>3</v>
      </c>
      <c r="I72" s="137" t="s">
        <v>937</v>
      </c>
      <c r="J72" s="137" t="s">
        <v>936</v>
      </c>
      <c r="K72" s="137" t="s">
        <v>935</v>
      </c>
      <c r="L72" s="137">
        <v>1346</v>
      </c>
      <c r="N72" s="137">
        <v>1009</v>
      </c>
      <c r="O72" s="137" t="s">
        <v>631</v>
      </c>
      <c r="P72" s="137" t="s">
        <v>631</v>
      </c>
      <c r="Q72" s="137">
        <v>1</v>
      </c>
      <c r="W72" s="137">
        <v>0</v>
      </c>
      <c r="X72" s="137">
        <v>1972290489</v>
      </c>
      <c r="Y72" s="137">
        <v>1.4999999999999999E-2</v>
      </c>
      <c r="AA72" s="137">
        <v>59.97</v>
      </c>
      <c r="AB72" s="137">
        <v>0</v>
      </c>
      <c r="AC72" s="137">
        <v>0</v>
      </c>
      <c r="AD72" s="137">
        <v>0</v>
      </c>
      <c r="AE72" s="137">
        <v>59.97</v>
      </c>
      <c r="AF72" s="137">
        <v>0</v>
      </c>
      <c r="AG72" s="137">
        <v>0</v>
      </c>
      <c r="AH72" s="137">
        <v>0</v>
      </c>
      <c r="AI72" s="137">
        <v>1</v>
      </c>
      <c r="AJ72" s="137">
        <v>1</v>
      </c>
      <c r="AK72" s="137">
        <v>1</v>
      </c>
      <c r="AL72" s="137">
        <v>1</v>
      </c>
      <c r="AN72" s="137">
        <v>0</v>
      </c>
      <c r="AO72" s="137">
        <v>1</v>
      </c>
      <c r="AP72" s="137">
        <v>0</v>
      </c>
      <c r="AQ72" s="137">
        <v>0</v>
      </c>
      <c r="AR72" s="137">
        <v>0</v>
      </c>
      <c r="AS72" s="137" t="s">
        <v>156</v>
      </c>
      <c r="AT72" s="137">
        <v>1.4999999999999999E-2</v>
      </c>
      <c r="AU72" s="137" t="s">
        <v>156</v>
      </c>
      <c r="AV72" s="137">
        <v>0</v>
      </c>
      <c r="AW72" s="137">
        <v>2</v>
      </c>
      <c r="AX72" s="137">
        <v>31402063</v>
      </c>
      <c r="AY72" s="137">
        <v>1</v>
      </c>
      <c r="AZ72" s="137">
        <v>0</v>
      </c>
      <c r="BA72" s="137">
        <v>62</v>
      </c>
      <c r="BB72" s="137">
        <v>0</v>
      </c>
      <c r="BC72" s="137">
        <v>0</v>
      </c>
      <c r="BD72" s="137">
        <v>0</v>
      </c>
      <c r="BE72" s="137">
        <v>0</v>
      </c>
      <c r="BF72" s="137">
        <v>0</v>
      </c>
      <c r="BG72" s="137">
        <v>0</v>
      </c>
      <c r="BH72" s="137">
        <v>0</v>
      </c>
      <c r="BI72" s="137">
        <v>0</v>
      </c>
      <c r="BJ72" s="137">
        <v>0</v>
      </c>
      <c r="BK72" s="137">
        <v>0</v>
      </c>
      <c r="BL72" s="137">
        <v>0</v>
      </c>
      <c r="BM72" s="137">
        <v>0</v>
      </c>
      <c r="BN72" s="137">
        <v>0</v>
      </c>
      <c r="BO72" s="137">
        <v>0</v>
      </c>
      <c r="BP72" s="137">
        <v>0</v>
      </c>
      <c r="BQ72" s="137">
        <v>0</v>
      </c>
      <c r="BR72" s="137">
        <v>0</v>
      </c>
      <c r="BS72" s="137">
        <v>0</v>
      </c>
      <c r="BT72" s="137">
        <v>0</v>
      </c>
      <c r="BU72" s="137">
        <v>0</v>
      </c>
      <c r="BV72" s="137">
        <v>0</v>
      </c>
      <c r="BW72" s="137">
        <v>0</v>
      </c>
      <c r="CX72" s="137">
        <f>Y72*Source!I76</f>
        <v>0.18</v>
      </c>
      <c r="CY72" s="137">
        <f>AA72</f>
        <v>59.97</v>
      </c>
      <c r="CZ72" s="137">
        <f>AE72</f>
        <v>59.97</v>
      </c>
      <c r="DA72" s="137">
        <f>AI72</f>
        <v>1</v>
      </c>
      <c r="DB72" s="137">
        <f>ROUND(ROUND(AT72*CZ72,2),6)</f>
        <v>0.9</v>
      </c>
      <c r="DC72" s="137">
        <f>ROUND(ROUND(AT72*AG72,2),6)</f>
        <v>0</v>
      </c>
    </row>
    <row r="73" spans="1:107" x14ac:dyDescent="0.2">
      <c r="A73" s="137">
        <f>ROW(Source!A76)</f>
        <v>76</v>
      </c>
      <c r="B73" s="137">
        <v>31401670</v>
      </c>
      <c r="C73" s="137">
        <v>31402047</v>
      </c>
      <c r="D73" s="137">
        <v>28149069</v>
      </c>
      <c r="E73" s="137">
        <v>1</v>
      </c>
      <c r="F73" s="137">
        <v>1</v>
      </c>
      <c r="G73" s="137">
        <v>1</v>
      </c>
      <c r="H73" s="137">
        <v>3</v>
      </c>
      <c r="I73" s="137" t="s">
        <v>934</v>
      </c>
      <c r="J73" s="137" t="s">
        <v>933</v>
      </c>
      <c r="K73" s="137" t="s">
        <v>932</v>
      </c>
      <c r="L73" s="137">
        <v>1348</v>
      </c>
      <c r="N73" s="137">
        <v>1009</v>
      </c>
      <c r="O73" s="137" t="s">
        <v>474</v>
      </c>
      <c r="P73" s="137" t="s">
        <v>474</v>
      </c>
      <c r="Q73" s="137">
        <v>1000</v>
      </c>
      <c r="W73" s="137">
        <v>0</v>
      </c>
      <c r="X73" s="137">
        <v>1802314020</v>
      </c>
      <c r="Y73" s="137">
        <v>1.0000000000000001E-5</v>
      </c>
      <c r="AA73" s="137">
        <v>22660.3</v>
      </c>
      <c r="AB73" s="137">
        <v>0</v>
      </c>
      <c r="AC73" s="137">
        <v>0</v>
      </c>
      <c r="AD73" s="137">
        <v>0</v>
      </c>
      <c r="AE73" s="137">
        <v>22660.3</v>
      </c>
      <c r="AF73" s="137">
        <v>0</v>
      </c>
      <c r="AG73" s="137">
        <v>0</v>
      </c>
      <c r="AH73" s="137">
        <v>0</v>
      </c>
      <c r="AI73" s="137">
        <v>1</v>
      </c>
      <c r="AJ73" s="137">
        <v>1</v>
      </c>
      <c r="AK73" s="137">
        <v>1</v>
      </c>
      <c r="AL73" s="137">
        <v>1</v>
      </c>
      <c r="AN73" s="137">
        <v>0</v>
      </c>
      <c r="AO73" s="137">
        <v>1</v>
      </c>
      <c r="AP73" s="137">
        <v>0</v>
      </c>
      <c r="AQ73" s="137">
        <v>0</v>
      </c>
      <c r="AR73" s="137">
        <v>0</v>
      </c>
      <c r="AS73" s="137" t="s">
        <v>156</v>
      </c>
      <c r="AT73" s="137">
        <v>1.0000000000000001E-5</v>
      </c>
      <c r="AU73" s="137" t="s">
        <v>156</v>
      </c>
      <c r="AV73" s="137">
        <v>0</v>
      </c>
      <c r="AW73" s="137">
        <v>2</v>
      </c>
      <c r="AX73" s="137">
        <v>31402064</v>
      </c>
      <c r="AY73" s="137">
        <v>1</v>
      </c>
      <c r="AZ73" s="137">
        <v>0</v>
      </c>
      <c r="BA73" s="137">
        <v>63</v>
      </c>
      <c r="BB73" s="137">
        <v>0</v>
      </c>
      <c r="BC73" s="137">
        <v>0</v>
      </c>
      <c r="BD73" s="137">
        <v>0</v>
      </c>
      <c r="BE73" s="137">
        <v>0</v>
      </c>
      <c r="BF73" s="137">
        <v>0</v>
      </c>
      <c r="BG73" s="137">
        <v>0</v>
      </c>
      <c r="BH73" s="137">
        <v>0</v>
      </c>
      <c r="BI73" s="137">
        <v>0</v>
      </c>
      <c r="BJ73" s="137">
        <v>0</v>
      </c>
      <c r="BK73" s="137">
        <v>0</v>
      </c>
      <c r="BL73" s="137">
        <v>0</v>
      </c>
      <c r="BM73" s="137">
        <v>0</v>
      </c>
      <c r="BN73" s="137">
        <v>0</v>
      </c>
      <c r="BO73" s="137">
        <v>0</v>
      </c>
      <c r="BP73" s="137">
        <v>0</v>
      </c>
      <c r="BQ73" s="137">
        <v>0</v>
      </c>
      <c r="BR73" s="137">
        <v>0</v>
      </c>
      <c r="BS73" s="137">
        <v>0</v>
      </c>
      <c r="BT73" s="137">
        <v>0</v>
      </c>
      <c r="BU73" s="137">
        <v>0</v>
      </c>
      <c r="BV73" s="137">
        <v>0</v>
      </c>
      <c r="BW73" s="137">
        <v>0</v>
      </c>
      <c r="CX73" s="137">
        <f>Y73*Source!I76</f>
        <v>1.2000000000000002E-4</v>
      </c>
      <c r="CY73" s="137">
        <f>AA73</f>
        <v>22660.3</v>
      </c>
      <c r="CZ73" s="137">
        <f>AE73</f>
        <v>22660.3</v>
      </c>
      <c r="DA73" s="137">
        <f>AI73</f>
        <v>1</v>
      </c>
      <c r="DB73" s="137">
        <f>ROUND(ROUND(AT73*CZ73,2),6)</f>
        <v>0.23</v>
      </c>
      <c r="DC73" s="137">
        <f>ROUND(ROUND(AT73*AG73,2),6)</f>
        <v>0</v>
      </c>
    </row>
    <row r="74" spans="1:107" x14ac:dyDescent="0.2">
      <c r="A74" s="137">
        <f>ROW(Source!A76)</f>
        <v>76</v>
      </c>
      <c r="B74" s="137">
        <v>31401670</v>
      </c>
      <c r="C74" s="137">
        <v>31402047</v>
      </c>
      <c r="D74" s="137">
        <v>28148943</v>
      </c>
      <c r="E74" s="137">
        <v>1</v>
      </c>
      <c r="F74" s="137">
        <v>1</v>
      </c>
      <c r="G74" s="137">
        <v>1</v>
      </c>
      <c r="H74" s="137">
        <v>3</v>
      </c>
      <c r="I74" s="137" t="s">
        <v>931</v>
      </c>
      <c r="J74" s="137" t="s">
        <v>930</v>
      </c>
      <c r="K74" s="137" t="s">
        <v>929</v>
      </c>
      <c r="L74" s="137">
        <v>1346</v>
      </c>
      <c r="N74" s="137">
        <v>1009</v>
      </c>
      <c r="O74" s="137" t="s">
        <v>631</v>
      </c>
      <c r="P74" s="137" t="s">
        <v>631</v>
      </c>
      <c r="Q74" s="137">
        <v>1</v>
      </c>
      <c r="W74" s="137">
        <v>0</v>
      </c>
      <c r="X74" s="137">
        <v>-250339231</v>
      </c>
      <c r="Y74" s="137">
        <v>1.5E-3</v>
      </c>
      <c r="AA74" s="137">
        <v>61.36</v>
      </c>
      <c r="AB74" s="137">
        <v>0</v>
      </c>
      <c r="AC74" s="137">
        <v>0</v>
      </c>
      <c r="AD74" s="137">
        <v>0</v>
      </c>
      <c r="AE74" s="137">
        <v>61.36</v>
      </c>
      <c r="AF74" s="137">
        <v>0</v>
      </c>
      <c r="AG74" s="137">
        <v>0</v>
      </c>
      <c r="AH74" s="137">
        <v>0</v>
      </c>
      <c r="AI74" s="137">
        <v>1</v>
      </c>
      <c r="AJ74" s="137">
        <v>1</v>
      </c>
      <c r="AK74" s="137">
        <v>1</v>
      </c>
      <c r="AL74" s="137">
        <v>1</v>
      </c>
      <c r="AN74" s="137">
        <v>0</v>
      </c>
      <c r="AO74" s="137">
        <v>1</v>
      </c>
      <c r="AP74" s="137">
        <v>0</v>
      </c>
      <c r="AQ74" s="137">
        <v>0</v>
      </c>
      <c r="AR74" s="137">
        <v>0</v>
      </c>
      <c r="AS74" s="137" t="s">
        <v>156</v>
      </c>
      <c r="AT74" s="137">
        <v>1.5E-3</v>
      </c>
      <c r="AU74" s="137" t="s">
        <v>156</v>
      </c>
      <c r="AV74" s="137">
        <v>0</v>
      </c>
      <c r="AW74" s="137">
        <v>2</v>
      </c>
      <c r="AX74" s="137">
        <v>31402065</v>
      </c>
      <c r="AY74" s="137">
        <v>1</v>
      </c>
      <c r="AZ74" s="137">
        <v>0</v>
      </c>
      <c r="BA74" s="137">
        <v>64</v>
      </c>
      <c r="BB74" s="137">
        <v>0</v>
      </c>
      <c r="BC74" s="137">
        <v>0</v>
      </c>
      <c r="BD74" s="137">
        <v>0</v>
      </c>
      <c r="BE74" s="137">
        <v>0</v>
      </c>
      <c r="BF74" s="137">
        <v>0</v>
      </c>
      <c r="BG74" s="137">
        <v>0</v>
      </c>
      <c r="BH74" s="137">
        <v>0</v>
      </c>
      <c r="BI74" s="137">
        <v>0</v>
      </c>
      <c r="BJ74" s="137">
        <v>0</v>
      </c>
      <c r="BK74" s="137">
        <v>0</v>
      </c>
      <c r="BL74" s="137">
        <v>0</v>
      </c>
      <c r="BM74" s="137">
        <v>0</v>
      </c>
      <c r="BN74" s="137">
        <v>0</v>
      </c>
      <c r="BO74" s="137">
        <v>0</v>
      </c>
      <c r="BP74" s="137">
        <v>0</v>
      </c>
      <c r="BQ74" s="137">
        <v>0</v>
      </c>
      <c r="BR74" s="137">
        <v>0</v>
      </c>
      <c r="BS74" s="137">
        <v>0</v>
      </c>
      <c r="BT74" s="137">
        <v>0</v>
      </c>
      <c r="BU74" s="137">
        <v>0</v>
      </c>
      <c r="BV74" s="137">
        <v>0</v>
      </c>
      <c r="BW74" s="137">
        <v>0</v>
      </c>
      <c r="CX74" s="137">
        <f>Y74*Source!I76</f>
        <v>1.8000000000000002E-2</v>
      </c>
      <c r="CY74" s="137">
        <f>AA74</f>
        <v>61.36</v>
      </c>
      <c r="CZ74" s="137">
        <f>AE74</f>
        <v>61.36</v>
      </c>
      <c r="DA74" s="137">
        <f>AI74</f>
        <v>1</v>
      </c>
      <c r="DB74" s="137">
        <f>ROUND(ROUND(AT74*CZ74,2),6)</f>
        <v>0.09</v>
      </c>
      <c r="DC74" s="137">
        <f>ROUND(ROUND(AT74*AG74,2),6)</f>
        <v>0</v>
      </c>
    </row>
    <row r="75" spans="1:107" x14ac:dyDescent="0.2">
      <c r="A75" s="137">
        <f>ROW(Source!A76)</f>
        <v>76</v>
      </c>
      <c r="B75" s="137">
        <v>31401670</v>
      </c>
      <c r="C75" s="137">
        <v>31402047</v>
      </c>
      <c r="D75" s="137">
        <v>28146154</v>
      </c>
      <c r="E75" s="137">
        <v>1</v>
      </c>
      <c r="F75" s="137">
        <v>1</v>
      </c>
      <c r="G75" s="137">
        <v>1</v>
      </c>
      <c r="H75" s="137">
        <v>3</v>
      </c>
      <c r="I75" s="137" t="s">
        <v>928</v>
      </c>
      <c r="J75" s="137" t="s">
        <v>927</v>
      </c>
      <c r="K75" s="137" t="s">
        <v>926</v>
      </c>
      <c r="L75" s="137">
        <v>1346</v>
      </c>
      <c r="N75" s="137">
        <v>1009</v>
      </c>
      <c r="O75" s="137" t="s">
        <v>631</v>
      </c>
      <c r="P75" s="137" t="s">
        <v>631</v>
      </c>
      <c r="Q75" s="137">
        <v>1</v>
      </c>
      <c r="W75" s="137">
        <v>0</v>
      </c>
      <c r="X75" s="137">
        <v>-1569423207</v>
      </c>
      <c r="Y75" s="137">
        <v>1E-4</v>
      </c>
      <c r="AA75" s="137">
        <v>122.61</v>
      </c>
      <c r="AB75" s="137">
        <v>0</v>
      </c>
      <c r="AC75" s="137">
        <v>0</v>
      </c>
      <c r="AD75" s="137">
        <v>0</v>
      </c>
      <c r="AE75" s="137">
        <v>122.61</v>
      </c>
      <c r="AF75" s="137">
        <v>0</v>
      </c>
      <c r="AG75" s="137">
        <v>0</v>
      </c>
      <c r="AH75" s="137">
        <v>0</v>
      </c>
      <c r="AI75" s="137">
        <v>1</v>
      </c>
      <c r="AJ75" s="137">
        <v>1</v>
      </c>
      <c r="AK75" s="137">
        <v>1</v>
      </c>
      <c r="AL75" s="137">
        <v>1</v>
      </c>
      <c r="AN75" s="137">
        <v>0</v>
      </c>
      <c r="AO75" s="137">
        <v>1</v>
      </c>
      <c r="AP75" s="137">
        <v>0</v>
      </c>
      <c r="AQ75" s="137">
        <v>0</v>
      </c>
      <c r="AR75" s="137">
        <v>0</v>
      </c>
      <c r="AS75" s="137" t="s">
        <v>156</v>
      </c>
      <c r="AT75" s="137">
        <v>1E-4</v>
      </c>
      <c r="AU75" s="137" t="s">
        <v>156</v>
      </c>
      <c r="AV75" s="137">
        <v>0</v>
      </c>
      <c r="AW75" s="137">
        <v>2</v>
      </c>
      <c r="AX75" s="137">
        <v>31402066</v>
      </c>
      <c r="AY75" s="137">
        <v>1</v>
      </c>
      <c r="AZ75" s="137">
        <v>0</v>
      </c>
      <c r="BA75" s="137">
        <v>65</v>
      </c>
      <c r="BB75" s="137">
        <v>0</v>
      </c>
      <c r="BC75" s="137">
        <v>0</v>
      </c>
      <c r="BD75" s="137">
        <v>0</v>
      </c>
      <c r="BE75" s="137">
        <v>0</v>
      </c>
      <c r="BF75" s="137">
        <v>0</v>
      </c>
      <c r="BG75" s="137">
        <v>0</v>
      </c>
      <c r="BH75" s="137">
        <v>0</v>
      </c>
      <c r="BI75" s="137">
        <v>0</v>
      </c>
      <c r="BJ75" s="137">
        <v>0</v>
      </c>
      <c r="BK75" s="137">
        <v>0</v>
      </c>
      <c r="BL75" s="137">
        <v>0</v>
      </c>
      <c r="BM75" s="137">
        <v>0</v>
      </c>
      <c r="BN75" s="137">
        <v>0</v>
      </c>
      <c r="BO75" s="137">
        <v>0</v>
      </c>
      <c r="BP75" s="137">
        <v>0</v>
      </c>
      <c r="BQ75" s="137">
        <v>0</v>
      </c>
      <c r="BR75" s="137">
        <v>0</v>
      </c>
      <c r="BS75" s="137">
        <v>0</v>
      </c>
      <c r="BT75" s="137">
        <v>0</v>
      </c>
      <c r="BU75" s="137">
        <v>0</v>
      </c>
      <c r="BV75" s="137">
        <v>0</v>
      </c>
      <c r="BW75" s="137">
        <v>0</v>
      </c>
      <c r="CX75" s="137">
        <f>Y75*Source!I76</f>
        <v>1.2000000000000001E-3</v>
      </c>
      <c r="CY75" s="137">
        <f>AA75</f>
        <v>122.61</v>
      </c>
      <c r="CZ75" s="137">
        <f>AE75</f>
        <v>122.61</v>
      </c>
      <c r="DA75" s="137">
        <f>AI75</f>
        <v>1</v>
      </c>
      <c r="DB75" s="137">
        <f>ROUND(ROUND(AT75*CZ75,2),6)</f>
        <v>0.01</v>
      </c>
      <c r="DC75" s="137">
        <f>ROUND(ROUND(AT75*AG75,2),6)</f>
        <v>0</v>
      </c>
    </row>
    <row r="76" spans="1:107" x14ac:dyDescent="0.2">
      <c r="A76" s="137">
        <f>ROW(Source!A76)</f>
        <v>76</v>
      </c>
      <c r="B76" s="137">
        <v>31401670</v>
      </c>
      <c r="C76" s="137">
        <v>31402047</v>
      </c>
      <c r="D76" s="137">
        <v>28149393</v>
      </c>
      <c r="E76" s="137">
        <v>1</v>
      </c>
      <c r="F76" s="137">
        <v>1</v>
      </c>
      <c r="G76" s="137">
        <v>1</v>
      </c>
      <c r="H76" s="137">
        <v>3</v>
      </c>
      <c r="I76" s="137" t="s">
        <v>925</v>
      </c>
      <c r="J76" s="137" t="s">
        <v>924</v>
      </c>
      <c r="K76" s="137" t="s">
        <v>923</v>
      </c>
      <c r="L76" s="137">
        <v>1346</v>
      </c>
      <c r="N76" s="137">
        <v>1009</v>
      </c>
      <c r="O76" s="137" t="s">
        <v>631</v>
      </c>
      <c r="P76" s="137" t="s">
        <v>631</v>
      </c>
      <c r="Q76" s="137">
        <v>1</v>
      </c>
      <c r="W76" s="137">
        <v>0</v>
      </c>
      <c r="X76" s="137">
        <v>-902879339</v>
      </c>
      <c r="Y76" s="137">
        <v>2E-3</v>
      </c>
      <c r="AA76" s="137">
        <v>53.2</v>
      </c>
      <c r="AB76" s="137">
        <v>0</v>
      </c>
      <c r="AC76" s="137">
        <v>0</v>
      </c>
      <c r="AD76" s="137">
        <v>0</v>
      </c>
      <c r="AE76" s="137">
        <v>53.2</v>
      </c>
      <c r="AF76" s="137">
        <v>0</v>
      </c>
      <c r="AG76" s="137">
        <v>0</v>
      </c>
      <c r="AH76" s="137">
        <v>0</v>
      </c>
      <c r="AI76" s="137">
        <v>1</v>
      </c>
      <c r="AJ76" s="137">
        <v>1</v>
      </c>
      <c r="AK76" s="137">
        <v>1</v>
      </c>
      <c r="AL76" s="137">
        <v>1</v>
      </c>
      <c r="AN76" s="137">
        <v>0</v>
      </c>
      <c r="AO76" s="137">
        <v>1</v>
      </c>
      <c r="AP76" s="137">
        <v>0</v>
      </c>
      <c r="AQ76" s="137">
        <v>0</v>
      </c>
      <c r="AR76" s="137">
        <v>0</v>
      </c>
      <c r="AS76" s="137" t="s">
        <v>156</v>
      </c>
      <c r="AT76" s="137">
        <v>2E-3</v>
      </c>
      <c r="AU76" s="137" t="s">
        <v>156</v>
      </c>
      <c r="AV76" s="137">
        <v>0</v>
      </c>
      <c r="AW76" s="137">
        <v>2</v>
      </c>
      <c r="AX76" s="137">
        <v>31402067</v>
      </c>
      <c r="AY76" s="137">
        <v>1</v>
      </c>
      <c r="AZ76" s="137">
        <v>0</v>
      </c>
      <c r="BA76" s="137">
        <v>66</v>
      </c>
      <c r="BB76" s="137">
        <v>0</v>
      </c>
      <c r="BC76" s="137">
        <v>0</v>
      </c>
      <c r="BD76" s="137">
        <v>0</v>
      </c>
      <c r="BE76" s="137">
        <v>0</v>
      </c>
      <c r="BF76" s="137">
        <v>0</v>
      </c>
      <c r="BG76" s="137">
        <v>0</v>
      </c>
      <c r="BH76" s="137">
        <v>0</v>
      </c>
      <c r="BI76" s="137">
        <v>0</v>
      </c>
      <c r="BJ76" s="137">
        <v>0</v>
      </c>
      <c r="BK76" s="137">
        <v>0</v>
      </c>
      <c r="BL76" s="137">
        <v>0</v>
      </c>
      <c r="BM76" s="137">
        <v>0</v>
      </c>
      <c r="BN76" s="137">
        <v>0</v>
      </c>
      <c r="BO76" s="137">
        <v>0</v>
      </c>
      <c r="BP76" s="137">
        <v>0</v>
      </c>
      <c r="BQ76" s="137">
        <v>0</v>
      </c>
      <c r="BR76" s="137">
        <v>0</v>
      </c>
      <c r="BS76" s="137">
        <v>0</v>
      </c>
      <c r="BT76" s="137">
        <v>0</v>
      </c>
      <c r="BU76" s="137">
        <v>0</v>
      </c>
      <c r="BV76" s="137">
        <v>0</v>
      </c>
      <c r="BW76" s="137">
        <v>0</v>
      </c>
      <c r="CX76" s="137">
        <f>Y76*Source!I76</f>
        <v>2.4E-2</v>
      </c>
      <c r="CY76" s="137">
        <f>AA76</f>
        <v>53.2</v>
      </c>
      <c r="CZ76" s="137">
        <f>AE76</f>
        <v>53.2</v>
      </c>
      <c r="DA76" s="137">
        <f>AI76</f>
        <v>1</v>
      </c>
      <c r="DB76" s="137">
        <f>ROUND(ROUND(AT76*CZ76,2),6)</f>
        <v>0.11</v>
      </c>
      <c r="DC76" s="137">
        <f>ROUND(ROUND(AT76*AG76,2),6)</f>
        <v>0</v>
      </c>
    </row>
    <row r="77" spans="1:107" x14ac:dyDescent="0.2">
      <c r="A77" s="137">
        <f>ROW(Source!A76)</f>
        <v>76</v>
      </c>
      <c r="B77" s="137">
        <v>31401670</v>
      </c>
      <c r="C77" s="137">
        <v>31402047</v>
      </c>
      <c r="D77" s="137">
        <v>28153135</v>
      </c>
      <c r="E77" s="137">
        <v>1</v>
      </c>
      <c r="F77" s="137">
        <v>1</v>
      </c>
      <c r="G77" s="137">
        <v>1</v>
      </c>
      <c r="H77" s="137">
        <v>3</v>
      </c>
      <c r="I77" s="137" t="s">
        <v>922</v>
      </c>
      <c r="J77" s="137" t="s">
        <v>921</v>
      </c>
      <c r="K77" s="137" t="s">
        <v>920</v>
      </c>
      <c r="L77" s="137">
        <v>1346</v>
      </c>
      <c r="N77" s="137">
        <v>1009</v>
      </c>
      <c r="O77" s="137" t="s">
        <v>631</v>
      </c>
      <c r="P77" s="137" t="s">
        <v>631</v>
      </c>
      <c r="Q77" s="137">
        <v>1</v>
      </c>
      <c r="W77" s="137">
        <v>0</v>
      </c>
      <c r="X77" s="137">
        <v>429898527</v>
      </c>
      <c r="Y77" s="137">
        <v>1E-3</v>
      </c>
      <c r="AA77" s="137">
        <v>109.2</v>
      </c>
      <c r="AB77" s="137">
        <v>0</v>
      </c>
      <c r="AC77" s="137">
        <v>0</v>
      </c>
      <c r="AD77" s="137">
        <v>0</v>
      </c>
      <c r="AE77" s="137">
        <v>109.2</v>
      </c>
      <c r="AF77" s="137">
        <v>0</v>
      </c>
      <c r="AG77" s="137">
        <v>0</v>
      </c>
      <c r="AH77" s="137">
        <v>0</v>
      </c>
      <c r="AI77" s="137">
        <v>1</v>
      </c>
      <c r="AJ77" s="137">
        <v>1</v>
      </c>
      <c r="AK77" s="137">
        <v>1</v>
      </c>
      <c r="AL77" s="137">
        <v>1</v>
      </c>
      <c r="AN77" s="137">
        <v>0</v>
      </c>
      <c r="AO77" s="137">
        <v>1</v>
      </c>
      <c r="AP77" s="137">
        <v>0</v>
      </c>
      <c r="AQ77" s="137">
        <v>0</v>
      </c>
      <c r="AR77" s="137">
        <v>0</v>
      </c>
      <c r="AS77" s="137" t="s">
        <v>156</v>
      </c>
      <c r="AT77" s="137">
        <v>1E-3</v>
      </c>
      <c r="AU77" s="137" t="s">
        <v>156</v>
      </c>
      <c r="AV77" s="137">
        <v>0</v>
      </c>
      <c r="AW77" s="137">
        <v>2</v>
      </c>
      <c r="AX77" s="137">
        <v>31402068</v>
      </c>
      <c r="AY77" s="137">
        <v>1</v>
      </c>
      <c r="AZ77" s="137">
        <v>0</v>
      </c>
      <c r="BA77" s="137">
        <v>67</v>
      </c>
      <c r="BB77" s="137">
        <v>0</v>
      </c>
      <c r="BC77" s="137">
        <v>0</v>
      </c>
      <c r="BD77" s="137">
        <v>0</v>
      </c>
      <c r="BE77" s="137">
        <v>0</v>
      </c>
      <c r="BF77" s="137">
        <v>0</v>
      </c>
      <c r="BG77" s="137">
        <v>0</v>
      </c>
      <c r="BH77" s="137">
        <v>0</v>
      </c>
      <c r="BI77" s="137">
        <v>0</v>
      </c>
      <c r="BJ77" s="137">
        <v>0</v>
      </c>
      <c r="BK77" s="137">
        <v>0</v>
      </c>
      <c r="BL77" s="137">
        <v>0</v>
      </c>
      <c r="BM77" s="137">
        <v>0</v>
      </c>
      <c r="BN77" s="137">
        <v>0</v>
      </c>
      <c r="BO77" s="137">
        <v>0</v>
      </c>
      <c r="BP77" s="137">
        <v>0</v>
      </c>
      <c r="BQ77" s="137">
        <v>0</v>
      </c>
      <c r="BR77" s="137">
        <v>0</v>
      </c>
      <c r="BS77" s="137">
        <v>0</v>
      </c>
      <c r="BT77" s="137">
        <v>0</v>
      </c>
      <c r="BU77" s="137">
        <v>0</v>
      </c>
      <c r="BV77" s="137">
        <v>0</v>
      </c>
      <c r="BW77" s="137">
        <v>0</v>
      </c>
      <c r="CX77" s="137">
        <f>Y77*Source!I76</f>
        <v>1.2E-2</v>
      </c>
      <c r="CY77" s="137">
        <f>AA77</f>
        <v>109.2</v>
      </c>
      <c r="CZ77" s="137">
        <f>AE77</f>
        <v>109.2</v>
      </c>
      <c r="DA77" s="137">
        <f>AI77</f>
        <v>1</v>
      </c>
      <c r="DB77" s="137">
        <f>ROUND(ROUND(AT77*CZ77,2),6)</f>
        <v>0.11</v>
      </c>
      <c r="DC77" s="137">
        <f>ROUND(ROUND(AT77*AG77,2),6)</f>
        <v>0</v>
      </c>
    </row>
    <row r="78" spans="1:107" x14ac:dyDescent="0.2">
      <c r="A78" s="137">
        <f>ROW(Source!A76)</f>
        <v>76</v>
      </c>
      <c r="B78" s="137">
        <v>31401670</v>
      </c>
      <c r="C78" s="137">
        <v>31402047</v>
      </c>
      <c r="D78" s="137">
        <v>28161564</v>
      </c>
      <c r="E78" s="137">
        <v>1</v>
      </c>
      <c r="F78" s="137">
        <v>1</v>
      </c>
      <c r="G78" s="137">
        <v>1</v>
      </c>
      <c r="H78" s="137">
        <v>3</v>
      </c>
      <c r="I78" s="137" t="s">
        <v>919</v>
      </c>
      <c r="J78" s="137" t="s">
        <v>918</v>
      </c>
      <c r="K78" s="137" t="s">
        <v>917</v>
      </c>
      <c r="L78" s="137">
        <v>1355</v>
      </c>
      <c r="N78" s="137">
        <v>1010</v>
      </c>
      <c r="O78" s="137" t="s">
        <v>627</v>
      </c>
      <c r="P78" s="137" t="s">
        <v>627</v>
      </c>
      <c r="Q78" s="137">
        <v>100</v>
      </c>
      <c r="W78" s="137">
        <v>0</v>
      </c>
      <c r="X78" s="137">
        <v>-1425378843</v>
      </c>
      <c r="Y78" s="137">
        <v>0.01</v>
      </c>
      <c r="AA78" s="137">
        <v>6.72</v>
      </c>
      <c r="AB78" s="137">
        <v>0</v>
      </c>
      <c r="AC78" s="137">
        <v>0</v>
      </c>
      <c r="AD78" s="137">
        <v>0</v>
      </c>
      <c r="AE78" s="137">
        <v>6.72</v>
      </c>
      <c r="AF78" s="137">
        <v>0</v>
      </c>
      <c r="AG78" s="137">
        <v>0</v>
      </c>
      <c r="AH78" s="137">
        <v>0</v>
      </c>
      <c r="AI78" s="137">
        <v>1</v>
      </c>
      <c r="AJ78" s="137">
        <v>1</v>
      </c>
      <c r="AK78" s="137">
        <v>1</v>
      </c>
      <c r="AL78" s="137">
        <v>1</v>
      </c>
      <c r="AN78" s="137">
        <v>0</v>
      </c>
      <c r="AO78" s="137">
        <v>1</v>
      </c>
      <c r="AP78" s="137">
        <v>0</v>
      </c>
      <c r="AQ78" s="137">
        <v>0</v>
      </c>
      <c r="AR78" s="137">
        <v>0</v>
      </c>
      <c r="AS78" s="137" t="s">
        <v>156</v>
      </c>
      <c r="AT78" s="137">
        <v>0.01</v>
      </c>
      <c r="AU78" s="137" t="s">
        <v>156</v>
      </c>
      <c r="AV78" s="137">
        <v>0</v>
      </c>
      <c r="AW78" s="137">
        <v>2</v>
      </c>
      <c r="AX78" s="137">
        <v>31402069</v>
      </c>
      <c r="AY78" s="137">
        <v>1</v>
      </c>
      <c r="AZ78" s="137">
        <v>0</v>
      </c>
      <c r="BA78" s="137">
        <v>68</v>
      </c>
      <c r="BB78" s="137">
        <v>0</v>
      </c>
      <c r="BC78" s="137">
        <v>0</v>
      </c>
      <c r="BD78" s="137">
        <v>0</v>
      </c>
      <c r="BE78" s="137">
        <v>0</v>
      </c>
      <c r="BF78" s="137">
        <v>0</v>
      </c>
      <c r="BG78" s="137">
        <v>0</v>
      </c>
      <c r="BH78" s="137">
        <v>0</v>
      </c>
      <c r="BI78" s="137">
        <v>0</v>
      </c>
      <c r="BJ78" s="137">
        <v>0</v>
      </c>
      <c r="BK78" s="137">
        <v>0</v>
      </c>
      <c r="BL78" s="137">
        <v>0</v>
      </c>
      <c r="BM78" s="137">
        <v>0</v>
      </c>
      <c r="BN78" s="137">
        <v>0</v>
      </c>
      <c r="BO78" s="137">
        <v>0</v>
      </c>
      <c r="BP78" s="137">
        <v>0</v>
      </c>
      <c r="BQ78" s="137">
        <v>0</v>
      </c>
      <c r="BR78" s="137">
        <v>0</v>
      </c>
      <c r="BS78" s="137">
        <v>0</v>
      </c>
      <c r="BT78" s="137">
        <v>0</v>
      </c>
      <c r="BU78" s="137">
        <v>0</v>
      </c>
      <c r="BV78" s="137">
        <v>0</v>
      </c>
      <c r="BW78" s="137">
        <v>0</v>
      </c>
      <c r="CX78" s="137">
        <f>Y78*Source!I76</f>
        <v>0.12</v>
      </c>
      <c r="CY78" s="137">
        <f>AA78</f>
        <v>6.72</v>
      </c>
      <c r="CZ78" s="137">
        <f>AE78</f>
        <v>6.72</v>
      </c>
      <c r="DA78" s="137">
        <f>AI78</f>
        <v>1</v>
      </c>
      <c r="DB78" s="137">
        <f>ROUND(ROUND(AT78*CZ78,2),6)</f>
        <v>7.0000000000000007E-2</v>
      </c>
      <c r="DC78" s="137">
        <f>ROUND(ROUND(AT78*AG78,2),6)</f>
        <v>0</v>
      </c>
    </row>
    <row r="79" spans="1:107" x14ac:dyDescent="0.2">
      <c r="A79" s="137">
        <f>ROW(Source!A76)</f>
        <v>76</v>
      </c>
      <c r="B79" s="137">
        <v>31401670</v>
      </c>
      <c r="C79" s="137">
        <v>31402047</v>
      </c>
      <c r="D79" s="137">
        <v>28185037</v>
      </c>
      <c r="E79" s="137">
        <v>1</v>
      </c>
      <c r="F79" s="137">
        <v>1</v>
      </c>
      <c r="G79" s="137">
        <v>1</v>
      </c>
      <c r="H79" s="137">
        <v>3</v>
      </c>
      <c r="I79" s="137" t="s">
        <v>916</v>
      </c>
      <c r="J79" s="137" t="s">
        <v>915</v>
      </c>
      <c r="K79" s="137" t="s">
        <v>914</v>
      </c>
      <c r="L79" s="137">
        <v>1348</v>
      </c>
      <c r="N79" s="137">
        <v>1009</v>
      </c>
      <c r="O79" s="137" t="s">
        <v>474</v>
      </c>
      <c r="P79" s="137" t="s">
        <v>474</v>
      </c>
      <c r="Q79" s="137">
        <v>1000</v>
      </c>
      <c r="W79" s="137">
        <v>0</v>
      </c>
      <c r="X79" s="137">
        <v>552487822</v>
      </c>
      <c r="Y79" s="137">
        <v>1.0000000000000001E-5</v>
      </c>
      <c r="AA79" s="137">
        <v>70887.740000000005</v>
      </c>
      <c r="AB79" s="137">
        <v>0</v>
      </c>
      <c r="AC79" s="137">
        <v>0</v>
      </c>
      <c r="AD79" s="137">
        <v>0</v>
      </c>
      <c r="AE79" s="137">
        <v>70887.740000000005</v>
      </c>
      <c r="AF79" s="137">
        <v>0</v>
      </c>
      <c r="AG79" s="137">
        <v>0</v>
      </c>
      <c r="AH79" s="137">
        <v>0</v>
      </c>
      <c r="AI79" s="137">
        <v>1</v>
      </c>
      <c r="AJ79" s="137">
        <v>1</v>
      </c>
      <c r="AK79" s="137">
        <v>1</v>
      </c>
      <c r="AL79" s="137">
        <v>1</v>
      </c>
      <c r="AN79" s="137">
        <v>0</v>
      </c>
      <c r="AO79" s="137">
        <v>1</v>
      </c>
      <c r="AP79" s="137">
        <v>0</v>
      </c>
      <c r="AQ79" s="137">
        <v>0</v>
      </c>
      <c r="AR79" s="137">
        <v>0</v>
      </c>
      <c r="AS79" s="137" t="s">
        <v>156</v>
      </c>
      <c r="AT79" s="137">
        <v>1.0000000000000001E-5</v>
      </c>
      <c r="AU79" s="137" t="s">
        <v>156</v>
      </c>
      <c r="AV79" s="137">
        <v>0</v>
      </c>
      <c r="AW79" s="137">
        <v>2</v>
      </c>
      <c r="AX79" s="137">
        <v>31402070</v>
      </c>
      <c r="AY79" s="137">
        <v>1</v>
      </c>
      <c r="AZ79" s="137">
        <v>0</v>
      </c>
      <c r="BA79" s="137">
        <v>69</v>
      </c>
      <c r="BB79" s="137">
        <v>0</v>
      </c>
      <c r="BC79" s="137">
        <v>0</v>
      </c>
      <c r="BD79" s="137">
        <v>0</v>
      </c>
      <c r="BE79" s="137">
        <v>0</v>
      </c>
      <c r="BF79" s="137">
        <v>0</v>
      </c>
      <c r="BG79" s="137">
        <v>0</v>
      </c>
      <c r="BH79" s="137">
        <v>0</v>
      </c>
      <c r="BI79" s="137">
        <v>0</v>
      </c>
      <c r="BJ79" s="137">
        <v>0</v>
      </c>
      <c r="BK79" s="137">
        <v>0</v>
      </c>
      <c r="BL79" s="137">
        <v>0</v>
      </c>
      <c r="BM79" s="137">
        <v>0</v>
      </c>
      <c r="BN79" s="137">
        <v>0</v>
      </c>
      <c r="BO79" s="137">
        <v>0</v>
      </c>
      <c r="BP79" s="137">
        <v>0</v>
      </c>
      <c r="BQ79" s="137">
        <v>0</v>
      </c>
      <c r="BR79" s="137">
        <v>0</v>
      </c>
      <c r="BS79" s="137">
        <v>0</v>
      </c>
      <c r="BT79" s="137">
        <v>0</v>
      </c>
      <c r="BU79" s="137">
        <v>0</v>
      </c>
      <c r="BV79" s="137">
        <v>0</v>
      </c>
      <c r="BW79" s="137">
        <v>0</v>
      </c>
      <c r="CX79" s="137">
        <f>Y79*Source!I76</f>
        <v>1.2000000000000002E-4</v>
      </c>
      <c r="CY79" s="137">
        <f>AA79</f>
        <v>70887.740000000005</v>
      </c>
      <c r="CZ79" s="137">
        <f>AE79</f>
        <v>70887.740000000005</v>
      </c>
      <c r="DA79" s="137">
        <f>AI79</f>
        <v>1</v>
      </c>
      <c r="DB79" s="137">
        <f>ROUND(ROUND(AT79*CZ79,2),6)</f>
        <v>0.71</v>
      </c>
      <c r="DC79" s="137">
        <f>ROUND(ROUND(AT79*AG79,2),6)</f>
        <v>0</v>
      </c>
    </row>
    <row r="80" spans="1:107" x14ac:dyDescent="0.2">
      <c r="A80" s="137">
        <f>ROW(Source!A76)</f>
        <v>76</v>
      </c>
      <c r="B80" s="137">
        <v>31401670</v>
      </c>
      <c r="C80" s="137">
        <v>31402047</v>
      </c>
      <c r="D80" s="137">
        <v>28185633</v>
      </c>
      <c r="E80" s="137">
        <v>1</v>
      </c>
      <c r="F80" s="137">
        <v>1</v>
      </c>
      <c r="G80" s="137">
        <v>1</v>
      </c>
      <c r="H80" s="137">
        <v>3</v>
      </c>
      <c r="I80" s="137" t="s">
        <v>634</v>
      </c>
      <c r="J80" s="137" t="s">
        <v>633</v>
      </c>
      <c r="K80" s="137" t="s">
        <v>632</v>
      </c>
      <c r="L80" s="137">
        <v>1346</v>
      </c>
      <c r="N80" s="137">
        <v>1009</v>
      </c>
      <c r="O80" s="137" t="s">
        <v>631</v>
      </c>
      <c r="P80" s="137" t="s">
        <v>631</v>
      </c>
      <c r="Q80" s="137">
        <v>1</v>
      </c>
      <c r="W80" s="137">
        <v>0</v>
      </c>
      <c r="X80" s="137">
        <v>-605487863</v>
      </c>
      <c r="Y80" s="137">
        <v>1.1000000000000001E-3</v>
      </c>
      <c r="AA80" s="137">
        <v>130</v>
      </c>
      <c r="AB80" s="137">
        <v>0</v>
      </c>
      <c r="AC80" s="137">
        <v>0</v>
      </c>
      <c r="AD80" s="137">
        <v>0</v>
      </c>
      <c r="AE80" s="137">
        <v>130</v>
      </c>
      <c r="AF80" s="137">
        <v>0</v>
      </c>
      <c r="AG80" s="137">
        <v>0</v>
      </c>
      <c r="AH80" s="137">
        <v>0</v>
      </c>
      <c r="AI80" s="137">
        <v>1</v>
      </c>
      <c r="AJ80" s="137">
        <v>1</v>
      </c>
      <c r="AK80" s="137">
        <v>1</v>
      </c>
      <c r="AL80" s="137">
        <v>1</v>
      </c>
      <c r="AN80" s="137">
        <v>0</v>
      </c>
      <c r="AO80" s="137">
        <v>1</v>
      </c>
      <c r="AP80" s="137">
        <v>0</v>
      </c>
      <c r="AQ80" s="137">
        <v>0</v>
      </c>
      <c r="AR80" s="137">
        <v>0</v>
      </c>
      <c r="AS80" s="137" t="s">
        <v>156</v>
      </c>
      <c r="AT80" s="137">
        <v>1.1000000000000001E-3</v>
      </c>
      <c r="AU80" s="137" t="s">
        <v>156</v>
      </c>
      <c r="AV80" s="137">
        <v>0</v>
      </c>
      <c r="AW80" s="137">
        <v>2</v>
      </c>
      <c r="AX80" s="137">
        <v>31402071</v>
      </c>
      <c r="AY80" s="137">
        <v>1</v>
      </c>
      <c r="AZ80" s="137">
        <v>0</v>
      </c>
      <c r="BA80" s="137">
        <v>70</v>
      </c>
      <c r="BB80" s="137">
        <v>0</v>
      </c>
      <c r="BC80" s="137">
        <v>0</v>
      </c>
      <c r="BD80" s="137">
        <v>0</v>
      </c>
      <c r="BE80" s="137">
        <v>0</v>
      </c>
      <c r="BF80" s="137">
        <v>0</v>
      </c>
      <c r="BG80" s="137">
        <v>0</v>
      </c>
      <c r="BH80" s="137">
        <v>0</v>
      </c>
      <c r="BI80" s="137">
        <v>0</v>
      </c>
      <c r="BJ80" s="137">
        <v>0</v>
      </c>
      <c r="BK80" s="137">
        <v>0</v>
      </c>
      <c r="BL80" s="137">
        <v>0</v>
      </c>
      <c r="BM80" s="137">
        <v>0</v>
      </c>
      <c r="BN80" s="137">
        <v>0</v>
      </c>
      <c r="BO80" s="137">
        <v>0</v>
      </c>
      <c r="BP80" s="137">
        <v>0</v>
      </c>
      <c r="BQ80" s="137">
        <v>0</v>
      </c>
      <c r="BR80" s="137">
        <v>0</v>
      </c>
      <c r="BS80" s="137">
        <v>0</v>
      </c>
      <c r="BT80" s="137">
        <v>0</v>
      </c>
      <c r="BU80" s="137">
        <v>0</v>
      </c>
      <c r="BV80" s="137">
        <v>0</v>
      </c>
      <c r="BW80" s="137">
        <v>0</v>
      </c>
      <c r="CX80" s="137">
        <f>Y80*Source!I76</f>
        <v>1.32E-2</v>
      </c>
      <c r="CY80" s="137">
        <f>AA80</f>
        <v>130</v>
      </c>
      <c r="CZ80" s="137">
        <f>AE80</f>
        <v>130</v>
      </c>
      <c r="DA80" s="137">
        <f>AI80</f>
        <v>1</v>
      </c>
      <c r="DB80" s="137">
        <f>ROUND(ROUND(AT80*CZ80,2),6)</f>
        <v>0.14000000000000001</v>
      </c>
      <c r="DC80" s="137">
        <f>ROUND(ROUND(AT80*AG80,2),6)</f>
        <v>0</v>
      </c>
    </row>
    <row r="81" spans="1:107" x14ac:dyDescent="0.2">
      <c r="A81" s="137">
        <f>ROW(Source!A76)</f>
        <v>76</v>
      </c>
      <c r="B81" s="137">
        <v>31401670</v>
      </c>
      <c r="C81" s="137">
        <v>31402047</v>
      </c>
      <c r="D81" s="137">
        <v>28185638</v>
      </c>
      <c r="E81" s="137">
        <v>1</v>
      </c>
      <c r="F81" s="137">
        <v>1</v>
      </c>
      <c r="G81" s="137">
        <v>1</v>
      </c>
      <c r="H81" s="137">
        <v>3</v>
      </c>
      <c r="I81" s="137" t="s">
        <v>913</v>
      </c>
      <c r="J81" s="137" t="s">
        <v>912</v>
      </c>
      <c r="K81" s="137" t="s">
        <v>911</v>
      </c>
      <c r="L81" s="137">
        <v>1346</v>
      </c>
      <c r="N81" s="137">
        <v>1009</v>
      </c>
      <c r="O81" s="137" t="s">
        <v>631</v>
      </c>
      <c r="P81" s="137" t="s">
        <v>631</v>
      </c>
      <c r="Q81" s="137">
        <v>1</v>
      </c>
      <c r="W81" s="137">
        <v>0</v>
      </c>
      <c r="X81" s="137">
        <v>172562369</v>
      </c>
      <c r="Y81" s="137">
        <v>2.3999999999999998E-3</v>
      </c>
      <c r="AA81" s="137">
        <v>130.19999999999999</v>
      </c>
      <c r="AB81" s="137">
        <v>0</v>
      </c>
      <c r="AC81" s="137">
        <v>0</v>
      </c>
      <c r="AD81" s="137">
        <v>0</v>
      </c>
      <c r="AE81" s="137">
        <v>130.19999999999999</v>
      </c>
      <c r="AF81" s="137">
        <v>0</v>
      </c>
      <c r="AG81" s="137">
        <v>0</v>
      </c>
      <c r="AH81" s="137">
        <v>0</v>
      </c>
      <c r="AI81" s="137">
        <v>1</v>
      </c>
      <c r="AJ81" s="137">
        <v>1</v>
      </c>
      <c r="AK81" s="137">
        <v>1</v>
      </c>
      <c r="AL81" s="137">
        <v>1</v>
      </c>
      <c r="AN81" s="137">
        <v>0</v>
      </c>
      <c r="AO81" s="137">
        <v>1</v>
      </c>
      <c r="AP81" s="137">
        <v>0</v>
      </c>
      <c r="AQ81" s="137">
        <v>0</v>
      </c>
      <c r="AR81" s="137">
        <v>0</v>
      </c>
      <c r="AS81" s="137" t="s">
        <v>156</v>
      </c>
      <c r="AT81" s="137">
        <v>2.3999999999999998E-3</v>
      </c>
      <c r="AU81" s="137" t="s">
        <v>156</v>
      </c>
      <c r="AV81" s="137">
        <v>0</v>
      </c>
      <c r="AW81" s="137">
        <v>2</v>
      </c>
      <c r="AX81" s="137">
        <v>31402072</v>
      </c>
      <c r="AY81" s="137">
        <v>1</v>
      </c>
      <c r="AZ81" s="137">
        <v>0</v>
      </c>
      <c r="BA81" s="137">
        <v>71</v>
      </c>
      <c r="BB81" s="137">
        <v>0</v>
      </c>
      <c r="BC81" s="137">
        <v>0</v>
      </c>
      <c r="BD81" s="137">
        <v>0</v>
      </c>
      <c r="BE81" s="137">
        <v>0</v>
      </c>
      <c r="BF81" s="137">
        <v>0</v>
      </c>
      <c r="BG81" s="137">
        <v>0</v>
      </c>
      <c r="BH81" s="137">
        <v>0</v>
      </c>
      <c r="BI81" s="137">
        <v>0</v>
      </c>
      <c r="BJ81" s="137">
        <v>0</v>
      </c>
      <c r="BK81" s="137">
        <v>0</v>
      </c>
      <c r="BL81" s="137">
        <v>0</v>
      </c>
      <c r="BM81" s="137">
        <v>0</v>
      </c>
      <c r="BN81" s="137">
        <v>0</v>
      </c>
      <c r="BO81" s="137">
        <v>0</v>
      </c>
      <c r="BP81" s="137">
        <v>0</v>
      </c>
      <c r="BQ81" s="137">
        <v>0</v>
      </c>
      <c r="BR81" s="137">
        <v>0</v>
      </c>
      <c r="BS81" s="137">
        <v>0</v>
      </c>
      <c r="BT81" s="137">
        <v>0</v>
      </c>
      <c r="BU81" s="137">
        <v>0</v>
      </c>
      <c r="BV81" s="137">
        <v>0</v>
      </c>
      <c r="BW81" s="137">
        <v>0</v>
      </c>
      <c r="CX81" s="137">
        <f>Y81*Source!I76</f>
        <v>2.8799999999999999E-2</v>
      </c>
      <c r="CY81" s="137">
        <f>AA81</f>
        <v>130.19999999999999</v>
      </c>
      <c r="CZ81" s="137">
        <f>AE81</f>
        <v>130.19999999999999</v>
      </c>
      <c r="DA81" s="137">
        <f>AI81</f>
        <v>1</v>
      </c>
      <c r="DB81" s="137">
        <f>ROUND(ROUND(AT81*CZ81,2),6)</f>
        <v>0.31</v>
      </c>
      <c r="DC81" s="137">
        <f>ROUND(ROUND(AT81*AG81,2),6)</f>
        <v>0</v>
      </c>
    </row>
    <row r="82" spans="1:107" x14ac:dyDescent="0.2">
      <c r="A82" s="137">
        <f>ROW(Source!A76)</f>
        <v>76</v>
      </c>
      <c r="B82" s="137">
        <v>31401670</v>
      </c>
      <c r="C82" s="137">
        <v>31402047</v>
      </c>
      <c r="D82" s="137">
        <v>28186801</v>
      </c>
      <c r="E82" s="137">
        <v>1</v>
      </c>
      <c r="F82" s="137">
        <v>1</v>
      </c>
      <c r="G82" s="137">
        <v>1</v>
      </c>
      <c r="H82" s="137">
        <v>3</v>
      </c>
      <c r="I82" s="137" t="s">
        <v>910</v>
      </c>
      <c r="J82" s="137" t="s">
        <v>909</v>
      </c>
      <c r="K82" s="137" t="s">
        <v>908</v>
      </c>
      <c r="L82" s="137">
        <v>1346</v>
      </c>
      <c r="N82" s="137">
        <v>1009</v>
      </c>
      <c r="O82" s="137" t="s">
        <v>631</v>
      </c>
      <c r="P82" s="137" t="s">
        <v>631</v>
      </c>
      <c r="Q82" s="137">
        <v>1</v>
      </c>
      <c r="W82" s="137">
        <v>0</v>
      </c>
      <c r="X82" s="137">
        <v>1174218141</v>
      </c>
      <c r="Y82" s="137">
        <v>6.7999999999999996E-3</v>
      </c>
      <c r="AA82" s="137">
        <v>31.8</v>
      </c>
      <c r="AB82" s="137">
        <v>0</v>
      </c>
      <c r="AC82" s="137">
        <v>0</v>
      </c>
      <c r="AD82" s="137">
        <v>0</v>
      </c>
      <c r="AE82" s="137">
        <v>31.8</v>
      </c>
      <c r="AF82" s="137">
        <v>0</v>
      </c>
      <c r="AG82" s="137">
        <v>0</v>
      </c>
      <c r="AH82" s="137">
        <v>0</v>
      </c>
      <c r="AI82" s="137">
        <v>1</v>
      </c>
      <c r="AJ82" s="137">
        <v>1</v>
      </c>
      <c r="AK82" s="137">
        <v>1</v>
      </c>
      <c r="AL82" s="137">
        <v>1</v>
      </c>
      <c r="AN82" s="137">
        <v>0</v>
      </c>
      <c r="AO82" s="137">
        <v>1</v>
      </c>
      <c r="AP82" s="137">
        <v>0</v>
      </c>
      <c r="AQ82" s="137">
        <v>0</v>
      </c>
      <c r="AR82" s="137">
        <v>0</v>
      </c>
      <c r="AS82" s="137" t="s">
        <v>156</v>
      </c>
      <c r="AT82" s="137">
        <v>6.7999999999999996E-3</v>
      </c>
      <c r="AU82" s="137" t="s">
        <v>156</v>
      </c>
      <c r="AV82" s="137">
        <v>0</v>
      </c>
      <c r="AW82" s="137">
        <v>2</v>
      </c>
      <c r="AX82" s="137">
        <v>31402073</v>
      </c>
      <c r="AY82" s="137">
        <v>1</v>
      </c>
      <c r="AZ82" s="137">
        <v>0</v>
      </c>
      <c r="BA82" s="137">
        <v>72</v>
      </c>
      <c r="BB82" s="137">
        <v>0</v>
      </c>
      <c r="BC82" s="137">
        <v>0</v>
      </c>
      <c r="BD82" s="137">
        <v>0</v>
      </c>
      <c r="BE82" s="137">
        <v>0</v>
      </c>
      <c r="BF82" s="137">
        <v>0</v>
      </c>
      <c r="BG82" s="137">
        <v>0</v>
      </c>
      <c r="BH82" s="137">
        <v>0</v>
      </c>
      <c r="BI82" s="137">
        <v>0</v>
      </c>
      <c r="BJ82" s="137">
        <v>0</v>
      </c>
      <c r="BK82" s="137">
        <v>0</v>
      </c>
      <c r="BL82" s="137">
        <v>0</v>
      </c>
      <c r="BM82" s="137">
        <v>0</v>
      </c>
      <c r="BN82" s="137">
        <v>0</v>
      </c>
      <c r="BO82" s="137">
        <v>0</v>
      </c>
      <c r="BP82" s="137">
        <v>0</v>
      </c>
      <c r="BQ82" s="137">
        <v>0</v>
      </c>
      <c r="BR82" s="137">
        <v>0</v>
      </c>
      <c r="BS82" s="137">
        <v>0</v>
      </c>
      <c r="BT82" s="137">
        <v>0</v>
      </c>
      <c r="BU82" s="137">
        <v>0</v>
      </c>
      <c r="BV82" s="137">
        <v>0</v>
      </c>
      <c r="BW82" s="137">
        <v>0</v>
      </c>
      <c r="CX82" s="137">
        <f>Y82*Source!I76</f>
        <v>8.1599999999999992E-2</v>
      </c>
      <c r="CY82" s="137">
        <f>AA82</f>
        <v>31.8</v>
      </c>
      <c r="CZ82" s="137">
        <f>AE82</f>
        <v>31.8</v>
      </c>
      <c r="DA82" s="137">
        <f>AI82</f>
        <v>1</v>
      </c>
      <c r="DB82" s="137">
        <f>ROUND(ROUND(AT82*CZ82,2),6)</f>
        <v>0.22</v>
      </c>
      <c r="DC82" s="137">
        <f>ROUND(ROUND(AT82*AG82,2),6)</f>
        <v>0</v>
      </c>
    </row>
    <row r="83" spans="1:107" x14ac:dyDescent="0.2">
      <c r="A83" s="137">
        <f>ROW(Source!A76)</f>
        <v>76</v>
      </c>
      <c r="B83" s="137">
        <v>31401670</v>
      </c>
      <c r="C83" s="137">
        <v>31402047</v>
      </c>
      <c r="D83" s="137">
        <v>28192258</v>
      </c>
      <c r="E83" s="137">
        <v>1</v>
      </c>
      <c r="F83" s="137">
        <v>1</v>
      </c>
      <c r="G83" s="137">
        <v>1</v>
      </c>
      <c r="H83" s="137">
        <v>3</v>
      </c>
      <c r="I83" s="137" t="s">
        <v>630</v>
      </c>
      <c r="J83" s="137" t="s">
        <v>629</v>
      </c>
      <c r="K83" s="137" t="s">
        <v>628</v>
      </c>
      <c r="L83" s="137">
        <v>1355</v>
      </c>
      <c r="N83" s="137">
        <v>1010</v>
      </c>
      <c r="O83" s="137" t="s">
        <v>627</v>
      </c>
      <c r="P83" s="137" t="s">
        <v>627</v>
      </c>
      <c r="Q83" s="137">
        <v>100</v>
      </c>
      <c r="W83" s="137">
        <v>0</v>
      </c>
      <c r="X83" s="137">
        <v>1479338577</v>
      </c>
      <c r="Y83" s="137">
        <v>0.01</v>
      </c>
      <c r="AA83" s="137">
        <v>325</v>
      </c>
      <c r="AB83" s="137">
        <v>0</v>
      </c>
      <c r="AC83" s="137">
        <v>0</v>
      </c>
      <c r="AD83" s="137">
        <v>0</v>
      </c>
      <c r="AE83" s="137">
        <v>325</v>
      </c>
      <c r="AF83" s="137">
        <v>0</v>
      </c>
      <c r="AG83" s="137">
        <v>0</v>
      </c>
      <c r="AH83" s="137">
        <v>0</v>
      </c>
      <c r="AI83" s="137">
        <v>1</v>
      </c>
      <c r="AJ83" s="137">
        <v>1</v>
      </c>
      <c r="AK83" s="137">
        <v>1</v>
      </c>
      <c r="AL83" s="137">
        <v>1</v>
      </c>
      <c r="AN83" s="137">
        <v>0</v>
      </c>
      <c r="AO83" s="137">
        <v>1</v>
      </c>
      <c r="AP83" s="137">
        <v>0</v>
      </c>
      <c r="AQ83" s="137">
        <v>0</v>
      </c>
      <c r="AR83" s="137">
        <v>0</v>
      </c>
      <c r="AS83" s="137" t="s">
        <v>156</v>
      </c>
      <c r="AT83" s="137">
        <v>0.01</v>
      </c>
      <c r="AU83" s="137" t="s">
        <v>156</v>
      </c>
      <c r="AV83" s="137">
        <v>0</v>
      </c>
      <c r="AW83" s="137">
        <v>2</v>
      </c>
      <c r="AX83" s="137">
        <v>31402074</v>
      </c>
      <c r="AY83" s="137">
        <v>1</v>
      </c>
      <c r="AZ83" s="137">
        <v>0</v>
      </c>
      <c r="BA83" s="137">
        <v>73</v>
      </c>
      <c r="BB83" s="137">
        <v>0</v>
      </c>
      <c r="BC83" s="137">
        <v>0</v>
      </c>
      <c r="BD83" s="137">
        <v>0</v>
      </c>
      <c r="BE83" s="137">
        <v>0</v>
      </c>
      <c r="BF83" s="137">
        <v>0</v>
      </c>
      <c r="BG83" s="137">
        <v>0</v>
      </c>
      <c r="BH83" s="137">
        <v>0</v>
      </c>
      <c r="BI83" s="137">
        <v>0</v>
      </c>
      <c r="BJ83" s="137">
        <v>0</v>
      </c>
      <c r="BK83" s="137">
        <v>0</v>
      </c>
      <c r="BL83" s="137">
        <v>0</v>
      </c>
      <c r="BM83" s="137">
        <v>0</v>
      </c>
      <c r="BN83" s="137">
        <v>0</v>
      </c>
      <c r="BO83" s="137">
        <v>0</v>
      </c>
      <c r="BP83" s="137">
        <v>0</v>
      </c>
      <c r="BQ83" s="137">
        <v>0</v>
      </c>
      <c r="BR83" s="137">
        <v>0</v>
      </c>
      <c r="BS83" s="137">
        <v>0</v>
      </c>
      <c r="BT83" s="137">
        <v>0</v>
      </c>
      <c r="BU83" s="137">
        <v>0</v>
      </c>
      <c r="BV83" s="137">
        <v>0</v>
      </c>
      <c r="BW83" s="137">
        <v>0</v>
      </c>
      <c r="CX83" s="137">
        <f>Y83*Source!I76</f>
        <v>0.12</v>
      </c>
      <c r="CY83" s="137">
        <f>AA83</f>
        <v>325</v>
      </c>
      <c r="CZ83" s="137">
        <f>AE83</f>
        <v>325</v>
      </c>
      <c r="DA83" s="137">
        <f>AI83</f>
        <v>1</v>
      </c>
      <c r="DB83" s="137">
        <f>ROUND(ROUND(AT83*CZ83,2),6)</f>
        <v>3.25</v>
      </c>
      <c r="DC83" s="137">
        <f>ROUND(ROUND(AT83*AG83,2),6)</f>
        <v>0</v>
      </c>
    </row>
    <row r="84" spans="1:107" x14ac:dyDescent="0.2">
      <c r="A84" s="137">
        <f>ROW(Source!A76)</f>
        <v>76</v>
      </c>
      <c r="B84" s="137">
        <v>31401670</v>
      </c>
      <c r="C84" s="137">
        <v>31402047</v>
      </c>
      <c r="D84" s="137">
        <v>28200389</v>
      </c>
      <c r="E84" s="137">
        <v>1</v>
      </c>
      <c r="F84" s="137">
        <v>1</v>
      </c>
      <c r="G84" s="137">
        <v>1</v>
      </c>
      <c r="H84" s="137">
        <v>3</v>
      </c>
      <c r="I84" s="137" t="s">
        <v>626</v>
      </c>
      <c r="J84" s="137" t="s">
        <v>625</v>
      </c>
      <c r="K84" s="137" t="s">
        <v>624</v>
      </c>
      <c r="L84" s="137">
        <v>1374</v>
      </c>
      <c r="N84" s="137">
        <v>1013</v>
      </c>
      <c r="O84" s="137" t="s">
        <v>623</v>
      </c>
      <c r="P84" s="137" t="s">
        <v>623</v>
      </c>
      <c r="Q84" s="137">
        <v>1</v>
      </c>
      <c r="W84" s="137">
        <v>0</v>
      </c>
      <c r="X84" s="137">
        <v>114173990</v>
      </c>
      <c r="Y84" s="137">
        <v>0</v>
      </c>
      <c r="AA84" s="137">
        <v>1</v>
      </c>
      <c r="AB84" s="137">
        <v>0</v>
      </c>
      <c r="AC84" s="137">
        <v>0</v>
      </c>
      <c r="AD84" s="137">
        <v>0</v>
      </c>
      <c r="AE84" s="137">
        <v>1</v>
      </c>
      <c r="AF84" s="137">
        <v>0</v>
      </c>
      <c r="AG84" s="137">
        <v>0</v>
      </c>
      <c r="AH84" s="137">
        <v>0</v>
      </c>
      <c r="AI84" s="137">
        <v>1</v>
      </c>
      <c r="AJ84" s="137">
        <v>1</v>
      </c>
      <c r="AK84" s="137">
        <v>1</v>
      </c>
      <c r="AL84" s="137">
        <v>1</v>
      </c>
      <c r="AN84" s="137">
        <v>0</v>
      </c>
      <c r="AO84" s="137">
        <v>1</v>
      </c>
      <c r="AP84" s="137">
        <v>0</v>
      </c>
      <c r="AQ84" s="137">
        <v>0</v>
      </c>
      <c r="AR84" s="137">
        <v>0</v>
      </c>
      <c r="AS84" s="137" t="s">
        <v>156</v>
      </c>
      <c r="AT84" s="137">
        <v>0</v>
      </c>
      <c r="AU84" s="137" t="s">
        <v>156</v>
      </c>
      <c r="AV84" s="137">
        <v>0</v>
      </c>
      <c r="AW84" s="137">
        <v>1</v>
      </c>
      <c r="AX84" s="137">
        <v>-1</v>
      </c>
      <c r="AY84" s="137">
        <v>0</v>
      </c>
      <c r="AZ84" s="137">
        <v>0</v>
      </c>
      <c r="BA84" s="137" t="s">
        <v>156</v>
      </c>
      <c r="BB84" s="137">
        <v>0</v>
      </c>
      <c r="BC84" s="137">
        <v>0</v>
      </c>
      <c r="BD84" s="137">
        <v>0</v>
      </c>
      <c r="BE84" s="137">
        <v>0</v>
      </c>
      <c r="BF84" s="137">
        <v>0</v>
      </c>
      <c r="BG84" s="137">
        <v>0</v>
      </c>
      <c r="BH84" s="137">
        <v>0</v>
      </c>
      <c r="BI84" s="137">
        <v>0</v>
      </c>
      <c r="BJ84" s="137">
        <v>0</v>
      </c>
      <c r="BK84" s="137">
        <v>0</v>
      </c>
      <c r="BL84" s="137">
        <v>0</v>
      </c>
      <c r="BM84" s="137">
        <v>0</v>
      </c>
      <c r="BN84" s="137">
        <v>0</v>
      </c>
      <c r="BO84" s="137">
        <v>0</v>
      </c>
      <c r="BP84" s="137">
        <v>0</v>
      </c>
      <c r="BQ84" s="137">
        <v>0</v>
      </c>
      <c r="BR84" s="137">
        <v>0</v>
      </c>
      <c r="BS84" s="137">
        <v>0</v>
      </c>
      <c r="BT84" s="137">
        <v>0</v>
      </c>
      <c r="BU84" s="137">
        <v>0</v>
      </c>
      <c r="BV84" s="137">
        <v>0</v>
      </c>
      <c r="BW84" s="137">
        <v>0</v>
      </c>
      <c r="CX84" s="137">
        <f>Y84*Source!I76</f>
        <v>0</v>
      </c>
      <c r="CY84" s="137">
        <f>AA84</f>
        <v>1</v>
      </c>
      <c r="CZ84" s="137">
        <f>AE84</f>
        <v>1</v>
      </c>
      <c r="DA84" s="137">
        <f>AI84</f>
        <v>1</v>
      </c>
      <c r="DB84" s="137">
        <f>ROUND(ROUND(AT84*CZ84,2),6)</f>
        <v>0</v>
      </c>
      <c r="DC84" s="137">
        <f>ROUND(ROUND(AT84*AG84,2),6)</f>
        <v>0</v>
      </c>
    </row>
    <row r="85" spans="1:107" x14ac:dyDescent="0.2">
      <c r="A85" s="137">
        <f>ROW(Source!A77)</f>
        <v>77</v>
      </c>
      <c r="B85" s="137">
        <v>31401668</v>
      </c>
      <c r="C85" s="137">
        <v>31402047</v>
      </c>
      <c r="D85" s="137">
        <v>0</v>
      </c>
      <c r="E85" s="137">
        <v>1</v>
      </c>
      <c r="F85" s="137">
        <v>1</v>
      </c>
      <c r="G85" s="137">
        <v>1</v>
      </c>
      <c r="H85" s="137">
        <v>1</v>
      </c>
      <c r="I85" s="137" t="s">
        <v>749</v>
      </c>
      <c r="J85" s="137" t="s">
        <v>156</v>
      </c>
      <c r="K85" s="137" t="s">
        <v>748</v>
      </c>
      <c r="L85" s="137">
        <v>1369</v>
      </c>
      <c r="N85" s="137">
        <v>1013</v>
      </c>
      <c r="O85" s="137" t="s">
        <v>603</v>
      </c>
      <c r="P85" s="137" t="s">
        <v>603</v>
      </c>
      <c r="Q85" s="137">
        <v>1</v>
      </c>
      <c r="W85" s="137">
        <v>0</v>
      </c>
      <c r="X85" s="137">
        <v>-1664314294</v>
      </c>
      <c r="Y85" s="137">
        <v>2.06</v>
      </c>
      <c r="AA85" s="137">
        <v>0</v>
      </c>
      <c r="AB85" s="137">
        <v>0</v>
      </c>
      <c r="AC85" s="137">
        <v>0</v>
      </c>
      <c r="AD85" s="137">
        <v>9.08</v>
      </c>
      <c r="AE85" s="137">
        <v>0</v>
      </c>
      <c r="AF85" s="137">
        <v>0</v>
      </c>
      <c r="AG85" s="137">
        <v>0</v>
      </c>
      <c r="AH85" s="137">
        <v>9.08</v>
      </c>
      <c r="AI85" s="137">
        <v>1</v>
      </c>
      <c r="AJ85" s="137">
        <v>1</v>
      </c>
      <c r="AK85" s="137">
        <v>1</v>
      </c>
      <c r="AL85" s="137">
        <v>1</v>
      </c>
      <c r="AN85" s="137">
        <v>0</v>
      </c>
      <c r="AO85" s="137">
        <v>1</v>
      </c>
      <c r="AP85" s="137">
        <v>0</v>
      </c>
      <c r="AQ85" s="137">
        <v>0</v>
      </c>
      <c r="AR85" s="137">
        <v>0</v>
      </c>
      <c r="AS85" s="137" t="s">
        <v>156</v>
      </c>
      <c r="AT85" s="137">
        <v>2.06</v>
      </c>
      <c r="AU85" s="137" t="s">
        <v>156</v>
      </c>
      <c r="AV85" s="137">
        <v>1</v>
      </c>
      <c r="AW85" s="137">
        <v>1</v>
      </c>
      <c r="AX85" s="137">
        <v>-1</v>
      </c>
      <c r="AY85" s="137">
        <v>0</v>
      </c>
      <c r="AZ85" s="137">
        <v>0</v>
      </c>
      <c r="BA85" s="137" t="s">
        <v>156</v>
      </c>
      <c r="BB85" s="137">
        <v>0</v>
      </c>
      <c r="BC85" s="137">
        <v>0</v>
      </c>
      <c r="BD85" s="137">
        <v>0</v>
      </c>
      <c r="BE85" s="137">
        <v>0</v>
      </c>
      <c r="BF85" s="137">
        <v>0</v>
      </c>
      <c r="BG85" s="137">
        <v>0</v>
      </c>
      <c r="BH85" s="137">
        <v>0</v>
      </c>
      <c r="BI85" s="137">
        <v>0</v>
      </c>
      <c r="BJ85" s="137">
        <v>0</v>
      </c>
      <c r="BK85" s="137">
        <v>0</v>
      </c>
      <c r="BL85" s="137">
        <v>0</v>
      </c>
      <c r="BM85" s="137">
        <v>0</v>
      </c>
      <c r="BN85" s="137">
        <v>0</v>
      </c>
      <c r="BO85" s="137">
        <v>0</v>
      </c>
      <c r="BP85" s="137">
        <v>0</v>
      </c>
      <c r="BQ85" s="137">
        <v>0</v>
      </c>
      <c r="BR85" s="137">
        <v>0</v>
      </c>
      <c r="BS85" s="137">
        <v>0</v>
      </c>
      <c r="BT85" s="137">
        <v>0</v>
      </c>
      <c r="BU85" s="137">
        <v>0</v>
      </c>
      <c r="BV85" s="137">
        <v>0</v>
      </c>
      <c r="BW85" s="137">
        <v>0</v>
      </c>
      <c r="CX85" s="137">
        <f>Y85*Source!I77</f>
        <v>24.72</v>
      </c>
      <c r="CY85" s="137">
        <f>AD85</f>
        <v>9.08</v>
      </c>
      <c r="CZ85" s="137">
        <f>AH85</f>
        <v>9.08</v>
      </c>
      <c r="DA85" s="137">
        <f>AL85</f>
        <v>1</v>
      </c>
      <c r="DB85" s="137">
        <f>ROUND(ROUND(AT85*CZ85,2),6)</f>
        <v>18.7</v>
      </c>
      <c r="DC85" s="137">
        <f>ROUND(ROUND(AT85*AG85,2),6)</f>
        <v>0</v>
      </c>
    </row>
    <row r="86" spans="1:107" x14ac:dyDescent="0.2">
      <c r="A86" s="137">
        <f>ROW(Source!A77)</f>
        <v>77</v>
      </c>
      <c r="B86" s="137">
        <v>31401668</v>
      </c>
      <c r="C86" s="137">
        <v>31402047</v>
      </c>
      <c r="D86" s="137">
        <v>28148553</v>
      </c>
      <c r="E86" s="137">
        <v>1</v>
      </c>
      <c r="F86" s="137">
        <v>1</v>
      </c>
      <c r="G86" s="137">
        <v>1</v>
      </c>
      <c r="H86" s="137">
        <v>3</v>
      </c>
      <c r="I86" s="137" t="s">
        <v>937</v>
      </c>
      <c r="J86" s="137" t="s">
        <v>936</v>
      </c>
      <c r="K86" s="137" t="s">
        <v>935</v>
      </c>
      <c r="L86" s="137">
        <v>1346</v>
      </c>
      <c r="N86" s="137">
        <v>1009</v>
      </c>
      <c r="O86" s="137" t="s">
        <v>631</v>
      </c>
      <c r="P86" s="137" t="s">
        <v>631</v>
      </c>
      <c r="Q86" s="137">
        <v>1</v>
      </c>
      <c r="W86" s="137">
        <v>0</v>
      </c>
      <c r="X86" s="137">
        <v>1972290489</v>
      </c>
      <c r="Y86" s="137">
        <v>1.4999999999999999E-2</v>
      </c>
      <c r="AA86" s="137">
        <v>325.64</v>
      </c>
      <c r="AB86" s="137">
        <v>0</v>
      </c>
      <c r="AC86" s="137">
        <v>0</v>
      </c>
      <c r="AD86" s="137">
        <v>0</v>
      </c>
      <c r="AE86" s="137">
        <v>59.97</v>
      </c>
      <c r="AF86" s="137">
        <v>0</v>
      </c>
      <c r="AG86" s="137">
        <v>0</v>
      </c>
      <c r="AH86" s="137">
        <v>0</v>
      </c>
      <c r="AI86" s="137">
        <v>5.43</v>
      </c>
      <c r="AJ86" s="137">
        <v>1</v>
      </c>
      <c r="AK86" s="137">
        <v>1</v>
      </c>
      <c r="AL86" s="137">
        <v>1</v>
      </c>
      <c r="AN86" s="137">
        <v>0</v>
      </c>
      <c r="AO86" s="137">
        <v>1</v>
      </c>
      <c r="AP86" s="137">
        <v>0</v>
      </c>
      <c r="AQ86" s="137">
        <v>0</v>
      </c>
      <c r="AR86" s="137">
        <v>0</v>
      </c>
      <c r="AS86" s="137" t="s">
        <v>156</v>
      </c>
      <c r="AT86" s="137">
        <v>1.4999999999999999E-2</v>
      </c>
      <c r="AU86" s="137" t="s">
        <v>156</v>
      </c>
      <c r="AV86" s="137">
        <v>0</v>
      </c>
      <c r="AW86" s="137">
        <v>2</v>
      </c>
      <c r="AX86" s="137">
        <v>31402063</v>
      </c>
      <c r="AY86" s="137">
        <v>1</v>
      </c>
      <c r="AZ86" s="137">
        <v>0</v>
      </c>
      <c r="BA86" s="137">
        <v>75</v>
      </c>
      <c r="BB86" s="137">
        <v>0</v>
      </c>
      <c r="BC86" s="137">
        <v>0</v>
      </c>
      <c r="BD86" s="137">
        <v>0</v>
      </c>
      <c r="BE86" s="137">
        <v>0</v>
      </c>
      <c r="BF86" s="137">
        <v>0</v>
      </c>
      <c r="BG86" s="137">
        <v>0</v>
      </c>
      <c r="BH86" s="137">
        <v>0</v>
      </c>
      <c r="BI86" s="137">
        <v>0</v>
      </c>
      <c r="BJ86" s="137">
        <v>0</v>
      </c>
      <c r="BK86" s="137">
        <v>0</v>
      </c>
      <c r="BL86" s="137">
        <v>0</v>
      </c>
      <c r="BM86" s="137">
        <v>0</v>
      </c>
      <c r="BN86" s="137">
        <v>0</v>
      </c>
      <c r="BO86" s="137">
        <v>0</v>
      </c>
      <c r="BP86" s="137">
        <v>0</v>
      </c>
      <c r="BQ86" s="137">
        <v>0</v>
      </c>
      <c r="BR86" s="137">
        <v>0</v>
      </c>
      <c r="BS86" s="137">
        <v>0</v>
      </c>
      <c r="BT86" s="137">
        <v>0</v>
      </c>
      <c r="BU86" s="137">
        <v>0</v>
      </c>
      <c r="BV86" s="137">
        <v>0</v>
      </c>
      <c r="BW86" s="137">
        <v>0</v>
      </c>
      <c r="CX86" s="137">
        <f>Y86*Source!I77</f>
        <v>0.18</v>
      </c>
      <c r="CY86" s="137">
        <f>AA86</f>
        <v>325.64</v>
      </c>
      <c r="CZ86" s="137">
        <f>AE86</f>
        <v>59.97</v>
      </c>
      <c r="DA86" s="137">
        <f>AI86</f>
        <v>5.43</v>
      </c>
      <c r="DB86" s="137">
        <f>ROUND(ROUND(AT86*CZ86,2),6)</f>
        <v>0.9</v>
      </c>
      <c r="DC86" s="137">
        <f>ROUND(ROUND(AT86*AG86,2),6)</f>
        <v>0</v>
      </c>
    </row>
    <row r="87" spans="1:107" x14ac:dyDescent="0.2">
      <c r="A87" s="137">
        <f>ROW(Source!A77)</f>
        <v>77</v>
      </c>
      <c r="B87" s="137">
        <v>31401668</v>
      </c>
      <c r="C87" s="137">
        <v>31402047</v>
      </c>
      <c r="D87" s="137">
        <v>28149069</v>
      </c>
      <c r="E87" s="137">
        <v>1</v>
      </c>
      <c r="F87" s="137">
        <v>1</v>
      </c>
      <c r="G87" s="137">
        <v>1</v>
      </c>
      <c r="H87" s="137">
        <v>3</v>
      </c>
      <c r="I87" s="137" t="s">
        <v>934</v>
      </c>
      <c r="J87" s="137" t="s">
        <v>933</v>
      </c>
      <c r="K87" s="137" t="s">
        <v>932</v>
      </c>
      <c r="L87" s="137">
        <v>1348</v>
      </c>
      <c r="N87" s="137">
        <v>1009</v>
      </c>
      <c r="O87" s="137" t="s">
        <v>474</v>
      </c>
      <c r="P87" s="137" t="s">
        <v>474</v>
      </c>
      <c r="Q87" s="137">
        <v>1000</v>
      </c>
      <c r="W87" s="137">
        <v>0</v>
      </c>
      <c r="X87" s="137">
        <v>1802314020</v>
      </c>
      <c r="Y87" s="137">
        <v>1.0000000000000001E-5</v>
      </c>
      <c r="AA87" s="137">
        <v>123045.43</v>
      </c>
      <c r="AB87" s="137">
        <v>0</v>
      </c>
      <c r="AC87" s="137">
        <v>0</v>
      </c>
      <c r="AD87" s="137">
        <v>0</v>
      </c>
      <c r="AE87" s="137">
        <v>22660.3</v>
      </c>
      <c r="AF87" s="137">
        <v>0</v>
      </c>
      <c r="AG87" s="137">
        <v>0</v>
      </c>
      <c r="AH87" s="137">
        <v>0</v>
      </c>
      <c r="AI87" s="137">
        <v>5.43</v>
      </c>
      <c r="AJ87" s="137">
        <v>1</v>
      </c>
      <c r="AK87" s="137">
        <v>1</v>
      </c>
      <c r="AL87" s="137">
        <v>1</v>
      </c>
      <c r="AN87" s="137">
        <v>0</v>
      </c>
      <c r="AO87" s="137">
        <v>1</v>
      </c>
      <c r="AP87" s="137">
        <v>0</v>
      </c>
      <c r="AQ87" s="137">
        <v>0</v>
      </c>
      <c r="AR87" s="137">
        <v>0</v>
      </c>
      <c r="AS87" s="137" t="s">
        <v>156</v>
      </c>
      <c r="AT87" s="137">
        <v>1.0000000000000001E-5</v>
      </c>
      <c r="AU87" s="137" t="s">
        <v>156</v>
      </c>
      <c r="AV87" s="137">
        <v>0</v>
      </c>
      <c r="AW87" s="137">
        <v>2</v>
      </c>
      <c r="AX87" s="137">
        <v>31402064</v>
      </c>
      <c r="AY87" s="137">
        <v>1</v>
      </c>
      <c r="AZ87" s="137">
        <v>0</v>
      </c>
      <c r="BA87" s="137">
        <v>76</v>
      </c>
      <c r="BB87" s="137">
        <v>0</v>
      </c>
      <c r="BC87" s="137">
        <v>0</v>
      </c>
      <c r="BD87" s="137">
        <v>0</v>
      </c>
      <c r="BE87" s="137">
        <v>0</v>
      </c>
      <c r="BF87" s="137">
        <v>0</v>
      </c>
      <c r="BG87" s="137">
        <v>0</v>
      </c>
      <c r="BH87" s="137">
        <v>0</v>
      </c>
      <c r="BI87" s="137">
        <v>0</v>
      </c>
      <c r="BJ87" s="137">
        <v>0</v>
      </c>
      <c r="BK87" s="137">
        <v>0</v>
      </c>
      <c r="BL87" s="137">
        <v>0</v>
      </c>
      <c r="BM87" s="137">
        <v>0</v>
      </c>
      <c r="BN87" s="137">
        <v>0</v>
      </c>
      <c r="BO87" s="137">
        <v>0</v>
      </c>
      <c r="BP87" s="137">
        <v>0</v>
      </c>
      <c r="BQ87" s="137">
        <v>0</v>
      </c>
      <c r="BR87" s="137">
        <v>0</v>
      </c>
      <c r="BS87" s="137">
        <v>0</v>
      </c>
      <c r="BT87" s="137">
        <v>0</v>
      </c>
      <c r="BU87" s="137">
        <v>0</v>
      </c>
      <c r="BV87" s="137">
        <v>0</v>
      </c>
      <c r="BW87" s="137">
        <v>0</v>
      </c>
      <c r="CX87" s="137">
        <f>Y87*Source!I77</f>
        <v>1.2000000000000002E-4</v>
      </c>
      <c r="CY87" s="137">
        <f>AA87</f>
        <v>123045.43</v>
      </c>
      <c r="CZ87" s="137">
        <f>AE87</f>
        <v>22660.3</v>
      </c>
      <c r="DA87" s="137">
        <f>AI87</f>
        <v>5.43</v>
      </c>
      <c r="DB87" s="137">
        <f>ROUND(ROUND(AT87*CZ87,2),6)</f>
        <v>0.23</v>
      </c>
      <c r="DC87" s="137">
        <f>ROUND(ROUND(AT87*AG87,2),6)</f>
        <v>0</v>
      </c>
    </row>
    <row r="88" spans="1:107" x14ac:dyDescent="0.2">
      <c r="A88" s="137">
        <f>ROW(Source!A77)</f>
        <v>77</v>
      </c>
      <c r="B88" s="137">
        <v>31401668</v>
      </c>
      <c r="C88" s="137">
        <v>31402047</v>
      </c>
      <c r="D88" s="137">
        <v>28148943</v>
      </c>
      <c r="E88" s="137">
        <v>1</v>
      </c>
      <c r="F88" s="137">
        <v>1</v>
      </c>
      <c r="G88" s="137">
        <v>1</v>
      </c>
      <c r="H88" s="137">
        <v>3</v>
      </c>
      <c r="I88" s="137" t="s">
        <v>931</v>
      </c>
      <c r="J88" s="137" t="s">
        <v>930</v>
      </c>
      <c r="K88" s="137" t="s">
        <v>929</v>
      </c>
      <c r="L88" s="137">
        <v>1346</v>
      </c>
      <c r="N88" s="137">
        <v>1009</v>
      </c>
      <c r="O88" s="137" t="s">
        <v>631</v>
      </c>
      <c r="P88" s="137" t="s">
        <v>631</v>
      </c>
      <c r="Q88" s="137">
        <v>1</v>
      </c>
      <c r="W88" s="137">
        <v>0</v>
      </c>
      <c r="X88" s="137">
        <v>-250339231</v>
      </c>
      <c r="Y88" s="137">
        <v>1.5E-3</v>
      </c>
      <c r="AA88" s="137">
        <v>333.18</v>
      </c>
      <c r="AB88" s="137">
        <v>0</v>
      </c>
      <c r="AC88" s="137">
        <v>0</v>
      </c>
      <c r="AD88" s="137">
        <v>0</v>
      </c>
      <c r="AE88" s="137">
        <v>61.36</v>
      </c>
      <c r="AF88" s="137">
        <v>0</v>
      </c>
      <c r="AG88" s="137">
        <v>0</v>
      </c>
      <c r="AH88" s="137">
        <v>0</v>
      </c>
      <c r="AI88" s="137">
        <v>5.43</v>
      </c>
      <c r="AJ88" s="137">
        <v>1</v>
      </c>
      <c r="AK88" s="137">
        <v>1</v>
      </c>
      <c r="AL88" s="137">
        <v>1</v>
      </c>
      <c r="AN88" s="137">
        <v>0</v>
      </c>
      <c r="AO88" s="137">
        <v>1</v>
      </c>
      <c r="AP88" s="137">
        <v>0</v>
      </c>
      <c r="AQ88" s="137">
        <v>0</v>
      </c>
      <c r="AR88" s="137">
        <v>0</v>
      </c>
      <c r="AS88" s="137" t="s">
        <v>156</v>
      </c>
      <c r="AT88" s="137">
        <v>1.5E-3</v>
      </c>
      <c r="AU88" s="137" t="s">
        <v>156</v>
      </c>
      <c r="AV88" s="137">
        <v>0</v>
      </c>
      <c r="AW88" s="137">
        <v>2</v>
      </c>
      <c r="AX88" s="137">
        <v>31402065</v>
      </c>
      <c r="AY88" s="137">
        <v>1</v>
      </c>
      <c r="AZ88" s="137">
        <v>0</v>
      </c>
      <c r="BA88" s="137">
        <v>77</v>
      </c>
      <c r="BB88" s="137">
        <v>0</v>
      </c>
      <c r="BC88" s="137">
        <v>0</v>
      </c>
      <c r="BD88" s="137">
        <v>0</v>
      </c>
      <c r="BE88" s="137">
        <v>0</v>
      </c>
      <c r="BF88" s="137">
        <v>0</v>
      </c>
      <c r="BG88" s="137">
        <v>0</v>
      </c>
      <c r="BH88" s="137">
        <v>0</v>
      </c>
      <c r="BI88" s="137">
        <v>0</v>
      </c>
      <c r="BJ88" s="137">
        <v>0</v>
      </c>
      <c r="BK88" s="137">
        <v>0</v>
      </c>
      <c r="BL88" s="137">
        <v>0</v>
      </c>
      <c r="BM88" s="137">
        <v>0</v>
      </c>
      <c r="BN88" s="137">
        <v>0</v>
      </c>
      <c r="BO88" s="137">
        <v>0</v>
      </c>
      <c r="BP88" s="137">
        <v>0</v>
      </c>
      <c r="BQ88" s="137">
        <v>0</v>
      </c>
      <c r="BR88" s="137">
        <v>0</v>
      </c>
      <c r="BS88" s="137">
        <v>0</v>
      </c>
      <c r="BT88" s="137">
        <v>0</v>
      </c>
      <c r="BU88" s="137">
        <v>0</v>
      </c>
      <c r="BV88" s="137">
        <v>0</v>
      </c>
      <c r="BW88" s="137">
        <v>0</v>
      </c>
      <c r="CX88" s="137">
        <f>Y88*Source!I77</f>
        <v>1.8000000000000002E-2</v>
      </c>
      <c r="CY88" s="137">
        <f>AA88</f>
        <v>333.18</v>
      </c>
      <c r="CZ88" s="137">
        <f>AE88</f>
        <v>61.36</v>
      </c>
      <c r="DA88" s="137">
        <f>AI88</f>
        <v>5.43</v>
      </c>
      <c r="DB88" s="137">
        <f>ROUND(ROUND(AT88*CZ88,2),6)</f>
        <v>0.09</v>
      </c>
      <c r="DC88" s="137">
        <f>ROUND(ROUND(AT88*AG88,2),6)</f>
        <v>0</v>
      </c>
    </row>
    <row r="89" spans="1:107" x14ac:dyDescent="0.2">
      <c r="A89" s="137">
        <f>ROW(Source!A77)</f>
        <v>77</v>
      </c>
      <c r="B89" s="137">
        <v>31401668</v>
      </c>
      <c r="C89" s="137">
        <v>31402047</v>
      </c>
      <c r="D89" s="137">
        <v>28146154</v>
      </c>
      <c r="E89" s="137">
        <v>1</v>
      </c>
      <c r="F89" s="137">
        <v>1</v>
      </c>
      <c r="G89" s="137">
        <v>1</v>
      </c>
      <c r="H89" s="137">
        <v>3</v>
      </c>
      <c r="I89" s="137" t="s">
        <v>928</v>
      </c>
      <c r="J89" s="137" t="s">
        <v>927</v>
      </c>
      <c r="K89" s="137" t="s">
        <v>926</v>
      </c>
      <c r="L89" s="137">
        <v>1346</v>
      </c>
      <c r="N89" s="137">
        <v>1009</v>
      </c>
      <c r="O89" s="137" t="s">
        <v>631</v>
      </c>
      <c r="P89" s="137" t="s">
        <v>631</v>
      </c>
      <c r="Q89" s="137">
        <v>1</v>
      </c>
      <c r="W89" s="137">
        <v>0</v>
      </c>
      <c r="X89" s="137">
        <v>-1569423207</v>
      </c>
      <c r="Y89" s="137">
        <v>1E-4</v>
      </c>
      <c r="AA89" s="137">
        <v>665.77</v>
      </c>
      <c r="AB89" s="137">
        <v>0</v>
      </c>
      <c r="AC89" s="137">
        <v>0</v>
      </c>
      <c r="AD89" s="137">
        <v>0</v>
      </c>
      <c r="AE89" s="137">
        <v>122.61</v>
      </c>
      <c r="AF89" s="137">
        <v>0</v>
      </c>
      <c r="AG89" s="137">
        <v>0</v>
      </c>
      <c r="AH89" s="137">
        <v>0</v>
      </c>
      <c r="AI89" s="137">
        <v>5.43</v>
      </c>
      <c r="AJ89" s="137">
        <v>1</v>
      </c>
      <c r="AK89" s="137">
        <v>1</v>
      </c>
      <c r="AL89" s="137">
        <v>1</v>
      </c>
      <c r="AN89" s="137">
        <v>0</v>
      </c>
      <c r="AO89" s="137">
        <v>1</v>
      </c>
      <c r="AP89" s="137">
        <v>0</v>
      </c>
      <c r="AQ89" s="137">
        <v>0</v>
      </c>
      <c r="AR89" s="137">
        <v>0</v>
      </c>
      <c r="AS89" s="137" t="s">
        <v>156</v>
      </c>
      <c r="AT89" s="137">
        <v>1E-4</v>
      </c>
      <c r="AU89" s="137" t="s">
        <v>156</v>
      </c>
      <c r="AV89" s="137">
        <v>0</v>
      </c>
      <c r="AW89" s="137">
        <v>2</v>
      </c>
      <c r="AX89" s="137">
        <v>31402066</v>
      </c>
      <c r="AY89" s="137">
        <v>1</v>
      </c>
      <c r="AZ89" s="137">
        <v>0</v>
      </c>
      <c r="BA89" s="137">
        <v>78</v>
      </c>
      <c r="BB89" s="137">
        <v>0</v>
      </c>
      <c r="BC89" s="137">
        <v>0</v>
      </c>
      <c r="BD89" s="137">
        <v>0</v>
      </c>
      <c r="BE89" s="137">
        <v>0</v>
      </c>
      <c r="BF89" s="137">
        <v>0</v>
      </c>
      <c r="BG89" s="137">
        <v>0</v>
      </c>
      <c r="BH89" s="137">
        <v>0</v>
      </c>
      <c r="BI89" s="137">
        <v>0</v>
      </c>
      <c r="BJ89" s="137">
        <v>0</v>
      </c>
      <c r="BK89" s="137">
        <v>0</v>
      </c>
      <c r="BL89" s="137">
        <v>0</v>
      </c>
      <c r="BM89" s="137">
        <v>0</v>
      </c>
      <c r="BN89" s="137">
        <v>0</v>
      </c>
      <c r="BO89" s="137">
        <v>0</v>
      </c>
      <c r="BP89" s="137">
        <v>0</v>
      </c>
      <c r="BQ89" s="137">
        <v>0</v>
      </c>
      <c r="BR89" s="137">
        <v>0</v>
      </c>
      <c r="BS89" s="137">
        <v>0</v>
      </c>
      <c r="BT89" s="137">
        <v>0</v>
      </c>
      <c r="BU89" s="137">
        <v>0</v>
      </c>
      <c r="BV89" s="137">
        <v>0</v>
      </c>
      <c r="BW89" s="137">
        <v>0</v>
      </c>
      <c r="CX89" s="137">
        <f>Y89*Source!I77</f>
        <v>1.2000000000000001E-3</v>
      </c>
      <c r="CY89" s="137">
        <f>AA89</f>
        <v>665.77</v>
      </c>
      <c r="CZ89" s="137">
        <f>AE89</f>
        <v>122.61</v>
      </c>
      <c r="DA89" s="137">
        <f>AI89</f>
        <v>5.43</v>
      </c>
      <c r="DB89" s="137">
        <f>ROUND(ROUND(AT89*CZ89,2),6)</f>
        <v>0.01</v>
      </c>
      <c r="DC89" s="137">
        <f>ROUND(ROUND(AT89*AG89,2),6)</f>
        <v>0</v>
      </c>
    </row>
    <row r="90" spans="1:107" x14ac:dyDescent="0.2">
      <c r="A90" s="137">
        <f>ROW(Source!A77)</f>
        <v>77</v>
      </c>
      <c r="B90" s="137">
        <v>31401668</v>
      </c>
      <c r="C90" s="137">
        <v>31402047</v>
      </c>
      <c r="D90" s="137">
        <v>28149393</v>
      </c>
      <c r="E90" s="137">
        <v>1</v>
      </c>
      <c r="F90" s="137">
        <v>1</v>
      </c>
      <c r="G90" s="137">
        <v>1</v>
      </c>
      <c r="H90" s="137">
        <v>3</v>
      </c>
      <c r="I90" s="137" t="s">
        <v>925</v>
      </c>
      <c r="J90" s="137" t="s">
        <v>924</v>
      </c>
      <c r="K90" s="137" t="s">
        <v>923</v>
      </c>
      <c r="L90" s="137">
        <v>1346</v>
      </c>
      <c r="N90" s="137">
        <v>1009</v>
      </c>
      <c r="O90" s="137" t="s">
        <v>631</v>
      </c>
      <c r="P90" s="137" t="s">
        <v>631</v>
      </c>
      <c r="Q90" s="137">
        <v>1</v>
      </c>
      <c r="W90" s="137">
        <v>0</v>
      </c>
      <c r="X90" s="137">
        <v>-902879339</v>
      </c>
      <c r="Y90" s="137">
        <v>2E-3</v>
      </c>
      <c r="AA90" s="137">
        <v>288.88</v>
      </c>
      <c r="AB90" s="137">
        <v>0</v>
      </c>
      <c r="AC90" s="137">
        <v>0</v>
      </c>
      <c r="AD90" s="137">
        <v>0</v>
      </c>
      <c r="AE90" s="137">
        <v>53.2</v>
      </c>
      <c r="AF90" s="137">
        <v>0</v>
      </c>
      <c r="AG90" s="137">
        <v>0</v>
      </c>
      <c r="AH90" s="137">
        <v>0</v>
      </c>
      <c r="AI90" s="137">
        <v>5.43</v>
      </c>
      <c r="AJ90" s="137">
        <v>1</v>
      </c>
      <c r="AK90" s="137">
        <v>1</v>
      </c>
      <c r="AL90" s="137">
        <v>1</v>
      </c>
      <c r="AN90" s="137">
        <v>0</v>
      </c>
      <c r="AO90" s="137">
        <v>1</v>
      </c>
      <c r="AP90" s="137">
        <v>0</v>
      </c>
      <c r="AQ90" s="137">
        <v>0</v>
      </c>
      <c r="AR90" s="137">
        <v>0</v>
      </c>
      <c r="AS90" s="137" t="s">
        <v>156</v>
      </c>
      <c r="AT90" s="137">
        <v>2E-3</v>
      </c>
      <c r="AU90" s="137" t="s">
        <v>156</v>
      </c>
      <c r="AV90" s="137">
        <v>0</v>
      </c>
      <c r="AW90" s="137">
        <v>2</v>
      </c>
      <c r="AX90" s="137">
        <v>31402067</v>
      </c>
      <c r="AY90" s="137">
        <v>1</v>
      </c>
      <c r="AZ90" s="137">
        <v>0</v>
      </c>
      <c r="BA90" s="137">
        <v>79</v>
      </c>
      <c r="BB90" s="137">
        <v>0</v>
      </c>
      <c r="BC90" s="137">
        <v>0</v>
      </c>
      <c r="BD90" s="137">
        <v>0</v>
      </c>
      <c r="BE90" s="137">
        <v>0</v>
      </c>
      <c r="BF90" s="137">
        <v>0</v>
      </c>
      <c r="BG90" s="137">
        <v>0</v>
      </c>
      <c r="BH90" s="137">
        <v>0</v>
      </c>
      <c r="BI90" s="137">
        <v>0</v>
      </c>
      <c r="BJ90" s="137">
        <v>0</v>
      </c>
      <c r="BK90" s="137">
        <v>0</v>
      </c>
      <c r="BL90" s="137">
        <v>0</v>
      </c>
      <c r="BM90" s="137">
        <v>0</v>
      </c>
      <c r="BN90" s="137">
        <v>0</v>
      </c>
      <c r="BO90" s="137">
        <v>0</v>
      </c>
      <c r="BP90" s="137">
        <v>0</v>
      </c>
      <c r="BQ90" s="137">
        <v>0</v>
      </c>
      <c r="BR90" s="137">
        <v>0</v>
      </c>
      <c r="BS90" s="137">
        <v>0</v>
      </c>
      <c r="BT90" s="137">
        <v>0</v>
      </c>
      <c r="BU90" s="137">
        <v>0</v>
      </c>
      <c r="BV90" s="137">
        <v>0</v>
      </c>
      <c r="BW90" s="137">
        <v>0</v>
      </c>
      <c r="CX90" s="137">
        <f>Y90*Source!I77</f>
        <v>2.4E-2</v>
      </c>
      <c r="CY90" s="137">
        <f>AA90</f>
        <v>288.88</v>
      </c>
      <c r="CZ90" s="137">
        <f>AE90</f>
        <v>53.2</v>
      </c>
      <c r="DA90" s="137">
        <f>AI90</f>
        <v>5.43</v>
      </c>
      <c r="DB90" s="137">
        <f>ROUND(ROUND(AT90*CZ90,2),6)</f>
        <v>0.11</v>
      </c>
      <c r="DC90" s="137">
        <f>ROUND(ROUND(AT90*AG90,2),6)</f>
        <v>0</v>
      </c>
    </row>
    <row r="91" spans="1:107" x14ac:dyDescent="0.2">
      <c r="A91" s="137">
        <f>ROW(Source!A77)</f>
        <v>77</v>
      </c>
      <c r="B91" s="137">
        <v>31401668</v>
      </c>
      <c r="C91" s="137">
        <v>31402047</v>
      </c>
      <c r="D91" s="137">
        <v>28153135</v>
      </c>
      <c r="E91" s="137">
        <v>1</v>
      </c>
      <c r="F91" s="137">
        <v>1</v>
      </c>
      <c r="G91" s="137">
        <v>1</v>
      </c>
      <c r="H91" s="137">
        <v>3</v>
      </c>
      <c r="I91" s="137" t="s">
        <v>922</v>
      </c>
      <c r="J91" s="137" t="s">
        <v>921</v>
      </c>
      <c r="K91" s="137" t="s">
        <v>920</v>
      </c>
      <c r="L91" s="137">
        <v>1346</v>
      </c>
      <c r="N91" s="137">
        <v>1009</v>
      </c>
      <c r="O91" s="137" t="s">
        <v>631</v>
      </c>
      <c r="P91" s="137" t="s">
        <v>631</v>
      </c>
      <c r="Q91" s="137">
        <v>1</v>
      </c>
      <c r="W91" s="137">
        <v>0</v>
      </c>
      <c r="X91" s="137">
        <v>429898527</v>
      </c>
      <c r="Y91" s="137">
        <v>1E-3</v>
      </c>
      <c r="AA91" s="137">
        <v>592.96</v>
      </c>
      <c r="AB91" s="137">
        <v>0</v>
      </c>
      <c r="AC91" s="137">
        <v>0</v>
      </c>
      <c r="AD91" s="137">
        <v>0</v>
      </c>
      <c r="AE91" s="137">
        <v>109.2</v>
      </c>
      <c r="AF91" s="137">
        <v>0</v>
      </c>
      <c r="AG91" s="137">
        <v>0</v>
      </c>
      <c r="AH91" s="137">
        <v>0</v>
      </c>
      <c r="AI91" s="137">
        <v>5.43</v>
      </c>
      <c r="AJ91" s="137">
        <v>1</v>
      </c>
      <c r="AK91" s="137">
        <v>1</v>
      </c>
      <c r="AL91" s="137">
        <v>1</v>
      </c>
      <c r="AN91" s="137">
        <v>0</v>
      </c>
      <c r="AO91" s="137">
        <v>1</v>
      </c>
      <c r="AP91" s="137">
        <v>0</v>
      </c>
      <c r="AQ91" s="137">
        <v>0</v>
      </c>
      <c r="AR91" s="137">
        <v>0</v>
      </c>
      <c r="AS91" s="137" t="s">
        <v>156</v>
      </c>
      <c r="AT91" s="137">
        <v>1E-3</v>
      </c>
      <c r="AU91" s="137" t="s">
        <v>156</v>
      </c>
      <c r="AV91" s="137">
        <v>0</v>
      </c>
      <c r="AW91" s="137">
        <v>2</v>
      </c>
      <c r="AX91" s="137">
        <v>31402068</v>
      </c>
      <c r="AY91" s="137">
        <v>1</v>
      </c>
      <c r="AZ91" s="137">
        <v>0</v>
      </c>
      <c r="BA91" s="137">
        <v>80</v>
      </c>
      <c r="BB91" s="137">
        <v>0</v>
      </c>
      <c r="BC91" s="137">
        <v>0</v>
      </c>
      <c r="BD91" s="137">
        <v>0</v>
      </c>
      <c r="BE91" s="137">
        <v>0</v>
      </c>
      <c r="BF91" s="137">
        <v>0</v>
      </c>
      <c r="BG91" s="137">
        <v>0</v>
      </c>
      <c r="BH91" s="137">
        <v>0</v>
      </c>
      <c r="BI91" s="137">
        <v>0</v>
      </c>
      <c r="BJ91" s="137">
        <v>0</v>
      </c>
      <c r="BK91" s="137">
        <v>0</v>
      </c>
      <c r="BL91" s="137">
        <v>0</v>
      </c>
      <c r="BM91" s="137">
        <v>0</v>
      </c>
      <c r="BN91" s="137">
        <v>0</v>
      </c>
      <c r="BO91" s="137">
        <v>0</v>
      </c>
      <c r="BP91" s="137">
        <v>0</v>
      </c>
      <c r="BQ91" s="137">
        <v>0</v>
      </c>
      <c r="BR91" s="137">
        <v>0</v>
      </c>
      <c r="BS91" s="137">
        <v>0</v>
      </c>
      <c r="BT91" s="137">
        <v>0</v>
      </c>
      <c r="BU91" s="137">
        <v>0</v>
      </c>
      <c r="BV91" s="137">
        <v>0</v>
      </c>
      <c r="BW91" s="137">
        <v>0</v>
      </c>
      <c r="CX91" s="137">
        <f>Y91*Source!I77</f>
        <v>1.2E-2</v>
      </c>
      <c r="CY91" s="137">
        <f>AA91</f>
        <v>592.96</v>
      </c>
      <c r="CZ91" s="137">
        <f>AE91</f>
        <v>109.2</v>
      </c>
      <c r="DA91" s="137">
        <f>AI91</f>
        <v>5.43</v>
      </c>
      <c r="DB91" s="137">
        <f>ROUND(ROUND(AT91*CZ91,2),6)</f>
        <v>0.11</v>
      </c>
      <c r="DC91" s="137">
        <f>ROUND(ROUND(AT91*AG91,2),6)</f>
        <v>0</v>
      </c>
    </row>
    <row r="92" spans="1:107" x14ac:dyDescent="0.2">
      <c r="A92" s="137">
        <f>ROW(Source!A77)</f>
        <v>77</v>
      </c>
      <c r="B92" s="137">
        <v>31401668</v>
      </c>
      <c r="C92" s="137">
        <v>31402047</v>
      </c>
      <c r="D92" s="137">
        <v>28161564</v>
      </c>
      <c r="E92" s="137">
        <v>1</v>
      </c>
      <c r="F92" s="137">
        <v>1</v>
      </c>
      <c r="G92" s="137">
        <v>1</v>
      </c>
      <c r="H92" s="137">
        <v>3</v>
      </c>
      <c r="I92" s="137" t="s">
        <v>919</v>
      </c>
      <c r="J92" s="137" t="s">
        <v>918</v>
      </c>
      <c r="K92" s="137" t="s">
        <v>917</v>
      </c>
      <c r="L92" s="137">
        <v>1355</v>
      </c>
      <c r="N92" s="137">
        <v>1010</v>
      </c>
      <c r="O92" s="137" t="s">
        <v>627</v>
      </c>
      <c r="P92" s="137" t="s">
        <v>627</v>
      </c>
      <c r="Q92" s="137">
        <v>100</v>
      </c>
      <c r="W92" s="137">
        <v>0</v>
      </c>
      <c r="X92" s="137">
        <v>-1425378843</v>
      </c>
      <c r="Y92" s="137">
        <v>0.01</v>
      </c>
      <c r="AA92" s="137">
        <v>36.49</v>
      </c>
      <c r="AB92" s="137">
        <v>0</v>
      </c>
      <c r="AC92" s="137">
        <v>0</v>
      </c>
      <c r="AD92" s="137">
        <v>0</v>
      </c>
      <c r="AE92" s="137">
        <v>6.72</v>
      </c>
      <c r="AF92" s="137">
        <v>0</v>
      </c>
      <c r="AG92" s="137">
        <v>0</v>
      </c>
      <c r="AH92" s="137">
        <v>0</v>
      </c>
      <c r="AI92" s="137">
        <v>5.43</v>
      </c>
      <c r="AJ92" s="137">
        <v>1</v>
      </c>
      <c r="AK92" s="137">
        <v>1</v>
      </c>
      <c r="AL92" s="137">
        <v>1</v>
      </c>
      <c r="AN92" s="137">
        <v>0</v>
      </c>
      <c r="AO92" s="137">
        <v>1</v>
      </c>
      <c r="AP92" s="137">
        <v>0</v>
      </c>
      <c r="AQ92" s="137">
        <v>0</v>
      </c>
      <c r="AR92" s="137">
        <v>0</v>
      </c>
      <c r="AS92" s="137" t="s">
        <v>156</v>
      </c>
      <c r="AT92" s="137">
        <v>0.01</v>
      </c>
      <c r="AU92" s="137" t="s">
        <v>156</v>
      </c>
      <c r="AV92" s="137">
        <v>0</v>
      </c>
      <c r="AW92" s="137">
        <v>2</v>
      </c>
      <c r="AX92" s="137">
        <v>31402069</v>
      </c>
      <c r="AY92" s="137">
        <v>1</v>
      </c>
      <c r="AZ92" s="137">
        <v>0</v>
      </c>
      <c r="BA92" s="137">
        <v>81</v>
      </c>
      <c r="BB92" s="137">
        <v>0</v>
      </c>
      <c r="BC92" s="137">
        <v>0</v>
      </c>
      <c r="BD92" s="137">
        <v>0</v>
      </c>
      <c r="BE92" s="137">
        <v>0</v>
      </c>
      <c r="BF92" s="137">
        <v>0</v>
      </c>
      <c r="BG92" s="137">
        <v>0</v>
      </c>
      <c r="BH92" s="137">
        <v>0</v>
      </c>
      <c r="BI92" s="137">
        <v>0</v>
      </c>
      <c r="BJ92" s="137">
        <v>0</v>
      </c>
      <c r="BK92" s="137">
        <v>0</v>
      </c>
      <c r="BL92" s="137">
        <v>0</v>
      </c>
      <c r="BM92" s="137">
        <v>0</v>
      </c>
      <c r="BN92" s="137">
        <v>0</v>
      </c>
      <c r="BO92" s="137">
        <v>0</v>
      </c>
      <c r="BP92" s="137">
        <v>0</v>
      </c>
      <c r="BQ92" s="137">
        <v>0</v>
      </c>
      <c r="BR92" s="137">
        <v>0</v>
      </c>
      <c r="BS92" s="137">
        <v>0</v>
      </c>
      <c r="BT92" s="137">
        <v>0</v>
      </c>
      <c r="BU92" s="137">
        <v>0</v>
      </c>
      <c r="BV92" s="137">
        <v>0</v>
      </c>
      <c r="BW92" s="137">
        <v>0</v>
      </c>
      <c r="CX92" s="137">
        <f>Y92*Source!I77</f>
        <v>0.12</v>
      </c>
      <c r="CY92" s="137">
        <f>AA92</f>
        <v>36.49</v>
      </c>
      <c r="CZ92" s="137">
        <f>AE92</f>
        <v>6.72</v>
      </c>
      <c r="DA92" s="137">
        <f>AI92</f>
        <v>5.43</v>
      </c>
      <c r="DB92" s="137">
        <f>ROUND(ROUND(AT92*CZ92,2),6)</f>
        <v>7.0000000000000007E-2</v>
      </c>
      <c r="DC92" s="137">
        <f>ROUND(ROUND(AT92*AG92,2),6)</f>
        <v>0</v>
      </c>
    </row>
    <row r="93" spans="1:107" x14ac:dyDescent="0.2">
      <c r="A93" s="137">
        <f>ROW(Source!A77)</f>
        <v>77</v>
      </c>
      <c r="B93" s="137">
        <v>31401668</v>
      </c>
      <c r="C93" s="137">
        <v>31402047</v>
      </c>
      <c r="D93" s="137">
        <v>28185037</v>
      </c>
      <c r="E93" s="137">
        <v>1</v>
      </c>
      <c r="F93" s="137">
        <v>1</v>
      </c>
      <c r="G93" s="137">
        <v>1</v>
      </c>
      <c r="H93" s="137">
        <v>3</v>
      </c>
      <c r="I93" s="137" t="s">
        <v>916</v>
      </c>
      <c r="J93" s="137" t="s">
        <v>915</v>
      </c>
      <c r="K93" s="137" t="s">
        <v>914</v>
      </c>
      <c r="L93" s="137">
        <v>1348</v>
      </c>
      <c r="N93" s="137">
        <v>1009</v>
      </c>
      <c r="O93" s="137" t="s">
        <v>474</v>
      </c>
      <c r="P93" s="137" t="s">
        <v>474</v>
      </c>
      <c r="Q93" s="137">
        <v>1000</v>
      </c>
      <c r="W93" s="137">
        <v>0</v>
      </c>
      <c r="X93" s="137">
        <v>552487822</v>
      </c>
      <c r="Y93" s="137">
        <v>1.0000000000000001E-5</v>
      </c>
      <c r="AA93" s="137">
        <v>384920.43</v>
      </c>
      <c r="AB93" s="137">
        <v>0</v>
      </c>
      <c r="AC93" s="137">
        <v>0</v>
      </c>
      <c r="AD93" s="137">
        <v>0</v>
      </c>
      <c r="AE93" s="137">
        <v>70887.740000000005</v>
      </c>
      <c r="AF93" s="137">
        <v>0</v>
      </c>
      <c r="AG93" s="137">
        <v>0</v>
      </c>
      <c r="AH93" s="137">
        <v>0</v>
      </c>
      <c r="AI93" s="137">
        <v>5.43</v>
      </c>
      <c r="AJ93" s="137">
        <v>1</v>
      </c>
      <c r="AK93" s="137">
        <v>1</v>
      </c>
      <c r="AL93" s="137">
        <v>1</v>
      </c>
      <c r="AN93" s="137">
        <v>0</v>
      </c>
      <c r="AO93" s="137">
        <v>1</v>
      </c>
      <c r="AP93" s="137">
        <v>0</v>
      </c>
      <c r="AQ93" s="137">
        <v>0</v>
      </c>
      <c r="AR93" s="137">
        <v>0</v>
      </c>
      <c r="AS93" s="137" t="s">
        <v>156</v>
      </c>
      <c r="AT93" s="137">
        <v>1.0000000000000001E-5</v>
      </c>
      <c r="AU93" s="137" t="s">
        <v>156</v>
      </c>
      <c r="AV93" s="137">
        <v>0</v>
      </c>
      <c r="AW93" s="137">
        <v>2</v>
      </c>
      <c r="AX93" s="137">
        <v>31402070</v>
      </c>
      <c r="AY93" s="137">
        <v>1</v>
      </c>
      <c r="AZ93" s="137">
        <v>0</v>
      </c>
      <c r="BA93" s="137">
        <v>82</v>
      </c>
      <c r="BB93" s="137">
        <v>0</v>
      </c>
      <c r="BC93" s="137">
        <v>0</v>
      </c>
      <c r="BD93" s="137">
        <v>0</v>
      </c>
      <c r="BE93" s="137">
        <v>0</v>
      </c>
      <c r="BF93" s="137">
        <v>0</v>
      </c>
      <c r="BG93" s="137">
        <v>0</v>
      </c>
      <c r="BH93" s="137">
        <v>0</v>
      </c>
      <c r="BI93" s="137">
        <v>0</v>
      </c>
      <c r="BJ93" s="137">
        <v>0</v>
      </c>
      <c r="BK93" s="137">
        <v>0</v>
      </c>
      <c r="BL93" s="137">
        <v>0</v>
      </c>
      <c r="BM93" s="137">
        <v>0</v>
      </c>
      <c r="BN93" s="137">
        <v>0</v>
      </c>
      <c r="BO93" s="137">
        <v>0</v>
      </c>
      <c r="BP93" s="137">
        <v>0</v>
      </c>
      <c r="BQ93" s="137">
        <v>0</v>
      </c>
      <c r="BR93" s="137">
        <v>0</v>
      </c>
      <c r="BS93" s="137">
        <v>0</v>
      </c>
      <c r="BT93" s="137">
        <v>0</v>
      </c>
      <c r="BU93" s="137">
        <v>0</v>
      </c>
      <c r="BV93" s="137">
        <v>0</v>
      </c>
      <c r="BW93" s="137">
        <v>0</v>
      </c>
      <c r="CX93" s="137">
        <f>Y93*Source!I77</f>
        <v>1.2000000000000002E-4</v>
      </c>
      <c r="CY93" s="137">
        <f>AA93</f>
        <v>384920.43</v>
      </c>
      <c r="CZ93" s="137">
        <f>AE93</f>
        <v>70887.740000000005</v>
      </c>
      <c r="DA93" s="137">
        <f>AI93</f>
        <v>5.43</v>
      </c>
      <c r="DB93" s="137">
        <f>ROUND(ROUND(AT93*CZ93,2),6)</f>
        <v>0.71</v>
      </c>
      <c r="DC93" s="137">
        <f>ROUND(ROUND(AT93*AG93,2),6)</f>
        <v>0</v>
      </c>
    </row>
    <row r="94" spans="1:107" x14ac:dyDescent="0.2">
      <c r="A94" s="137">
        <f>ROW(Source!A77)</f>
        <v>77</v>
      </c>
      <c r="B94" s="137">
        <v>31401668</v>
      </c>
      <c r="C94" s="137">
        <v>31402047</v>
      </c>
      <c r="D94" s="137">
        <v>28185633</v>
      </c>
      <c r="E94" s="137">
        <v>1</v>
      </c>
      <c r="F94" s="137">
        <v>1</v>
      </c>
      <c r="G94" s="137">
        <v>1</v>
      </c>
      <c r="H94" s="137">
        <v>3</v>
      </c>
      <c r="I94" s="137" t="s">
        <v>634</v>
      </c>
      <c r="J94" s="137" t="s">
        <v>633</v>
      </c>
      <c r="K94" s="137" t="s">
        <v>632</v>
      </c>
      <c r="L94" s="137">
        <v>1346</v>
      </c>
      <c r="N94" s="137">
        <v>1009</v>
      </c>
      <c r="O94" s="137" t="s">
        <v>631</v>
      </c>
      <c r="P94" s="137" t="s">
        <v>631</v>
      </c>
      <c r="Q94" s="137">
        <v>1</v>
      </c>
      <c r="W94" s="137">
        <v>0</v>
      </c>
      <c r="X94" s="137">
        <v>-605487863</v>
      </c>
      <c r="Y94" s="137">
        <v>1.1000000000000001E-3</v>
      </c>
      <c r="AA94" s="137">
        <v>705.9</v>
      </c>
      <c r="AB94" s="137">
        <v>0</v>
      </c>
      <c r="AC94" s="137">
        <v>0</v>
      </c>
      <c r="AD94" s="137">
        <v>0</v>
      </c>
      <c r="AE94" s="137">
        <v>130</v>
      </c>
      <c r="AF94" s="137">
        <v>0</v>
      </c>
      <c r="AG94" s="137">
        <v>0</v>
      </c>
      <c r="AH94" s="137">
        <v>0</v>
      </c>
      <c r="AI94" s="137">
        <v>5.43</v>
      </c>
      <c r="AJ94" s="137">
        <v>1</v>
      </c>
      <c r="AK94" s="137">
        <v>1</v>
      </c>
      <c r="AL94" s="137">
        <v>1</v>
      </c>
      <c r="AN94" s="137">
        <v>0</v>
      </c>
      <c r="AO94" s="137">
        <v>1</v>
      </c>
      <c r="AP94" s="137">
        <v>0</v>
      </c>
      <c r="AQ94" s="137">
        <v>0</v>
      </c>
      <c r="AR94" s="137">
        <v>0</v>
      </c>
      <c r="AS94" s="137" t="s">
        <v>156</v>
      </c>
      <c r="AT94" s="137">
        <v>1.1000000000000001E-3</v>
      </c>
      <c r="AU94" s="137" t="s">
        <v>156</v>
      </c>
      <c r="AV94" s="137">
        <v>0</v>
      </c>
      <c r="AW94" s="137">
        <v>2</v>
      </c>
      <c r="AX94" s="137">
        <v>31402071</v>
      </c>
      <c r="AY94" s="137">
        <v>1</v>
      </c>
      <c r="AZ94" s="137">
        <v>0</v>
      </c>
      <c r="BA94" s="137">
        <v>83</v>
      </c>
      <c r="BB94" s="137">
        <v>0</v>
      </c>
      <c r="BC94" s="137">
        <v>0</v>
      </c>
      <c r="BD94" s="137">
        <v>0</v>
      </c>
      <c r="BE94" s="137">
        <v>0</v>
      </c>
      <c r="BF94" s="137">
        <v>0</v>
      </c>
      <c r="BG94" s="137">
        <v>0</v>
      </c>
      <c r="BH94" s="137">
        <v>0</v>
      </c>
      <c r="BI94" s="137">
        <v>0</v>
      </c>
      <c r="BJ94" s="137">
        <v>0</v>
      </c>
      <c r="BK94" s="137">
        <v>0</v>
      </c>
      <c r="BL94" s="137">
        <v>0</v>
      </c>
      <c r="BM94" s="137">
        <v>0</v>
      </c>
      <c r="BN94" s="137">
        <v>0</v>
      </c>
      <c r="BO94" s="137">
        <v>0</v>
      </c>
      <c r="BP94" s="137">
        <v>0</v>
      </c>
      <c r="BQ94" s="137">
        <v>0</v>
      </c>
      <c r="BR94" s="137">
        <v>0</v>
      </c>
      <c r="BS94" s="137">
        <v>0</v>
      </c>
      <c r="BT94" s="137">
        <v>0</v>
      </c>
      <c r="BU94" s="137">
        <v>0</v>
      </c>
      <c r="BV94" s="137">
        <v>0</v>
      </c>
      <c r="BW94" s="137">
        <v>0</v>
      </c>
      <c r="CX94" s="137">
        <f>Y94*Source!I77</f>
        <v>1.32E-2</v>
      </c>
      <c r="CY94" s="137">
        <f>AA94</f>
        <v>705.9</v>
      </c>
      <c r="CZ94" s="137">
        <f>AE94</f>
        <v>130</v>
      </c>
      <c r="DA94" s="137">
        <f>AI94</f>
        <v>5.43</v>
      </c>
      <c r="DB94" s="137">
        <f>ROUND(ROUND(AT94*CZ94,2),6)</f>
        <v>0.14000000000000001</v>
      </c>
      <c r="DC94" s="137">
        <f>ROUND(ROUND(AT94*AG94,2),6)</f>
        <v>0</v>
      </c>
    </row>
    <row r="95" spans="1:107" x14ac:dyDescent="0.2">
      <c r="A95" s="137">
        <f>ROW(Source!A77)</f>
        <v>77</v>
      </c>
      <c r="B95" s="137">
        <v>31401668</v>
      </c>
      <c r="C95" s="137">
        <v>31402047</v>
      </c>
      <c r="D95" s="137">
        <v>28185638</v>
      </c>
      <c r="E95" s="137">
        <v>1</v>
      </c>
      <c r="F95" s="137">
        <v>1</v>
      </c>
      <c r="G95" s="137">
        <v>1</v>
      </c>
      <c r="H95" s="137">
        <v>3</v>
      </c>
      <c r="I95" s="137" t="s">
        <v>913</v>
      </c>
      <c r="J95" s="137" t="s">
        <v>912</v>
      </c>
      <c r="K95" s="137" t="s">
        <v>911</v>
      </c>
      <c r="L95" s="137">
        <v>1346</v>
      </c>
      <c r="N95" s="137">
        <v>1009</v>
      </c>
      <c r="O95" s="137" t="s">
        <v>631</v>
      </c>
      <c r="P95" s="137" t="s">
        <v>631</v>
      </c>
      <c r="Q95" s="137">
        <v>1</v>
      </c>
      <c r="W95" s="137">
        <v>0</v>
      </c>
      <c r="X95" s="137">
        <v>172562369</v>
      </c>
      <c r="Y95" s="137">
        <v>2.3999999999999998E-3</v>
      </c>
      <c r="AA95" s="137">
        <v>706.99</v>
      </c>
      <c r="AB95" s="137">
        <v>0</v>
      </c>
      <c r="AC95" s="137">
        <v>0</v>
      </c>
      <c r="AD95" s="137">
        <v>0</v>
      </c>
      <c r="AE95" s="137">
        <v>130.19999999999999</v>
      </c>
      <c r="AF95" s="137">
        <v>0</v>
      </c>
      <c r="AG95" s="137">
        <v>0</v>
      </c>
      <c r="AH95" s="137">
        <v>0</v>
      </c>
      <c r="AI95" s="137">
        <v>5.43</v>
      </c>
      <c r="AJ95" s="137">
        <v>1</v>
      </c>
      <c r="AK95" s="137">
        <v>1</v>
      </c>
      <c r="AL95" s="137">
        <v>1</v>
      </c>
      <c r="AN95" s="137">
        <v>0</v>
      </c>
      <c r="AO95" s="137">
        <v>1</v>
      </c>
      <c r="AP95" s="137">
        <v>0</v>
      </c>
      <c r="AQ95" s="137">
        <v>0</v>
      </c>
      <c r="AR95" s="137">
        <v>0</v>
      </c>
      <c r="AS95" s="137" t="s">
        <v>156</v>
      </c>
      <c r="AT95" s="137">
        <v>2.3999999999999998E-3</v>
      </c>
      <c r="AU95" s="137" t="s">
        <v>156</v>
      </c>
      <c r="AV95" s="137">
        <v>0</v>
      </c>
      <c r="AW95" s="137">
        <v>2</v>
      </c>
      <c r="AX95" s="137">
        <v>31402072</v>
      </c>
      <c r="AY95" s="137">
        <v>1</v>
      </c>
      <c r="AZ95" s="137">
        <v>0</v>
      </c>
      <c r="BA95" s="137">
        <v>84</v>
      </c>
      <c r="BB95" s="137">
        <v>0</v>
      </c>
      <c r="BC95" s="137">
        <v>0</v>
      </c>
      <c r="BD95" s="137">
        <v>0</v>
      </c>
      <c r="BE95" s="137">
        <v>0</v>
      </c>
      <c r="BF95" s="137">
        <v>0</v>
      </c>
      <c r="BG95" s="137">
        <v>0</v>
      </c>
      <c r="BH95" s="137">
        <v>0</v>
      </c>
      <c r="BI95" s="137">
        <v>0</v>
      </c>
      <c r="BJ95" s="137">
        <v>0</v>
      </c>
      <c r="BK95" s="137">
        <v>0</v>
      </c>
      <c r="BL95" s="137">
        <v>0</v>
      </c>
      <c r="BM95" s="137">
        <v>0</v>
      </c>
      <c r="BN95" s="137">
        <v>0</v>
      </c>
      <c r="BO95" s="137">
        <v>0</v>
      </c>
      <c r="BP95" s="137">
        <v>0</v>
      </c>
      <c r="BQ95" s="137">
        <v>0</v>
      </c>
      <c r="BR95" s="137">
        <v>0</v>
      </c>
      <c r="BS95" s="137">
        <v>0</v>
      </c>
      <c r="BT95" s="137">
        <v>0</v>
      </c>
      <c r="BU95" s="137">
        <v>0</v>
      </c>
      <c r="BV95" s="137">
        <v>0</v>
      </c>
      <c r="BW95" s="137">
        <v>0</v>
      </c>
      <c r="CX95" s="137">
        <f>Y95*Source!I77</f>
        <v>2.8799999999999999E-2</v>
      </c>
      <c r="CY95" s="137">
        <f>AA95</f>
        <v>706.99</v>
      </c>
      <c r="CZ95" s="137">
        <f>AE95</f>
        <v>130.19999999999999</v>
      </c>
      <c r="DA95" s="137">
        <f>AI95</f>
        <v>5.43</v>
      </c>
      <c r="DB95" s="137">
        <f>ROUND(ROUND(AT95*CZ95,2),6)</f>
        <v>0.31</v>
      </c>
      <c r="DC95" s="137">
        <f>ROUND(ROUND(AT95*AG95,2),6)</f>
        <v>0</v>
      </c>
    </row>
    <row r="96" spans="1:107" x14ac:dyDescent="0.2">
      <c r="A96" s="137">
        <f>ROW(Source!A77)</f>
        <v>77</v>
      </c>
      <c r="B96" s="137">
        <v>31401668</v>
      </c>
      <c r="C96" s="137">
        <v>31402047</v>
      </c>
      <c r="D96" s="137">
        <v>28186801</v>
      </c>
      <c r="E96" s="137">
        <v>1</v>
      </c>
      <c r="F96" s="137">
        <v>1</v>
      </c>
      <c r="G96" s="137">
        <v>1</v>
      </c>
      <c r="H96" s="137">
        <v>3</v>
      </c>
      <c r="I96" s="137" t="s">
        <v>910</v>
      </c>
      <c r="J96" s="137" t="s">
        <v>909</v>
      </c>
      <c r="K96" s="137" t="s">
        <v>908</v>
      </c>
      <c r="L96" s="137">
        <v>1346</v>
      </c>
      <c r="N96" s="137">
        <v>1009</v>
      </c>
      <c r="O96" s="137" t="s">
        <v>631</v>
      </c>
      <c r="P96" s="137" t="s">
        <v>631</v>
      </c>
      <c r="Q96" s="137">
        <v>1</v>
      </c>
      <c r="W96" s="137">
        <v>0</v>
      </c>
      <c r="X96" s="137">
        <v>1174218141</v>
      </c>
      <c r="Y96" s="137">
        <v>6.7999999999999996E-3</v>
      </c>
      <c r="AA96" s="137">
        <v>172.67</v>
      </c>
      <c r="AB96" s="137">
        <v>0</v>
      </c>
      <c r="AC96" s="137">
        <v>0</v>
      </c>
      <c r="AD96" s="137">
        <v>0</v>
      </c>
      <c r="AE96" s="137">
        <v>31.8</v>
      </c>
      <c r="AF96" s="137">
        <v>0</v>
      </c>
      <c r="AG96" s="137">
        <v>0</v>
      </c>
      <c r="AH96" s="137">
        <v>0</v>
      </c>
      <c r="AI96" s="137">
        <v>5.43</v>
      </c>
      <c r="AJ96" s="137">
        <v>1</v>
      </c>
      <c r="AK96" s="137">
        <v>1</v>
      </c>
      <c r="AL96" s="137">
        <v>1</v>
      </c>
      <c r="AN96" s="137">
        <v>0</v>
      </c>
      <c r="AO96" s="137">
        <v>1</v>
      </c>
      <c r="AP96" s="137">
        <v>0</v>
      </c>
      <c r="AQ96" s="137">
        <v>0</v>
      </c>
      <c r="AR96" s="137">
        <v>0</v>
      </c>
      <c r="AS96" s="137" t="s">
        <v>156</v>
      </c>
      <c r="AT96" s="137">
        <v>6.7999999999999996E-3</v>
      </c>
      <c r="AU96" s="137" t="s">
        <v>156</v>
      </c>
      <c r="AV96" s="137">
        <v>0</v>
      </c>
      <c r="AW96" s="137">
        <v>2</v>
      </c>
      <c r="AX96" s="137">
        <v>31402073</v>
      </c>
      <c r="AY96" s="137">
        <v>1</v>
      </c>
      <c r="AZ96" s="137">
        <v>0</v>
      </c>
      <c r="BA96" s="137">
        <v>85</v>
      </c>
      <c r="BB96" s="137">
        <v>0</v>
      </c>
      <c r="BC96" s="137">
        <v>0</v>
      </c>
      <c r="BD96" s="137">
        <v>0</v>
      </c>
      <c r="BE96" s="137">
        <v>0</v>
      </c>
      <c r="BF96" s="137">
        <v>0</v>
      </c>
      <c r="BG96" s="137">
        <v>0</v>
      </c>
      <c r="BH96" s="137">
        <v>0</v>
      </c>
      <c r="BI96" s="137">
        <v>0</v>
      </c>
      <c r="BJ96" s="137">
        <v>0</v>
      </c>
      <c r="BK96" s="137">
        <v>0</v>
      </c>
      <c r="BL96" s="137">
        <v>0</v>
      </c>
      <c r="BM96" s="137">
        <v>0</v>
      </c>
      <c r="BN96" s="137">
        <v>0</v>
      </c>
      <c r="BO96" s="137">
        <v>0</v>
      </c>
      <c r="BP96" s="137">
        <v>0</v>
      </c>
      <c r="BQ96" s="137">
        <v>0</v>
      </c>
      <c r="BR96" s="137">
        <v>0</v>
      </c>
      <c r="BS96" s="137">
        <v>0</v>
      </c>
      <c r="BT96" s="137">
        <v>0</v>
      </c>
      <c r="BU96" s="137">
        <v>0</v>
      </c>
      <c r="BV96" s="137">
        <v>0</v>
      </c>
      <c r="BW96" s="137">
        <v>0</v>
      </c>
      <c r="CX96" s="137">
        <f>Y96*Source!I77</f>
        <v>8.1599999999999992E-2</v>
      </c>
      <c r="CY96" s="137">
        <f>AA96</f>
        <v>172.67</v>
      </c>
      <c r="CZ96" s="137">
        <f>AE96</f>
        <v>31.8</v>
      </c>
      <c r="DA96" s="137">
        <f>AI96</f>
        <v>5.43</v>
      </c>
      <c r="DB96" s="137">
        <f>ROUND(ROUND(AT96*CZ96,2),6)</f>
        <v>0.22</v>
      </c>
      <c r="DC96" s="137">
        <f>ROUND(ROUND(AT96*AG96,2),6)</f>
        <v>0</v>
      </c>
    </row>
    <row r="97" spans="1:107" x14ac:dyDescent="0.2">
      <c r="A97" s="137">
        <f>ROW(Source!A77)</f>
        <v>77</v>
      </c>
      <c r="B97" s="137">
        <v>31401668</v>
      </c>
      <c r="C97" s="137">
        <v>31402047</v>
      </c>
      <c r="D97" s="137">
        <v>28192258</v>
      </c>
      <c r="E97" s="137">
        <v>1</v>
      </c>
      <c r="F97" s="137">
        <v>1</v>
      </c>
      <c r="G97" s="137">
        <v>1</v>
      </c>
      <c r="H97" s="137">
        <v>3</v>
      </c>
      <c r="I97" s="137" t="s">
        <v>630</v>
      </c>
      <c r="J97" s="137" t="s">
        <v>629</v>
      </c>
      <c r="K97" s="137" t="s">
        <v>628</v>
      </c>
      <c r="L97" s="137">
        <v>1355</v>
      </c>
      <c r="N97" s="137">
        <v>1010</v>
      </c>
      <c r="O97" s="137" t="s">
        <v>627</v>
      </c>
      <c r="P97" s="137" t="s">
        <v>627</v>
      </c>
      <c r="Q97" s="137">
        <v>100</v>
      </c>
      <c r="W97" s="137">
        <v>0</v>
      </c>
      <c r="X97" s="137">
        <v>1479338577</v>
      </c>
      <c r="Y97" s="137">
        <v>0.01</v>
      </c>
      <c r="AA97" s="137">
        <v>1764.75</v>
      </c>
      <c r="AB97" s="137">
        <v>0</v>
      </c>
      <c r="AC97" s="137">
        <v>0</v>
      </c>
      <c r="AD97" s="137">
        <v>0</v>
      </c>
      <c r="AE97" s="137">
        <v>325</v>
      </c>
      <c r="AF97" s="137">
        <v>0</v>
      </c>
      <c r="AG97" s="137">
        <v>0</v>
      </c>
      <c r="AH97" s="137">
        <v>0</v>
      </c>
      <c r="AI97" s="137">
        <v>5.43</v>
      </c>
      <c r="AJ97" s="137">
        <v>1</v>
      </c>
      <c r="AK97" s="137">
        <v>1</v>
      </c>
      <c r="AL97" s="137">
        <v>1</v>
      </c>
      <c r="AN97" s="137">
        <v>0</v>
      </c>
      <c r="AO97" s="137">
        <v>1</v>
      </c>
      <c r="AP97" s="137">
        <v>0</v>
      </c>
      <c r="AQ97" s="137">
        <v>0</v>
      </c>
      <c r="AR97" s="137">
        <v>0</v>
      </c>
      <c r="AS97" s="137" t="s">
        <v>156</v>
      </c>
      <c r="AT97" s="137">
        <v>0.01</v>
      </c>
      <c r="AU97" s="137" t="s">
        <v>156</v>
      </c>
      <c r="AV97" s="137">
        <v>0</v>
      </c>
      <c r="AW97" s="137">
        <v>2</v>
      </c>
      <c r="AX97" s="137">
        <v>31402074</v>
      </c>
      <c r="AY97" s="137">
        <v>1</v>
      </c>
      <c r="AZ97" s="137">
        <v>0</v>
      </c>
      <c r="BA97" s="137">
        <v>86</v>
      </c>
      <c r="BB97" s="137">
        <v>0</v>
      </c>
      <c r="BC97" s="137">
        <v>0</v>
      </c>
      <c r="BD97" s="137">
        <v>0</v>
      </c>
      <c r="BE97" s="137">
        <v>0</v>
      </c>
      <c r="BF97" s="137">
        <v>0</v>
      </c>
      <c r="BG97" s="137">
        <v>0</v>
      </c>
      <c r="BH97" s="137">
        <v>0</v>
      </c>
      <c r="BI97" s="137">
        <v>0</v>
      </c>
      <c r="BJ97" s="137">
        <v>0</v>
      </c>
      <c r="BK97" s="137">
        <v>0</v>
      </c>
      <c r="BL97" s="137">
        <v>0</v>
      </c>
      <c r="BM97" s="137">
        <v>0</v>
      </c>
      <c r="BN97" s="137">
        <v>0</v>
      </c>
      <c r="BO97" s="137">
        <v>0</v>
      </c>
      <c r="BP97" s="137">
        <v>0</v>
      </c>
      <c r="BQ97" s="137">
        <v>0</v>
      </c>
      <c r="BR97" s="137">
        <v>0</v>
      </c>
      <c r="BS97" s="137">
        <v>0</v>
      </c>
      <c r="BT97" s="137">
        <v>0</v>
      </c>
      <c r="BU97" s="137">
        <v>0</v>
      </c>
      <c r="BV97" s="137">
        <v>0</v>
      </c>
      <c r="BW97" s="137">
        <v>0</v>
      </c>
      <c r="CX97" s="137">
        <f>Y97*Source!I77</f>
        <v>0.12</v>
      </c>
      <c r="CY97" s="137">
        <f>AA97</f>
        <v>1764.75</v>
      </c>
      <c r="CZ97" s="137">
        <f>AE97</f>
        <v>325</v>
      </c>
      <c r="DA97" s="137">
        <f>AI97</f>
        <v>5.43</v>
      </c>
      <c r="DB97" s="137">
        <f>ROUND(ROUND(AT97*CZ97,2),6)</f>
        <v>3.25</v>
      </c>
      <c r="DC97" s="137">
        <f>ROUND(ROUND(AT97*AG97,2),6)</f>
        <v>0</v>
      </c>
    </row>
    <row r="98" spans="1:107" x14ac:dyDescent="0.2">
      <c r="A98" s="137">
        <f>ROW(Source!A77)</f>
        <v>77</v>
      </c>
      <c r="B98" s="137">
        <v>31401668</v>
      </c>
      <c r="C98" s="137">
        <v>31402047</v>
      </c>
      <c r="D98" s="137">
        <v>28200389</v>
      </c>
      <c r="E98" s="137">
        <v>1</v>
      </c>
      <c r="F98" s="137">
        <v>1</v>
      </c>
      <c r="G98" s="137">
        <v>1</v>
      </c>
      <c r="H98" s="137">
        <v>3</v>
      </c>
      <c r="I98" s="137" t="s">
        <v>626</v>
      </c>
      <c r="J98" s="137" t="s">
        <v>625</v>
      </c>
      <c r="K98" s="137" t="s">
        <v>624</v>
      </c>
      <c r="L98" s="137">
        <v>1374</v>
      </c>
      <c r="N98" s="137">
        <v>1013</v>
      </c>
      <c r="O98" s="137" t="s">
        <v>623</v>
      </c>
      <c r="P98" s="137" t="s">
        <v>623</v>
      </c>
      <c r="Q98" s="137">
        <v>1</v>
      </c>
      <c r="W98" s="137">
        <v>0</v>
      </c>
      <c r="X98" s="137">
        <v>114173990</v>
      </c>
      <c r="Y98" s="137">
        <v>0</v>
      </c>
      <c r="AA98" s="137">
        <v>5.43</v>
      </c>
      <c r="AB98" s="137">
        <v>0</v>
      </c>
      <c r="AC98" s="137">
        <v>0</v>
      </c>
      <c r="AD98" s="137">
        <v>0</v>
      </c>
      <c r="AE98" s="137">
        <v>1</v>
      </c>
      <c r="AF98" s="137">
        <v>0</v>
      </c>
      <c r="AG98" s="137">
        <v>0</v>
      </c>
      <c r="AH98" s="137">
        <v>0</v>
      </c>
      <c r="AI98" s="137">
        <v>5.43</v>
      </c>
      <c r="AJ98" s="137">
        <v>1</v>
      </c>
      <c r="AK98" s="137">
        <v>1</v>
      </c>
      <c r="AL98" s="137">
        <v>1</v>
      </c>
      <c r="AN98" s="137">
        <v>0</v>
      </c>
      <c r="AO98" s="137">
        <v>1</v>
      </c>
      <c r="AP98" s="137">
        <v>0</v>
      </c>
      <c r="AQ98" s="137">
        <v>0</v>
      </c>
      <c r="AR98" s="137">
        <v>0</v>
      </c>
      <c r="AS98" s="137" t="s">
        <v>156</v>
      </c>
      <c r="AT98" s="137">
        <v>0</v>
      </c>
      <c r="AU98" s="137" t="s">
        <v>156</v>
      </c>
      <c r="AV98" s="137">
        <v>0</v>
      </c>
      <c r="AW98" s="137">
        <v>1</v>
      </c>
      <c r="AX98" s="137">
        <v>-1</v>
      </c>
      <c r="AY98" s="137">
        <v>0</v>
      </c>
      <c r="AZ98" s="137">
        <v>0</v>
      </c>
      <c r="BA98" s="137" t="s">
        <v>156</v>
      </c>
      <c r="BB98" s="137">
        <v>0</v>
      </c>
      <c r="BC98" s="137">
        <v>0</v>
      </c>
      <c r="BD98" s="137">
        <v>0</v>
      </c>
      <c r="BE98" s="137">
        <v>0</v>
      </c>
      <c r="BF98" s="137">
        <v>0</v>
      </c>
      <c r="BG98" s="137">
        <v>0</v>
      </c>
      <c r="BH98" s="137">
        <v>0</v>
      </c>
      <c r="BI98" s="137">
        <v>0</v>
      </c>
      <c r="BJ98" s="137">
        <v>0</v>
      </c>
      <c r="BK98" s="137">
        <v>0</v>
      </c>
      <c r="BL98" s="137">
        <v>0</v>
      </c>
      <c r="BM98" s="137">
        <v>0</v>
      </c>
      <c r="BN98" s="137">
        <v>0</v>
      </c>
      <c r="BO98" s="137">
        <v>0</v>
      </c>
      <c r="BP98" s="137">
        <v>0</v>
      </c>
      <c r="BQ98" s="137">
        <v>0</v>
      </c>
      <c r="BR98" s="137">
        <v>0</v>
      </c>
      <c r="BS98" s="137">
        <v>0</v>
      </c>
      <c r="BT98" s="137">
        <v>0</v>
      </c>
      <c r="BU98" s="137">
        <v>0</v>
      </c>
      <c r="BV98" s="137">
        <v>0</v>
      </c>
      <c r="BW98" s="137">
        <v>0</v>
      </c>
      <c r="CX98" s="137">
        <f>Y98*Source!I77</f>
        <v>0</v>
      </c>
      <c r="CY98" s="137">
        <f>AA98</f>
        <v>5.43</v>
      </c>
      <c r="CZ98" s="137">
        <f>AE98</f>
        <v>1</v>
      </c>
      <c r="DA98" s="137">
        <f>AI98</f>
        <v>5.43</v>
      </c>
      <c r="DB98" s="137">
        <f>ROUND(ROUND(AT98*CZ98,2),6)</f>
        <v>0</v>
      </c>
      <c r="DC98" s="137">
        <f>ROUND(ROUND(AT98*AG98,2),6)</f>
        <v>0</v>
      </c>
    </row>
    <row r="99" spans="1:107" x14ac:dyDescent="0.2">
      <c r="A99" s="137">
        <f>ROW(Source!A78)</f>
        <v>78</v>
      </c>
      <c r="B99" s="137">
        <v>31401670</v>
      </c>
      <c r="C99" s="137">
        <v>31402075</v>
      </c>
      <c r="D99" s="137">
        <v>0</v>
      </c>
      <c r="E99" s="137">
        <v>1</v>
      </c>
      <c r="F99" s="137">
        <v>1</v>
      </c>
      <c r="G99" s="137">
        <v>1</v>
      </c>
      <c r="H99" s="137">
        <v>1</v>
      </c>
      <c r="I99" s="137" t="s">
        <v>823</v>
      </c>
      <c r="J99" s="137" t="s">
        <v>156</v>
      </c>
      <c r="K99" s="137" t="s">
        <v>822</v>
      </c>
      <c r="L99" s="137">
        <v>1369</v>
      </c>
      <c r="N99" s="137">
        <v>1013</v>
      </c>
      <c r="O99" s="137" t="s">
        <v>603</v>
      </c>
      <c r="P99" s="137" t="s">
        <v>603</v>
      </c>
      <c r="Q99" s="137">
        <v>1</v>
      </c>
      <c r="W99" s="137">
        <v>0</v>
      </c>
      <c r="X99" s="137">
        <v>479743832</v>
      </c>
      <c r="Y99" s="137">
        <v>1.03</v>
      </c>
      <c r="AA99" s="137">
        <v>0</v>
      </c>
      <c r="AB99" s="137">
        <v>0</v>
      </c>
      <c r="AC99" s="137">
        <v>0</v>
      </c>
      <c r="AD99" s="137">
        <v>8.33</v>
      </c>
      <c r="AE99" s="137">
        <v>0</v>
      </c>
      <c r="AF99" s="137">
        <v>0</v>
      </c>
      <c r="AG99" s="137">
        <v>0</v>
      </c>
      <c r="AH99" s="137">
        <v>8.33</v>
      </c>
      <c r="AI99" s="137">
        <v>1</v>
      </c>
      <c r="AJ99" s="137">
        <v>1</v>
      </c>
      <c r="AK99" s="137">
        <v>1</v>
      </c>
      <c r="AL99" s="137">
        <v>1</v>
      </c>
      <c r="AN99" s="137">
        <v>0</v>
      </c>
      <c r="AO99" s="137">
        <v>1</v>
      </c>
      <c r="AP99" s="137">
        <v>0</v>
      </c>
      <c r="AQ99" s="137">
        <v>0</v>
      </c>
      <c r="AR99" s="137">
        <v>0</v>
      </c>
      <c r="AS99" s="137" t="s">
        <v>156</v>
      </c>
      <c r="AT99" s="137">
        <v>1.03</v>
      </c>
      <c r="AU99" s="137" t="s">
        <v>156</v>
      </c>
      <c r="AV99" s="137">
        <v>1</v>
      </c>
      <c r="AW99" s="137">
        <v>1</v>
      </c>
      <c r="AX99" s="137">
        <v>-1</v>
      </c>
      <c r="AY99" s="137">
        <v>0</v>
      </c>
      <c r="AZ99" s="137">
        <v>0</v>
      </c>
      <c r="BA99" s="137" t="s">
        <v>156</v>
      </c>
      <c r="BB99" s="137">
        <v>0</v>
      </c>
      <c r="BC99" s="137">
        <v>0</v>
      </c>
      <c r="BD99" s="137">
        <v>0</v>
      </c>
      <c r="BE99" s="137">
        <v>0</v>
      </c>
      <c r="BF99" s="137">
        <v>0</v>
      </c>
      <c r="BG99" s="137">
        <v>0</v>
      </c>
      <c r="BH99" s="137">
        <v>0</v>
      </c>
      <c r="BI99" s="137">
        <v>0</v>
      </c>
      <c r="BJ99" s="137">
        <v>0</v>
      </c>
      <c r="BK99" s="137">
        <v>0</v>
      </c>
      <c r="BL99" s="137">
        <v>0</v>
      </c>
      <c r="BM99" s="137">
        <v>0</v>
      </c>
      <c r="BN99" s="137">
        <v>0</v>
      </c>
      <c r="BO99" s="137">
        <v>0</v>
      </c>
      <c r="BP99" s="137">
        <v>0</v>
      </c>
      <c r="BQ99" s="137">
        <v>0</v>
      </c>
      <c r="BR99" s="137">
        <v>0</v>
      </c>
      <c r="BS99" s="137">
        <v>0</v>
      </c>
      <c r="BT99" s="137">
        <v>0</v>
      </c>
      <c r="BU99" s="137">
        <v>0</v>
      </c>
      <c r="BV99" s="137">
        <v>0</v>
      </c>
      <c r="BW99" s="137">
        <v>0</v>
      </c>
      <c r="CX99" s="137">
        <f>Y99*Source!I78</f>
        <v>15.450000000000001</v>
      </c>
      <c r="CY99" s="137">
        <f>AD99</f>
        <v>8.33</v>
      </c>
      <c r="CZ99" s="137">
        <f>AH99</f>
        <v>8.33</v>
      </c>
      <c r="DA99" s="137">
        <f>AL99</f>
        <v>1</v>
      </c>
      <c r="DB99" s="137">
        <f>ROUND(ROUND(AT99*CZ99,2),6)</f>
        <v>8.58</v>
      </c>
      <c r="DC99" s="137">
        <f>ROUND(ROUND(AT99*AG99,2),6)</f>
        <v>0</v>
      </c>
    </row>
    <row r="100" spans="1:107" x14ac:dyDescent="0.2">
      <c r="A100" s="137">
        <f>ROW(Source!A78)</f>
        <v>78</v>
      </c>
      <c r="B100" s="137">
        <v>31401670</v>
      </c>
      <c r="C100" s="137">
        <v>31402075</v>
      </c>
      <c r="D100" s="137">
        <v>28203570</v>
      </c>
      <c r="E100" s="137">
        <v>1</v>
      </c>
      <c r="F100" s="137">
        <v>1</v>
      </c>
      <c r="G100" s="137">
        <v>1</v>
      </c>
      <c r="H100" s="137">
        <v>2</v>
      </c>
      <c r="I100" s="137" t="s">
        <v>650</v>
      </c>
      <c r="J100" s="137" t="s">
        <v>649</v>
      </c>
      <c r="K100" s="137" t="s">
        <v>648</v>
      </c>
      <c r="L100" s="137">
        <v>1368</v>
      </c>
      <c r="N100" s="137">
        <v>1011</v>
      </c>
      <c r="O100" s="137" t="s">
        <v>647</v>
      </c>
      <c r="P100" s="137" t="s">
        <v>647</v>
      </c>
      <c r="Q100" s="137">
        <v>1</v>
      </c>
      <c r="W100" s="137">
        <v>0</v>
      </c>
      <c r="X100" s="137">
        <v>-1054368583</v>
      </c>
      <c r="Y100" s="137">
        <v>0.01</v>
      </c>
      <c r="AA100" s="137">
        <v>0</v>
      </c>
      <c r="AB100" s="137">
        <v>119.95</v>
      </c>
      <c r="AC100" s="137">
        <v>20.99</v>
      </c>
      <c r="AD100" s="137">
        <v>0</v>
      </c>
      <c r="AE100" s="137">
        <v>0</v>
      </c>
      <c r="AF100" s="137">
        <v>119.95</v>
      </c>
      <c r="AG100" s="137">
        <v>20.99</v>
      </c>
      <c r="AH100" s="137">
        <v>0</v>
      </c>
      <c r="AI100" s="137">
        <v>1</v>
      </c>
      <c r="AJ100" s="137">
        <v>1</v>
      </c>
      <c r="AK100" s="137">
        <v>1</v>
      </c>
      <c r="AL100" s="137">
        <v>1</v>
      </c>
      <c r="AN100" s="137">
        <v>0</v>
      </c>
      <c r="AO100" s="137">
        <v>1</v>
      </c>
      <c r="AP100" s="137">
        <v>0</v>
      </c>
      <c r="AQ100" s="137">
        <v>0</v>
      </c>
      <c r="AR100" s="137">
        <v>0</v>
      </c>
      <c r="AS100" s="137" t="s">
        <v>156</v>
      </c>
      <c r="AT100" s="137">
        <v>0.01</v>
      </c>
      <c r="AU100" s="137" t="s">
        <v>156</v>
      </c>
      <c r="AV100" s="137">
        <v>0</v>
      </c>
      <c r="AW100" s="137">
        <v>2</v>
      </c>
      <c r="AX100" s="137">
        <v>31402080</v>
      </c>
      <c r="AY100" s="137">
        <v>1</v>
      </c>
      <c r="AZ100" s="137">
        <v>0</v>
      </c>
      <c r="BA100" s="137">
        <v>88</v>
      </c>
      <c r="BB100" s="137">
        <v>0</v>
      </c>
      <c r="BC100" s="137">
        <v>0</v>
      </c>
      <c r="BD100" s="137">
        <v>0</v>
      </c>
      <c r="BE100" s="137">
        <v>0</v>
      </c>
      <c r="BF100" s="137">
        <v>0</v>
      </c>
      <c r="BG100" s="137">
        <v>0</v>
      </c>
      <c r="BH100" s="137">
        <v>0</v>
      </c>
      <c r="BI100" s="137">
        <v>0</v>
      </c>
      <c r="BJ100" s="137">
        <v>0</v>
      </c>
      <c r="BK100" s="137">
        <v>0</v>
      </c>
      <c r="BL100" s="137">
        <v>0</v>
      </c>
      <c r="BM100" s="137">
        <v>0</v>
      </c>
      <c r="BN100" s="137">
        <v>0</v>
      </c>
      <c r="BO100" s="137">
        <v>0</v>
      </c>
      <c r="BP100" s="137">
        <v>0</v>
      </c>
      <c r="BQ100" s="137">
        <v>0</v>
      </c>
      <c r="BR100" s="137">
        <v>0</v>
      </c>
      <c r="BS100" s="137">
        <v>0</v>
      </c>
      <c r="BT100" s="137">
        <v>0</v>
      </c>
      <c r="BU100" s="137">
        <v>0</v>
      </c>
      <c r="BV100" s="137">
        <v>0</v>
      </c>
      <c r="BW100" s="137">
        <v>0</v>
      </c>
      <c r="CX100" s="137">
        <f>Y100*Source!I78</f>
        <v>0.15</v>
      </c>
      <c r="CY100" s="137">
        <f>AB100</f>
        <v>119.95</v>
      </c>
      <c r="CZ100" s="137">
        <f>AF100</f>
        <v>119.95</v>
      </c>
      <c r="DA100" s="137">
        <f>AJ100</f>
        <v>1</v>
      </c>
      <c r="DB100" s="137">
        <f>ROUND(ROUND(AT100*CZ100,2),6)</f>
        <v>1.2</v>
      </c>
      <c r="DC100" s="137">
        <f>ROUND(ROUND(AT100*AG100,2),6)</f>
        <v>0.21</v>
      </c>
    </row>
    <row r="101" spans="1:107" x14ac:dyDescent="0.2">
      <c r="A101" s="137">
        <f>ROW(Source!A78)</f>
        <v>78</v>
      </c>
      <c r="B101" s="137">
        <v>31401670</v>
      </c>
      <c r="C101" s="137">
        <v>31402075</v>
      </c>
      <c r="D101" s="137">
        <v>28200389</v>
      </c>
      <c r="E101" s="137">
        <v>1</v>
      </c>
      <c r="F101" s="137">
        <v>1</v>
      </c>
      <c r="G101" s="137">
        <v>1</v>
      </c>
      <c r="H101" s="137">
        <v>3</v>
      </c>
      <c r="I101" s="137" t="s">
        <v>626</v>
      </c>
      <c r="J101" s="137" t="s">
        <v>625</v>
      </c>
      <c r="K101" s="137" t="s">
        <v>624</v>
      </c>
      <c r="L101" s="137">
        <v>1374</v>
      </c>
      <c r="N101" s="137">
        <v>1013</v>
      </c>
      <c r="O101" s="137" t="s">
        <v>623</v>
      </c>
      <c r="P101" s="137" t="s">
        <v>623</v>
      </c>
      <c r="Q101" s="137">
        <v>1</v>
      </c>
      <c r="W101" s="137">
        <v>0</v>
      </c>
      <c r="X101" s="137">
        <v>114173990</v>
      </c>
      <c r="Y101" s="137">
        <v>0</v>
      </c>
      <c r="AA101" s="137">
        <v>1</v>
      </c>
      <c r="AB101" s="137">
        <v>0</v>
      </c>
      <c r="AC101" s="137">
        <v>0</v>
      </c>
      <c r="AD101" s="137">
        <v>0</v>
      </c>
      <c r="AE101" s="137">
        <v>1</v>
      </c>
      <c r="AF101" s="137">
        <v>0</v>
      </c>
      <c r="AG101" s="137">
        <v>0</v>
      </c>
      <c r="AH101" s="137">
        <v>0</v>
      </c>
      <c r="AI101" s="137">
        <v>1</v>
      </c>
      <c r="AJ101" s="137">
        <v>1</v>
      </c>
      <c r="AK101" s="137">
        <v>1</v>
      </c>
      <c r="AL101" s="137">
        <v>1</v>
      </c>
      <c r="AN101" s="137">
        <v>0</v>
      </c>
      <c r="AO101" s="137">
        <v>1</v>
      </c>
      <c r="AP101" s="137">
        <v>0</v>
      </c>
      <c r="AQ101" s="137">
        <v>0</v>
      </c>
      <c r="AR101" s="137">
        <v>0</v>
      </c>
      <c r="AS101" s="137" t="s">
        <v>156</v>
      </c>
      <c r="AT101" s="137">
        <v>0</v>
      </c>
      <c r="AU101" s="137" t="s">
        <v>156</v>
      </c>
      <c r="AV101" s="137">
        <v>0</v>
      </c>
      <c r="AW101" s="137">
        <v>1</v>
      </c>
      <c r="AX101" s="137">
        <v>-1</v>
      </c>
      <c r="AY101" s="137">
        <v>0</v>
      </c>
      <c r="AZ101" s="137">
        <v>0</v>
      </c>
      <c r="BA101" s="137" t="s">
        <v>156</v>
      </c>
      <c r="BB101" s="137">
        <v>0</v>
      </c>
      <c r="BC101" s="137">
        <v>0</v>
      </c>
      <c r="BD101" s="137">
        <v>0</v>
      </c>
      <c r="BE101" s="137">
        <v>0</v>
      </c>
      <c r="BF101" s="137">
        <v>0</v>
      </c>
      <c r="BG101" s="137">
        <v>0</v>
      </c>
      <c r="BH101" s="137">
        <v>0</v>
      </c>
      <c r="BI101" s="137">
        <v>0</v>
      </c>
      <c r="BJ101" s="137">
        <v>0</v>
      </c>
      <c r="BK101" s="137">
        <v>0</v>
      </c>
      <c r="BL101" s="137">
        <v>0</v>
      </c>
      <c r="BM101" s="137">
        <v>0</v>
      </c>
      <c r="BN101" s="137">
        <v>0</v>
      </c>
      <c r="BO101" s="137">
        <v>0</v>
      </c>
      <c r="BP101" s="137">
        <v>0</v>
      </c>
      <c r="BQ101" s="137">
        <v>0</v>
      </c>
      <c r="BR101" s="137">
        <v>0</v>
      </c>
      <c r="BS101" s="137">
        <v>0</v>
      </c>
      <c r="BT101" s="137">
        <v>0</v>
      </c>
      <c r="BU101" s="137">
        <v>0</v>
      </c>
      <c r="BV101" s="137">
        <v>0</v>
      </c>
      <c r="BW101" s="137">
        <v>0</v>
      </c>
      <c r="CX101" s="137">
        <f>Y101*Source!I78</f>
        <v>0</v>
      </c>
      <c r="CY101" s="137">
        <f>AA101</f>
        <v>1</v>
      </c>
      <c r="CZ101" s="137">
        <f>AE101</f>
        <v>1</v>
      </c>
      <c r="DA101" s="137">
        <f>AI101</f>
        <v>1</v>
      </c>
      <c r="DB101" s="137">
        <f>ROUND(ROUND(AT101*CZ101,2),6)</f>
        <v>0</v>
      </c>
      <c r="DC101" s="137">
        <f>ROUND(ROUND(AT101*AG101,2),6)</f>
        <v>0</v>
      </c>
    </row>
    <row r="102" spans="1:107" x14ac:dyDescent="0.2">
      <c r="A102" s="137">
        <f>ROW(Source!A79)</f>
        <v>79</v>
      </c>
      <c r="B102" s="137">
        <v>31401668</v>
      </c>
      <c r="C102" s="137">
        <v>31402075</v>
      </c>
      <c r="D102" s="137">
        <v>0</v>
      </c>
      <c r="E102" s="137">
        <v>1</v>
      </c>
      <c r="F102" s="137">
        <v>1</v>
      </c>
      <c r="G102" s="137">
        <v>1</v>
      </c>
      <c r="H102" s="137">
        <v>1</v>
      </c>
      <c r="I102" s="137" t="s">
        <v>823</v>
      </c>
      <c r="J102" s="137" t="s">
        <v>156</v>
      </c>
      <c r="K102" s="137" t="s">
        <v>822</v>
      </c>
      <c r="L102" s="137">
        <v>1369</v>
      </c>
      <c r="N102" s="137">
        <v>1013</v>
      </c>
      <c r="O102" s="137" t="s">
        <v>603</v>
      </c>
      <c r="P102" s="137" t="s">
        <v>603</v>
      </c>
      <c r="Q102" s="137">
        <v>1</v>
      </c>
      <c r="W102" s="137">
        <v>0</v>
      </c>
      <c r="X102" s="137">
        <v>479743832</v>
      </c>
      <c r="Y102" s="137">
        <v>1.03</v>
      </c>
      <c r="AA102" s="137">
        <v>0</v>
      </c>
      <c r="AB102" s="137">
        <v>0</v>
      </c>
      <c r="AC102" s="137">
        <v>0</v>
      </c>
      <c r="AD102" s="137">
        <v>8.33</v>
      </c>
      <c r="AE102" s="137">
        <v>0</v>
      </c>
      <c r="AF102" s="137">
        <v>0</v>
      </c>
      <c r="AG102" s="137">
        <v>0</v>
      </c>
      <c r="AH102" s="137">
        <v>8.33</v>
      </c>
      <c r="AI102" s="137">
        <v>1</v>
      </c>
      <c r="AJ102" s="137">
        <v>1</v>
      </c>
      <c r="AK102" s="137">
        <v>1</v>
      </c>
      <c r="AL102" s="137">
        <v>1</v>
      </c>
      <c r="AN102" s="137">
        <v>0</v>
      </c>
      <c r="AO102" s="137">
        <v>1</v>
      </c>
      <c r="AP102" s="137">
        <v>0</v>
      </c>
      <c r="AQ102" s="137">
        <v>0</v>
      </c>
      <c r="AR102" s="137">
        <v>0</v>
      </c>
      <c r="AS102" s="137" t="s">
        <v>156</v>
      </c>
      <c r="AT102" s="137">
        <v>1.03</v>
      </c>
      <c r="AU102" s="137" t="s">
        <v>156</v>
      </c>
      <c r="AV102" s="137">
        <v>1</v>
      </c>
      <c r="AW102" s="137">
        <v>1</v>
      </c>
      <c r="AX102" s="137">
        <v>-1</v>
      </c>
      <c r="AY102" s="137">
        <v>0</v>
      </c>
      <c r="AZ102" s="137">
        <v>0</v>
      </c>
      <c r="BA102" s="137" t="s">
        <v>156</v>
      </c>
      <c r="BB102" s="137">
        <v>0</v>
      </c>
      <c r="BC102" s="137">
        <v>0</v>
      </c>
      <c r="BD102" s="137">
        <v>0</v>
      </c>
      <c r="BE102" s="137">
        <v>0</v>
      </c>
      <c r="BF102" s="137">
        <v>0</v>
      </c>
      <c r="BG102" s="137">
        <v>0</v>
      </c>
      <c r="BH102" s="137">
        <v>0</v>
      </c>
      <c r="BI102" s="137">
        <v>0</v>
      </c>
      <c r="BJ102" s="137">
        <v>0</v>
      </c>
      <c r="BK102" s="137">
        <v>0</v>
      </c>
      <c r="BL102" s="137">
        <v>0</v>
      </c>
      <c r="BM102" s="137">
        <v>0</v>
      </c>
      <c r="BN102" s="137">
        <v>0</v>
      </c>
      <c r="BO102" s="137">
        <v>0</v>
      </c>
      <c r="BP102" s="137">
        <v>0</v>
      </c>
      <c r="BQ102" s="137">
        <v>0</v>
      </c>
      <c r="BR102" s="137">
        <v>0</v>
      </c>
      <c r="BS102" s="137">
        <v>0</v>
      </c>
      <c r="BT102" s="137">
        <v>0</v>
      </c>
      <c r="BU102" s="137">
        <v>0</v>
      </c>
      <c r="BV102" s="137">
        <v>0</v>
      </c>
      <c r="BW102" s="137">
        <v>0</v>
      </c>
      <c r="CX102" s="137">
        <f>Y102*Source!I79</f>
        <v>15.450000000000001</v>
      </c>
      <c r="CY102" s="137">
        <f>AD102</f>
        <v>8.33</v>
      </c>
      <c r="CZ102" s="137">
        <f>AH102</f>
        <v>8.33</v>
      </c>
      <c r="DA102" s="137">
        <f>AL102</f>
        <v>1</v>
      </c>
      <c r="DB102" s="137">
        <f>ROUND(ROUND(AT102*CZ102,2),6)</f>
        <v>8.58</v>
      </c>
      <c r="DC102" s="137">
        <f>ROUND(ROUND(AT102*AG102,2),6)</f>
        <v>0</v>
      </c>
    </row>
    <row r="103" spans="1:107" x14ac:dyDescent="0.2">
      <c r="A103" s="137">
        <f>ROW(Source!A79)</f>
        <v>79</v>
      </c>
      <c r="B103" s="137">
        <v>31401668</v>
      </c>
      <c r="C103" s="137">
        <v>31402075</v>
      </c>
      <c r="D103" s="137">
        <v>28203570</v>
      </c>
      <c r="E103" s="137">
        <v>1</v>
      </c>
      <c r="F103" s="137">
        <v>1</v>
      </c>
      <c r="G103" s="137">
        <v>1</v>
      </c>
      <c r="H103" s="137">
        <v>2</v>
      </c>
      <c r="I103" s="137" t="s">
        <v>650</v>
      </c>
      <c r="J103" s="137" t="s">
        <v>649</v>
      </c>
      <c r="K103" s="137" t="s">
        <v>648</v>
      </c>
      <c r="L103" s="137">
        <v>1368</v>
      </c>
      <c r="N103" s="137">
        <v>1011</v>
      </c>
      <c r="O103" s="137" t="s">
        <v>647</v>
      </c>
      <c r="P103" s="137" t="s">
        <v>647</v>
      </c>
      <c r="Q103" s="137">
        <v>1</v>
      </c>
      <c r="W103" s="137">
        <v>0</v>
      </c>
      <c r="X103" s="137">
        <v>-1054368583</v>
      </c>
      <c r="Y103" s="137">
        <v>0.01</v>
      </c>
      <c r="AA103" s="137">
        <v>0</v>
      </c>
      <c r="AB103" s="137">
        <v>119.95</v>
      </c>
      <c r="AC103" s="137">
        <v>20.99</v>
      </c>
      <c r="AD103" s="137">
        <v>0</v>
      </c>
      <c r="AE103" s="137">
        <v>0</v>
      </c>
      <c r="AF103" s="137">
        <v>119.95</v>
      </c>
      <c r="AG103" s="137">
        <v>20.99</v>
      </c>
      <c r="AH103" s="137">
        <v>0</v>
      </c>
      <c r="AI103" s="137">
        <v>1</v>
      </c>
      <c r="AJ103" s="137">
        <v>1</v>
      </c>
      <c r="AK103" s="137">
        <v>1</v>
      </c>
      <c r="AL103" s="137">
        <v>1</v>
      </c>
      <c r="AN103" s="137">
        <v>0</v>
      </c>
      <c r="AO103" s="137">
        <v>1</v>
      </c>
      <c r="AP103" s="137">
        <v>0</v>
      </c>
      <c r="AQ103" s="137">
        <v>0</v>
      </c>
      <c r="AR103" s="137">
        <v>0</v>
      </c>
      <c r="AS103" s="137" t="s">
        <v>156</v>
      </c>
      <c r="AT103" s="137">
        <v>0.01</v>
      </c>
      <c r="AU103" s="137" t="s">
        <v>156</v>
      </c>
      <c r="AV103" s="137">
        <v>0</v>
      </c>
      <c r="AW103" s="137">
        <v>2</v>
      </c>
      <c r="AX103" s="137">
        <v>31402080</v>
      </c>
      <c r="AY103" s="137">
        <v>1</v>
      </c>
      <c r="AZ103" s="137">
        <v>0</v>
      </c>
      <c r="BA103" s="137">
        <v>90</v>
      </c>
      <c r="BB103" s="137">
        <v>0</v>
      </c>
      <c r="BC103" s="137">
        <v>0</v>
      </c>
      <c r="BD103" s="137">
        <v>0</v>
      </c>
      <c r="BE103" s="137">
        <v>0</v>
      </c>
      <c r="BF103" s="137">
        <v>0</v>
      </c>
      <c r="BG103" s="137">
        <v>0</v>
      </c>
      <c r="BH103" s="137">
        <v>0</v>
      </c>
      <c r="BI103" s="137">
        <v>0</v>
      </c>
      <c r="BJ103" s="137">
        <v>0</v>
      </c>
      <c r="BK103" s="137">
        <v>0</v>
      </c>
      <c r="BL103" s="137">
        <v>0</v>
      </c>
      <c r="BM103" s="137">
        <v>0</v>
      </c>
      <c r="BN103" s="137">
        <v>0</v>
      </c>
      <c r="BO103" s="137">
        <v>0</v>
      </c>
      <c r="BP103" s="137">
        <v>0</v>
      </c>
      <c r="BQ103" s="137">
        <v>0</v>
      </c>
      <c r="BR103" s="137">
        <v>0</v>
      </c>
      <c r="BS103" s="137">
        <v>0</v>
      </c>
      <c r="BT103" s="137">
        <v>0</v>
      </c>
      <c r="BU103" s="137">
        <v>0</v>
      </c>
      <c r="BV103" s="137">
        <v>0</v>
      </c>
      <c r="BW103" s="137">
        <v>0</v>
      </c>
      <c r="CX103" s="137">
        <f>Y103*Source!I79</f>
        <v>0.15</v>
      </c>
      <c r="CY103" s="137">
        <f>AB103</f>
        <v>119.95</v>
      </c>
      <c r="CZ103" s="137">
        <f>AF103</f>
        <v>119.95</v>
      </c>
      <c r="DA103" s="137">
        <f>AJ103</f>
        <v>1</v>
      </c>
      <c r="DB103" s="137">
        <f>ROUND(ROUND(AT103*CZ103,2),6)</f>
        <v>1.2</v>
      </c>
      <c r="DC103" s="137">
        <f>ROUND(ROUND(AT103*AG103,2),6)</f>
        <v>0.21</v>
      </c>
    </row>
    <row r="104" spans="1:107" x14ac:dyDescent="0.2">
      <c r="A104" s="137">
        <f>ROW(Source!A79)</f>
        <v>79</v>
      </c>
      <c r="B104" s="137">
        <v>31401668</v>
      </c>
      <c r="C104" s="137">
        <v>31402075</v>
      </c>
      <c r="D104" s="137">
        <v>28200389</v>
      </c>
      <c r="E104" s="137">
        <v>1</v>
      </c>
      <c r="F104" s="137">
        <v>1</v>
      </c>
      <c r="G104" s="137">
        <v>1</v>
      </c>
      <c r="H104" s="137">
        <v>3</v>
      </c>
      <c r="I104" s="137" t="s">
        <v>626</v>
      </c>
      <c r="J104" s="137" t="s">
        <v>625</v>
      </c>
      <c r="K104" s="137" t="s">
        <v>624</v>
      </c>
      <c r="L104" s="137">
        <v>1374</v>
      </c>
      <c r="N104" s="137">
        <v>1013</v>
      </c>
      <c r="O104" s="137" t="s">
        <v>623</v>
      </c>
      <c r="P104" s="137" t="s">
        <v>623</v>
      </c>
      <c r="Q104" s="137">
        <v>1</v>
      </c>
      <c r="W104" s="137">
        <v>0</v>
      </c>
      <c r="X104" s="137">
        <v>114173990</v>
      </c>
      <c r="Y104" s="137">
        <v>0</v>
      </c>
      <c r="AA104" s="137">
        <v>5.43</v>
      </c>
      <c r="AB104" s="137">
        <v>0</v>
      </c>
      <c r="AC104" s="137">
        <v>0</v>
      </c>
      <c r="AD104" s="137">
        <v>0</v>
      </c>
      <c r="AE104" s="137">
        <v>1</v>
      </c>
      <c r="AF104" s="137">
        <v>0</v>
      </c>
      <c r="AG104" s="137">
        <v>0</v>
      </c>
      <c r="AH104" s="137">
        <v>0</v>
      </c>
      <c r="AI104" s="137">
        <v>5.43</v>
      </c>
      <c r="AJ104" s="137">
        <v>1</v>
      </c>
      <c r="AK104" s="137">
        <v>1</v>
      </c>
      <c r="AL104" s="137">
        <v>1</v>
      </c>
      <c r="AN104" s="137">
        <v>0</v>
      </c>
      <c r="AO104" s="137">
        <v>1</v>
      </c>
      <c r="AP104" s="137">
        <v>0</v>
      </c>
      <c r="AQ104" s="137">
        <v>0</v>
      </c>
      <c r="AR104" s="137">
        <v>0</v>
      </c>
      <c r="AS104" s="137" t="s">
        <v>156</v>
      </c>
      <c r="AT104" s="137">
        <v>0</v>
      </c>
      <c r="AU104" s="137" t="s">
        <v>156</v>
      </c>
      <c r="AV104" s="137">
        <v>0</v>
      </c>
      <c r="AW104" s="137">
        <v>1</v>
      </c>
      <c r="AX104" s="137">
        <v>-1</v>
      </c>
      <c r="AY104" s="137">
        <v>0</v>
      </c>
      <c r="AZ104" s="137">
        <v>0</v>
      </c>
      <c r="BA104" s="137" t="s">
        <v>156</v>
      </c>
      <c r="BB104" s="137">
        <v>0</v>
      </c>
      <c r="BC104" s="137">
        <v>0</v>
      </c>
      <c r="BD104" s="137">
        <v>0</v>
      </c>
      <c r="BE104" s="137">
        <v>0</v>
      </c>
      <c r="BF104" s="137">
        <v>0</v>
      </c>
      <c r="BG104" s="137">
        <v>0</v>
      </c>
      <c r="BH104" s="137">
        <v>0</v>
      </c>
      <c r="BI104" s="137">
        <v>0</v>
      </c>
      <c r="BJ104" s="137">
        <v>0</v>
      </c>
      <c r="BK104" s="137">
        <v>0</v>
      </c>
      <c r="BL104" s="137">
        <v>0</v>
      </c>
      <c r="BM104" s="137">
        <v>0</v>
      </c>
      <c r="BN104" s="137">
        <v>0</v>
      </c>
      <c r="BO104" s="137">
        <v>0</v>
      </c>
      <c r="BP104" s="137">
        <v>0</v>
      </c>
      <c r="BQ104" s="137">
        <v>0</v>
      </c>
      <c r="BR104" s="137">
        <v>0</v>
      </c>
      <c r="BS104" s="137">
        <v>0</v>
      </c>
      <c r="BT104" s="137">
        <v>0</v>
      </c>
      <c r="BU104" s="137">
        <v>0</v>
      </c>
      <c r="BV104" s="137">
        <v>0</v>
      </c>
      <c r="BW104" s="137">
        <v>0</v>
      </c>
      <c r="CX104" s="137">
        <f>Y104*Source!I79</f>
        <v>0</v>
      </c>
      <c r="CY104" s="137">
        <f>AA104</f>
        <v>5.43</v>
      </c>
      <c r="CZ104" s="137">
        <f>AE104</f>
        <v>1</v>
      </c>
      <c r="DA104" s="137">
        <f>AI104</f>
        <v>5.43</v>
      </c>
      <c r="DB104" s="137">
        <f>ROUND(ROUND(AT104*CZ104,2),6)</f>
        <v>0</v>
      </c>
      <c r="DC104" s="137">
        <f>ROUND(ROUND(AT104*AG104,2),6)</f>
        <v>0</v>
      </c>
    </row>
    <row r="105" spans="1:107" x14ac:dyDescent="0.2">
      <c r="A105" s="137">
        <f>ROW(Source!A80)</f>
        <v>80</v>
      </c>
      <c r="B105" s="137">
        <v>31401670</v>
      </c>
      <c r="C105" s="137">
        <v>31405031</v>
      </c>
      <c r="D105" s="137">
        <v>28323811</v>
      </c>
      <c r="E105" s="137">
        <v>1</v>
      </c>
      <c r="F105" s="137">
        <v>1</v>
      </c>
      <c r="G105" s="137">
        <v>1</v>
      </c>
      <c r="H105" s="137">
        <v>1</v>
      </c>
      <c r="I105" s="137" t="s">
        <v>907</v>
      </c>
      <c r="J105" s="137" t="s">
        <v>156</v>
      </c>
      <c r="K105" s="137" t="s">
        <v>677</v>
      </c>
      <c r="L105" s="137">
        <v>1369</v>
      </c>
      <c r="N105" s="137">
        <v>1013</v>
      </c>
      <c r="O105" s="137" t="s">
        <v>603</v>
      </c>
      <c r="P105" s="137" t="s">
        <v>603</v>
      </c>
      <c r="Q105" s="137">
        <v>1</v>
      </c>
      <c r="W105" s="137">
        <v>0</v>
      </c>
      <c r="X105" s="137">
        <v>843640709</v>
      </c>
      <c r="Y105" s="137">
        <v>15.17</v>
      </c>
      <c r="AA105" s="137">
        <v>0</v>
      </c>
      <c r="AB105" s="137">
        <v>0</v>
      </c>
      <c r="AC105" s="137">
        <v>0</v>
      </c>
      <c r="AD105" s="137">
        <v>18.03</v>
      </c>
      <c r="AE105" s="137">
        <v>0</v>
      </c>
      <c r="AF105" s="137">
        <v>0</v>
      </c>
      <c r="AG105" s="137">
        <v>0</v>
      </c>
      <c r="AH105" s="137">
        <v>18.03</v>
      </c>
      <c r="AI105" s="137">
        <v>1</v>
      </c>
      <c r="AJ105" s="137">
        <v>1</v>
      </c>
      <c r="AK105" s="137">
        <v>1</v>
      </c>
      <c r="AL105" s="137">
        <v>1</v>
      </c>
      <c r="AN105" s="137">
        <v>0</v>
      </c>
      <c r="AO105" s="137">
        <v>1</v>
      </c>
      <c r="AP105" s="137">
        <v>0</v>
      </c>
      <c r="AQ105" s="137">
        <v>0</v>
      </c>
      <c r="AR105" s="137">
        <v>0</v>
      </c>
      <c r="AS105" s="137" t="s">
        <v>156</v>
      </c>
      <c r="AT105" s="137">
        <v>15.17</v>
      </c>
      <c r="AU105" s="137" t="s">
        <v>156</v>
      </c>
      <c r="AV105" s="137">
        <v>1</v>
      </c>
      <c r="AW105" s="137">
        <v>2</v>
      </c>
      <c r="AX105" s="137">
        <v>31405036</v>
      </c>
      <c r="AY105" s="137">
        <v>1</v>
      </c>
      <c r="AZ105" s="137">
        <v>0</v>
      </c>
      <c r="BA105" s="137">
        <v>91</v>
      </c>
      <c r="BB105" s="137">
        <v>0</v>
      </c>
      <c r="BC105" s="137">
        <v>0</v>
      </c>
      <c r="BD105" s="137">
        <v>0</v>
      </c>
      <c r="BE105" s="137">
        <v>0</v>
      </c>
      <c r="BF105" s="137">
        <v>0</v>
      </c>
      <c r="BG105" s="137">
        <v>0</v>
      </c>
      <c r="BH105" s="137">
        <v>0</v>
      </c>
      <c r="BI105" s="137">
        <v>0</v>
      </c>
      <c r="BJ105" s="137">
        <v>0</v>
      </c>
      <c r="BK105" s="137">
        <v>0</v>
      </c>
      <c r="BL105" s="137">
        <v>0</v>
      </c>
      <c r="BM105" s="137">
        <v>0</v>
      </c>
      <c r="BN105" s="137">
        <v>0</v>
      </c>
      <c r="BO105" s="137">
        <v>0</v>
      </c>
      <c r="BP105" s="137">
        <v>0</v>
      </c>
      <c r="BQ105" s="137">
        <v>0</v>
      </c>
      <c r="BR105" s="137">
        <v>0</v>
      </c>
      <c r="BS105" s="137">
        <v>0</v>
      </c>
      <c r="BT105" s="137">
        <v>0</v>
      </c>
      <c r="BU105" s="137">
        <v>0</v>
      </c>
      <c r="BV105" s="137">
        <v>0</v>
      </c>
      <c r="BW105" s="137">
        <v>0</v>
      </c>
      <c r="CX105" s="137">
        <f>Y105*Source!I80</f>
        <v>0.91020000000000001</v>
      </c>
      <c r="CY105" s="137">
        <f>AD105</f>
        <v>18.03</v>
      </c>
      <c r="CZ105" s="137">
        <f>AH105</f>
        <v>18.03</v>
      </c>
      <c r="DA105" s="137">
        <f>AL105</f>
        <v>1</v>
      </c>
      <c r="DB105" s="137">
        <f>ROUND(ROUND(AT105*CZ105,2),6)</f>
        <v>273.52</v>
      </c>
      <c r="DC105" s="137">
        <f>ROUND(ROUND(AT105*AG105,2),6)</f>
        <v>0</v>
      </c>
    </row>
    <row r="106" spans="1:107" x14ac:dyDescent="0.2">
      <c r="A106" s="137">
        <f>ROW(Source!A80)</f>
        <v>80</v>
      </c>
      <c r="B106" s="137">
        <v>31401670</v>
      </c>
      <c r="C106" s="137">
        <v>31405031</v>
      </c>
      <c r="D106" s="137">
        <v>121548</v>
      </c>
      <c r="E106" s="137">
        <v>1</v>
      </c>
      <c r="F106" s="137">
        <v>1</v>
      </c>
      <c r="G106" s="137">
        <v>1</v>
      </c>
      <c r="H106" s="137">
        <v>1</v>
      </c>
      <c r="I106" s="137" t="s">
        <v>573</v>
      </c>
      <c r="J106" s="137" t="s">
        <v>156</v>
      </c>
      <c r="K106" s="137" t="s">
        <v>658</v>
      </c>
      <c r="L106" s="137">
        <v>608254</v>
      </c>
      <c r="N106" s="137">
        <v>1013</v>
      </c>
      <c r="O106" s="137" t="s">
        <v>657</v>
      </c>
      <c r="P106" s="137" t="s">
        <v>657</v>
      </c>
      <c r="Q106" s="137">
        <v>1</v>
      </c>
      <c r="W106" s="137">
        <v>0</v>
      </c>
      <c r="X106" s="137">
        <v>-185737400</v>
      </c>
      <c r="Y106" s="137">
        <v>4.3499999999999996</v>
      </c>
      <c r="AA106" s="137">
        <v>0</v>
      </c>
      <c r="AB106" s="137">
        <v>0</v>
      </c>
      <c r="AC106" s="137">
        <v>0</v>
      </c>
      <c r="AD106" s="137">
        <v>0</v>
      </c>
      <c r="AE106" s="137">
        <v>0</v>
      </c>
      <c r="AF106" s="137">
        <v>0</v>
      </c>
      <c r="AG106" s="137">
        <v>0</v>
      </c>
      <c r="AH106" s="137">
        <v>0</v>
      </c>
      <c r="AI106" s="137">
        <v>1</v>
      </c>
      <c r="AJ106" s="137">
        <v>1</v>
      </c>
      <c r="AK106" s="137">
        <v>1</v>
      </c>
      <c r="AL106" s="137">
        <v>1</v>
      </c>
      <c r="AN106" s="137">
        <v>0</v>
      </c>
      <c r="AO106" s="137">
        <v>1</v>
      </c>
      <c r="AP106" s="137">
        <v>0</v>
      </c>
      <c r="AQ106" s="137">
        <v>0</v>
      </c>
      <c r="AR106" s="137">
        <v>0</v>
      </c>
      <c r="AS106" s="137" t="s">
        <v>156</v>
      </c>
      <c r="AT106" s="137">
        <v>4.3499999999999996</v>
      </c>
      <c r="AU106" s="137" t="s">
        <v>156</v>
      </c>
      <c r="AV106" s="137">
        <v>2</v>
      </c>
      <c r="AW106" s="137">
        <v>2</v>
      </c>
      <c r="AX106" s="137">
        <v>31405037</v>
      </c>
      <c r="AY106" s="137">
        <v>1</v>
      </c>
      <c r="AZ106" s="137">
        <v>0</v>
      </c>
      <c r="BA106" s="137">
        <v>92</v>
      </c>
      <c r="BB106" s="137">
        <v>0</v>
      </c>
      <c r="BC106" s="137">
        <v>0</v>
      </c>
      <c r="BD106" s="137">
        <v>0</v>
      </c>
      <c r="BE106" s="137">
        <v>0</v>
      </c>
      <c r="BF106" s="137">
        <v>0</v>
      </c>
      <c r="BG106" s="137">
        <v>0</v>
      </c>
      <c r="BH106" s="137">
        <v>0</v>
      </c>
      <c r="BI106" s="137">
        <v>0</v>
      </c>
      <c r="BJ106" s="137">
        <v>0</v>
      </c>
      <c r="BK106" s="137">
        <v>0</v>
      </c>
      <c r="BL106" s="137">
        <v>0</v>
      </c>
      <c r="BM106" s="137">
        <v>0</v>
      </c>
      <c r="BN106" s="137">
        <v>0</v>
      </c>
      <c r="BO106" s="137">
        <v>0</v>
      </c>
      <c r="BP106" s="137">
        <v>0</v>
      </c>
      <c r="BQ106" s="137">
        <v>0</v>
      </c>
      <c r="BR106" s="137">
        <v>0</v>
      </c>
      <c r="BS106" s="137">
        <v>0</v>
      </c>
      <c r="BT106" s="137">
        <v>0</v>
      </c>
      <c r="BU106" s="137">
        <v>0</v>
      </c>
      <c r="BV106" s="137">
        <v>0</v>
      </c>
      <c r="BW106" s="137">
        <v>0</v>
      </c>
      <c r="CX106" s="137">
        <f>Y106*Source!I80</f>
        <v>0.26099999999999995</v>
      </c>
      <c r="CY106" s="137">
        <f>AD106</f>
        <v>0</v>
      </c>
      <c r="CZ106" s="137">
        <f>AH106</f>
        <v>0</v>
      </c>
      <c r="DA106" s="137">
        <f>AL106</f>
        <v>1</v>
      </c>
      <c r="DB106" s="137">
        <f>ROUND(ROUND(AT106*CZ106,2),6)</f>
        <v>0</v>
      </c>
      <c r="DC106" s="137">
        <f>ROUND(ROUND(AT106*AG106,2),6)</f>
        <v>0</v>
      </c>
    </row>
    <row r="107" spans="1:107" x14ac:dyDescent="0.2">
      <c r="A107" s="137">
        <f>ROW(Source!A80)</f>
        <v>80</v>
      </c>
      <c r="B107" s="137">
        <v>31401670</v>
      </c>
      <c r="C107" s="137">
        <v>31405031</v>
      </c>
      <c r="D107" s="137">
        <v>28201297</v>
      </c>
      <c r="E107" s="137">
        <v>1</v>
      </c>
      <c r="F107" s="137">
        <v>1</v>
      </c>
      <c r="G107" s="137">
        <v>1</v>
      </c>
      <c r="H107" s="137">
        <v>2</v>
      </c>
      <c r="I107" s="137" t="s">
        <v>906</v>
      </c>
      <c r="J107" s="137" t="s">
        <v>905</v>
      </c>
      <c r="K107" s="137" t="s">
        <v>904</v>
      </c>
      <c r="L107" s="137">
        <v>1368</v>
      </c>
      <c r="N107" s="137">
        <v>1011</v>
      </c>
      <c r="O107" s="137" t="s">
        <v>647</v>
      </c>
      <c r="P107" s="137" t="s">
        <v>647</v>
      </c>
      <c r="Q107" s="137">
        <v>1</v>
      </c>
      <c r="W107" s="137">
        <v>0</v>
      </c>
      <c r="X107" s="137">
        <v>1230374800</v>
      </c>
      <c r="Y107" s="137">
        <v>4.3499999999999996</v>
      </c>
      <c r="AA107" s="137">
        <v>0</v>
      </c>
      <c r="AB107" s="137">
        <v>100.17</v>
      </c>
      <c r="AC107" s="137">
        <v>18.260000000000002</v>
      </c>
      <c r="AD107" s="137">
        <v>0</v>
      </c>
      <c r="AE107" s="137">
        <v>0</v>
      </c>
      <c r="AF107" s="137">
        <v>100.17</v>
      </c>
      <c r="AG107" s="137">
        <v>18.260000000000002</v>
      </c>
      <c r="AH107" s="137">
        <v>0</v>
      </c>
      <c r="AI107" s="137">
        <v>1</v>
      </c>
      <c r="AJ107" s="137">
        <v>1</v>
      </c>
      <c r="AK107" s="137">
        <v>1</v>
      </c>
      <c r="AL107" s="137">
        <v>1</v>
      </c>
      <c r="AN107" s="137">
        <v>0</v>
      </c>
      <c r="AO107" s="137">
        <v>1</v>
      </c>
      <c r="AP107" s="137">
        <v>0</v>
      </c>
      <c r="AQ107" s="137">
        <v>0</v>
      </c>
      <c r="AR107" s="137">
        <v>0</v>
      </c>
      <c r="AS107" s="137" t="s">
        <v>156</v>
      </c>
      <c r="AT107" s="137">
        <v>4.3499999999999996</v>
      </c>
      <c r="AU107" s="137" t="s">
        <v>156</v>
      </c>
      <c r="AV107" s="137">
        <v>0</v>
      </c>
      <c r="AW107" s="137">
        <v>2</v>
      </c>
      <c r="AX107" s="137">
        <v>31405038</v>
      </c>
      <c r="AY107" s="137">
        <v>1</v>
      </c>
      <c r="AZ107" s="137">
        <v>0</v>
      </c>
      <c r="BA107" s="137">
        <v>93</v>
      </c>
      <c r="BB107" s="137">
        <v>0</v>
      </c>
      <c r="BC107" s="137">
        <v>0</v>
      </c>
      <c r="BD107" s="137">
        <v>0</v>
      </c>
      <c r="BE107" s="137">
        <v>0</v>
      </c>
      <c r="BF107" s="137">
        <v>0</v>
      </c>
      <c r="BG107" s="137">
        <v>0</v>
      </c>
      <c r="BH107" s="137">
        <v>0</v>
      </c>
      <c r="BI107" s="137">
        <v>0</v>
      </c>
      <c r="BJ107" s="137">
        <v>0</v>
      </c>
      <c r="BK107" s="137">
        <v>0</v>
      </c>
      <c r="BL107" s="137">
        <v>0</v>
      </c>
      <c r="BM107" s="137">
        <v>0</v>
      </c>
      <c r="BN107" s="137">
        <v>0</v>
      </c>
      <c r="BO107" s="137">
        <v>0</v>
      </c>
      <c r="BP107" s="137">
        <v>0</v>
      </c>
      <c r="BQ107" s="137">
        <v>0</v>
      </c>
      <c r="BR107" s="137">
        <v>0</v>
      </c>
      <c r="BS107" s="137">
        <v>0</v>
      </c>
      <c r="BT107" s="137">
        <v>0</v>
      </c>
      <c r="BU107" s="137">
        <v>0</v>
      </c>
      <c r="BV107" s="137">
        <v>0</v>
      </c>
      <c r="BW107" s="137">
        <v>0</v>
      </c>
      <c r="CX107" s="137">
        <f>Y107*Source!I80</f>
        <v>0.26099999999999995</v>
      </c>
      <c r="CY107" s="137">
        <f>AB107</f>
        <v>100.17</v>
      </c>
      <c r="CZ107" s="137">
        <f>AF107</f>
        <v>100.17</v>
      </c>
      <c r="DA107" s="137">
        <f>AJ107</f>
        <v>1</v>
      </c>
      <c r="DB107" s="137">
        <f>ROUND(ROUND(AT107*CZ107,2),6)</f>
        <v>435.74</v>
      </c>
      <c r="DC107" s="137">
        <f>ROUND(ROUND(AT107*AG107,2),6)</f>
        <v>79.430000000000007</v>
      </c>
    </row>
    <row r="108" spans="1:107" x14ac:dyDescent="0.2">
      <c r="A108" s="137">
        <f>ROW(Source!A80)</f>
        <v>80</v>
      </c>
      <c r="B108" s="137">
        <v>31401670</v>
      </c>
      <c r="C108" s="137">
        <v>31405031</v>
      </c>
      <c r="D108" s="137">
        <v>28203175</v>
      </c>
      <c r="E108" s="137">
        <v>1</v>
      </c>
      <c r="F108" s="137">
        <v>1</v>
      </c>
      <c r="G108" s="137">
        <v>1</v>
      </c>
      <c r="H108" s="137">
        <v>2</v>
      </c>
      <c r="I108" s="137" t="s">
        <v>903</v>
      </c>
      <c r="J108" s="137" t="s">
        <v>902</v>
      </c>
      <c r="K108" s="137" t="s">
        <v>901</v>
      </c>
      <c r="L108" s="137">
        <v>1368</v>
      </c>
      <c r="N108" s="137">
        <v>1011</v>
      </c>
      <c r="O108" s="137" t="s">
        <v>647</v>
      </c>
      <c r="P108" s="137" t="s">
        <v>647</v>
      </c>
      <c r="Q108" s="137">
        <v>1</v>
      </c>
      <c r="W108" s="137">
        <v>0</v>
      </c>
      <c r="X108" s="137">
        <v>-1183333563</v>
      </c>
      <c r="Y108" s="137">
        <v>8.6999999999999993</v>
      </c>
      <c r="AA108" s="137">
        <v>0</v>
      </c>
      <c r="AB108" s="137">
        <v>1.53</v>
      </c>
      <c r="AC108" s="137">
        <v>0</v>
      </c>
      <c r="AD108" s="137">
        <v>0</v>
      </c>
      <c r="AE108" s="137">
        <v>0</v>
      </c>
      <c r="AF108" s="137">
        <v>1.53</v>
      </c>
      <c r="AG108" s="137">
        <v>0</v>
      </c>
      <c r="AH108" s="137">
        <v>0</v>
      </c>
      <c r="AI108" s="137">
        <v>1</v>
      </c>
      <c r="AJ108" s="137">
        <v>1</v>
      </c>
      <c r="AK108" s="137">
        <v>1</v>
      </c>
      <c r="AL108" s="137">
        <v>1</v>
      </c>
      <c r="AN108" s="137">
        <v>0</v>
      </c>
      <c r="AO108" s="137">
        <v>1</v>
      </c>
      <c r="AP108" s="137">
        <v>0</v>
      </c>
      <c r="AQ108" s="137">
        <v>0</v>
      </c>
      <c r="AR108" s="137">
        <v>0</v>
      </c>
      <c r="AS108" s="137" t="s">
        <v>156</v>
      </c>
      <c r="AT108" s="137">
        <v>8.6999999999999993</v>
      </c>
      <c r="AU108" s="137" t="s">
        <v>156</v>
      </c>
      <c r="AV108" s="137">
        <v>0</v>
      </c>
      <c r="AW108" s="137">
        <v>2</v>
      </c>
      <c r="AX108" s="137">
        <v>31405039</v>
      </c>
      <c r="AY108" s="137">
        <v>1</v>
      </c>
      <c r="AZ108" s="137">
        <v>0</v>
      </c>
      <c r="BA108" s="137">
        <v>94</v>
      </c>
      <c r="BB108" s="137">
        <v>0</v>
      </c>
      <c r="BC108" s="137">
        <v>0</v>
      </c>
      <c r="BD108" s="137">
        <v>0</v>
      </c>
      <c r="BE108" s="137">
        <v>0</v>
      </c>
      <c r="BF108" s="137">
        <v>0</v>
      </c>
      <c r="BG108" s="137">
        <v>0</v>
      </c>
      <c r="BH108" s="137">
        <v>0</v>
      </c>
      <c r="BI108" s="137">
        <v>0</v>
      </c>
      <c r="BJ108" s="137">
        <v>0</v>
      </c>
      <c r="BK108" s="137">
        <v>0</v>
      </c>
      <c r="BL108" s="137">
        <v>0</v>
      </c>
      <c r="BM108" s="137">
        <v>0</v>
      </c>
      <c r="BN108" s="137">
        <v>0</v>
      </c>
      <c r="BO108" s="137">
        <v>0</v>
      </c>
      <c r="BP108" s="137">
        <v>0</v>
      </c>
      <c r="BQ108" s="137">
        <v>0</v>
      </c>
      <c r="BR108" s="137">
        <v>0</v>
      </c>
      <c r="BS108" s="137">
        <v>0</v>
      </c>
      <c r="BT108" s="137">
        <v>0</v>
      </c>
      <c r="BU108" s="137">
        <v>0</v>
      </c>
      <c r="BV108" s="137">
        <v>0</v>
      </c>
      <c r="BW108" s="137">
        <v>0</v>
      </c>
      <c r="CX108" s="137">
        <f>Y108*Source!I80</f>
        <v>0.52199999999999991</v>
      </c>
      <c r="CY108" s="137">
        <f>AB108</f>
        <v>1.53</v>
      </c>
      <c r="CZ108" s="137">
        <f>AF108</f>
        <v>1.53</v>
      </c>
      <c r="DA108" s="137">
        <f>AJ108</f>
        <v>1</v>
      </c>
      <c r="DB108" s="137">
        <f>ROUND(ROUND(AT108*CZ108,2),6)</f>
        <v>13.31</v>
      </c>
      <c r="DC108" s="137">
        <f>ROUND(ROUND(AT108*AG108,2),6)</f>
        <v>0</v>
      </c>
    </row>
    <row r="109" spans="1:107" x14ac:dyDescent="0.2">
      <c r="A109" s="137">
        <f>ROW(Source!A81)</f>
        <v>81</v>
      </c>
      <c r="B109" s="137">
        <v>31401668</v>
      </c>
      <c r="C109" s="137">
        <v>31405031</v>
      </c>
      <c r="D109" s="137">
        <v>28323811</v>
      </c>
      <c r="E109" s="137">
        <v>1</v>
      </c>
      <c r="F109" s="137">
        <v>1</v>
      </c>
      <c r="G109" s="137">
        <v>1</v>
      </c>
      <c r="H109" s="137">
        <v>1</v>
      </c>
      <c r="I109" s="137" t="s">
        <v>907</v>
      </c>
      <c r="J109" s="137" t="s">
        <v>156</v>
      </c>
      <c r="K109" s="137" t="s">
        <v>677</v>
      </c>
      <c r="L109" s="137">
        <v>1369</v>
      </c>
      <c r="N109" s="137">
        <v>1013</v>
      </c>
      <c r="O109" s="137" t="s">
        <v>603</v>
      </c>
      <c r="P109" s="137" t="s">
        <v>603</v>
      </c>
      <c r="Q109" s="137">
        <v>1</v>
      </c>
      <c r="W109" s="137">
        <v>0</v>
      </c>
      <c r="X109" s="137">
        <v>843640709</v>
      </c>
      <c r="Y109" s="137">
        <v>15.17</v>
      </c>
      <c r="AA109" s="137">
        <v>0</v>
      </c>
      <c r="AB109" s="137">
        <v>0</v>
      </c>
      <c r="AC109" s="137">
        <v>0</v>
      </c>
      <c r="AD109" s="137">
        <v>18.03</v>
      </c>
      <c r="AE109" s="137">
        <v>0</v>
      </c>
      <c r="AF109" s="137">
        <v>0</v>
      </c>
      <c r="AG109" s="137">
        <v>0</v>
      </c>
      <c r="AH109" s="137">
        <v>18.03</v>
      </c>
      <c r="AI109" s="137">
        <v>1</v>
      </c>
      <c r="AJ109" s="137">
        <v>1</v>
      </c>
      <c r="AK109" s="137">
        <v>1</v>
      </c>
      <c r="AL109" s="137">
        <v>1</v>
      </c>
      <c r="AN109" s="137">
        <v>0</v>
      </c>
      <c r="AO109" s="137">
        <v>1</v>
      </c>
      <c r="AP109" s="137">
        <v>0</v>
      </c>
      <c r="AQ109" s="137">
        <v>0</v>
      </c>
      <c r="AR109" s="137">
        <v>0</v>
      </c>
      <c r="AS109" s="137" t="s">
        <v>156</v>
      </c>
      <c r="AT109" s="137">
        <v>15.17</v>
      </c>
      <c r="AU109" s="137" t="s">
        <v>156</v>
      </c>
      <c r="AV109" s="137">
        <v>1</v>
      </c>
      <c r="AW109" s="137">
        <v>2</v>
      </c>
      <c r="AX109" s="137">
        <v>31405036</v>
      </c>
      <c r="AY109" s="137">
        <v>1</v>
      </c>
      <c r="AZ109" s="137">
        <v>0</v>
      </c>
      <c r="BA109" s="137">
        <v>95</v>
      </c>
      <c r="BB109" s="137">
        <v>0</v>
      </c>
      <c r="BC109" s="137">
        <v>0</v>
      </c>
      <c r="BD109" s="137">
        <v>0</v>
      </c>
      <c r="BE109" s="137">
        <v>0</v>
      </c>
      <c r="BF109" s="137">
        <v>0</v>
      </c>
      <c r="BG109" s="137">
        <v>0</v>
      </c>
      <c r="BH109" s="137">
        <v>0</v>
      </c>
      <c r="BI109" s="137">
        <v>0</v>
      </c>
      <c r="BJ109" s="137">
        <v>0</v>
      </c>
      <c r="BK109" s="137">
        <v>0</v>
      </c>
      <c r="BL109" s="137">
        <v>0</v>
      </c>
      <c r="BM109" s="137">
        <v>0</v>
      </c>
      <c r="BN109" s="137">
        <v>0</v>
      </c>
      <c r="BO109" s="137">
        <v>0</v>
      </c>
      <c r="BP109" s="137">
        <v>0</v>
      </c>
      <c r="BQ109" s="137">
        <v>0</v>
      </c>
      <c r="BR109" s="137">
        <v>0</v>
      </c>
      <c r="BS109" s="137">
        <v>0</v>
      </c>
      <c r="BT109" s="137">
        <v>0</v>
      </c>
      <c r="BU109" s="137">
        <v>0</v>
      </c>
      <c r="BV109" s="137">
        <v>0</v>
      </c>
      <c r="BW109" s="137">
        <v>0</v>
      </c>
      <c r="CX109" s="137">
        <f>Y109*Source!I81</f>
        <v>0.91020000000000001</v>
      </c>
      <c r="CY109" s="137">
        <f>AD109</f>
        <v>18.03</v>
      </c>
      <c r="CZ109" s="137">
        <f>AH109</f>
        <v>18.03</v>
      </c>
      <c r="DA109" s="137">
        <f>AL109</f>
        <v>1</v>
      </c>
      <c r="DB109" s="137">
        <f>ROUND(ROUND(AT109*CZ109,2),6)</f>
        <v>273.52</v>
      </c>
      <c r="DC109" s="137">
        <f>ROUND(ROUND(AT109*AG109,2),6)</f>
        <v>0</v>
      </c>
    </row>
    <row r="110" spans="1:107" x14ac:dyDescent="0.2">
      <c r="A110" s="137">
        <f>ROW(Source!A81)</f>
        <v>81</v>
      </c>
      <c r="B110" s="137">
        <v>31401668</v>
      </c>
      <c r="C110" s="137">
        <v>31405031</v>
      </c>
      <c r="D110" s="137">
        <v>121548</v>
      </c>
      <c r="E110" s="137">
        <v>1</v>
      </c>
      <c r="F110" s="137">
        <v>1</v>
      </c>
      <c r="G110" s="137">
        <v>1</v>
      </c>
      <c r="H110" s="137">
        <v>1</v>
      </c>
      <c r="I110" s="137" t="s">
        <v>573</v>
      </c>
      <c r="J110" s="137" t="s">
        <v>156</v>
      </c>
      <c r="K110" s="137" t="s">
        <v>658</v>
      </c>
      <c r="L110" s="137">
        <v>608254</v>
      </c>
      <c r="N110" s="137">
        <v>1013</v>
      </c>
      <c r="O110" s="137" t="s">
        <v>657</v>
      </c>
      <c r="P110" s="137" t="s">
        <v>657</v>
      </c>
      <c r="Q110" s="137">
        <v>1</v>
      </c>
      <c r="W110" s="137">
        <v>0</v>
      </c>
      <c r="X110" s="137">
        <v>-185737400</v>
      </c>
      <c r="Y110" s="137">
        <v>4.3499999999999996</v>
      </c>
      <c r="AA110" s="137">
        <v>0</v>
      </c>
      <c r="AB110" s="137">
        <v>0</v>
      </c>
      <c r="AC110" s="137">
        <v>0</v>
      </c>
      <c r="AD110" s="137">
        <v>0</v>
      </c>
      <c r="AE110" s="137">
        <v>0</v>
      </c>
      <c r="AF110" s="137">
        <v>0</v>
      </c>
      <c r="AG110" s="137">
        <v>0</v>
      </c>
      <c r="AH110" s="137">
        <v>0</v>
      </c>
      <c r="AI110" s="137">
        <v>1</v>
      </c>
      <c r="AJ110" s="137">
        <v>1</v>
      </c>
      <c r="AK110" s="137">
        <v>1</v>
      </c>
      <c r="AL110" s="137">
        <v>1</v>
      </c>
      <c r="AN110" s="137">
        <v>0</v>
      </c>
      <c r="AO110" s="137">
        <v>1</v>
      </c>
      <c r="AP110" s="137">
        <v>0</v>
      </c>
      <c r="AQ110" s="137">
        <v>0</v>
      </c>
      <c r="AR110" s="137">
        <v>0</v>
      </c>
      <c r="AS110" s="137" t="s">
        <v>156</v>
      </c>
      <c r="AT110" s="137">
        <v>4.3499999999999996</v>
      </c>
      <c r="AU110" s="137" t="s">
        <v>156</v>
      </c>
      <c r="AV110" s="137">
        <v>2</v>
      </c>
      <c r="AW110" s="137">
        <v>2</v>
      </c>
      <c r="AX110" s="137">
        <v>31405037</v>
      </c>
      <c r="AY110" s="137">
        <v>1</v>
      </c>
      <c r="AZ110" s="137">
        <v>0</v>
      </c>
      <c r="BA110" s="137">
        <v>96</v>
      </c>
      <c r="BB110" s="137">
        <v>0</v>
      </c>
      <c r="BC110" s="137">
        <v>0</v>
      </c>
      <c r="BD110" s="137">
        <v>0</v>
      </c>
      <c r="BE110" s="137">
        <v>0</v>
      </c>
      <c r="BF110" s="137">
        <v>0</v>
      </c>
      <c r="BG110" s="137">
        <v>0</v>
      </c>
      <c r="BH110" s="137">
        <v>0</v>
      </c>
      <c r="BI110" s="137">
        <v>0</v>
      </c>
      <c r="BJ110" s="137">
        <v>0</v>
      </c>
      <c r="BK110" s="137">
        <v>0</v>
      </c>
      <c r="BL110" s="137">
        <v>0</v>
      </c>
      <c r="BM110" s="137">
        <v>0</v>
      </c>
      <c r="BN110" s="137">
        <v>0</v>
      </c>
      <c r="BO110" s="137">
        <v>0</v>
      </c>
      <c r="BP110" s="137">
        <v>0</v>
      </c>
      <c r="BQ110" s="137">
        <v>0</v>
      </c>
      <c r="BR110" s="137">
        <v>0</v>
      </c>
      <c r="BS110" s="137">
        <v>0</v>
      </c>
      <c r="BT110" s="137">
        <v>0</v>
      </c>
      <c r="BU110" s="137">
        <v>0</v>
      </c>
      <c r="BV110" s="137">
        <v>0</v>
      </c>
      <c r="BW110" s="137">
        <v>0</v>
      </c>
      <c r="CX110" s="137">
        <f>Y110*Source!I81</f>
        <v>0.26099999999999995</v>
      </c>
      <c r="CY110" s="137">
        <f>AD110</f>
        <v>0</v>
      </c>
      <c r="CZ110" s="137">
        <f>AH110</f>
        <v>0</v>
      </c>
      <c r="DA110" s="137">
        <f>AL110</f>
        <v>1</v>
      </c>
      <c r="DB110" s="137">
        <f>ROUND(ROUND(AT110*CZ110,2),6)</f>
        <v>0</v>
      </c>
      <c r="DC110" s="137">
        <f>ROUND(ROUND(AT110*AG110,2),6)</f>
        <v>0</v>
      </c>
    </row>
    <row r="111" spans="1:107" x14ac:dyDescent="0.2">
      <c r="A111" s="137">
        <f>ROW(Source!A81)</f>
        <v>81</v>
      </c>
      <c r="B111" s="137">
        <v>31401668</v>
      </c>
      <c r="C111" s="137">
        <v>31405031</v>
      </c>
      <c r="D111" s="137">
        <v>28201297</v>
      </c>
      <c r="E111" s="137">
        <v>1</v>
      </c>
      <c r="F111" s="137">
        <v>1</v>
      </c>
      <c r="G111" s="137">
        <v>1</v>
      </c>
      <c r="H111" s="137">
        <v>2</v>
      </c>
      <c r="I111" s="137" t="s">
        <v>906</v>
      </c>
      <c r="J111" s="137" t="s">
        <v>905</v>
      </c>
      <c r="K111" s="137" t="s">
        <v>904</v>
      </c>
      <c r="L111" s="137">
        <v>1368</v>
      </c>
      <c r="N111" s="137">
        <v>1011</v>
      </c>
      <c r="O111" s="137" t="s">
        <v>647</v>
      </c>
      <c r="P111" s="137" t="s">
        <v>647</v>
      </c>
      <c r="Q111" s="137">
        <v>1</v>
      </c>
      <c r="W111" s="137">
        <v>0</v>
      </c>
      <c r="X111" s="137">
        <v>1230374800</v>
      </c>
      <c r="Y111" s="137">
        <v>4.3499999999999996</v>
      </c>
      <c r="AA111" s="137">
        <v>0</v>
      </c>
      <c r="AB111" s="137">
        <v>100.17</v>
      </c>
      <c r="AC111" s="137">
        <v>18.260000000000002</v>
      </c>
      <c r="AD111" s="137">
        <v>0</v>
      </c>
      <c r="AE111" s="137">
        <v>0</v>
      </c>
      <c r="AF111" s="137">
        <v>100.17</v>
      </c>
      <c r="AG111" s="137">
        <v>18.260000000000002</v>
      </c>
      <c r="AH111" s="137">
        <v>0</v>
      </c>
      <c r="AI111" s="137">
        <v>1</v>
      </c>
      <c r="AJ111" s="137">
        <v>1</v>
      </c>
      <c r="AK111" s="137">
        <v>1</v>
      </c>
      <c r="AL111" s="137">
        <v>1</v>
      </c>
      <c r="AN111" s="137">
        <v>0</v>
      </c>
      <c r="AO111" s="137">
        <v>1</v>
      </c>
      <c r="AP111" s="137">
        <v>0</v>
      </c>
      <c r="AQ111" s="137">
        <v>0</v>
      </c>
      <c r="AR111" s="137">
        <v>0</v>
      </c>
      <c r="AS111" s="137" t="s">
        <v>156</v>
      </c>
      <c r="AT111" s="137">
        <v>4.3499999999999996</v>
      </c>
      <c r="AU111" s="137" t="s">
        <v>156</v>
      </c>
      <c r="AV111" s="137">
        <v>0</v>
      </c>
      <c r="AW111" s="137">
        <v>2</v>
      </c>
      <c r="AX111" s="137">
        <v>31405038</v>
      </c>
      <c r="AY111" s="137">
        <v>1</v>
      </c>
      <c r="AZ111" s="137">
        <v>0</v>
      </c>
      <c r="BA111" s="137">
        <v>97</v>
      </c>
      <c r="BB111" s="137">
        <v>0</v>
      </c>
      <c r="BC111" s="137">
        <v>0</v>
      </c>
      <c r="BD111" s="137">
        <v>0</v>
      </c>
      <c r="BE111" s="137">
        <v>0</v>
      </c>
      <c r="BF111" s="137">
        <v>0</v>
      </c>
      <c r="BG111" s="137">
        <v>0</v>
      </c>
      <c r="BH111" s="137">
        <v>0</v>
      </c>
      <c r="BI111" s="137">
        <v>0</v>
      </c>
      <c r="BJ111" s="137">
        <v>0</v>
      </c>
      <c r="BK111" s="137">
        <v>0</v>
      </c>
      <c r="BL111" s="137">
        <v>0</v>
      </c>
      <c r="BM111" s="137">
        <v>0</v>
      </c>
      <c r="BN111" s="137">
        <v>0</v>
      </c>
      <c r="BO111" s="137">
        <v>0</v>
      </c>
      <c r="BP111" s="137">
        <v>0</v>
      </c>
      <c r="BQ111" s="137">
        <v>0</v>
      </c>
      <c r="BR111" s="137">
        <v>0</v>
      </c>
      <c r="BS111" s="137">
        <v>0</v>
      </c>
      <c r="BT111" s="137">
        <v>0</v>
      </c>
      <c r="BU111" s="137">
        <v>0</v>
      </c>
      <c r="BV111" s="137">
        <v>0</v>
      </c>
      <c r="BW111" s="137">
        <v>0</v>
      </c>
      <c r="CX111" s="137">
        <f>Y111*Source!I81</f>
        <v>0.26099999999999995</v>
      </c>
      <c r="CY111" s="137">
        <f>AB111</f>
        <v>100.17</v>
      </c>
      <c r="CZ111" s="137">
        <f>AF111</f>
        <v>100.17</v>
      </c>
      <c r="DA111" s="137">
        <f>AJ111</f>
        <v>1</v>
      </c>
      <c r="DB111" s="137">
        <f>ROUND(ROUND(AT111*CZ111,2),6)</f>
        <v>435.74</v>
      </c>
      <c r="DC111" s="137">
        <f>ROUND(ROUND(AT111*AG111,2),6)</f>
        <v>79.430000000000007</v>
      </c>
    </row>
    <row r="112" spans="1:107" x14ac:dyDescent="0.2">
      <c r="A112" s="137">
        <f>ROW(Source!A81)</f>
        <v>81</v>
      </c>
      <c r="B112" s="137">
        <v>31401668</v>
      </c>
      <c r="C112" s="137">
        <v>31405031</v>
      </c>
      <c r="D112" s="137">
        <v>28203175</v>
      </c>
      <c r="E112" s="137">
        <v>1</v>
      </c>
      <c r="F112" s="137">
        <v>1</v>
      </c>
      <c r="G112" s="137">
        <v>1</v>
      </c>
      <c r="H112" s="137">
        <v>2</v>
      </c>
      <c r="I112" s="137" t="s">
        <v>903</v>
      </c>
      <c r="J112" s="137" t="s">
        <v>902</v>
      </c>
      <c r="K112" s="137" t="s">
        <v>901</v>
      </c>
      <c r="L112" s="137">
        <v>1368</v>
      </c>
      <c r="N112" s="137">
        <v>1011</v>
      </c>
      <c r="O112" s="137" t="s">
        <v>647</v>
      </c>
      <c r="P112" s="137" t="s">
        <v>647</v>
      </c>
      <c r="Q112" s="137">
        <v>1</v>
      </c>
      <c r="W112" s="137">
        <v>0</v>
      </c>
      <c r="X112" s="137">
        <v>-1183333563</v>
      </c>
      <c r="Y112" s="137">
        <v>8.6999999999999993</v>
      </c>
      <c r="AA112" s="137">
        <v>0</v>
      </c>
      <c r="AB112" s="137">
        <v>1.53</v>
      </c>
      <c r="AC112" s="137">
        <v>0</v>
      </c>
      <c r="AD112" s="137">
        <v>0</v>
      </c>
      <c r="AE112" s="137">
        <v>0</v>
      </c>
      <c r="AF112" s="137">
        <v>1.53</v>
      </c>
      <c r="AG112" s="137">
        <v>0</v>
      </c>
      <c r="AH112" s="137">
        <v>0</v>
      </c>
      <c r="AI112" s="137">
        <v>1</v>
      </c>
      <c r="AJ112" s="137">
        <v>1</v>
      </c>
      <c r="AK112" s="137">
        <v>1</v>
      </c>
      <c r="AL112" s="137">
        <v>1</v>
      </c>
      <c r="AN112" s="137">
        <v>0</v>
      </c>
      <c r="AO112" s="137">
        <v>1</v>
      </c>
      <c r="AP112" s="137">
        <v>0</v>
      </c>
      <c r="AQ112" s="137">
        <v>0</v>
      </c>
      <c r="AR112" s="137">
        <v>0</v>
      </c>
      <c r="AS112" s="137" t="s">
        <v>156</v>
      </c>
      <c r="AT112" s="137">
        <v>8.6999999999999993</v>
      </c>
      <c r="AU112" s="137" t="s">
        <v>156</v>
      </c>
      <c r="AV112" s="137">
        <v>0</v>
      </c>
      <c r="AW112" s="137">
        <v>2</v>
      </c>
      <c r="AX112" s="137">
        <v>31405039</v>
      </c>
      <c r="AY112" s="137">
        <v>1</v>
      </c>
      <c r="AZ112" s="137">
        <v>0</v>
      </c>
      <c r="BA112" s="137">
        <v>98</v>
      </c>
      <c r="BB112" s="137">
        <v>0</v>
      </c>
      <c r="BC112" s="137">
        <v>0</v>
      </c>
      <c r="BD112" s="137">
        <v>0</v>
      </c>
      <c r="BE112" s="137">
        <v>0</v>
      </c>
      <c r="BF112" s="137">
        <v>0</v>
      </c>
      <c r="BG112" s="137">
        <v>0</v>
      </c>
      <c r="BH112" s="137">
        <v>0</v>
      </c>
      <c r="BI112" s="137">
        <v>0</v>
      </c>
      <c r="BJ112" s="137">
        <v>0</v>
      </c>
      <c r="BK112" s="137">
        <v>0</v>
      </c>
      <c r="BL112" s="137">
        <v>0</v>
      </c>
      <c r="BM112" s="137">
        <v>0</v>
      </c>
      <c r="BN112" s="137">
        <v>0</v>
      </c>
      <c r="BO112" s="137">
        <v>0</v>
      </c>
      <c r="BP112" s="137">
        <v>0</v>
      </c>
      <c r="BQ112" s="137">
        <v>0</v>
      </c>
      <c r="BR112" s="137">
        <v>0</v>
      </c>
      <c r="BS112" s="137">
        <v>0</v>
      </c>
      <c r="BT112" s="137">
        <v>0</v>
      </c>
      <c r="BU112" s="137">
        <v>0</v>
      </c>
      <c r="BV112" s="137">
        <v>0</v>
      </c>
      <c r="BW112" s="137">
        <v>0</v>
      </c>
      <c r="CX112" s="137">
        <f>Y112*Source!I81</f>
        <v>0.52199999999999991</v>
      </c>
      <c r="CY112" s="137">
        <f>AB112</f>
        <v>1.53</v>
      </c>
      <c r="CZ112" s="137">
        <f>AF112</f>
        <v>1.53</v>
      </c>
      <c r="DA112" s="137">
        <f>AJ112</f>
        <v>1</v>
      </c>
      <c r="DB112" s="137">
        <f>ROUND(ROUND(AT112*CZ112,2),6)</f>
        <v>13.31</v>
      </c>
      <c r="DC112" s="137">
        <f>ROUND(ROUND(AT112*AG112,2),6)</f>
        <v>0</v>
      </c>
    </row>
    <row r="113" spans="1:107" x14ac:dyDescent="0.2">
      <c r="A113" s="137">
        <f>ROW(Source!A82)</f>
        <v>82</v>
      </c>
      <c r="B113" s="137">
        <v>31401670</v>
      </c>
      <c r="C113" s="137">
        <v>31402081</v>
      </c>
      <c r="D113" s="137">
        <v>0</v>
      </c>
      <c r="E113" s="137">
        <v>1</v>
      </c>
      <c r="F113" s="137">
        <v>1</v>
      </c>
      <c r="G113" s="137">
        <v>1</v>
      </c>
      <c r="H113" s="137">
        <v>1</v>
      </c>
      <c r="I113" s="137" t="s">
        <v>882</v>
      </c>
      <c r="J113" s="137" t="s">
        <v>156</v>
      </c>
      <c r="K113" s="137" t="s">
        <v>881</v>
      </c>
      <c r="L113" s="137">
        <v>1369</v>
      </c>
      <c r="N113" s="137">
        <v>1013</v>
      </c>
      <c r="O113" s="137" t="s">
        <v>603</v>
      </c>
      <c r="P113" s="137" t="s">
        <v>603</v>
      </c>
      <c r="Q113" s="137">
        <v>1</v>
      </c>
      <c r="W113" s="137">
        <v>0</v>
      </c>
      <c r="X113" s="137">
        <v>-263227927</v>
      </c>
      <c r="Y113" s="137">
        <v>0.52</v>
      </c>
      <c r="AA113" s="137">
        <v>0</v>
      </c>
      <c r="AB113" s="137">
        <v>0</v>
      </c>
      <c r="AC113" s="137">
        <v>0</v>
      </c>
      <c r="AD113" s="137">
        <v>8.44</v>
      </c>
      <c r="AE113" s="137">
        <v>0</v>
      </c>
      <c r="AF113" s="137">
        <v>0</v>
      </c>
      <c r="AG113" s="137">
        <v>0</v>
      </c>
      <c r="AH113" s="137">
        <v>8.44</v>
      </c>
      <c r="AI113" s="137">
        <v>1</v>
      </c>
      <c r="AJ113" s="137">
        <v>1</v>
      </c>
      <c r="AK113" s="137">
        <v>1</v>
      </c>
      <c r="AL113" s="137">
        <v>1</v>
      </c>
      <c r="AN113" s="137">
        <v>0</v>
      </c>
      <c r="AO113" s="137">
        <v>1</v>
      </c>
      <c r="AP113" s="137">
        <v>0</v>
      </c>
      <c r="AQ113" s="137">
        <v>0</v>
      </c>
      <c r="AR113" s="137">
        <v>0</v>
      </c>
      <c r="AS113" s="137" t="s">
        <v>156</v>
      </c>
      <c r="AT113" s="137">
        <v>0.52</v>
      </c>
      <c r="AU113" s="137" t="s">
        <v>156</v>
      </c>
      <c r="AV113" s="137">
        <v>1</v>
      </c>
      <c r="AW113" s="137">
        <v>1</v>
      </c>
      <c r="AX113" s="137">
        <v>-1</v>
      </c>
      <c r="AY113" s="137">
        <v>0</v>
      </c>
      <c r="AZ113" s="137">
        <v>0</v>
      </c>
      <c r="BA113" s="137" t="s">
        <v>156</v>
      </c>
      <c r="BB113" s="137">
        <v>0</v>
      </c>
      <c r="BC113" s="137">
        <v>0</v>
      </c>
      <c r="BD113" s="137">
        <v>0</v>
      </c>
      <c r="BE113" s="137">
        <v>0</v>
      </c>
      <c r="BF113" s="137">
        <v>0</v>
      </c>
      <c r="BG113" s="137">
        <v>0</v>
      </c>
      <c r="BH113" s="137">
        <v>0</v>
      </c>
      <c r="BI113" s="137">
        <v>0</v>
      </c>
      <c r="BJ113" s="137">
        <v>0</v>
      </c>
      <c r="BK113" s="137">
        <v>0</v>
      </c>
      <c r="BL113" s="137">
        <v>0</v>
      </c>
      <c r="BM113" s="137">
        <v>0</v>
      </c>
      <c r="BN113" s="137">
        <v>0</v>
      </c>
      <c r="BO113" s="137">
        <v>0</v>
      </c>
      <c r="BP113" s="137">
        <v>0</v>
      </c>
      <c r="BQ113" s="137">
        <v>0</v>
      </c>
      <c r="BR113" s="137">
        <v>0</v>
      </c>
      <c r="BS113" s="137">
        <v>0</v>
      </c>
      <c r="BT113" s="137">
        <v>0</v>
      </c>
      <c r="BU113" s="137">
        <v>0</v>
      </c>
      <c r="BV113" s="137">
        <v>0</v>
      </c>
      <c r="BW113" s="137">
        <v>0</v>
      </c>
      <c r="CX113" s="137">
        <f>Y113*Source!I82</f>
        <v>2.08</v>
      </c>
      <c r="CY113" s="137">
        <f>AD113</f>
        <v>8.44</v>
      </c>
      <c r="CZ113" s="137">
        <f>AH113</f>
        <v>8.44</v>
      </c>
      <c r="DA113" s="137">
        <f>AL113</f>
        <v>1</v>
      </c>
      <c r="DB113" s="137">
        <f>ROUND(ROUND(AT113*CZ113,2),6)</f>
        <v>4.3899999999999997</v>
      </c>
      <c r="DC113" s="137">
        <f>ROUND(ROUND(AT113*AG113,2),6)</f>
        <v>0</v>
      </c>
    </row>
    <row r="114" spans="1:107" x14ac:dyDescent="0.2">
      <c r="A114" s="137">
        <f>ROW(Source!A82)</f>
        <v>82</v>
      </c>
      <c r="B114" s="137">
        <v>31401670</v>
      </c>
      <c r="C114" s="137">
        <v>31402081</v>
      </c>
      <c r="D114" s="137">
        <v>121548</v>
      </c>
      <c r="E114" s="137">
        <v>1</v>
      </c>
      <c r="F114" s="137">
        <v>1</v>
      </c>
      <c r="G114" s="137">
        <v>1</v>
      </c>
      <c r="H114" s="137">
        <v>1</v>
      </c>
      <c r="I114" s="137" t="s">
        <v>573</v>
      </c>
      <c r="J114" s="137" t="s">
        <v>156</v>
      </c>
      <c r="K114" s="137" t="s">
        <v>658</v>
      </c>
      <c r="L114" s="137">
        <v>608254</v>
      </c>
      <c r="N114" s="137">
        <v>1013</v>
      </c>
      <c r="O114" s="137" t="s">
        <v>657</v>
      </c>
      <c r="P114" s="137" t="s">
        <v>657</v>
      </c>
      <c r="Q114" s="137">
        <v>1</v>
      </c>
      <c r="W114" s="137">
        <v>0</v>
      </c>
      <c r="X114" s="137">
        <v>-185737400</v>
      </c>
      <c r="Y114" s="137">
        <v>0.06</v>
      </c>
      <c r="AA114" s="137">
        <v>0</v>
      </c>
      <c r="AB114" s="137">
        <v>0</v>
      </c>
      <c r="AC114" s="137">
        <v>0</v>
      </c>
      <c r="AD114" s="137">
        <v>0</v>
      </c>
      <c r="AE114" s="137">
        <v>0</v>
      </c>
      <c r="AF114" s="137">
        <v>0</v>
      </c>
      <c r="AG114" s="137">
        <v>0</v>
      </c>
      <c r="AH114" s="137">
        <v>0</v>
      </c>
      <c r="AI114" s="137">
        <v>1</v>
      </c>
      <c r="AJ114" s="137">
        <v>1</v>
      </c>
      <c r="AK114" s="137">
        <v>1</v>
      </c>
      <c r="AL114" s="137">
        <v>1</v>
      </c>
      <c r="AN114" s="137">
        <v>0</v>
      </c>
      <c r="AO114" s="137">
        <v>1</v>
      </c>
      <c r="AP114" s="137">
        <v>0</v>
      </c>
      <c r="AQ114" s="137">
        <v>0</v>
      </c>
      <c r="AR114" s="137">
        <v>0</v>
      </c>
      <c r="AS114" s="137" t="s">
        <v>156</v>
      </c>
      <c r="AT114" s="137">
        <v>0.06</v>
      </c>
      <c r="AU114" s="137" t="s">
        <v>156</v>
      </c>
      <c r="AV114" s="137">
        <v>2</v>
      </c>
      <c r="AW114" s="137">
        <v>2</v>
      </c>
      <c r="AX114" s="137">
        <v>31402102</v>
      </c>
      <c r="AY114" s="137">
        <v>1</v>
      </c>
      <c r="AZ114" s="137">
        <v>0</v>
      </c>
      <c r="BA114" s="137">
        <v>100</v>
      </c>
      <c r="BB114" s="137">
        <v>0</v>
      </c>
      <c r="BC114" s="137">
        <v>0</v>
      </c>
      <c r="BD114" s="137">
        <v>0</v>
      </c>
      <c r="BE114" s="137">
        <v>0</v>
      </c>
      <c r="BF114" s="137">
        <v>0</v>
      </c>
      <c r="BG114" s="137">
        <v>0</v>
      </c>
      <c r="BH114" s="137">
        <v>0</v>
      </c>
      <c r="BI114" s="137">
        <v>0</v>
      </c>
      <c r="BJ114" s="137">
        <v>0</v>
      </c>
      <c r="BK114" s="137">
        <v>0</v>
      </c>
      <c r="BL114" s="137">
        <v>0</v>
      </c>
      <c r="BM114" s="137">
        <v>0</v>
      </c>
      <c r="BN114" s="137">
        <v>0</v>
      </c>
      <c r="BO114" s="137">
        <v>0</v>
      </c>
      <c r="BP114" s="137">
        <v>0</v>
      </c>
      <c r="BQ114" s="137">
        <v>0</v>
      </c>
      <c r="BR114" s="137">
        <v>0</v>
      </c>
      <c r="BS114" s="137">
        <v>0</v>
      </c>
      <c r="BT114" s="137">
        <v>0</v>
      </c>
      <c r="BU114" s="137">
        <v>0</v>
      </c>
      <c r="BV114" s="137">
        <v>0</v>
      </c>
      <c r="BW114" s="137">
        <v>0</v>
      </c>
      <c r="CX114" s="137">
        <f>Y114*Source!I82</f>
        <v>0.24</v>
      </c>
      <c r="CY114" s="137">
        <f>AD114</f>
        <v>0</v>
      </c>
      <c r="CZ114" s="137">
        <f>AH114</f>
        <v>0</v>
      </c>
      <c r="DA114" s="137">
        <f>AL114</f>
        <v>1</v>
      </c>
      <c r="DB114" s="137">
        <f>ROUND(ROUND(AT114*CZ114,2),6)</f>
        <v>0</v>
      </c>
      <c r="DC114" s="137">
        <f>ROUND(ROUND(AT114*AG114,2),6)</f>
        <v>0</v>
      </c>
    </row>
    <row r="115" spans="1:107" x14ac:dyDescent="0.2">
      <c r="A115" s="137">
        <f>ROW(Source!A82)</f>
        <v>82</v>
      </c>
      <c r="B115" s="137">
        <v>31401670</v>
      </c>
      <c r="C115" s="137">
        <v>31402081</v>
      </c>
      <c r="D115" s="137">
        <v>28201244</v>
      </c>
      <c r="E115" s="137">
        <v>1</v>
      </c>
      <c r="F115" s="137">
        <v>1</v>
      </c>
      <c r="G115" s="137">
        <v>1</v>
      </c>
      <c r="H115" s="137">
        <v>2</v>
      </c>
      <c r="I115" s="137" t="s">
        <v>821</v>
      </c>
      <c r="J115" s="137" t="s">
        <v>820</v>
      </c>
      <c r="K115" s="137" t="s">
        <v>819</v>
      </c>
      <c r="L115" s="137">
        <v>1368</v>
      </c>
      <c r="N115" s="137">
        <v>1011</v>
      </c>
      <c r="O115" s="137" t="s">
        <v>647</v>
      </c>
      <c r="P115" s="137" t="s">
        <v>647</v>
      </c>
      <c r="Q115" s="137">
        <v>1</v>
      </c>
      <c r="W115" s="137">
        <v>0</v>
      </c>
      <c r="X115" s="137">
        <v>782157072</v>
      </c>
      <c r="Y115" s="137">
        <v>0.05</v>
      </c>
      <c r="AA115" s="137">
        <v>0</v>
      </c>
      <c r="AB115" s="137">
        <v>8.31</v>
      </c>
      <c r="AC115" s="137">
        <v>0</v>
      </c>
      <c r="AD115" s="137">
        <v>0</v>
      </c>
      <c r="AE115" s="137">
        <v>0</v>
      </c>
      <c r="AF115" s="137">
        <v>8.31</v>
      </c>
      <c r="AG115" s="137">
        <v>0</v>
      </c>
      <c r="AH115" s="137">
        <v>0</v>
      </c>
      <c r="AI115" s="137">
        <v>1</v>
      </c>
      <c r="AJ115" s="137">
        <v>1</v>
      </c>
      <c r="AK115" s="137">
        <v>1</v>
      </c>
      <c r="AL115" s="137">
        <v>1</v>
      </c>
      <c r="AN115" s="137">
        <v>0</v>
      </c>
      <c r="AO115" s="137">
        <v>1</v>
      </c>
      <c r="AP115" s="137">
        <v>0</v>
      </c>
      <c r="AQ115" s="137">
        <v>0</v>
      </c>
      <c r="AR115" s="137">
        <v>0</v>
      </c>
      <c r="AS115" s="137" t="s">
        <v>156</v>
      </c>
      <c r="AT115" s="137">
        <v>0.05</v>
      </c>
      <c r="AU115" s="137" t="s">
        <v>156</v>
      </c>
      <c r="AV115" s="137">
        <v>0</v>
      </c>
      <c r="AW115" s="137">
        <v>2</v>
      </c>
      <c r="AX115" s="137">
        <v>31402103</v>
      </c>
      <c r="AY115" s="137">
        <v>1</v>
      </c>
      <c r="AZ115" s="137">
        <v>0</v>
      </c>
      <c r="BA115" s="137">
        <v>101</v>
      </c>
      <c r="BB115" s="137">
        <v>0</v>
      </c>
      <c r="BC115" s="137">
        <v>0</v>
      </c>
      <c r="BD115" s="137">
        <v>0</v>
      </c>
      <c r="BE115" s="137">
        <v>0</v>
      </c>
      <c r="BF115" s="137">
        <v>0</v>
      </c>
      <c r="BG115" s="137">
        <v>0</v>
      </c>
      <c r="BH115" s="137">
        <v>0</v>
      </c>
      <c r="BI115" s="137">
        <v>0</v>
      </c>
      <c r="BJ115" s="137">
        <v>0</v>
      </c>
      <c r="BK115" s="137">
        <v>0</v>
      </c>
      <c r="BL115" s="137">
        <v>0</v>
      </c>
      <c r="BM115" s="137">
        <v>0</v>
      </c>
      <c r="BN115" s="137">
        <v>0</v>
      </c>
      <c r="BO115" s="137">
        <v>0</v>
      </c>
      <c r="BP115" s="137">
        <v>0</v>
      </c>
      <c r="BQ115" s="137">
        <v>0</v>
      </c>
      <c r="BR115" s="137">
        <v>0</v>
      </c>
      <c r="BS115" s="137">
        <v>0</v>
      </c>
      <c r="BT115" s="137">
        <v>0</v>
      </c>
      <c r="BU115" s="137">
        <v>0</v>
      </c>
      <c r="BV115" s="137">
        <v>0</v>
      </c>
      <c r="BW115" s="137">
        <v>0</v>
      </c>
      <c r="CX115" s="137">
        <f>Y115*Source!I82</f>
        <v>0.2</v>
      </c>
      <c r="CY115" s="137">
        <f>AB115</f>
        <v>8.31</v>
      </c>
      <c r="CZ115" s="137">
        <f>AF115</f>
        <v>8.31</v>
      </c>
      <c r="DA115" s="137">
        <f>AJ115</f>
        <v>1</v>
      </c>
      <c r="DB115" s="137">
        <f>ROUND(ROUND(AT115*CZ115,2),6)</f>
        <v>0.42</v>
      </c>
      <c r="DC115" s="137">
        <f>ROUND(ROUND(AT115*AG115,2),6)</f>
        <v>0</v>
      </c>
    </row>
    <row r="116" spans="1:107" x14ac:dyDescent="0.2">
      <c r="A116" s="137">
        <f>ROW(Source!A82)</f>
        <v>82</v>
      </c>
      <c r="B116" s="137">
        <v>31401670</v>
      </c>
      <c r="C116" s="137">
        <v>31402081</v>
      </c>
      <c r="D116" s="137">
        <v>28203179</v>
      </c>
      <c r="E116" s="137">
        <v>1</v>
      </c>
      <c r="F116" s="137">
        <v>1</v>
      </c>
      <c r="G116" s="137">
        <v>1</v>
      </c>
      <c r="H116" s="137">
        <v>2</v>
      </c>
      <c r="I116" s="137" t="s">
        <v>867</v>
      </c>
      <c r="J116" s="137" t="s">
        <v>866</v>
      </c>
      <c r="K116" s="137" t="s">
        <v>880</v>
      </c>
      <c r="L116" s="137">
        <v>1368</v>
      </c>
      <c r="N116" s="137">
        <v>1011</v>
      </c>
      <c r="O116" s="137" t="s">
        <v>647</v>
      </c>
      <c r="P116" s="137" t="s">
        <v>647</v>
      </c>
      <c r="Q116" s="137">
        <v>1</v>
      </c>
      <c r="W116" s="137">
        <v>0</v>
      </c>
      <c r="X116" s="137">
        <v>668331311</v>
      </c>
      <c r="Y116" s="137">
        <v>0.03</v>
      </c>
      <c r="AA116" s="137">
        <v>0</v>
      </c>
      <c r="AB116" s="137">
        <v>70.239999999999995</v>
      </c>
      <c r="AC116" s="137">
        <v>0</v>
      </c>
      <c r="AD116" s="137">
        <v>0</v>
      </c>
      <c r="AE116" s="137">
        <v>0</v>
      </c>
      <c r="AF116" s="137">
        <v>70.239999999999995</v>
      </c>
      <c r="AG116" s="137">
        <v>0</v>
      </c>
      <c r="AH116" s="137">
        <v>0</v>
      </c>
      <c r="AI116" s="137">
        <v>1</v>
      </c>
      <c r="AJ116" s="137">
        <v>1</v>
      </c>
      <c r="AK116" s="137">
        <v>1</v>
      </c>
      <c r="AL116" s="137">
        <v>1</v>
      </c>
      <c r="AN116" s="137">
        <v>0</v>
      </c>
      <c r="AO116" s="137">
        <v>1</v>
      </c>
      <c r="AP116" s="137">
        <v>0</v>
      </c>
      <c r="AQ116" s="137">
        <v>0</v>
      </c>
      <c r="AR116" s="137">
        <v>0</v>
      </c>
      <c r="AS116" s="137" t="s">
        <v>156</v>
      </c>
      <c r="AT116" s="137">
        <v>0.03</v>
      </c>
      <c r="AU116" s="137" t="s">
        <v>156</v>
      </c>
      <c r="AV116" s="137">
        <v>0</v>
      </c>
      <c r="AW116" s="137">
        <v>2</v>
      </c>
      <c r="AX116" s="137">
        <v>31402104</v>
      </c>
      <c r="AY116" s="137">
        <v>1</v>
      </c>
      <c r="AZ116" s="137">
        <v>0</v>
      </c>
      <c r="BA116" s="137">
        <v>102</v>
      </c>
      <c r="BB116" s="137">
        <v>0</v>
      </c>
      <c r="BC116" s="137">
        <v>0</v>
      </c>
      <c r="BD116" s="137">
        <v>0</v>
      </c>
      <c r="BE116" s="137">
        <v>0</v>
      </c>
      <c r="BF116" s="137">
        <v>0</v>
      </c>
      <c r="BG116" s="137">
        <v>0</v>
      </c>
      <c r="BH116" s="137">
        <v>0</v>
      </c>
      <c r="BI116" s="137">
        <v>0</v>
      </c>
      <c r="BJ116" s="137">
        <v>0</v>
      </c>
      <c r="BK116" s="137">
        <v>0</v>
      </c>
      <c r="BL116" s="137">
        <v>0</v>
      </c>
      <c r="BM116" s="137">
        <v>0</v>
      </c>
      <c r="BN116" s="137">
        <v>0</v>
      </c>
      <c r="BO116" s="137">
        <v>0</v>
      </c>
      <c r="BP116" s="137">
        <v>0</v>
      </c>
      <c r="BQ116" s="137">
        <v>0</v>
      </c>
      <c r="BR116" s="137">
        <v>0</v>
      </c>
      <c r="BS116" s="137">
        <v>0</v>
      </c>
      <c r="BT116" s="137">
        <v>0</v>
      </c>
      <c r="BU116" s="137">
        <v>0</v>
      </c>
      <c r="BV116" s="137">
        <v>0</v>
      </c>
      <c r="BW116" s="137">
        <v>0</v>
      </c>
      <c r="CX116" s="137">
        <f>Y116*Source!I82</f>
        <v>0.12</v>
      </c>
      <c r="CY116" s="137">
        <f>AB116</f>
        <v>70.239999999999995</v>
      </c>
      <c r="CZ116" s="137">
        <f>AF116</f>
        <v>70.239999999999995</v>
      </c>
      <c r="DA116" s="137">
        <f>AJ116</f>
        <v>1</v>
      </c>
      <c r="DB116" s="137">
        <f>ROUND(ROUND(AT116*CZ116,2),6)</f>
        <v>2.11</v>
      </c>
      <c r="DC116" s="137">
        <f>ROUND(ROUND(AT116*AG116,2),6)</f>
        <v>0</v>
      </c>
    </row>
    <row r="117" spans="1:107" x14ac:dyDescent="0.2">
      <c r="A117" s="137">
        <f>ROW(Source!A82)</f>
        <v>82</v>
      </c>
      <c r="B117" s="137">
        <v>31401670</v>
      </c>
      <c r="C117" s="137">
        <v>31402081</v>
      </c>
      <c r="D117" s="137">
        <v>28203184</v>
      </c>
      <c r="E117" s="137">
        <v>1</v>
      </c>
      <c r="F117" s="137">
        <v>1</v>
      </c>
      <c r="G117" s="137">
        <v>1</v>
      </c>
      <c r="H117" s="137">
        <v>2</v>
      </c>
      <c r="I117" s="137" t="s">
        <v>864</v>
      </c>
      <c r="J117" s="137" t="s">
        <v>863</v>
      </c>
      <c r="K117" s="137" t="s">
        <v>879</v>
      </c>
      <c r="L117" s="137">
        <v>1368</v>
      </c>
      <c r="N117" s="137">
        <v>1011</v>
      </c>
      <c r="O117" s="137" t="s">
        <v>647</v>
      </c>
      <c r="P117" s="137" t="s">
        <v>647</v>
      </c>
      <c r="Q117" s="137">
        <v>1</v>
      </c>
      <c r="W117" s="137">
        <v>0</v>
      </c>
      <c r="X117" s="137">
        <v>-638909896</v>
      </c>
      <c r="Y117" s="137">
        <v>0.03</v>
      </c>
      <c r="AA117" s="137">
        <v>0</v>
      </c>
      <c r="AB117" s="137">
        <v>2.37</v>
      </c>
      <c r="AC117" s="137">
        <v>0</v>
      </c>
      <c r="AD117" s="137">
        <v>0</v>
      </c>
      <c r="AE117" s="137">
        <v>0</v>
      </c>
      <c r="AF117" s="137">
        <v>2.37</v>
      </c>
      <c r="AG117" s="137">
        <v>0</v>
      </c>
      <c r="AH117" s="137">
        <v>0</v>
      </c>
      <c r="AI117" s="137">
        <v>1</v>
      </c>
      <c r="AJ117" s="137">
        <v>1</v>
      </c>
      <c r="AK117" s="137">
        <v>1</v>
      </c>
      <c r="AL117" s="137">
        <v>1</v>
      </c>
      <c r="AN117" s="137">
        <v>0</v>
      </c>
      <c r="AO117" s="137">
        <v>1</v>
      </c>
      <c r="AP117" s="137">
        <v>0</v>
      </c>
      <c r="AQ117" s="137">
        <v>0</v>
      </c>
      <c r="AR117" s="137">
        <v>0</v>
      </c>
      <c r="AS117" s="137" t="s">
        <v>156</v>
      </c>
      <c r="AT117" s="137">
        <v>0.03</v>
      </c>
      <c r="AU117" s="137" t="s">
        <v>156</v>
      </c>
      <c r="AV117" s="137">
        <v>0</v>
      </c>
      <c r="AW117" s="137">
        <v>2</v>
      </c>
      <c r="AX117" s="137">
        <v>31402105</v>
      </c>
      <c r="AY117" s="137">
        <v>1</v>
      </c>
      <c r="AZ117" s="137">
        <v>0</v>
      </c>
      <c r="BA117" s="137">
        <v>103</v>
      </c>
      <c r="BB117" s="137">
        <v>0</v>
      </c>
      <c r="BC117" s="137">
        <v>0</v>
      </c>
      <c r="BD117" s="137">
        <v>0</v>
      </c>
      <c r="BE117" s="137">
        <v>0</v>
      </c>
      <c r="BF117" s="137">
        <v>0</v>
      </c>
      <c r="BG117" s="137">
        <v>0</v>
      </c>
      <c r="BH117" s="137">
        <v>0</v>
      </c>
      <c r="BI117" s="137">
        <v>0</v>
      </c>
      <c r="BJ117" s="137">
        <v>0</v>
      </c>
      <c r="BK117" s="137">
        <v>0</v>
      </c>
      <c r="BL117" s="137">
        <v>0</v>
      </c>
      <c r="BM117" s="137">
        <v>0</v>
      </c>
      <c r="BN117" s="137">
        <v>0</v>
      </c>
      <c r="BO117" s="137">
        <v>0</v>
      </c>
      <c r="BP117" s="137">
        <v>0</v>
      </c>
      <c r="BQ117" s="137">
        <v>0</v>
      </c>
      <c r="BR117" s="137">
        <v>0</v>
      </c>
      <c r="BS117" s="137">
        <v>0</v>
      </c>
      <c r="BT117" s="137">
        <v>0</v>
      </c>
      <c r="BU117" s="137">
        <v>0</v>
      </c>
      <c r="BV117" s="137">
        <v>0</v>
      </c>
      <c r="BW117" s="137">
        <v>0</v>
      </c>
      <c r="CX117" s="137">
        <f>Y117*Source!I82</f>
        <v>0.12</v>
      </c>
      <c r="CY117" s="137">
        <f>AB117</f>
        <v>2.37</v>
      </c>
      <c r="CZ117" s="137">
        <f>AF117</f>
        <v>2.37</v>
      </c>
      <c r="DA117" s="137">
        <f>AJ117</f>
        <v>1</v>
      </c>
      <c r="DB117" s="137">
        <f>ROUND(ROUND(AT117*CZ117,2),6)</f>
        <v>7.0000000000000007E-2</v>
      </c>
      <c r="DC117" s="137">
        <f>ROUND(ROUND(AT117*AG117,2),6)</f>
        <v>0</v>
      </c>
    </row>
    <row r="118" spans="1:107" x14ac:dyDescent="0.2">
      <c r="A118" s="137">
        <f>ROW(Source!A82)</f>
        <v>82</v>
      </c>
      <c r="B118" s="137">
        <v>31401670</v>
      </c>
      <c r="C118" s="137">
        <v>31402081</v>
      </c>
      <c r="D118" s="137">
        <v>28203223</v>
      </c>
      <c r="E118" s="137">
        <v>1</v>
      </c>
      <c r="F118" s="137">
        <v>1</v>
      </c>
      <c r="G118" s="137">
        <v>1</v>
      </c>
      <c r="H118" s="137">
        <v>2</v>
      </c>
      <c r="I118" s="137" t="s">
        <v>670</v>
      </c>
      <c r="J118" s="137" t="s">
        <v>669</v>
      </c>
      <c r="K118" s="137" t="s">
        <v>668</v>
      </c>
      <c r="L118" s="137">
        <v>1368</v>
      </c>
      <c r="N118" s="137">
        <v>1011</v>
      </c>
      <c r="O118" s="137" t="s">
        <v>647</v>
      </c>
      <c r="P118" s="137" t="s">
        <v>647</v>
      </c>
      <c r="Q118" s="137">
        <v>1</v>
      </c>
      <c r="W118" s="137">
        <v>0</v>
      </c>
      <c r="X118" s="137">
        <v>-1360795537</v>
      </c>
      <c r="Y118" s="137">
        <v>0.5</v>
      </c>
      <c r="AA118" s="137">
        <v>0</v>
      </c>
      <c r="AB118" s="137">
        <v>2.09</v>
      </c>
      <c r="AC118" s="137">
        <v>0</v>
      </c>
      <c r="AD118" s="137">
        <v>0</v>
      </c>
      <c r="AE118" s="137">
        <v>0</v>
      </c>
      <c r="AF118" s="137">
        <v>2.09</v>
      </c>
      <c r="AG118" s="137">
        <v>0</v>
      </c>
      <c r="AH118" s="137">
        <v>0</v>
      </c>
      <c r="AI118" s="137">
        <v>1</v>
      </c>
      <c r="AJ118" s="137">
        <v>1</v>
      </c>
      <c r="AK118" s="137">
        <v>1</v>
      </c>
      <c r="AL118" s="137">
        <v>1</v>
      </c>
      <c r="AN118" s="137">
        <v>0</v>
      </c>
      <c r="AO118" s="137">
        <v>1</v>
      </c>
      <c r="AP118" s="137">
        <v>0</v>
      </c>
      <c r="AQ118" s="137">
        <v>0</v>
      </c>
      <c r="AR118" s="137">
        <v>0</v>
      </c>
      <c r="AS118" s="137" t="s">
        <v>156</v>
      </c>
      <c r="AT118" s="137">
        <v>0.5</v>
      </c>
      <c r="AU118" s="137" t="s">
        <v>156</v>
      </c>
      <c r="AV118" s="137">
        <v>0</v>
      </c>
      <c r="AW118" s="137">
        <v>2</v>
      </c>
      <c r="AX118" s="137">
        <v>31402106</v>
      </c>
      <c r="AY118" s="137">
        <v>1</v>
      </c>
      <c r="AZ118" s="137">
        <v>0</v>
      </c>
      <c r="BA118" s="137">
        <v>104</v>
      </c>
      <c r="BB118" s="137">
        <v>0</v>
      </c>
      <c r="BC118" s="137">
        <v>0</v>
      </c>
      <c r="BD118" s="137">
        <v>0</v>
      </c>
      <c r="BE118" s="137">
        <v>0</v>
      </c>
      <c r="BF118" s="137">
        <v>0</v>
      </c>
      <c r="BG118" s="137">
        <v>0</v>
      </c>
      <c r="BH118" s="137">
        <v>0</v>
      </c>
      <c r="BI118" s="137">
        <v>0</v>
      </c>
      <c r="BJ118" s="137">
        <v>0</v>
      </c>
      <c r="BK118" s="137">
        <v>0</v>
      </c>
      <c r="BL118" s="137">
        <v>0</v>
      </c>
      <c r="BM118" s="137">
        <v>0</v>
      </c>
      <c r="BN118" s="137">
        <v>0</v>
      </c>
      <c r="BO118" s="137">
        <v>0</v>
      </c>
      <c r="BP118" s="137">
        <v>0</v>
      </c>
      <c r="BQ118" s="137">
        <v>0</v>
      </c>
      <c r="BR118" s="137">
        <v>0</v>
      </c>
      <c r="BS118" s="137">
        <v>0</v>
      </c>
      <c r="BT118" s="137">
        <v>0</v>
      </c>
      <c r="BU118" s="137">
        <v>0</v>
      </c>
      <c r="BV118" s="137">
        <v>0</v>
      </c>
      <c r="BW118" s="137">
        <v>0</v>
      </c>
      <c r="CX118" s="137">
        <f>Y118*Source!I82</f>
        <v>2</v>
      </c>
      <c r="CY118" s="137">
        <f>AB118</f>
        <v>2.09</v>
      </c>
      <c r="CZ118" s="137">
        <f>AF118</f>
        <v>2.09</v>
      </c>
      <c r="DA118" s="137">
        <f>AJ118</f>
        <v>1</v>
      </c>
      <c r="DB118" s="137">
        <f>ROUND(ROUND(AT118*CZ118,2),6)</f>
        <v>1.05</v>
      </c>
      <c r="DC118" s="137">
        <f>ROUND(ROUND(AT118*AG118,2),6)</f>
        <v>0</v>
      </c>
    </row>
    <row r="119" spans="1:107" x14ac:dyDescent="0.2">
      <c r="A119" s="137">
        <f>ROW(Source!A82)</f>
        <v>82</v>
      </c>
      <c r="B119" s="137">
        <v>31401670</v>
      </c>
      <c r="C119" s="137">
        <v>31402081</v>
      </c>
      <c r="D119" s="137">
        <v>28203297</v>
      </c>
      <c r="E119" s="137">
        <v>1</v>
      </c>
      <c r="F119" s="137">
        <v>1</v>
      </c>
      <c r="G119" s="137">
        <v>1</v>
      </c>
      <c r="H119" s="137">
        <v>2</v>
      </c>
      <c r="I119" s="137" t="s">
        <v>860</v>
      </c>
      <c r="J119" s="137" t="s">
        <v>859</v>
      </c>
      <c r="K119" s="137" t="s">
        <v>878</v>
      </c>
      <c r="L119" s="137">
        <v>1368</v>
      </c>
      <c r="N119" s="137">
        <v>1011</v>
      </c>
      <c r="O119" s="137" t="s">
        <v>647</v>
      </c>
      <c r="P119" s="137" t="s">
        <v>647</v>
      </c>
      <c r="Q119" s="137">
        <v>1</v>
      </c>
      <c r="W119" s="137">
        <v>0</v>
      </c>
      <c r="X119" s="137">
        <v>2014182916</v>
      </c>
      <c r="Y119" s="137">
        <v>0.04</v>
      </c>
      <c r="AA119" s="137">
        <v>0</v>
      </c>
      <c r="AB119" s="137">
        <v>6.84</v>
      </c>
      <c r="AC119" s="137">
        <v>0</v>
      </c>
      <c r="AD119" s="137">
        <v>0</v>
      </c>
      <c r="AE119" s="137">
        <v>0</v>
      </c>
      <c r="AF119" s="137">
        <v>6.84</v>
      </c>
      <c r="AG119" s="137">
        <v>0</v>
      </c>
      <c r="AH119" s="137">
        <v>0</v>
      </c>
      <c r="AI119" s="137">
        <v>1</v>
      </c>
      <c r="AJ119" s="137">
        <v>1</v>
      </c>
      <c r="AK119" s="137">
        <v>1</v>
      </c>
      <c r="AL119" s="137">
        <v>1</v>
      </c>
      <c r="AN119" s="137">
        <v>0</v>
      </c>
      <c r="AO119" s="137">
        <v>1</v>
      </c>
      <c r="AP119" s="137">
        <v>0</v>
      </c>
      <c r="AQ119" s="137">
        <v>0</v>
      </c>
      <c r="AR119" s="137">
        <v>0</v>
      </c>
      <c r="AS119" s="137" t="s">
        <v>156</v>
      </c>
      <c r="AT119" s="137">
        <v>0.04</v>
      </c>
      <c r="AU119" s="137" t="s">
        <v>156</v>
      </c>
      <c r="AV119" s="137">
        <v>0</v>
      </c>
      <c r="AW119" s="137">
        <v>2</v>
      </c>
      <c r="AX119" s="137">
        <v>31402107</v>
      </c>
      <c r="AY119" s="137">
        <v>1</v>
      </c>
      <c r="AZ119" s="137">
        <v>0</v>
      </c>
      <c r="BA119" s="137">
        <v>105</v>
      </c>
      <c r="BB119" s="137">
        <v>0</v>
      </c>
      <c r="BC119" s="137">
        <v>0</v>
      </c>
      <c r="BD119" s="137">
        <v>0</v>
      </c>
      <c r="BE119" s="137">
        <v>0</v>
      </c>
      <c r="BF119" s="137">
        <v>0</v>
      </c>
      <c r="BG119" s="137">
        <v>0</v>
      </c>
      <c r="BH119" s="137">
        <v>0</v>
      </c>
      <c r="BI119" s="137">
        <v>0</v>
      </c>
      <c r="BJ119" s="137">
        <v>0</v>
      </c>
      <c r="BK119" s="137">
        <v>0</v>
      </c>
      <c r="BL119" s="137">
        <v>0</v>
      </c>
      <c r="BM119" s="137">
        <v>0</v>
      </c>
      <c r="BN119" s="137">
        <v>0</v>
      </c>
      <c r="BO119" s="137">
        <v>0</v>
      </c>
      <c r="BP119" s="137">
        <v>0</v>
      </c>
      <c r="BQ119" s="137">
        <v>0</v>
      </c>
      <c r="BR119" s="137">
        <v>0</v>
      </c>
      <c r="BS119" s="137">
        <v>0</v>
      </c>
      <c r="BT119" s="137">
        <v>0</v>
      </c>
      <c r="BU119" s="137">
        <v>0</v>
      </c>
      <c r="BV119" s="137">
        <v>0</v>
      </c>
      <c r="BW119" s="137">
        <v>0</v>
      </c>
      <c r="CX119" s="137">
        <f>Y119*Source!I82</f>
        <v>0.16</v>
      </c>
      <c r="CY119" s="137">
        <f>AB119</f>
        <v>6.84</v>
      </c>
      <c r="CZ119" s="137">
        <f>AF119</f>
        <v>6.84</v>
      </c>
      <c r="DA119" s="137">
        <f>AJ119</f>
        <v>1</v>
      </c>
      <c r="DB119" s="137">
        <f>ROUND(ROUND(AT119*CZ119,2),6)</f>
        <v>0.27</v>
      </c>
      <c r="DC119" s="137">
        <f>ROUND(ROUND(AT119*AG119,2),6)</f>
        <v>0</v>
      </c>
    </row>
    <row r="120" spans="1:107" x14ac:dyDescent="0.2">
      <c r="A120" s="137">
        <f>ROW(Source!A82)</f>
        <v>82</v>
      </c>
      <c r="B120" s="137">
        <v>31401670</v>
      </c>
      <c r="C120" s="137">
        <v>31402081</v>
      </c>
      <c r="D120" s="137">
        <v>28203335</v>
      </c>
      <c r="E120" s="137">
        <v>1</v>
      </c>
      <c r="F120" s="137">
        <v>1</v>
      </c>
      <c r="G120" s="137">
        <v>1</v>
      </c>
      <c r="H120" s="137">
        <v>2</v>
      </c>
      <c r="I120" s="137" t="s">
        <v>857</v>
      </c>
      <c r="J120" s="137" t="s">
        <v>856</v>
      </c>
      <c r="K120" s="137" t="s">
        <v>877</v>
      </c>
      <c r="L120" s="137">
        <v>1368</v>
      </c>
      <c r="N120" s="137">
        <v>1011</v>
      </c>
      <c r="O120" s="137" t="s">
        <v>647</v>
      </c>
      <c r="P120" s="137" t="s">
        <v>647</v>
      </c>
      <c r="Q120" s="137">
        <v>1</v>
      </c>
      <c r="W120" s="137">
        <v>0</v>
      </c>
      <c r="X120" s="137">
        <v>-760493467</v>
      </c>
      <c r="Y120" s="137">
        <v>0.03</v>
      </c>
      <c r="AA120" s="137">
        <v>0</v>
      </c>
      <c r="AB120" s="137">
        <v>25.93</v>
      </c>
      <c r="AC120" s="137">
        <v>18.260000000000002</v>
      </c>
      <c r="AD120" s="137">
        <v>0</v>
      </c>
      <c r="AE120" s="137">
        <v>0</v>
      </c>
      <c r="AF120" s="137">
        <v>25.93</v>
      </c>
      <c r="AG120" s="137">
        <v>18.260000000000002</v>
      </c>
      <c r="AH120" s="137">
        <v>0</v>
      </c>
      <c r="AI120" s="137">
        <v>1</v>
      </c>
      <c r="AJ120" s="137">
        <v>1</v>
      </c>
      <c r="AK120" s="137">
        <v>1</v>
      </c>
      <c r="AL120" s="137">
        <v>1</v>
      </c>
      <c r="AN120" s="137">
        <v>0</v>
      </c>
      <c r="AO120" s="137">
        <v>1</v>
      </c>
      <c r="AP120" s="137">
        <v>0</v>
      </c>
      <c r="AQ120" s="137">
        <v>0</v>
      </c>
      <c r="AR120" s="137">
        <v>0</v>
      </c>
      <c r="AS120" s="137" t="s">
        <v>156</v>
      </c>
      <c r="AT120" s="137">
        <v>0.03</v>
      </c>
      <c r="AU120" s="137" t="s">
        <v>156</v>
      </c>
      <c r="AV120" s="137">
        <v>0</v>
      </c>
      <c r="AW120" s="137">
        <v>2</v>
      </c>
      <c r="AX120" s="137">
        <v>31402108</v>
      </c>
      <c r="AY120" s="137">
        <v>1</v>
      </c>
      <c r="AZ120" s="137">
        <v>0</v>
      </c>
      <c r="BA120" s="137">
        <v>106</v>
      </c>
      <c r="BB120" s="137">
        <v>0</v>
      </c>
      <c r="BC120" s="137">
        <v>0</v>
      </c>
      <c r="BD120" s="137">
        <v>0</v>
      </c>
      <c r="BE120" s="137">
        <v>0</v>
      </c>
      <c r="BF120" s="137">
        <v>0</v>
      </c>
      <c r="BG120" s="137">
        <v>0</v>
      </c>
      <c r="BH120" s="137">
        <v>0</v>
      </c>
      <c r="BI120" s="137">
        <v>0</v>
      </c>
      <c r="BJ120" s="137">
        <v>0</v>
      </c>
      <c r="BK120" s="137">
        <v>0</v>
      </c>
      <c r="BL120" s="137">
        <v>0</v>
      </c>
      <c r="BM120" s="137">
        <v>0</v>
      </c>
      <c r="BN120" s="137">
        <v>0</v>
      </c>
      <c r="BO120" s="137">
        <v>0</v>
      </c>
      <c r="BP120" s="137">
        <v>0</v>
      </c>
      <c r="BQ120" s="137">
        <v>0</v>
      </c>
      <c r="BR120" s="137">
        <v>0</v>
      </c>
      <c r="BS120" s="137">
        <v>0</v>
      </c>
      <c r="BT120" s="137">
        <v>0</v>
      </c>
      <c r="BU120" s="137">
        <v>0</v>
      </c>
      <c r="BV120" s="137">
        <v>0</v>
      </c>
      <c r="BW120" s="137">
        <v>0</v>
      </c>
      <c r="CX120" s="137">
        <f>Y120*Source!I82</f>
        <v>0.12</v>
      </c>
      <c r="CY120" s="137">
        <f>AB120</f>
        <v>25.93</v>
      </c>
      <c r="CZ120" s="137">
        <f>AF120</f>
        <v>25.93</v>
      </c>
      <c r="DA120" s="137">
        <f>AJ120</f>
        <v>1</v>
      </c>
      <c r="DB120" s="137">
        <f>ROUND(ROUND(AT120*CZ120,2),6)</f>
        <v>0.78</v>
      </c>
      <c r="DC120" s="137">
        <f>ROUND(ROUND(AT120*AG120,2),6)</f>
        <v>0.55000000000000004</v>
      </c>
    </row>
    <row r="121" spans="1:107" x14ac:dyDescent="0.2">
      <c r="A121" s="137">
        <f>ROW(Source!A82)</f>
        <v>82</v>
      </c>
      <c r="B121" s="137">
        <v>31401670</v>
      </c>
      <c r="C121" s="137">
        <v>31402081</v>
      </c>
      <c r="D121" s="137">
        <v>28203336</v>
      </c>
      <c r="E121" s="137">
        <v>1</v>
      </c>
      <c r="F121" s="137">
        <v>1</v>
      </c>
      <c r="G121" s="137">
        <v>1</v>
      </c>
      <c r="H121" s="137">
        <v>2</v>
      </c>
      <c r="I121" s="137" t="s">
        <v>854</v>
      </c>
      <c r="J121" s="137" t="s">
        <v>853</v>
      </c>
      <c r="K121" s="137" t="s">
        <v>876</v>
      </c>
      <c r="L121" s="137">
        <v>1368</v>
      </c>
      <c r="N121" s="137">
        <v>1011</v>
      </c>
      <c r="O121" s="137" t="s">
        <v>647</v>
      </c>
      <c r="P121" s="137" t="s">
        <v>647</v>
      </c>
      <c r="Q121" s="137">
        <v>1</v>
      </c>
      <c r="W121" s="137">
        <v>0</v>
      </c>
      <c r="X121" s="137">
        <v>160758553</v>
      </c>
      <c r="Y121" s="137">
        <v>0.03</v>
      </c>
      <c r="AA121" s="137">
        <v>0</v>
      </c>
      <c r="AB121" s="137">
        <v>65.59</v>
      </c>
      <c r="AC121" s="137">
        <v>18.260000000000002</v>
      </c>
      <c r="AD121" s="137">
        <v>0</v>
      </c>
      <c r="AE121" s="137">
        <v>0</v>
      </c>
      <c r="AF121" s="137">
        <v>65.59</v>
      </c>
      <c r="AG121" s="137">
        <v>18.260000000000002</v>
      </c>
      <c r="AH121" s="137">
        <v>0</v>
      </c>
      <c r="AI121" s="137">
        <v>1</v>
      </c>
      <c r="AJ121" s="137">
        <v>1</v>
      </c>
      <c r="AK121" s="137">
        <v>1</v>
      </c>
      <c r="AL121" s="137">
        <v>1</v>
      </c>
      <c r="AN121" s="137">
        <v>0</v>
      </c>
      <c r="AO121" s="137">
        <v>1</v>
      </c>
      <c r="AP121" s="137">
        <v>0</v>
      </c>
      <c r="AQ121" s="137">
        <v>0</v>
      </c>
      <c r="AR121" s="137">
        <v>0</v>
      </c>
      <c r="AS121" s="137" t="s">
        <v>156</v>
      </c>
      <c r="AT121" s="137">
        <v>0.03</v>
      </c>
      <c r="AU121" s="137" t="s">
        <v>156</v>
      </c>
      <c r="AV121" s="137">
        <v>0</v>
      </c>
      <c r="AW121" s="137">
        <v>2</v>
      </c>
      <c r="AX121" s="137">
        <v>31402109</v>
      </c>
      <c r="AY121" s="137">
        <v>1</v>
      </c>
      <c r="AZ121" s="137">
        <v>0</v>
      </c>
      <c r="BA121" s="137">
        <v>107</v>
      </c>
      <c r="BB121" s="137">
        <v>0</v>
      </c>
      <c r="BC121" s="137">
        <v>0</v>
      </c>
      <c r="BD121" s="137">
        <v>0</v>
      </c>
      <c r="BE121" s="137">
        <v>0</v>
      </c>
      <c r="BF121" s="137">
        <v>0</v>
      </c>
      <c r="BG121" s="137">
        <v>0</v>
      </c>
      <c r="BH121" s="137">
        <v>0</v>
      </c>
      <c r="BI121" s="137">
        <v>0</v>
      </c>
      <c r="BJ121" s="137">
        <v>0</v>
      </c>
      <c r="BK121" s="137">
        <v>0</v>
      </c>
      <c r="BL121" s="137">
        <v>0</v>
      </c>
      <c r="BM121" s="137">
        <v>0</v>
      </c>
      <c r="BN121" s="137">
        <v>0</v>
      </c>
      <c r="BO121" s="137">
        <v>0</v>
      </c>
      <c r="BP121" s="137">
        <v>0</v>
      </c>
      <c r="BQ121" s="137">
        <v>0</v>
      </c>
      <c r="BR121" s="137">
        <v>0</v>
      </c>
      <c r="BS121" s="137">
        <v>0</v>
      </c>
      <c r="BT121" s="137">
        <v>0</v>
      </c>
      <c r="BU121" s="137">
        <v>0</v>
      </c>
      <c r="BV121" s="137">
        <v>0</v>
      </c>
      <c r="BW121" s="137">
        <v>0</v>
      </c>
      <c r="CX121" s="137">
        <f>Y121*Source!I82</f>
        <v>0.12</v>
      </c>
      <c r="CY121" s="137">
        <f>AB121</f>
        <v>65.59</v>
      </c>
      <c r="CZ121" s="137">
        <f>AF121</f>
        <v>65.59</v>
      </c>
      <c r="DA121" s="137">
        <f>AJ121</f>
        <v>1</v>
      </c>
      <c r="DB121" s="137">
        <f>ROUND(ROUND(AT121*CZ121,2),6)</f>
        <v>1.97</v>
      </c>
      <c r="DC121" s="137">
        <f>ROUND(ROUND(AT121*AG121,2),6)</f>
        <v>0.55000000000000004</v>
      </c>
    </row>
    <row r="122" spans="1:107" x14ac:dyDescent="0.2">
      <c r="A122" s="137">
        <f>ROW(Source!A82)</f>
        <v>82</v>
      </c>
      <c r="B122" s="137">
        <v>31401670</v>
      </c>
      <c r="C122" s="137">
        <v>31402081</v>
      </c>
      <c r="D122" s="137">
        <v>28145937</v>
      </c>
      <c r="E122" s="137">
        <v>1</v>
      </c>
      <c r="F122" s="137">
        <v>1</v>
      </c>
      <c r="G122" s="137">
        <v>1</v>
      </c>
      <c r="H122" s="137">
        <v>3</v>
      </c>
      <c r="I122" s="137" t="s">
        <v>850</v>
      </c>
      <c r="J122" s="137" t="s">
        <v>849</v>
      </c>
      <c r="K122" s="137" t="s">
        <v>848</v>
      </c>
      <c r="L122" s="137">
        <v>1348</v>
      </c>
      <c r="N122" s="137">
        <v>1009</v>
      </c>
      <c r="O122" s="137" t="s">
        <v>474</v>
      </c>
      <c r="P122" s="137" t="s">
        <v>474</v>
      </c>
      <c r="Q122" s="137">
        <v>1000</v>
      </c>
      <c r="W122" s="137">
        <v>0</v>
      </c>
      <c r="X122" s="137">
        <v>-1266209772</v>
      </c>
      <c r="Y122" s="137">
        <v>1.0000000000000001E-5</v>
      </c>
      <c r="AA122" s="137">
        <v>7692.65</v>
      </c>
      <c r="AB122" s="137">
        <v>0</v>
      </c>
      <c r="AC122" s="137">
        <v>0</v>
      </c>
      <c r="AD122" s="137">
        <v>0</v>
      </c>
      <c r="AE122" s="137">
        <v>7692.65</v>
      </c>
      <c r="AF122" s="137">
        <v>0</v>
      </c>
      <c r="AG122" s="137">
        <v>0</v>
      </c>
      <c r="AH122" s="137">
        <v>0</v>
      </c>
      <c r="AI122" s="137">
        <v>1</v>
      </c>
      <c r="AJ122" s="137">
        <v>1</v>
      </c>
      <c r="AK122" s="137">
        <v>1</v>
      </c>
      <c r="AL122" s="137">
        <v>1</v>
      </c>
      <c r="AN122" s="137">
        <v>0</v>
      </c>
      <c r="AO122" s="137">
        <v>1</v>
      </c>
      <c r="AP122" s="137">
        <v>0</v>
      </c>
      <c r="AQ122" s="137">
        <v>0</v>
      </c>
      <c r="AR122" s="137">
        <v>0</v>
      </c>
      <c r="AS122" s="137" t="s">
        <v>156</v>
      </c>
      <c r="AT122" s="137">
        <v>1.0000000000000001E-5</v>
      </c>
      <c r="AU122" s="137" t="s">
        <v>156</v>
      </c>
      <c r="AV122" s="137">
        <v>0</v>
      </c>
      <c r="AW122" s="137">
        <v>2</v>
      </c>
      <c r="AX122" s="137">
        <v>31402110</v>
      </c>
      <c r="AY122" s="137">
        <v>1</v>
      </c>
      <c r="AZ122" s="137">
        <v>0</v>
      </c>
      <c r="BA122" s="137">
        <v>108</v>
      </c>
      <c r="BB122" s="137">
        <v>0</v>
      </c>
      <c r="BC122" s="137">
        <v>0</v>
      </c>
      <c r="BD122" s="137">
        <v>0</v>
      </c>
      <c r="BE122" s="137">
        <v>0</v>
      </c>
      <c r="BF122" s="137">
        <v>0</v>
      </c>
      <c r="BG122" s="137">
        <v>0</v>
      </c>
      <c r="BH122" s="137">
        <v>0</v>
      </c>
      <c r="BI122" s="137">
        <v>0</v>
      </c>
      <c r="BJ122" s="137">
        <v>0</v>
      </c>
      <c r="BK122" s="137">
        <v>0</v>
      </c>
      <c r="BL122" s="137">
        <v>0</v>
      </c>
      <c r="BM122" s="137">
        <v>0</v>
      </c>
      <c r="BN122" s="137">
        <v>0</v>
      </c>
      <c r="BO122" s="137">
        <v>0</v>
      </c>
      <c r="BP122" s="137">
        <v>0</v>
      </c>
      <c r="BQ122" s="137">
        <v>0</v>
      </c>
      <c r="BR122" s="137">
        <v>0</v>
      </c>
      <c r="BS122" s="137">
        <v>0</v>
      </c>
      <c r="BT122" s="137">
        <v>0</v>
      </c>
      <c r="BU122" s="137">
        <v>0</v>
      </c>
      <c r="BV122" s="137">
        <v>0</v>
      </c>
      <c r="BW122" s="137">
        <v>0</v>
      </c>
      <c r="CX122" s="137">
        <f>Y122*Source!I82</f>
        <v>4.0000000000000003E-5</v>
      </c>
      <c r="CY122" s="137">
        <f>AA122</f>
        <v>7692.65</v>
      </c>
      <c r="CZ122" s="137">
        <f>AE122</f>
        <v>7692.65</v>
      </c>
      <c r="DA122" s="137">
        <f>AI122</f>
        <v>1</v>
      </c>
      <c r="DB122" s="137">
        <f>ROUND(ROUND(AT122*CZ122,2),6)</f>
        <v>0.08</v>
      </c>
      <c r="DC122" s="137">
        <f>ROUND(ROUND(AT122*AG122,2),6)</f>
        <v>0</v>
      </c>
    </row>
    <row r="123" spans="1:107" x14ac:dyDescent="0.2">
      <c r="A123" s="137">
        <f>ROW(Source!A82)</f>
        <v>82</v>
      </c>
      <c r="B123" s="137">
        <v>31401670</v>
      </c>
      <c r="C123" s="137">
        <v>31402081</v>
      </c>
      <c r="D123" s="137">
        <v>28153142</v>
      </c>
      <c r="E123" s="137">
        <v>1</v>
      </c>
      <c r="F123" s="137">
        <v>1</v>
      </c>
      <c r="G123" s="137">
        <v>1</v>
      </c>
      <c r="H123" s="137">
        <v>3</v>
      </c>
      <c r="I123" s="137" t="s">
        <v>844</v>
      </c>
      <c r="J123" s="137" t="s">
        <v>843</v>
      </c>
      <c r="K123" s="137" t="s">
        <v>842</v>
      </c>
      <c r="L123" s="137">
        <v>1348</v>
      </c>
      <c r="N123" s="137">
        <v>1009</v>
      </c>
      <c r="O123" s="137" t="s">
        <v>474</v>
      </c>
      <c r="P123" s="137" t="s">
        <v>474</v>
      </c>
      <c r="Q123" s="137">
        <v>1000</v>
      </c>
      <c r="W123" s="137">
        <v>0</v>
      </c>
      <c r="X123" s="137">
        <v>-1563309581</v>
      </c>
      <c r="Y123" s="137">
        <v>4.0000000000000003E-5</v>
      </c>
      <c r="AA123" s="137">
        <v>12320.59</v>
      </c>
      <c r="AB123" s="137">
        <v>0</v>
      </c>
      <c r="AC123" s="137">
        <v>0</v>
      </c>
      <c r="AD123" s="137">
        <v>0</v>
      </c>
      <c r="AE123" s="137">
        <v>12320.59</v>
      </c>
      <c r="AF123" s="137">
        <v>0</v>
      </c>
      <c r="AG123" s="137">
        <v>0</v>
      </c>
      <c r="AH123" s="137">
        <v>0</v>
      </c>
      <c r="AI123" s="137">
        <v>1</v>
      </c>
      <c r="AJ123" s="137">
        <v>1</v>
      </c>
      <c r="AK123" s="137">
        <v>1</v>
      </c>
      <c r="AL123" s="137">
        <v>1</v>
      </c>
      <c r="AN123" s="137">
        <v>0</v>
      </c>
      <c r="AO123" s="137">
        <v>1</v>
      </c>
      <c r="AP123" s="137">
        <v>0</v>
      </c>
      <c r="AQ123" s="137">
        <v>0</v>
      </c>
      <c r="AR123" s="137">
        <v>0</v>
      </c>
      <c r="AS123" s="137" t="s">
        <v>156</v>
      </c>
      <c r="AT123" s="137">
        <v>4.0000000000000003E-5</v>
      </c>
      <c r="AU123" s="137" t="s">
        <v>156</v>
      </c>
      <c r="AV123" s="137">
        <v>0</v>
      </c>
      <c r="AW123" s="137">
        <v>2</v>
      </c>
      <c r="AX123" s="137">
        <v>31402111</v>
      </c>
      <c r="AY123" s="137">
        <v>1</v>
      </c>
      <c r="AZ123" s="137">
        <v>0</v>
      </c>
      <c r="BA123" s="137">
        <v>109</v>
      </c>
      <c r="BB123" s="137">
        <v>0</v>
      </c>
      <c r="BC123" s="137">
        <v>0</v>
      </c>
      <c r="BD123" s="137">
        <v>0</v>
      </c>
      <c r="BE123" s="137">
        <v>0</v>
      </c>
      <c r="BF123" s="137">
        <v>0</v>
      </c>
      <c r="BG123" s="137">
        <v>0</v>
      </c>
      <c r="BH123" s="137">
        <v>0</v>
      </c>
      <c r="BI123" s="137">
        <v>0</v>
      </c>
      <c r="BJ123" s="137">
        <v>0</v>
      </c>
      <c r="BK123" s="137">
        <v>0</v>
      </c>
      <c r="BL123" s="137">
        <v>0</v>
      </c>
      <c r="BM123" s="137">
        <v>0</v>
      </c>
      <c r="BN123" s="137">
        <v>0</v>
      </c>
      <c r="BO123" s="137">
        <v>0</v>
      </c>
      <c r="BP123" s="137">
        <v>0</v>
      </c>
      <c r="BQ123" s="137">
        <v>0</v>
      </c>
      <c r="BR123" s="137">
        <v>0</v>
      </c>
      <c r="BS123" s="137">
        <v>0</v>
      </c>
      <c r="BT123" s="137">
        <v>0</v>
      </c>
      <c r="BU123" s="137">
        <v>0</v>
      </c>
      <c r="BV123" s="137">
        <v>0</v>
      </c>
      <c r="BW123" s="137">
        <v>0</v>
      </c>
      <c r="CX123" s="137">
        <f>Y123*Source!I82</f>
        <v>1.6000000000000001E-4</v>
      </c>
      <c r="CY123" s="137">
        <f>AA123</f>
        <v>12320.59</v>
      </c>
      <c r="CZ123" s="137">
        <f>AE123</f>
        <v>12320.59</v>
      </c>
      <c r="DA123" s="137">
        <f>AI123</f>
        <v>1</v>
      </c>
      <c r="DB123" s="137">
        <f>ROUND(ROUND(AT123*CZ123,2),6)</f>
        <v>0.49</v>
      </c>
      <c r="DC123" s="137">
        <f>ROUND(ROUND(AT123*AG123,2),6)</f>
        <v>0</v>
      </c>
    </row>
    <row r="124" spans="1:107" x14ac:dyDescent="0.2">
      <c r="A124" s="137">
        <f>ROW(Source!A82)</f>
        <v>82</v>
      </c>
      <c r="B124" s="137">
        <v>31401670</v>
      </c>
      <c r="C124" s="137">
        <v>31402081</v>
      </c>
      <c r="D124" s="137">
        <v>28153409</v>
      </c>
      <c r="E124" s="137">
        <v>1</v>
      </c>
      <c r="F124" s="137">
        <v>1</v>
      </c>
      <c r="G124" s="137">
        <v>1</v>
      </c>
      <c r="H124" s="137">
        <v>3</v>
      </c>
      <c r="I124" s="137" t="s">
        <v>646</v>
      </c>
      <c r="J124" s="137" t="s">
        <v>645</v>
      </c>
      <c r="K124" s="137" t="s">
        <v>644</v>
      </c>
      <c r="L124" s="137">
        <v>1346</v>
      </c>
      <c r="N124" s="137">
        <v>1009</v>
      </c>
      <c r="O124" s="137" t="s">
        <v>631</v>
      </c>
      <c r="P124" s="137" t="s">
        <v>631</v>
      </c>
      <c r="Q124" s="137">
        <v>1</v>
      </c>
      <c r="W124" s="137">
        <v>0</v>
      </c>
      <c r="X124" s="137">
        <v>-287636496</v>
      </c>
      <c r="Y124" s="137">
        <v>0.01</v>
      </c>
      <c r="AA124" s="137">
        <v>32.71</v>
      </c>
      <c r="AB124" s="137">
        <v>0</v>
      </c>
      <c r="AC124" s="137">
        <v>0</v>
      </c>
      <c r="AD124" s="137">
        <v>0</v>
      </c>
      <c r="AE124" s="137">
        <v>32.71</v>
      </c>
      <c r="AF124" s="137">
        <v>0</v>
      </c>
      <c r="AG124" s="137">
        <v>0</v>
      </c>
      <c r="AH124" s="137">
        <v>0</v>
      </c>
      <c r="AI124" s="137">
        <v>1</v>
      </c>
      <c r="AJ124" s="137">
        <v>1</v>
      </c>
      <c r="AK124" s="137">
        <v>1</v>
      </c>
      <c r="AL124" s="137">
        <v>1</v>
      </c>
      <c r="AN124" s="137">
        <v>0</v>
      </c>
      <c r="AO124" s="137">
        <v>1</v>
      </c>
      <c r="AP124" s="137">
        <v>0</v>
      </c>
      <c r="AQ124" s="137">
        <v>0</v>
      </c>
      <c r="AR124" s="137">
        <v>0</v>
      </c>
      <c r="AS124" s="137" t="s">
        <v>156</v>
      </c>
      <c r="AT124" s="137">
        <v>0.01</v>
      </c>
      <c r="AU124" s="137" t="s">
        <v>156</v>
      </c>
      <c r="AV124" s="137">
        <v>0</v>
      </c>
      <c r="AW124" s="137">
        <v>2</v>
      </c>
      <c r="AX124" s="137">
        <v>31402112</v>
      </c>
      <c r="AY124" s="137">
        <v>1</v>
      </c>
      <c r="AZ124" s="137">
        <v>0</v>
      </c>
      <c r="BA124" s="137">
        <v>110</v>
      </c>
      <c r="BB124" s="137">
        <v>0</v>
      </c>
      <c r="BC124" s="137">
        <v>0</v>
      </c>
      <c r="BD124" s="137">
        <v>0</v>
      </c>
      <c r="BE124" s="137">
        <v>0</v>
      </c>
      <c r="BF124" s="137">
        <v>0</v>
      </c>
      <c r="BG124" s="137">
        <v>0</v>
      </c>
      <c r="BH124" s="137">
        <v>0</v>
      </c>
      <c r="BI124" s="137">
        <v>0</v>
      </c>
      <c r="BJ124" s="137">
        <v>0</v>
      </c>
      <c r="BK124" s="137">
        <v>0</v>
      </c>
      <c r="BL124" s="137">
        <v>0</v>
      </c>
      <c r="BM124" s="137">
        <v>0</v>
      </c>
      <c r="BN124" s="137">
        <v>0</v>
      </c>
      <c r="BO124" s="137">
        <v>0</v>
      </c>
      <c r="BP124" s="137">
        <v>0</v>
      </c>
      <c r="BQ124" s="137">
        <v>0</v>
      </c>
      <c r="BR124" s="137">
        <v>0</v>
      </c>
      <c r="BS124" s="137">
        <v>0</v>
      </c>
      <c r="BT124" s="137">
        <v>0</v>
      </c>
      <c r="BU124" s="137">
        <v>0</v>
      </c>
      <c r="BV124" s="137">
        <v>0</v>
      </c>
      <c r="BW124" s="137">
        <v>0</v>
      </c>
      <c r="CX124" s="137">
        <f>Y124*Source!I82</f>
        <v>0.04</v>
      </c>
      <c r="CY124" s="137">
        <f>AA124</f>
        <v>32.71</v>
      </c>
      <c r="CZ124" s="137">
        <f>AE124</f>
        <v>32.71</v>
      </c>
      <c r="DA124" s="137">
        <f>AI124</f>
        <v>1</v>
      </c>
      <c r="DB124" s="137">
        <f>ROUND(ROUND(AT124*CZ124,2),6)</f>
        <v>0.33</v>
      </c>
      <c r="DC124" s="137">
        <f>ROUND(ROUND(AT124*AG124,2),6)</f>
        <v>0</v>
      </c>
    </row>
    <row r="125" spans="1:107" x14ac:dyDescent="0.2">
      <c r="A125" s="137">
        <f>ROW(Source!A82)</f>
        <v>82</v>
      </c>
      <c r="B125" s="137">
        <v>31401670</v>
      </c>
      <c r="C125" s="137">
        <v>31402081</v>
      </c>
      <c r="D125" s="137">
        <v>28153641</v>
      </c>
      <c r="E125" s="137">
        <v>1</v>
      </c>
      <c r="F125" s="137">
        <v>1</v>
      </c>
      <c r="G125" s="137">
        <v>1</v>
      </c>
      <c r="H125" s="137">
        <v>3</v>
      </c>
      <c r="I125" s="137" t="s">
        <v>875</v>
      </c>
      <c r="J125" s="137" t="s">
        <v>874</v>
      </c>
      <c r="K125" s="137" t="s">
        <v>873</v>
      </c>
      <c r="L125" s="137">
        <v>1355</v>
      </c>
      <c r="N125" s="137">
        <v>1010</v>
      </c>
      <c r="O125" s="137" t="s">
        <v>627</v>
      </c>
      <c r="P125" s="137" t="s">
        <v>627</v>
      </c>
      <c r="Q125" s="137">
        <v>100</v>
      </c>
      <c r="W125" s="137">
        <v>0</v>
      </c>
      <c r="X125" s="137">
        <v>-1263868562</v>
      </c>
      <c r="Y125" s="137">
        <v>2.0000000000000004E-2</v>
      </c>
      <c r="AA125" s="137">
        <v>22.42</v>
      </c>
      <c r="AB125" s="137">
        <v>0</v>
      </c>
      <c r="AC125" s="137">
        <v>0</v>
      </c>
      <c r="AD125" s="137">
        <v>0</v>
      </c>
      <c r="AE125" s="137">
        <v>22.42</v>
      </c>
      <c r="AF125" s="137">
        <v>0</v>
      </c>
      <c r="AG125" s="137">
        <v>0</v>
      </c>
      <c r="AH125" s="137">
        <v>0</v>
      </c>
      <c r="AI125" s="137">
        <v>1</v>
      </c>
      <c r="AJ125" s="137">
        <v>1</v>
      </c>
      <c r="AK125" s="137">
        <v>1</v>
      </c>
      <c r="AL125" s="137">
        <v>1</v>
      </c>
      <c r="AN125" s="137">
        <v>0</v>
      </c>
      <c r="AO125" s="137">
        <v>1</v>
      </c>
      <c r="AP125" s="137">
        <v>0</v>
      </c>
      <c r="AQ125" s="137">
        <v>0</v>
      </c>
      <c r="AR125" s="137">
        <v>0</v>
      </c>
      <c r="AS125" s="137" t="s">
        <v>156</v>
      </c>
      <c r="AT125" s="137">
        <v>2.0000000000000004E-2</v>
      </c>
      <c r="AU125" s="137" t="s">
        <v>156</v>
      </c>
      <c r="AV125" s="137">
        <v>0</v>
      </c>
      <c r="AW125" s="137">
        <v>2</v>
      </c>
      <c r="AX125" s="137">
        <v>31402113</v>
      </c>
      <c r="AY125" s="137">
        <v>1</v>
      </c>
      <c r="AZ125" s="137">
        <v>6144</v>
      </c>
      <c r="BA125" s="137">
        <v>111</v>
      </c>
      <c r="BB125" s="137">
        <v>0</v>
      </c>
      <c r="BC125" s="137">
        <v>0</v>
      </c>
      <c r="BD125" s="137">
        <v>0</v>
      </c>
      <c r="BE125" s="137">
        <v>0</v>
      </c>
      <c r="BF125" s="137">
        <v>0</v>
      </c>
      <c r="BG125" s="137">
        <v>0</v>
      </c>
      <c r="BH125" s="137">
        <v>0</v>
      </c>
      <c r="BI125" s="137">
        <v>0</v>
      </c>
      <c r="BJ125" s="137">
        <v>0</v>
      </c>
      <c r="BK125" s="137">
        <v>0</v>
      </c>
      <c r="BL125" s="137">
        <v>0</v>
      </c>
      <c r="BM125" s="137">
        <v>0</v>
      </c>
      <c r="BN125" s="137">
        <v>0</v>
      </c>
      <c r="BO125" s="137">
        <v>0</v>
      </c>
      <c r="BP125" s="137">
        <v>0</v>
      </c>
      <c r="BQ125" s="137">
        <v>0</v>
      </c>
      <c r="BR125" s="137">
        <v>0</v>
      </c>
      <c r="BS125" s="137">
        <v>0</v>
      </c>
      <c r="BT125" s="137">
        <v>0</v>
      </c>
      <c r="BU125" s="137">
        <v>0</v>
      </c>
      <c r="BV125" s="137">
        <v>0</v>
      </c>
      <c r="BW125" s="137">
        <v>0</v>
      </c>
      <c r="CX125" s="137">
        <f>Y125*Source!I82</f>
        <v>8.0000000000000016E-2</v>
      </c>
      <c r="CY125" s="137">
        <f>AA125</f>
        <v>22.42</v>
      </c>
      <c r="CZ125" s="137">
        <f>AE125</f>
        <v>22.42</v>
      </c>
      <c r="DA125" s="137">
        <f>AI125</f>
        <v>1</v>
      </c>
      <c r="DB125" s="137">
        <f>ROUND(ROUND(AT125*CZ125,2),6)</f>
        <v>0.45</v>
      </c>
      <c r="DC125" s="137">
        <f>ROUND(ROUND(AT125*AG125,2),6)</f>
        <v>0</v>
      </c>
    </row>
    <row r="126" spans="1:107" x14ac:dyDescent="0.2">
      <c r="A126" s="137">
        <f>ROW(Source!A82)</f>
        <v>82</v>
      </c>
      <c r="B126" s="137">
        <v>31401670</v>
      </c>
      <c r="C126" s="137">
        <v>31402081</v>
      </c>
      <c r="D126" s="137">
        <v>28152276</v>
      </c>
      <c r="E126" s="137">
        <v>1</v>
      </c>
      <c r="F126" s="137">
        <v>1</v>
      </c>
      <c r="G126" s="137">
        <v>1</v>
      </c>
      <c r="H126" s="137">
        <v>3</v>
      </c>
      <c r="I126" s="137" t="s">
        <v>838</v>
      </c>
      <c r="J126" s="137" t="s">
        <v>837</v>
      </c>
      <c r="K126" s="137" t="s">
        <v>836</v>
      </c>
      <c r="L126" s="137">
        <v>1348</v>
      </c>
      <c r="N126" s="137">
        <v>1009</v>
      </c>
      <c r="O126" s="137" t="s">
        <v>474</v>
      </c>
      <c r="P126" s="137" t="s">
        <v>474</v>
      </c>
      <c r="Q126" s="137">
        <v>1000</v>
      </c>
      <c r="W126" s="137">
        <v>0</v>
      </c>
      <c r="X126" s="137">
        <v>1102915640</v>
      </c>
      <c r="Y126" s="137">
        <v>1E-3</v>
      </c>
      <c r="AA126" s="137">
        <v>5364.41</v>
      </c>
      <c r="AB126" s="137">
        <v>0</v>
      </c>
      <c r="AC126" s="137">
        <v>0</v>
      </c>
      <c r="AD126" s="137">
        <v>0</v>
      </c>
      <c r="AE126" s="137">
        <v>5364.41</v>
      </c>
      <c r="AF126" s="137">
        <v>0</v>
      </c>
      <c r="AG126" s="137">
        <v>0</v>
      </c>
      <c r="AH126" s="137">
        <v>0</v>
      </c>
      <c r="AI126" s="137">
        <v>1</v>
      </c>
      <c r="AJ126" s="137">
        <v>1</v>
      </c>
      <c r="AK126" s="137">
        <v>1</v>
      </c>
      <c r="AL126" s="137">
        <v>1</v>
      </c>
      <c r="AN126" s="137">
        <v>0</v>
      </c>
      <c r="AO126" s="137">
        <v>1</v>
      </c>
      <c r="AP126" s="137">
        <v>0</v>
      </c>
      <c r="AQ126" s="137">
        <v>0</v>
      </c>
      <c r="AR126" s="137">
        <v>0</v>
      </c>
      <c r="AS126" s="137" t="s">
        <v>156</v>
      </c>
      <c r="AT126" s="137">
        <v>1E-3</v>
      </c>
      <c r="AU126" s="137" t="s">
        <v>156</v>
      </c>
      <c r="AV126" s="137">
        <v>0</v>
      </c>
      <c r="AW126" s="137">
        <v>2</v>
      </c>
      <c r="AX126" s="137">
        <v>31402114</v>
      </c>
      <c r="AY126" s="137">
        <v>1</v>
      </c>
      <c r="AZ126" s="137">
        <v>0</v>
      </c>
      <c r="BA126" s="137">
        <v>112</v>
      </c>
      <c r="BB126" s="137">
        <v>0</v>
      </c>
      <c r="BC126" s="137">
        <v>0</v>
      </c>
      <c r="BD126" s="137">
        <v>0</v>
      </c>
      <c r="BE126" s="137">
        <v>0</v>
      </c>
      <c r="BF126" s="137">
        <v>0</v>
      </c>
      <c r="BG126" s="137">
        <v>0</v>
      </c>
      <c r="BH126" s="137">
        <v>0</v>
      </c>
      <c r="BI126" s="137">
        <v>0</v>
      </c>
      <c r="BJ126" s="137">
        <v>0</v>
      </c>
      <c r="BK126" s="137">
        <v>0</v>
      </c>
      <c r="BL126" s="137">
        <v>0</v>
      </c>
      <c r="BM126" s="137">
        <v>0</v>
      </c>
      <c r="BN126" s="137">
        <v>0</v>
      </c>
      <c r="BO126" s="137">
        <v>0</v>
      </c>
      <c r="BP126" s="137">
        <v>0</v>
      </c>
      <c r="BQ126" s="137">
        <v>0</v>
      </c>
      <c r="BR126" s="137">
        <v>0</v>
      </c>
      <c r="BS126" s="137">
        <v>0</v>
      </c>
      <c r="BT126" s="137">
        <v>0</v>
      </c>
      <c r="BU126" s="137">
        <v>0</v>
      </c>
      <c r="BV126" s="137">
        <v>0</v>
      </c>
      <c r="BW126" s="137">
        <v>0</v>
      </c>
      <c r="CX126" s="137">
        <f>Y126*Source!I82</f>
        <v>4.0000000000000001E-3</v>
      </c>
      <c r="CY126" s="137">
        <f>AA126</f>
        <v>5364.41</v>
      </c>
      <c r="CZ126" s="137">
        <f>AE126</f>
        <v>5364.41</v>
      </c>
      <c r="DA126" s="137">
        <f>AI126</f>
        <v>1</v>
      </c>
      <c r="DB126" s="137">
        <f>ROUND(ROUND(AT126*CZ126,2),6)</f>
        <v>5.36</v>
      </c>
      <c r="DC126" s="137">
        <f>ROUND(ROUND(AT126*AG126,2),6)</f>
        <v>0</v>
      </c>
    </row>
    <row r="127" spans="1:107" x14ac:dyDescent="0.2">
      <c r="A127" s="137">
        <f>ROW(Source!A82)</f>
        <v>82</v>
      </c>
      <c r="B127" s="137">
        <v>31401670</v>
      </c>
      <c r="C127" s="137">
        <v>31402081</v>
      </c>
      <c r="D127" s="137">
        <v>28152523</v>
      </c>
      <c r="E127" s="137">
        <v>1</v>
      </c>
      <c r="F127" s="137">
        <v>1</v>
      </c>
      <c r="G127" s="137">
        <v>1</v>
      </c>
      <c r="H127" s="137">
        <v>3</v>
      </c>
      <c r="I127" s="137" t="s">
        <v>872</v>
      </c>
      <c r="J127" s="137" t="s">
        <v>871</v>
      </c>
      <c r="K127" s="137" t="s">
        <v>870</v>
      </c>
      <c r="L127" s="137">
        <v>1301</v>
      </c>
      <c r="N127" s="137">
        <v>1003</v>
      </c>
      <c r="O127" s="137" t="s">
        <v>157</v>
      </c>
      <c r="P127" s="137" t="s">
        <v>157</v>
      </c>
      <c r="Q127" s="137">
        <v>1</v>
      </c>
      <c r="W127" s="137">
        <v>0</v>
      </c>
      <c r="X127" s="137">
        <v>-127340645</v>
      </c>
      <c r="Y127" s="137">
        <v>0.95</v>
      </c>
      <c r="AA127" s="137">
        <v>13.47</v>
      </c>
      <c r="AB127" s="137">
        <v>0</v>
      </c>
      <c r="AC127" s="137">
        <v>0</v>
      </c>
      <c r="AD127" s="137">
        <v>0</v>
      </c>
      <c r="AE127" s="137">
        <v>13.47</v>
      </c>
      <c r="AF127" s="137">
        <v>0</v>
      </c>
      <c r="AG127" s="137">
        <v>0</v>
      </c>
      <c r="AH127" s="137">
        <v>0</v>
      </c>
      <c r="AI127" s="137">
        <v>1</v>
      </c>
      <c r="AJ127" s="137">
        <v>1</v>
      </c>
      <c r="AK127" s="137">
        <v>1</v>
      </c>
      <c r="AL127" s="137">
        <v>1</v>
      </c>
      <c r="AN127" s="137">
        <v>0</v>
      </c>
      <c r="AO127" s="137">
        <v>1</v>
      </c>
      <c r="AP127" s="137">
        <v>0</v>
      </c>
      <c r="AQ127" s="137">
        <v>0</v>
      </c>
      <c r="AR127" s="137">
        <v>0</v>
      </c>
      <c r="AS127" s="137" t="s">
        <v>156</v>
      </c>
      <c r="AT127" s="137">
        <v>0.95</v>
      </c>
      <c r="AU127" s="137" t="s">
        <v>156</v>
      </c>
      <c r="AV127" s="137">
        <v>0</v>
      </c>
      <c r="AW127" s="137">
        <v>2</v>
      </c>
      <c r="AX127" s="137">
        <v>31402115</v>
      </c>
      <c r="AY127" s="137">
        <v>1</v>
      </c>
      <c r="AZ127" s="137">
        <v>0</v>
      </c>
      <c r="BA127" s="137">
        <v>113</v>
      </c>
      <c r="BB127" s="137">
        <v>0</v>
      </c>
      <c r="BC127" s="137">
        <v>0</v>
      </c>
      <c r="BD127" s="137">
        <v>0</v>
      </c>
      <c r="BE127" s="137">
        <v>0</v>
      </c>
      <c r="BF127" s="137">
        <v>0</v>
      </c>
      <c r="BG127" s="137">
        <v>0</v>
      </c>
      <c r="BH127" s="137">
        <v>0</v>
      </c>
      <c r="BI127" s="137">
        <v>0</v>
      </c>
      <c r="BJ127" s="137">
        <v>0</v>
      </c>
      <c r="BK127" s="137">
        <v>0</v>
      </c>
      <c r="BL127" s="137">
        <v>0</v>
      </c>
      <c r="BM127" s="137">
        <v>0</v>
      </c>
      <c r="BN127" s="137">
        <v>0</v>
      </c>
      <c r="BO127" s="137">
        <v>0</v>
      </c>
      <c r="BP127" s="137">
        <v>0</v>
      </c>
      <c r="BQ127" s="137">
        <v>0</v>
      </c>
      <c r="BR127" s="137">
        <v>0</v>
      </c>
      <c r="BS127" s="137">
        <v>0</v>
      </c>
      <c r="BT127" s="137">
        <v>0</v>
      </c>
      <c r="BU127" s="137">
        <v>0</v>
      </c>
      <c r="BV127" s="137">
        <v>0</v>
      </c>
      <c r="BW127" s="137">
        <v>0</v>
      </c>
      <c r="CX127" s="137">
        <f>Y127*Source!I82</f>
        <v>3.8</v>
      </c>
      <c r="CY127" s="137">
        <f>AA127</f>
        <v>13.47</v>
      </c>
      <c r="CZ127" s="137">
        <f>AE127</f>
        <v>13.47</v>
      </c>
      <c r="DA127" s="137">
        <f>AI127</f>
        <v>1</v>
      </c>
      <c r="DB127" s="137">
        <f>ROUND(ROUND(AT127*CZ127,2),6)</f>
        <v>12.8</v>
      </c>
      <c r="DC127" s="137">
        <f>ROUND(ROUND(AT127*AG127,2),6)</f>
        <v>0</v>
      </c>
    </row>
    <row r="128" spans="1:107" x14ac:dyDescent="0.2">
      <c r="A128" s="137">
        <f>ROW(Source!A82)</f>
        <v>82</v>
      </c>
      <c r="B128" s="137">
        <v>31401670</v>
      </c>
      <c r="C128" s="137">
        <v>31402081</v>
      </c>
      <c r="D128" s="137">
        <v>28149160</v>
      </c>
      <c r="E128" s="137">
        <v>1</v>
      </c>
      <c r="F128" s="137">
        <v>1</v>
      </c>
      <c r="G128" s="137">
        <v>1</v>
      </c>
      <c r="H128" s="137">
        <v>3</v>
      </c>
      <c r="I128" s="137" t="s">
        <v>832</v>
      </c>
      <c r="J128" s="137" t="s">
        <v>831</v>
      </c>
      <c r="K128" s="137" t="s">
        <v>830</v>
      </c>
      <c r="L128" s="137">
        <v>1348</v>
      </c>
      <c r="N128" s="137">
        <v>1009</v>
      </c>
      <c r="O128" s="137" t="s">
        <v>474</v>
      </c>
      <c r="P128" s="137" t="s">
        <v>474</v>
      </c>
      <c r="Q128" s="137">
        <v>1000</v>
      </c>
      <c r="W128" s="137">
        <v>0</v>
      </c>
      <c r="X128" s="137">
        <v>-659061321</v>
      </c>
      <c r="Y128" s="137">
        <v>2.0000000000000002E-5</v>
      </c>
      <c r="AA128" s="137">
        <v>15512.28</v>
      </c>
      <c r="AB128" s="137">
        <v>0</v>
      </c>
      <c r="AC128" s="137">
        <v>0</v>
      </c>
      <c r="AD128" s="137">
        <v>0</v>
      </c>
      <c r="AE128" s="137">
        <v>15512.28</v>
      </c>
      <c r="AF128" s="137">
        <v>0</v>
      </c>
      <c r="AG128" s="137">
        <v>0</v>
      </c>
      <c r="AH128" s="137">
        <v>0</v>
      </c>
      <c r="AI128" s="137">
        <v>1</v>
      </c>
      <c r="AJ128" s="137">
        <v>1</v>
      </c>
      <c r="AK128" s="137">
        <v>1</v>
      </c>
      <c r="AL128" s="137">
        <v>1</v>
      </c>
      <c r="AN128" s="137">
        <v>0</v>
      </c>
      <c r="AO128" s="137">
        <v>1</v>
      </c>
      <c r="AP128" s="137">
        <v>0</v>
      </c>
      <c r="AQ128" s="137">
        <v>0</v>
      </c>
      <c r="AR128" s="137">
        <v>0</v>
      </c>
      <c r="AS128" s="137" t="s">
        <v>156</v>
      </c>
      <c r="AT128" s="137">
        <v>2.0000000000000002E-5</v>
      </c>
      <c r="AU128" s="137" t="s">
        <v>156</v>
      </c>
      <c r="AV128" s="137">
        <v>0</v>
      </c>
      <c r="AW128" s="137">
        <v>2</v>
      </c>
      <c r="AX128" s="137">
        <v>31402116</v>
      </c>
      <c r="AY128" s="137">
        <v>1</v>
      </c>
      <c r="AZ128" s="137">
        <v>0</v>
      </c>
      <c r="BA128" s="137">
        <v>114</v>
      </c>
      <c r="BB128" s="137">
        <v>0</v>
      </c>
      <c r="BC128" s="137">
        <v>0</v>
      </c>
      <c r="BD128" s="137">
        <v>0</v>
      </c>
      <c r="BE128" s="137">
        <v>0</v>
      </c>
      <c r="BF128" s="137">
        <v>0</v>
      </c>
      <c r="BG128" s="137">
        <v>0</v>
      </c>
      <c r="BH128" s="137">
        <v>0</v>
      </c>
      <c r="BI128" s="137">
        <v>0</v>
      </c>
      <c r="BJ128" s="137">
        <v>0</v>
      </c>
      <c r="BK128" s="137">
        <v>0</v>
      </c>
      <c r="BL128" s="137">
        <v>0</v>
      </c>
      <c r="BM128" s="137">
        <v>0</v>
      </c>
      <c r="BN128" s="137">
        <v>0</v>
      </c>
      <c r="BO128" s="137">
        <v>0</v>
      </c>
      <c r="BP128" s="137">
        <v>0</v>
      </c>
      <c r="BQ128" s="137">
        <v>0</v>
      </c>
      <c r="BR128" s="137">
        <v>0</v>
      </c>
      <c r="BS128" s="137">
        <v>0</v>
      </c>
      <c r="BT128" s="137">
        <v>0</v>
      </c>
      <c r="BU128" s="137">
        <v>0</v>
      </c>
      <c r="BV128" s="137">
        <v>0</v>
      </c>
      <c r="BW128" s="137">
        <v>0</v>
      </c>
      <c r="CX128" s="137">
        <f>Y128*Source!I82</f>
        <v>8.0000000000000007E-5</v>
      </c>
      <c r="CY128" s="137">
        <f>AA128</f>
        <v>15512.28</v>
      </c>
      <c r="CZ128" s="137">
        <f>AE128</f>
        <v>15512.28</v>
      </c>
      <c r="DA128" s="137">
        <f>AI128</f>
        <v>1</v>
      </c>
      <c r="DB128" s="137">
        <f>ROUND(ROUND(AT128*CZ128,2),6)</f>
        <v>0.31</v>
      </c>
      <c r="DC128" s="137">
        <f>ROUND(ROUND(AT128*AG128,2),6)</f>
        <v>0</v>
      </c>
    </row>
    <row r="129" spans="1:107" x14ac:dyDescent="0.2">
      <c r="A129" s="137">
        <f>ROW(Source!A82)</f>
        <v>82</v>
      </c>
      <c r="B129" s="137">
        <v>31401670</v>
      </c>
      <c r="C129" s="137">
        <v>31402081</v>
      </c>
      <c r="D129" s="137">
        <v>28161917</v>
      </c>
      <c r="E129" s="137">
        <v>1</v>
      </c>
      <c r="F129" s="137">
        <v>1</v>
      </c>
      <c r="G129" s="137">
        <v>1</v>
      </c>
      <c r="H129" s="137">
        <v>3</v>
      </c>
      <c r="I129" s="137" t="s">
        <v>826</v>
      </c>
      <c r="J129" s="137" t="s">
        <v>825</v>
      </c>
      <c r="K129" s="137" t="s">
        <v>824</v>
      </c>
      <c r="L129" s="137">
        <v>1348</v>
      </c>
      <c r="N129" s="137">
        <v>1009</v>
      </c>
      <c r="O129" s="137" t="s">
        <v>474</v>
      </c>
      <c r="P129" s="137" t="s">
        <v>474</v>
      </c>
      <c r="Q129" s="137">
        <v>1000</v>
      </c>
      <c r="W129" s="137">
        <v>0</v>
      </c>
      <c r="X129" s="137">
        <v>274341563</v>
      </c>
      <c r="Y129" s="137">
        <v>3.0000000000000001E-5</v>
      </c>
      <c r="AA129" s="137">
        <v>18353.45</v>
      </c>
      <c r="AB129" s="137">
        <v>0</v>
      </c>
      <c r="AC129" s="137">
        <v>0</v>
      </c>
      <c r="AD129" s="137">
        <v>0</v>
      </c>
      <c r="AE129" s="137">
        <v>18353.45</v>
      </c>
      <c r="AF129" s="137">
        <v>0</v>
      </c>
      <c r="AG129" s="137">
        <v>0</v>
      </c>
      <c r="AH129" s="137">
        <v>0</v>
      </c>
      <c r="AI129" s="137">
        <v>1</v>
      </c>
      <c r="AJ129" s="137">
        <v>1</v>
      </c>
      <c r="AK129" s="137">
        <v>1</v>
      </c>
      <c r="AL129" s="137">
        <v>1</v>
      </c>
      <c r="AN129" s="137">
        <v>0</v>
      </c>
      <c r="AO129" s="137">
        <v>1</v>
      </c>
      <c r="AP129" s="137">
        <v>0</v>
      </c>
      <c r="AQ129" s="137">
        <v>0</v>
      </c>
      <c r="AR129" s="137">
        <v>0</v>
      </c>
      <c r="AS129" s="137" t="s">
        <v>156</v>
      </c>
      <c r="AT129" s="137">
        <v>3.0000000000000001E-5</v>
      </c>
      <c r="AU129" s="137" t="s">
        <v>156</v>
      </c>
      <c r="AV129" s="137">
        <v>0</v>
      </c>
      <c r="AW129" s="137">
        <v>2</v>
      </c>
      <c r="AX129" s="137">
        <v>31402117</v>
      </c>
      <c r="AY129" s="137">
        <v>1</v>
      </c>
      <c r="AZ129" s="137">
        <v>0</v>
      </c>
      <c r="BA129" s="137">
        <v>115</v>
      </c>
      <c r="BB129" s="137">
        <v>0</v>
      </c>
      <c r="BC129" s="137">
        <v>0</v>
      </c>
      <c r="BD129" s="137">
        <v>0</v>
      </c>
      <c r="BE129" s="137">
        <v>0</v>
      </c>
      <c r="BF129" s="137">
        <v>0</v>
      </c>
      <c r="BG129" s="137">
        <v>0</v>
      </c>
      <c r="BH129" s="137">
        <v>0</v>
      </c>
      <c r="BI129" s="137">
        <v>0</v>
      </c>
      <c r="BJ129" s="137">
        <v>0</v>
      </c>
      <c r="BK129" s="137">
        <v>0</v>
      </c>
      <c r="BL129" s="137">
        <v>0</v>
      </c>
      <c r="BM129" s="137">
        <v>0</v>
      </c>
      <c r="BN129" s="137">
        <v>0</v>
      </c>
      <c r="BO129" s="137">
        <v>0</v>
      </c>
      <c r="BP129" s="137">
        <v>0</v>
      </c>
      <c r="BQ129" s="137">
        <v>0</v>
      </c>
      <c r="BR129" s="137">
        <v>0</v>
      </c>
      <c r="BS129" s="137">
        <v>0</v>
      </c>
      <c r="BT129" s="137">
        <v>0</v>
      </c>
      <c r="BU129" s="137">
        <v>0</v>
      </c>
      <c r="BV129" s="137">
        <v>0</v>
      </c>
      <c r="BW129" s="137">
        <v>0</v>
      </c>
      <c r="CX129" s="137">
        <f>Y129*Source!I82</f>
        <v>1.2E-4</v>
      </c>
      <c r="CY129" s="137">
        <f>AA129</f>
        <v>18353.45</v>
      </c>
      <c r="CZ129" s="137">
        <f>AE129</f>
        <v>18353.45</v>
      </c>
      <c r="DA129" s="137">
        <f>AI129</f>
        <v>1</v>
      </c>
      <c r="DB129" s="137">
        <f>ROUND(ROUND(AT129*CZ129,2),6)</f>
        <v>0.55000000000000004</v>
      </c>
      <c r="DC129" s="137">
        <f>ROUND(ROUND(AT129*AG129,2),6)</f>
        <v>0</v>
      </c>
    </row>
    <row r="130" spans="1:107" x14ac:dyDescent="0.2">
      <c r="A130" s="137">
        <f>ROW(Source!A82)</f>
        <v>82</v>
      </c>
      <c r="B130" s="137">
        <v>31401670</v>
      </c>
      <c r="C130" s="137">
        <v>31402081</v>
      </c>
      <c r="D130" s="137">
        <v>28162802</v>
      </c>
      <c r="E130" s="137">
        <v>1</v>
      </c>
      <c r="F130" s="137">
        <v>1</v>
      </c>
      <c r="G130" s="137">
        <v>1</v>
      </c>
      <c r="H130" s="137">
        <v>3</v>
      </c>
      <c r="I130" s="137" t="s">
        <v>640</v>
      </c>
      <c r="J130" s="137" t="s">
        <v>639</v>
      </c>
      <c r="K130" s="137" t="s">
        <v>638</v>
      </c>
      <c r="L130" s="137">
        <v>1348</v>
      </c>
      <c r="N130" s="137">
        <v>1009</v>
      </c>
      <c r="O130" s="137" t="s">
        <v>474</v>
      </c>
      <c r="P130" s="137" t="s">
        <v>474</v>
      </c>
      <c r="Q130" s="137">
        <v>1000</v>
      </c>
      <c r="W130" s="137">
        <v>0</v>
      </c>
      <c r="X130" s="137">
        <v>208521552</v>
      </c>
      <c r="Y130" s="137">
        <v>3.0000000000000001E-5</v>
      </c>
      <c r="AA130" s="137">
        <v>30258.31</v>
      </c>
      <c r="AB130" s="137">
        <v>0</v>
      </c>
      <c r="AC130" s="137">
        <v>0</v>
      </c>
      <c r="AD130" s="137">
        <v>0</v>
      </c>
      <c r="AE130" s="137">
        <v>30258.31</v>
      </c>
      <c r="AF130" s="137">
        <v>0</v>
      </c>
      <c r="AG130" s="137">
        <v>0</v>
      </c>
      <c r="AH130" s="137">
        <v>0</v>
      </c>
      <c r="AI130" s="137">
        <v>1</v>
      </c>
      <c r="AJ130" s="137">
        <v>1</v>
      </c>
      <c r="AK130" s="137">
        <v>1</v>
      </c>
      <c r="AL130" s="137">
        <v>1</v>
      </c>
      <c r="AN130" s="137">
        <v>0</v>
      </c>
      <c r="AO130" s="137">
        <v>1</v>
      </c>
      <c r="AP130" s="137">
        <v>0</v>
      </c>
      <c r="AQ130" s="137">
        <v>0</v>
      </c>
      <c r="AR130" s="137">
        <v>0</v>
      </c>
      <c r="AS130" s="137" t="s">
        <v>156</v>
      </c>
      <c r="AT130" s="137">
        <v>3.0000000000000001E-5</v>
      </c>
      <c r="AU130" s="137" t="s">
        <v>156</v>
      </c>
      <c r="AV130" s="137">
        <v>0</v>
      </c>
      <c r="AW130" s="137">
        <v>2</v>
      </c>
      <c r="AX130" s="137">
        <v>31402118</v>
      </c>
      <c r="AY130" s="137">
        <v>1</v>
      </c>
      <c r="AZ130" s="137">
        <v>0</v>
      </c>
      <c r="BA130" s="137">
        <v>116</v>
      </c>
      <c r="BB130" s="137">
        <v>0</v>
      </c>
      <c r="BC130" s="137">
        <v>0</v>
      </c>
      <c r="BD130" s="137">
        <v>0</v>
      </c>
      <c r="BE130" s="137">
        <v>0</v>
      </c>
      <c r="BF130" s="137">
        <v>0</v>
      </c>
      <c r="BG130" s="137">
        <v>0</v>
      </c>
      <c r="BH130" s="137">
        <v>0</v>
      </c>
      <c r="BI130" s="137">
        <v>0</v>
      </c>
      <c r="BJ130" s="137">
        <v>0</v>
      </c>
      <c r="BK130" s="137">
        <v>0</v>
      </c>
      <c r="BL130" s="137">
        <v>0</v>
      </c>
      <c r="BM130" s="137">
        <v>0</v>
      </c>
      <c r="BN130" s="137">
        <v>0</v>
      </c>
      <c r="BO130" s="137">
        <v>0</v>
      </c>
      <c r="BP130" s="137">
        <v>0</v>
      </c>
      <c r="BQ130" s="137">
        <v>0</v>
      </c>
      <c r="BR130" s="137">
        <v>0</v>
      </c>
      <c r="BS130" s="137">
        <v>0</v>
      </c>
      <c r="BT130" s="137">
        <v>0</v>
      </c>
      <c r="BU130" s="137">
        <v>0</v>
      </c>
      <c r="BV130" s="137">
        <v>0</v>
      </c>
      <c r="BW130" s="137">
        <v>0</v>
      </c>
      <c r="CX130" s="137">
        <f>Y130*Source!I82</f>
        <v>1.2E-4</v>
      </c>
      <c r="CY130" s="137">
        <f>AA130</f>
        <v>30258.31</v>
      </c>
      <c r="CZ130" s="137">
        <f>AE130</f>
        <v>30258.31</v>
      </c>
      <c r="DA130" s="137">
        <f>AI130</f>
        <v>1</v>
      </c>
      <c r="DB130" s="137">
        <f>ROUND(ROUND(AT130*CZ130,2),6)</f>
        <v>0.91</v>
      </c>
      <c r="DC130" s="137">
        <f>ROUND(ROUND(AT130*AG130,2),6)</f>
        <v>0</v>
      </c>
    </row>
    <row r="131" spans="1:107" x14ac:dyDescent="0.2">
      <c r="A131" s="137">
        <f>ROW(Source!A82)</f>
        <v>82</v>
      </c>
      <c r="B131" s="137">
        <v>31401670</v>
      </c>
      <c r="C131" s="137">
        <v>31402081</v>
      </c>
      <c r="D131" s="137">
        <v>28200389</v>
      </c>
      <c r="E131" s="137">
        <v>1</v>
      </c>
      <c r="F131" s="137">
        <v>1</v>
      </c>
      <c r="G131" s="137">
        <v>1</v>
      </c>
      <c r="H131" s="137">
        <v>3</v>
      </c>
      <c r="I131" s="137" t="s">
        <v>626</v>
      </c>
      <c r="J131" s="137" t="s">
        <v>625</v>
      </c>
      <c r="K131" s="137" t="s">
        <v>624</v>
      </c>
      <c r="L131" s="137">
        <v>1374</v>
      </c>
      <c r="N131" s="137">
        <v>1013</v>
      </c>
      <c r="O131" s="137" t="s">
        <v>623</v>
      </c>
      <c r="P131" s="137" t="s">
        <v>623</v>
      </c>
      <c r="Q131" s="137">
        <v>1</v>
      </c>
      <c r="W131" s="137">
        <v>0</v>
      </c>
      <c r="X131" s="137">
        <v>114173990</v>
      </c>
      <c r="Y131" s="137">
        <v>0</v>
      </c>
      <c r="AA131" s="137">
        <v>1</v>
      </c>
      <c r="AB131" s="137">
        <v>0</v>
      </c>
      <c r="AC131" s="137">
        <v>0</v>
      </c>
      <c r="AD131" s="137">
        <v>0</v>
      </c>
      <c r="AE131" s="137">
        <v>1</v>
      </c>
      <c r="AF131" s="137">
        <v>0</v>
      </c>
      <c r="AG131" s="137">
        <v>0</v>
      </c>
      <c r="AH131" s="137">
        <v>0</v>
      </c>
      <c r="AI131" s="137">
        <v>1</v>
      </c>
      <c r="AJ131" s="137">
        <v>1</v>
      </c>
      <c r="AK131" s="137">
        <v>1</v>
      </c>
      <c r="AL131" s="137">
        <v>1</v>
      </c>
      <c r="AN131" s="137">
        <v>0</v>
      </c>
      <c r="AO131" s="137">
        <v>1</v>
      </c>
      <c r="AP131" s="137">
        <v>0</v>
      </c>
      <c r="AQ131" s="137">
        <v>0</v>
      </c>
      <c r="AR131" s="137">
        <v>0</v>
      </c>
      <c r="AS131" s="137" t="s">
        <v>156</v>
      </c>
      <c r="AT131" s="137">
        <v>0</v>
      </c>
      <c r="AU131" s="137" t="s">
        <v>156</v>
      </c>
      <c r="AV131" s="137">
        <v>0</v>
      </c>
      <c r="AW131" s="137">
        <v>1</v>
      </c>
      <c r="AX131" s="137">
        <v>-1</v>
      </c>
      <c r="AY131" s="137">
        <v>0</v>
      </c>
      <c r="AZ131" s="137">
        <v>0</v>
      </c>
      <c r="BA131" s="137" t="s">
        <v>156</v>
      </c>
      <c r="BB131" s="137">
        <v>0</v>
      </c>
      <c r="BC131" s="137">
        <v>0</v>
      </c>
      <c r="BD131" s="137">
        <v>0</v>
      </c>
      <c r="BE131" s="137">
        <v>0</v>
      </c>
      <c r="BF131" s="137">
        <v>0</v>
      </c>
      <c r="BG131" s="137">
        <v>0</v>
      </c>
      <c r="BH131" s="137">
        <v>0</v>
      </c>
      <c r="BI131" s="137">
        <v>0</v>
      </c>
      <c r="BJ131" s="137">
        <v>0</v>
      </c>
      <c r="BK131" s="137">
        <v>0</v>
      </c>
      <c r="BL131" s="137">
        <v>0</v>
      </c>
      <c r="BM131" s="137">
        <v>0</v>
      </c>
      <c r="BN131" s="137">
        <v>0</v>
      </c>
      <c r="BO131" s="137">
        <v>0</v>
      </c>
      <c r="BP131" s="137">
        <v>0</v>
      </c>
      <c r="BQ131" s="137">
        <v>0</v>
      </c>
      <c r="BR131" s="137">
        <v>0</v>
      </c>
      <c r="BS131" s="137">
        <v>0</v>
      </c>
      <c r="BT131" s="137">
        <v>0</v>
      </c>
      <c r="BU131" s="137">
        <v>0</v>
      </c>
      <c r="BV131" s="137">
        <v>0</v>
      </c>
      <c r="BW131" s="137">
        <v>0</v>
      </c>
      <c r="CX131" s="137">
        <f>Y131*Source!I82</f>
        <v>0</v>
      </c>
      <c r="CY131" s="137">
        <f>AA131</f>
        <v>1</v>
      </c>
      <c r="CZ131" s="137">
        <f>AE131</f>
        <v>1</v>
      </c>
      <c r="DA131" s="137">
        <f>AI131</f>
        <v>1</v>
      </c>
      <c r="DB131" s="137">
        <f>ROUND(ROUND(AT131*CZ131,2),6)</f>
        <v>0</v>
      </c>
      <c r="DC131" s="137">
        <f>ROUND(ROUND(AT131*AG131,2),6)</f>
        <v>0</v>
      </c>
    </row>
    <row r="132" spans="1:107" x14ac:dyDescent="0.2">
      <c r="A132" s="137">
        <f>ROW(Source!A83)</f>
        <v>83</v>
      </c>
      <c r="B132" s="137">
        <v>31401668</v>
      </c>
      <c r="C132" s="137">
        <v>31402081</v>
      </c>
      <c r="D132" s="137">
        <v>0</v>
      </c>
      <c r="E132" s="137">
        <v>1</v>
      </c>
      <c r="F132" s="137">
        <v>1</v>
      </c>
      <c r="G132" s="137">
        <v>1</v>
      </c>
      <c r="H132" s="137">
        <v>1</v>
      </c>
      <c r="I132" s="137" t="s">
        <v>882</v>
      </c>
      <c r="J132" s="137" t="s">
        <v>156</v>
      </c>
      <c r="K132" s="137" t="s">
        <v>881</v>
      </c>
      <c r="L132" s="137">
        <v>1369</v>
      </c>
      <c r="N132" s="137">
        <v>1013</v>
      </c>
      <c r="O132" s="137" t="s">
        <v>603</v>
      </c>
      <c r="P132" s="137" t="s">
        <v>603</v>
      </c>
      <c r="Q132" s="137">
        <v>1</v>
      </c>
      <c r="W132" s="137">
        <v>0</v>
      </c>
      <c r="X132" s="137">
        <v>-263227927</v>
      </c>
      <c r="Y132" s="137">
        <v>0.52</v>
      </c>
      <c r="AA132" s="137">
        <v>0</v>
      </c>
      <c r="AB132" s="137">
        <v>0</v>
      </c>
      <c r="AC132" s="137">
        <v>0</v>
      </c>
      <c r="AD132" s="137">
        <v>8.44</v>
      </c>
      <c r="AE132" s="137">
        <v>0</v>
      </c>
      <c r="AF132" s="137">
        <v>0</v>
      </c>
      <c r="AG132" s="137">
        <v>0</v>
      </c>
      <c r="AH132" s="137">
        <v>8.44</v>
      </c>
      <c r="AI132" s="137">
        <v>1</v>
      </c>
      <c r="AJ132" s="137">
        <v>1</v>
      </c>
      <c r="AK132" s="137">
        <v>1</v>
      </c>
      <c r="AL132" s="137">
        <v>1</v>
      </c>
      <c r="AN132" s="137">
        <v>0</v>
      </c>
      <c r="AO132" s="137">
        <v>1</v>
      </c>
      <c r="AP132" s="137">
        <v>0</v>
      </c>
      <c r="AQ132" s="137">
        <v>0</v>
      </c>
      <c r="AR132" s="137">
        <v>0</v>
      </c>
      <c r="AS132" s="137" t="s">
        <v>156</v>
      </c>
      <c r="AT132" s="137">
        <v>0.52</v>
      </c>
      <c r="AU132" s="137" t="s">
        <v>156</v>
      </c>
      <c r="AV132" s="137">
        <v>1</v>
      </c>
      <c r="AW132" s="137">
        <v>1</v>
      </c>
      <c r="AX132" s="137">
        <v>-1</v>
      </c>
      <c r="AY132" s="137">
        <v>0</v>
      </c>
      <c r="AZ132" s="137">
        <v>0</v>
      </c>
      <c r="BA132" s="137" t="s">
        <v>156</v>
      </c>
      <c r="BB132" s="137">
        <v>0</v>
      </c>
      <c r="BC132" s="137">
        <v>0</v>
      </c>
      <c r="BD132" s="137">
        <v>0</v>
      </c>
      <c r="BE132" s="137">
        <v>0</v>
      </c>
      <c r="BF132" s="137">
        <v>0</v>
      </c>
      <c r="BG132" s="137">
        <v>0</v>
      </c>
      <c r="BH132" s="137">
        <v>0</v>
      </c>
      <c r="BI132" s="137">
        <v>0</v>
      </c>
      <c r="BJ132" s="137">
        <v>0</v>
      </c>
      <c r="BK132" s="137">
        <v>0</v>
      </c>
      <c r="BL132" s="137">
        <v>0</v>
      </c>
      <c r="BM132" s="137">
        <v>0</v>
      </c>
      <c r="BN132" s="137">
        <v>0</v>
      </c>
      <c r="BO132" s="137">
        <v>0</v>
      </c>
      <c r="BP132" s="137">
        <v>0</v>
      </c>
      <c r="BQ132" s="137">
        <v>0</v>
      </c>
      <c r="BR132" s="137">
        <v>0</v>
      </c>
      <c r="BS132" s="137">
        <v>0</v>
      </c>
      <c r="BT132" s="137">
        <v>0</v>
      </c>
      <c r="BU132" s="137">
        <v>0</v>
      </c>
      <c r="BV132" s="137">
        <v>0</v>
      </c>
      <c r="BW132" s="137">
        <v>0</v>
      </c>
      <c r="CX132" s="137">
        <f>Y132*Source!I83</f>
        <v>2.08</v>
      </c>
      <c r="CY132" s="137">
        <f>AD132</f>
        <v>8.44</v>
      </c>
      <c r="CZ132" s="137">
        <f>AH132</f>
        <v>8.44</v>
      </c>
      <c r="DA132" s="137">
        <f>AL132</f>
        <v>1</v>
      </c>
      <c r="DB132" s="137">
        <f>ROUND(ROUND(AT132*CZ132,2),6)</f>
        <v>4.3899999999999997</v>
      </c>
      <c r="DC132" s="137">
        <f>ROUND(ROUND(AT132*AG132,2),6)</f>
        <v>0</v>
      </c>
    </row>
    <row r="133" spans="1:107" x14ac:dyDescent="0.2">
      <c r="A133" s="137">
        <f>ROW(Source!A83)</f>
        <v>83</v>
      </c>
      <c r="B133" s="137">
        <v>31401668</v>
      </c>
      <c r="C133" s="137">
        <v>31402081</v>
      </c>
      <c r="D133" s="137">
        <v>121548</v>
      </c>
      <c r="E133" s="137">
        <v>1</v>
      </c>
      <c r="F133" s="137">
        <v>1</v>
      </c>
      <c r="G133" s="137">
        <v>1</v>
      </c>
      <c r="H133" s="137">
        <v>1</v>
      </c>
      <c r="I133" s="137" t="s">
        <v>573</v>
      </c>
      <c r="J133" s="137" t="s">
        <v>156</v>
      </c>
      <c r="K133" s="137" t="s">
        <v>658</v>
      </c>
      <c r="L133" s="137">
        <v>608254</v>
      </c>
      <c r="N133" s="137">
        <v>1013</v>
      </c>
      <c r="O133" s="137" t="s">
        <v>657</v>
      </c>
      <c r="P133" s="137" t="s">
        <v>657</v>
      </c>
      <c r="Q133" s="137">
        <v>1</v>
      </c>
      <c r="W133" s="137">
        <v>0</v>
      </c>
      <c r="X133" s="137">
        <v>-185737400</v>
      </c>
      <c r="Y133" s="137">
        <v>0.06</v>
      </c>
      <c r="AA133" s="137">
        <v>0</v>
      </c>
      <c r="AB133" s="137">
        <v>0</v>
      </c>
      <c r="AC133" s="137">
        <v>0</v>
      </c>
      <c r="AD133" s="137">
        <v>0</v>
      </c>
      <c r="AE133" s="137">
        <v>0</v>
      </c>
      <c r="AF133" s="137">
        <v>0</v>
      </c>
      <c r="AG133" s="137">
        <v>0</v>
      </c>
      <c r="AH133" s="137">
        <v>0</v>
      </c>
      <c r="AI133" s="137">
        <v>1</v>
      </c>
      <c r="AJ133" s="137">
        <v>1</v>
      </c>
      <c r="AK133" s="137">
        <v>1</v>
      </c>
      <c r="AL133" s="137">
        <v>1</v>
      </c>
      <c r="AN133" s="137">
        <v>0</v>
      </c>
      <c r="AO133" s="137">
        <v>1</v>
      </c>
      <c r="AP133" s="137">
        <v>0</v>
      </c>
      <c r="AQ133" s="137">
        <v>0</v>
      </c>
      <c r="AR133" s="137">
        <v>0</v>
      </c>
      <c r="AS133" s="137" t="s">
        <v>156</v>
      </c>
      <c r="AT133" s="137">
        <v>0.06</v>
      </c>
      <c r="AU133" s="137" t="s">
        <v>156</v>
      </c>
      <c r="AV133" s="137">
        <v>2</v>
      </c>
      <c r="AW133" s="137">
        <v>2</v>
      </c>
      <c r="AX133" s="137">
        <v>31402102</v>
      </c>
      <c r="AY133" s="137">
        <v>1</v>
      </c>
      <c r="AZ133" s="137">
        <v>0</v>
      </c>
      <c r="BA133" s="137">
        <v>118</v>
      </c>
      <c r="BB133" s="137">
        <v>0</v>
      </c>
      <c r="BC133" s="137">
        <v>0</v>
      </c>
      <c r="BD133" s="137">
        <v>0</v>
      </c>
      <c r="BE133" s="137">
        <v>0</v>
      </c>
      <c r="BF133" s="137">
        <v>0</v>
      </c>
      <c r="BG133" s="137">
        <v>0</v>
      </c>
      <c r="BH133" s="137">
        <v>0</v>
      </c>
      <c r="BI133" s="137">
        <v>0</v>
      </c>
      <c r="BJ133" s="137">
        <v>0</v>
      </c>
      <c r="BK133" s="137">
        <v>0</v>
      </c>
      <c r="BL133" s="137">
        <v>0</v>
      </c>
      <c r="BM133" s="137">
        <v>0</v>
      </c>
      <c r="BN133" s="137">
        <v>0</v>
      </c>
      <c r="BO133" s="137">
        <v>0</v>
      </c>
      <c r="BP133" s="137">
        <v>0</v>
      </c>
      <c r="BQ133" s="137">
        <v>0</v>
      </c>
      <c r="BR133" s="137">
        <v>0</v>
      </c>
      <c r="BS133" s="137">
        <v>0</v>
      </c>
      <c r="BT133" s="137">
        <v>0</v>
      </c>
      <c r="BU133" s="137">
        <v>0</v>
      </c>
      <c r="BV133" s="137">
        <v>0</v>
      </c>
      <c r="BW133" s="137">
        <v>0</v>
      </c>
      <c r="CX133" s="137">
        <f>Y133*Source!I83</f>
        <v>0.24</v>
      </c>
      <c r="CY133" s="137">
        <f>AD133</f>
        <v>0</v>
      </c>
      <c r="CZ133" s="137">
        <f>AH133</f>
        <v>0</v>
      </c>
      <c r="DA133" s="137">
        <f>AL133</f>
        <v>1</v>
      </c>
      <c r="DB133" s="137">
        <f>ROUND(ROUND(AT133*CZ133,2),6)</f>
        <v>0</v>
      </c>
      <c r="DC133" s="137">
        <f>ROUND(ROUND(AT133*AG133,2),6)</f>
        <v>0</v>
      </c>
    </row>
    <row r="134" spans="1:107" x14ac:dyDescent="0.2">
      <c r="A134" s="137">
        <f>ROW(Source!A83)</f>
        <v>83</v>
      </c>
      <c r="B134" s="137">
        <v>31401668</v>
      </c>
      <c r="C134" s="137">
        <v>31402081</v>
      </c>
      <c r="D134" s="137">
        <v>28201244</v>
      </c>
      <c r="E134" s="137">
        <v>1</v>
      </c>
      <c r="F134" s="137">
        <v>1</v>
      </c>
      <c r="G134" s="137">
        <v>1</v>
      </c>
      <c r="H134" s="137">
        <v>2</v>
      </c>
      <c r="I134" s="137" t="s">
        <v>821</v>
      </c>
      <c r="J134" s="137" t="s">
        <v>820</v>
      </c>
      <c r="K134" s="137" t="s">
        <v>819</v>
      </c>
      <c r="L134" s="137">
        <v>1368</v>
      </c>
      <c r="N134" s="137">
        <v>1011</v>
      </c>
      <c r="O134" s="137" t="s">
        <v>647</v>
      </c>
      <c r="P134" s="137" t="s">
        <v>647</v>
      </c>
      <c r="Q134" s="137">
        <v>1</v>
      </c>
      <c r="W134" s="137">
        <v>0</v>
      </c>
      <c r="X134" s="137">
        <v>782157072</v>
      </c>
      <c r="Y134" s="137">
        <v>0.05</v>
      </c>
      <c r="AA134" s="137">
        <v>0</v>
      </c>
      <c r="AB134" s="137">
        <v>8.31</v>
      </c>
      <c r="AC134" s="137">
        <v>0</v>
      </c>
      <c r="AD134" s="137">
        <v>0</v>
      </c>
      <c r="AE134" s="137">
        <v>0</v>
      </c>
      <c r="AF134" s="137">
        <v>8.31</v>
      </c>
      <c r="AG134" s="137">
        <v>0</v>
      </c>
      <c r="AH134" s="137">
        <v>0</v>
      </c>
      <c r="AI134" s="137">
        <v>1</v>
      </c>
      <c r="AJ134" s="137">
        <v>1</v>
      </c>
      <c r="AK134" s="137">
        <v>1</v>
      </c>
      <c r="AL134" s="137">
        <v>1</v>
      </c>
      <c r="AN134" s="137">
        <v>0</v>
      </c>
      <c r="AO134" s="137">
        <v>1</v>
      </c>
      <c r="AP134" s="137">
        <v>0</v>
      </c>
      <c r="AQ134" s="137">
        <v>0</v>
      </c>
      <c r="AR134" s="137">
        <v>0</v>
      </c>
      <c r="AS134" s="137" t="s">
        <v>156</v>
      </c>
      <c r="AT134" s="137">
        <v>0.05</v>
      </c>
      <c r="AU134" s="137" t="s">
        <v>156</v>
      </c>
      <c r="AV134" s="137">
        <v>0</v>
      </c>
      <c r="AW134" s="137">
        <v>2</v>
      </c>
      <c r="AX134" s="137">
        <v>31402103</v>
      </c>
      <c r="AY134" s="137">
        <v>1</v>
      </c>
      <c r="AZ134" s="137">
        <v>0</v>
      </c>
      <c r="BA134" s="137">
        <v>119</v>
      </c>
      <c r="BB134" s="137">
        <v>0</v>
      </c>
      <c r="BC134" s="137">
        <v>0</v>
      </c>
      <c r="BD134" s="137">
        <v>0</v>
      </c>
      <c r="BE134" s="137">
        <v>0</v>
      </c>
      <c r="BF134" s="137">
        <v>0</v>
      </c>
      <c r="BG134" s="137">
        <v>0</v>
      </c>
      <c r="BH134" s="137">
        <v>0</v>
      </c>
      <c r="BI134" s="137">
        <v>0</v>
      </c>
      <c r="BJ134" s="137">
        <v>0</v>
      </c>
      <c r="BK134" s="137">
        <v>0</v>
      </c>
      <c r="BL134" s="137">
        <v>0</v>
      </c>
      <c r="BM134" s="137">
        <v>0</v>
      </c>
      <c r="BN134" s="137">
        <v>0</v>
      </c>
      <c r="BO134" s="137">
        <v>0</v>
      </c>
      <c r="BP134" s="137">
        <v>0</v>
      </c>
      <c r="BQ134" s="137">
        <v>0</v>
      </c>
      <c r="BR134" s="137">
        <v>0</v>
      </c>
      <c r="BS134" s="137">
        <v>0</v>
      </c>
      <c r="BT134" s="137">
        <v>0</v>
      </c>
      <c r="BU134" s="137">
        <v>0</v>
      </c>
      <c r="BV134" s="137">
        <v>0</v>
      </c>
      <c r="BW134" s="137">
        <v>0</v>
      </c>
      <c r="CX134" s="137">
        <f>Y134*Source!I83</f>
        <v>0.2</v>
      </c>
      <c r="CY134" s="137">
        <f>AB134</f>
        <v>8.31</v>
      </c>
      <c r="CZ134" s="137">
        <f>AF134</f>
        <v>8.31</v>
      </c>
      <c r="DA134" s="137">
        <f>AJ134</f>
        <v>1</v>
      </c>
      <c r="DB134" s="137">
        <f>ROUND(ROUND(AT134*CZ134,2),6)</f>
        <v>0.42</v>
      </c>
      <c r="DC134" s="137">
        <f>ROUND(ROUND(AT134*AG134,2),6)</f>
        <v>0</v>
      </c>
    </row>
    <row r="135" spans="1:107" x14ac:dyDescent="0.2">
      <c r="A135" s="137">
        <f>ROW(Source!A83)</f>
        <v>83</v>
      </c>
      <c r="B135" s="137">
        <v>31401668</v>
      </c>
      <c r="C135" s="137">
        <v>31402081</v>
      </c>
      <c r="D135" s="137">
        <v>28203179</v>
      </c>
      <c r="E135" s="137">
        <v>1</v>
      </c>
      <c r="F135" s="137">
        <v>1</v>
      </c>
      <c r="G135" s="137">
        <v>1</v>
      </c>
      <c r="H135" s="137">
        <v>2</v>
      </c>
      <c r="I135" s="137" t="s">
        <v>867</v>
      </c>
      <c r="J135" s="137" t="s">
        <v>866</v>
      </c>
      <c r="K135" s="137" t="s">
        <v>880</v>
      </c>
      <c r="L135" s="137">
        <v>1368</v>
      </c>
      <c r="N135" s="137">
        <v>1011</v>
      </c>
      <c r="O135" s="137" t="s">
        <v>647</v>
      </c>
      <c r="P135" s="137" t="s">
        <v>647</v>
      </c>
      <c r="Q135" s="137">
        <v>1</v>
      </c>
      <c r="W135" s="137">
        <v>0</v>
      </c>
      <c r="X135" s="137">
        <v>668331311</v>
      </c>
      <c r="Y135" s="137">
        <v>0.03</v>
      </c>
      <c r="AA135" s="137">
        <v>0</v>
      </c>
      <c r="AB135" s="137">
        <v>70.239999999999995</v>
      </c>
      <c r="AC135" s="137">
        <v>0</v>
      </c>
      <c r="AD135" s="137">
        <v>0</v>
      </c>
      <c r="AE135" s="137">
        <v>0</v>
      </c>
      <c r="AF135" s="137">
        <v>70.239999999999995</v>
      </c>
      <c r="AG135" s="137">
        <v>0</v>
      </c>
      <c r="AH135" s="137">
        <v>0</v>
      </c>
      <c r="AI135" s="137">
        <v>1</v>
      </c>
      <c r="AJ135" s="137">
        <v>1</v>
      </c>
      <c r="AK135" s="137">
        <v>1</v>
      </c>
      <c r="AL135" s="137">
        <v>1</v>
      </c>
      <c r="AN135" s="137">
        <v>0</v>
      </c>
      <c r="AO135" s="137">
        <v>1</v>
      </c>
      <c r="AP135" s="137">
        <v>0</v>
      </c>
      <c r="AQ135" s="137">
        <v>0</v>
      </c>
      <c r="AR135" s="137">
        <v>0</v>
      </c>
      <c r="AS135" s="137" t="s">
        <v>156</v>
      </c>
      <c r="AT135" s="137">
        <v>0.03</v>
      </c>
      <c r="AU135" s="137" t="s">
        <v>156</v>
      </c>
      <c r="AV135" s="137">
        <v>0</v>
      </c>
      <c r="AW135" s="137">
        <v>2</v>
      </c>
      <c r="AX135" s="137">
        <v>31402104</v>
      </c>
      <c r="AY135" s="137">
        <v>1</v>
      </c>
      <c r="AZ135" s="137">
        <v>0</v>
      </c>
      <c r="BA135" s="137">
        <v>120</v>
      </c>
      <c r="BB135" s="137">
        <v>0</v>
      </c>
      <c r="BC135" s="137">
        <v>0</v>
      </c>
      <c r="BD135" s="137">
        <v>0</v>
      </c>
      <c r="BE135" s="137">
        <v>0</v>
      </c>
      <c r="BF135" s="137">
        <v>0</v>
      </c>
      <c r="BG135" s="137">
        <v>0</v>
      </c>
      <c r="BH135" s="137">
        <v>0</v>
      </c>
      <c r="BI135" s="137">
        <v>0</v>
      </c>
      <c r="BJ135" s="137">
        <v>0</v>
      </c>
      <c r="BK135" s="137">
        <v>0</v>
      </c>
      <c r="BL135" s="137">
        <v>0</v>
      </c>
      <c r="BM135" s="137">
        <v>0</v>
      </c>
      <c r="BN135" s="137">
        <v>0</v>
      </c>
      <c r="BO135" s="137">
        <v>0</v>
      </c>
      <c r="BP135" s="137">
        <v>0</v>
      </c>
      <c r="BQ135" s="137">
        <v>0</v>
      </c>
      <c r="BR135" s="137">
        <v>0</v>
      </c>
      <c r="BS135" s="137">
        <v>0</v>
      </c>
      <c r="BT135" s="137">
        <v>0</v>
      </c>
      <c r="BU135" s="137">
        <v>0</v>
      </c>
      <c r="BV135" s="137">
        <v>0</v>
      </c>
      <c r="BW135" s="137">
        <v>0</v>
      </c>
      <c r="CX135" s="137">
        <f>Y135*Source!I83</f>
        <v>0.12</v>
      </c>
      <c r="CY135" s="137">
        <f>AB135</f>
        <v>70.239999999999995</v>
      </c>
      <c r="CZ135" s="137">
        <f>AF135</f>
        <v>70.239999999999995</v>
      </c>
      <c r="DA135" s="137">
        <f>AJ135</f>
        <v>1</v>
      </c>
      <c r="DB135" s="137">
        <f>ROUND(ROUND(AT135*CZ135,2),6)</f>
        <v>2.11</v>
      </c>
      <c r="DC135" s="137">
        <f>ROUND(ROUND(AT135*AG135,2),6)</f>
        <v>0</v>
      </c>
    </row>
    <row r="136" spans="1:107" x14ac:dyDescent="0.2">
      <c r="A136" s="137">
        <f>ROW(Source!A83)</f>
        <v>83</v>
      </c>
      <c r="B136" s="137">
        <v>31401668</v>
      </c>
      <c r="C136" s="137">
        <v>31402081</v>
      </c>
      <c r="D136" s="137">
        <v>28203184</v>
      </c>
      <c r="E136" s="137">
        <v>1</v>
      </c>
      <c r="F136" s="137">
        <v>1</v>
      </c>
      <c r="G136" s="137">
        <v>1</v>
      </c>
      <c r="H136" s="137">
        <v>2</v>
      </c>
      <c r="I136" s="137" t="s">
        <v>864</v>
      </c>
      <c r="J136" s="137" t="s">
        <v>863</v>
      </c>
      <c r="K136" s="137" t="s">
        <v>879</v>
      </c>
      <c r="L136" s="137">
        <v>1368</v>
      </c>
      <c r="N136" s="137">
        <v>1011</v>
      </c>
      <c r="O136" s="137" t="s">
        <v>647</v>
      </c>
      <c r="P136" s="137" t="s">
        <v>647</v>
      </c>
      <c r="Q136" s="137">
        <v>1</v>
      </c>
      <c r="W136" s="137">
        <v>0</v>
      </c>
      <c r="X136" s="137">
        <v>-638909896</v>
      </c>
      <c r="Y136" s="137">
        <v>0.03</v>
      </c>
      <c r="AA136" s="137">
        <v>0</v>
      </c>
      <c r="AB136" s="137">
        <v>2.37</v>
      </c>
      <c r="AC136" s="137">
        <v>0</v>
      </c>
      <c r="AD136" s="137">
        <v>0</v>
      </c>
      <c r="AE136" s="137">
        <v>0</v>
      </c>
      <c r="AF136" s="137">
        <v>2.37</v>
      </c>
      <c r="AG136" s="137">
        <v>0</v>
      </c>
      <c r="AH136" s="137">
        <v>0</v>
      </c>
      <c r="AI136" s="137">
        <v>1</v>
      </c>
      <c r="AJ136" s="137">
        <v>1</v>
      </c>
      <c r="AK136" s="137">
        <v>1</v>
      </c>
      <c r="AL136" s="137">
        <v>1</v>
      </c>
      <c r="AN136" s="137">
        <v>0</v>
      </c>
      <c r="AO136" s="137">
        <v>1</v>
      </c>
      <c r="AP136" s="137">
        <v>0</v>
      </c>
      <c r="AQ136" s="137">
        <v>0</v>
      </c>
      <c r="AR136" s="137">
        <v>0</v>
      </c>
      <c r="AS136" s="137" t="s">
        <v>156</v>
      </c>
      <c r="AT136" s="137">
        <v>0.03</v>
      </c>
      <c r="AU136" s="137" t="s">
        <v>156</v>
      </c>
      <c r="AV136" s="137">
        <v>0</v>
      </c>
      <c r="AW136" s="137">
        <v>2</v>
      </c>
      <c r="AX136" s="137">
        <v>31402105</v>
      </c>
      <c r="AY136" s="137">
        <v>1</v>
      </c>
      <c r="AZ136" s="137">
        <v>0</v>
      </c>
      <c r="BA136" s="137">
        <v>121</v>
      </c>
      <c r="BB136" s="137">
        <v>0</v>
      </c>
      <c r="BC136" s="137">
        <v>0</v>
      </c>
      <c r="BD136" s="137">
        <v>0</v>
      </c>
      <c r="BE136" s="137">
        <v>0</v>
      </c>
      <c r="BF136" s="137">
        <v>0</v>
      </c>
      <c r="BG136" s="137">
        <v>0</v>
      </c>
      <c r="BH136" s="137">
        <v>0</v>
      </c>
      <c r="BI136" s="137">
        <v>0</v>
      </c>
      <c r="BJ136" s="137">
        <v>0</v>
      </c>
      <c r="BK136" s="137">
        <v>0</v>
      </c>
      <c r="BL136" s="137">
        <v>0</v>
      </c>
      <c r="BM136" s="137">
        <v>0</v>
      </c>
      <c r="BN136" s="137">
        <v>0</v>
      </c>
      <c r="BO136" s="137">
        <v>0</v>
      </c>
      <c r="BP136" s="137">
        <v>0</v>
      </c>
      <c r="BQ136" s="137">
        <v>0</v>
      </c>
      <c r="BR136" s="137">
        <v>0</v>
      </c>
      <c r="BS136" s="137">
        <v>0</v>
      </c>
      <c r="BT136" s="137">
        <v>0</v>
      </c>
      <c r="BU136" s="137">
        <v>0</v>
      </c>
      <c r="BV136" s="137">
        <v>0</v>
      </c>
      <c r="BW136" s="137">
        <v>0</v>
      </c>
      <c r="CX136" s="137">
        <f>Y136*Source!I83</f>
        <v>0.12</v>
      </c>
      <c r="CY136" s="137">
        <f>AB136</f>
        <v>2.37</v>
      </c>
      <c r="CZ136" s="137">
        <f>AF136</f>
        <v>2.37</v>
      </c>
      <c r="DA136" s="137">
        <f>AJ136</f>
        <v>1</v>
      </c>
      <c r="DB136" s="137">
        <f>ROUND(ROUND(AT136*CZ136,2),6)</f>
        <v>7.0000000000000007E-2</v>
      </c>
      <c r="DC136" s="137">
        <f>ROUND(ROUND(AT136*AG136,2),6)</f>
        <v>0</v>
      </c>
    </row>
    <row r="137" spans="1:107" x14ac:dyDescent="0.2">
      <c r="A137" s="137">
        <f>ROW(Source!A83)</f>
        <v>83</v>
      </c>
      <c r="B137" s="137">
        <v>31401668</v>
      </c>
      <c r="C137" s="137">
        <v>31402081</v>
      </c>
      <c r="D137" s="137">
        <v>28203223</v>
      </c>
      <c r="E137" s="137">
        <v>1</v>
      </c>
      <c r="F137" s="137">
        <v>1</v>
      </c>
      <c r="G137" s="137">
        <v>1</v>
      </c>
      <c r="H137" s="137">
        <v>2</v>
      </c>
      <c r="I137" s="137" t="s">
        <v>670</v>
      </c>
      <c r="J137" s="137" t="s">
        <v>669</v>
      </c>
      <c r="K137" s="137" t="s">
        <v>668</v>
      </c>
      <c r="L137" s="137">
        <v>1368</v>
      </c>
      <c r="N137" s="137">
        <v>1011</v>
      </c>
      <c r="O137" s="137" t="s">
        <v>647</v>
      </c>
      <c r="P137" s="137" t="s">
        <v>647</v>
      </c>
      <c r="Q137" s="137">
        <v>1</v>
      </c>
      <c r="W137" s="137">
        <v>0</v>
      </c>
      <c r="X137" s="137">
        <v>-1360795537</v>
      </c>
      <c r="Y137" s="137">
        <v>0.5</v>
      </c>
      <c r="AA137" s="137">
        <v>0</v>
      </c>
      <c r="AB137" s="137">
        <v>2.09</v>
      </c>
      <c r="AC137" s="137">
        <v>0</v>
      </c>
      <c r="AD137" s="137">
        <v>0</v>
      </c>
      <c r="AE137" s="137">
        <v>0</v>
      </c>
      <c r="AF137" s="137">
        <v>2.09</v>
      </c>
      <c r="AG137" s="137">
        <v>0</v>
      </c>
      <c r="AH137" s="137">
        <v>0</v>
      </c>
      <c r="AI137" s="137">
        <v>1</v>
      </c>
      <c r="AJ137" s="137">
        <v>1</v>
      </c>
      <c r="AK137" s="137">
        <v>1</v>
      </c>
      <c r="AL137" s="137">
        <v>1</v>
      </c>
      <c r="AN137" s="137">
        <v>0</v>
      </c>
      <c r="AO137" s="137">
        <v>1</v>
      </c>
      <c r="AP137" s="137">
        <v>0</v>
      </c>
      <c r="AQ137" s="137">
        <v>0</v>
      </c>
      <c r="AR137" s="137">
        <v>0</v>
      </c>
      <c r="AS137" s="137" t="s">
        <v>156</v>
      </c>
      <c r="AT137" s="137">
        <v>0.5</v>
      </c>
      <c r="AU137" s="137" t="s">
        <v>156</v>
      </c>
      <c r="AV137" s="137">
        <v>0</v>
      </c>
      <c r="AW137" s="137">
        <v>2</v>
      </c>
      <c r="AX137" s="137">
        <v>31402106</v>
      </c>
      <c r="AY137" s="137">
        <v>1</v>
      </c>
      <c r="AZ137" s="137">
        <v>0</v>
      </c>
      <c r="BA137" s="137">
        <v>122</v>
      </c>
      <c r="BB137" s="137">
        <v>0</v>
      </c>
      <c r="BC137" s="137">
        <v>0</v>
      </c>
      <c r="BD137" s="137">
        <v>0</v>
      </c>
      <c r="BE137" s="137">
        <v>0</v>
      </c>
      <c r="BF137" s="137">
        <v>0</v>
      </c>
      <c r="BG137" s="137">
        <v>0</v>
      </c>
      <c r="BH137" s="137">
        <v>0</v>
      </c>
      <c r="BI137" s="137">
        <v>0</v>
      </c>
      <c r="BJ137" s="137">
        <v>0</v>
      </c>
      <c r="BK137" s="137">
        <v>0</v>
      </c>
      <c r="BL137" s="137">
        <v>0</v>
      </c>
      <c r="BM137" s="137">
        <v>0</v>
      </c>
      <c r="BN137" s="137">
        <v>0</v>
      </c>
      <c r="BO137" s="137">
        <v>0</v>
      </c>
      <c r="BP137" s="137">
        <v>0</v>
      </c>
      <c r="BQ137" s="137">
        <v>0</v>
      </c>
      <c r="BR137" s="137">
        <v>0</v>
      </c>
      <c r="BS137" s="137">
        <v>0</v>
      </c>
      <c r="BT137" s="137">
        <v>0</v>
      </c>
      <c r="BU137" s="137">
        <v>0</v>
      </c>
      <c r="BV137" s="137">
        <v>0</v>
      </c>
      <c r="BW137" s="137">
        <v>0</v>
      </c>
      <c r="CX137" s="137">
        <f>Y137*Source!I83</f>
        <v>2</v>
      </c>
      <c r="CY137" s="137">
        <f>AB137</f>
        <v>2.09</v>
      </c>
      <c r="CZ137" s="137">
        <f>AF137</f>
        <v>2.09</v>
      </c>
      <c r="DA137" s="137">
        <f>AJ137</f>
        <v>1</v>
      </c>
      <c r="DB137" s="137">
        <f>ROUND(ROUND(AT137*CZ137,2),6)</f>
        <v>1.05</v>
      </c>
      <c r="DC137" s="137">
        <f>ROUND(ROUND(AT137*AG137,2),6)</f>
        <v>0</v>
      </c>
    </row>
    <row r="138" spans="1:107" x14ac:dyDescent="0.2">
      <c r="A138" s="137">
        <f>ROW(Source!A83)</f>
        <v>83</v>
      </c>
      <c r="B138" s="137">
        <v>31401668</v>
      </c>
      <c r="C138" s="137">
        <v>31402081</v>
      </c>
      <c r="D138" s="137">
        <v>28203297</v>
      </c>
      <c r="E138" s="137">
        <v>1</v>
      </c>
      <c r="F138" s="137">
        <v>1</v>
      </c>
      <c r="G138" s="137">
        <v>1</v>
      </c>
      <c r="H138" s="137">
        <v>2</v>
      </c>
      <c r="I138" s="137" t="s">
        <v>860</v>
      </c>
      <c r="J138" s="137" t="s">
        <v>859</v>
      </c>
      <c r="K138" s="137" t="s">
        <v>878</v>
      </c>
      <c r="L138" s="137">
        <v>1368</v>
      </c>
      <c r="N138" s="137">
        <v>1011</v>
      </c>
      <c r="O138" s="137" t="s">
        <v>647</v>
      </c>
      <c r="P138" s="137" t="s">
        <v>647</v>
      </c>
      <c r="Q138" s="137">
        <v>1</v>
      </c>
      <c r="W138" s="137">
        <v>0</v>
      </c>
      <c r="X138" s="137">
        <v>2014182916</v>
      </c>
      <c r="Y138" s="137">
        <v>0.04</v>
      </c>
      <c r="AA138" s="137">
        <v>0</v>
      </c>
      <c r="AB138" s="137">
        <v>6.84</v>
      </c>
      <c r="AC138" s="137">
        <v>0</v>
      </c>
      <c r="AD138" s="137">
        <v>0</v>
      </c>
      <c r="AE138" s="137">
        <v>0</v>
      </c>
      <c r="AF138" s="137">
        <v>6.84</v>
      </c>
      <c r="AG138" s="137">
        <v>0</v>
      </c>
      <c r="AH138" s="137">
        <v>0</v>
      </c>
      <c r="AI138" s="137">
        <v>1</v>
      </c>
      <c r="AJ138" s="137">
        <v>1</v>
      </c>
      <c r="AK138" s="137">
        <v>1</v>
      </c>
      <c r="AL138" s="137">
        <v>1</v>
      </c>
      <c r="AN138" s="137">
        <v>0</v>
      </c>
      <c r="AO138" s="137">
        <v>1</v>
      </c>
      <c r="AP138" s="137">
        <v>0</v>
      </c>
      <c r="AQ138" s="137">
        <v>0</v>
      </c>
      <c r="AR138" s="137">
        <v>0</v>
      </c>
      <c r="AS138" s="137" t="s">
        <v>156</v>
      </c>
      <c r="AT138" s="137">
        <v>0.04</v>
      </c>
      <c r="AU138" s="137" t="s">
        <v>156</v>
      </c>
      <c r="AV138" s="137">
        <v>0</v>
      </c>
      <c r="AW138" s="137">
        <v>2</v>
      </c>
      <c r="AX138" s="137">
        <v>31402107</v>
      </c>
      <c r="AY138" s="137">
        <v>1</v>
      </c>
      <c r="AZ138" s="137">
        <v>0</v>
      </c>
      <c r="BA138" s="137">
        <v>123</v>
      </c>
      <c r="BB138" s="137">
        <v>0</v>
      </c>
      <c r="BC138" s="137">
        <v>0</v>
      </c>
      <c r="BD138" s="137">
        <v>0</v>
      </c>
      <c r="BE138" s="137">
        <v>0</v>
      </c>
      <c r="BF138" s="137">
        <v>0</v>
      </c>
      <c r="BG138" s="137">
        <v>0</v>
      </c>
      <c r="BH138" s="137">
        <v>0</v>
      </c>
      <c r="BI138" s="137">
        <v>0</v>
      </c>
      <c r="BJ138" s="137">
        <v>0</v>
      </c>
      <c r="BK138" s="137">
        <v>0</v>
      </c>
      <c r="BL138" s="137">
        <v>0</v>
      </c>
      <c r="BM138" s="137">
        <v>0</v>
      </c>
      <c r="BN138" s="137">
        <v>0</v>
      </c>
      <c r="BO138" s="137">
        <v>0</v>
      </c>
      <c r="BP138" s="137">
        <v>0</v>
      </c>
      <c r="BQ138" s="137">
        <v>0</v>
      </c>
      <c r="BR138" s="137">
        <v>0</v>
      </c>
      <c r="BS138" s="137">
        <v>0</v>
      </c>
      <c r="BT138" s="137">
        <v>0</v>
      </c>
      <c r="BU138" s="137">
        <v>0</v>
      </c>
      <c r="BV138" s="137">
        <v>0</v>
      </c>
      <c r="BW138" s="137">
        <v>0</v>
      </c>
      <c r="CX138" s="137">
        <f>Y138*Source!I83</f>
        <v>0.16</v>
      </c>
      <c r="CY138" s="137">
        <f>AB138</f>
        <v>6.84</v>
      </c>
      <c r="CZ138" s="137">
        <f>AF138</f>
        <v>6.84</v>
      </c>
      <c r="DA138" s="137">
        <f>AJ138</f>
        <v>1</v>
      </c>
      <c r="DB138" s="137">
        <f>ROUND(ROUND(AT138*CZ138,2),6)</f>
        <v>0.27</v>
      </c>
      <c r="DC138" s="137">
        <f>ROUND(ROUND(AT138*AG138,2),6)</f>
        <v>0</v>
      </c>
    </row>
    <row r="139" spans="1:107" x14ac:dyDescent="0.2">
      <c r="A139" s="137">
        <f>ROW(Source!A83)</f>
        <v>83</v>
      </c>
      <c r="B139" s="137">
        <v>31401668</v>
      </c>
      <c r="C139" s="137">
        <v>31402081</v>
      </c>
      <c r="D139" s="137">
        <v>28203335</v>
      </c>
      <c r="E139" s="137">
        <v>1</v>
      </c>
      <c r="F139" s="137">
        <v>1</v>
      </c>
      <c r="G139" s="137">
        <v>1</v>
      </c>
      <c r="H139" s="137">
        <v>2</v>
      </c>
      <c r="I139" s="137" t="s">
        <v>857</v>
      </c>
      <c r="J139" s="137" t="s">
        <v>856</v>
      </c>
      <c r="K139" s="137" t="s">
        <v>877</v>
      </c>
      <c r="L139" s="137">
        <v>1368</v>
      </c>
      <c r="N139" s="137">
        <v>1011</v>
      </c>
      <c r="O139" s="137" t="s">
        <v>647</v>
      </c>
      <c r="P139" s="137" t="s">
        <v>647</v>
      </c>
      <c r="Q139" s="137">
        <v>1</v>
      </c>
      <c r="W139" s="137">
        <v>0</v>
      </c>
      <c r="X139" s="137">
        <v>-760493467</v>
      </c>
      <c r="Y139" s="137">
        <v>0.03</v>
      </c>
      <c r="AA139" s="137">
        <v>0</v>
      </c>
      <c r="AB139" s="137">
        <v>25.93</v>
      </c>
      <c r="AC139" s="137">
        <v>18.260000000000002</v>
      </c>
      <c r="AD139" s="137">
        <v>0</v>
      </c>
      <c r="AE139" s="137">
        <v>0</v>
      </c>
      <c r="AF139" s="137">
        <v>25.93</v>
      </c>
      <c r="AG139" s="137">
        <v>18.260000000000002</v>
      </c>
      <c r="AH139" s="137">
        <v>0</v>
      </c>
      <c r="AI139" s="137">
        <v>1</v>
      </c>
      <c r="AJ139" s="137">
        <v>1</v>
      </c>
      <c r="AK139" s="137">
        <v>1</v>
      </c>
      <c r="AL139" s="137">
        <v>1</v>
      </c>
      <c r="AN139" s="137">
        <v>0</v>
      </c>
      <c r="AO139" s="137">
        <v>1</v>
      </c>
      <c r="AP139" s="137">
        <v>0</v>
      </c>
      <c r="AQ139" s="137">
        <v>0</v>
      </c>
      <c r="AR139" s="137">
        <v>0</v>
      </c>
      <c r="AS139" s="137" t="s">
        <v>156</v>
      </c>
      <c r="AT139" s="137">
        <v>0.03</v>
      </c>
      <c r="AU139" s="137" t="s">
        <v>156</v>
      </c>
      <c r="AV139" s="137">
        <v>0</v>
      </c>
      <c r="AW139" s="137">
        <v>2</v>
      </c>
      <c r="AX139" s="137">
        <v>31402108</v>
      </c>
      <c r="AY139" s="137">
        <v>1</v>
      </c>
      <c r="AZ139" s="137">
        <v>0</v>
      </c>
      <c r="BA139" s="137">
        <v>124</v>
      </c>
      <c r="BB139" s="137">
        <v>0</v>
      </c>
      <c r="BC139" s="137">
        <v>0</v>
      </c>
      <c r="BD139" s="137">
        <v>0</v>
      </c>
      <c r="BE139" s="137">
        <v>0</v>
      </c>
      <c r="BF139" s="137">
        <v>0</v>
      </c>
      <c r="BG139" s="137">
        <v>0</v>
      </c>
      <c r="BH139" s="137">
        <v>0</v>
      </c>
      <c r="BI139" s="137">
        <v>0</v>
      </c>
      <c r="BJ139" s="137">
        <v>0</v>
      </c>
      <c r="BK139" s="137">
        <v>0</v>
      </c>
      <c r="BL139" s="137">
        <v>0</v>
      </c>
      <c r="BM139" s="137">
        <v>0</v>
      </c>
      <c r="BN139" s="137">
        <v>0</v>
      </c>
      <c r="BO139" s="137">
        <v>0</v>
      </c>
      <c r="BP139" s="137">
        <v>0</v>
      </c>
      <c r="BQ139" s="137">
        <v>0</v>
      </c>
      <c r="BR139" s="137">
        <v>0</v>
      </c>
      <c r="BS139" s="137">
        <v>0</v>
      </c>
      <c r="BT139" s="137">
        <v>0</v>
      </c>
      <c r="BU139" s="137">
        <v>0</v>
      </c>
      <c r="BV139" s="137">
        <v>0</v>
      </c>
      <c r="BW139" s="137">
        <v>0</v>
      </c>
      <c r="CX139" s="137">
        <f>Y139*Source!I83</f>
        <v>0.12</v>
      </c>
      <c r="CY139" s="137">
        <f>AB139</f>
        <v>25.93</v>
      </c>
      <c r="CZ139" s="137">
        <f>AF139</f>
        <v>25.93</v>
      </c>
      <c r="DA139" s="137">
        <f>AJ139</f>
        <v>1</v>
      </c>
      <c r="DB139" s="137">
        <f>ROUND(ROUND(AT139*CZ139,2),6)</f>
        <v>0.78</v>
      </c>
      <c r="DC139" s="137">
        <f>ROUND(ROUND(AT139*AG139,2),6)</f>
        <v>0.55000000000000004</v>
      </c>
    </row>
    <row r="140" spans="1:107" x14ac:dyDescent="0.2">
      <c r="A140" s="137">
        <f>ROW(Source!A83)</f>
        <v>83</v>
      </c>
      <c r="B140" s="137">
        <v>31401668</v>
      </c>
      <c r="C140" s="137">
        <v>31402081</v>
      </c>
      <c r="D140" s="137">
        <v>28203336</v>
      </c>
      <c r="E140" s="137">
        <v>1</v>
      </c>
      <c r="F140" s="137">
        <v>1</v>
      </c>
      <c r="G140" s="137">
        <v>1</v>
      </c>
      <c r="H140" s="137">
        <v>2</v>
      </c>
      <c r="I140" s="137" t="s">
        <v>854</v>
      </c>
      <c r="J140" s="137" t="s">
        <v>853</v>
      </c>
      <c r="K140" s="137" t="s">
        <v>876</v>
      </c>
      <c r="L140" s="137">
        <v>1368</v>
      </c>
      <c r="N140" s="137">
        <v>1011</v>
      </c>
      <c r="O140" s="137" t="s">
        <v>647</v>
      </c>
      <c r="P140" s="137" t="s">
        <v>647</v>
      </c>
      <c r="Q140" s="137">
        <v>1</v>
      </c>
      <c r="W140" s="137">
        <v>0</v>
      </c>
      <c r="X140" s="137">
        <v>160758553</v>
      </c>
      <c r="Y140" s="137">
        <v>0.03</v>
      </c>
      <c r="AA140" s="137">
        <v>0</v>
      </c>
      <c r="AB140" s="137">
        <v>65.59</v>
      </c>
      <c r="AC140" s="137">
        <v>18.260000000000002</v>
      </c>
      <c r="AD140" s="137">
        <v>0</v>
      </c>
      <c r="AE140" s="137">
        <v>0</v>
      </c>
      <c r="AF140" s="137">
        <v>65.59</v>
      </c>
      <c r="AG140" s="137">
        <v>18.260000000000002</v>
      </c>
      <c r="AH140" s="137">
        <v>0</v>
      </c>
      <c r="AI140" s="137">
        <v>1</v>
      </c>
      <c r="AJ140" s="137">
        <v>1</v>
      </c>
      <c r="AK140" s="137">
        <v>1</v>
      </c>
      <c r="AL140" s="137">
        <v>1</v>
      </c>
      <c r="AN140" s="137">
        <v>0</v>
      </c>
      <c r="AO140" s="137">
        <v>1</v>
      </c>
      <c r="AP140" s="137">
        <v>0</v>
      </c>
      <c r="AQ140" s="137">
        <v>0</v>
      </c>
      <c r="AR140" s="137">
        <v>0</v>
      </c>
      <c r="AS140" s="137" t="s">
        <v>156</v>
      </c>
      <c r="AT140" s="137">
        <v>0.03</v>
      </c>
      <c r="AU140" s="137" t="s">
        <v>156</v>
      </c>
      <c r="AV140" s="137">
        <v>0</v>
      </c>
      <c r="AW140" s="137">
        <v>2</v>
      </c>
      <c r="AX140" s="137">
        <v>31402109</v>
      </c>
      <c r="AY140" s="137">
        <v>1</v>
      </c>
      <c r="AZ140" s="137">
        <v>0</v>
      </c>
      <c r="BA140" s="137">
        <v>125</v>
      </c>
      <c r="BB140" s="137">
        <v>0</v>
      </c>
      <c r="BC140" s="137">
        <v>0</v>
      </c>
      <c r="BD140" s="137">
        <v>0</v>
      </c>
      <c r="BE140" s="137">
        <v>0</v>
      </c>
      <c r="BF140" s="137">
        <v>0</v>
      </c>
      <c r="BG140" s="137">
        <v>0</v>
      </c>
      <c r="BH140" s="137">
        <v>0</v>
      </c>
      <c r="BI140" s="137">
        <v>0</v>
      </c>
      <c r="BJ140" s="137">
        <v>0</v>
      </c>
      <c r="BK140" s="137">
        <v>0</v>
      </c>
      <c r="BL140" s="137">
        <v>0</v>
      </c>
      <c r="BM140" s="137">
        <v>0</v>
      </c>
      <c r="BN140" s="137">
        <v>0</v>
      </c>
      <c r="BO140" s="137">
        <v>0</v>
      </c>
      <c r="BP140" s="137">
        <v>0</v>
      </c>
      <c r="BQ140" s="137">
        <v>0</v>
      </c>
      <c r="BR140" s="137">
        <v>0</v>
      </c>
      <c r="BS140" s="137">
        <v>0</v>
      </c>
      <c r="BT140" s="137">
        <v>0</v>
      </c>
      <c r="BU140" s="137">
        <v>0</v>
      </c>
      <c r="BV140" s="137">
        <v>0</v>
      </c>
      <c r="BW140" s="137">
        <v>0</v>
      </c>
      <c r="CX140" s="137">
        <f>Y140*Source!I83</f>
        <v>0.12</v>
      </c>
      <c r="CY140" s="137">
        <f>AB140</f>
        <v>65.59</v>
      </c>
      <c r="CZ140" s="137">
        <f>AF140</f>
        <v>65.59</v>
      </c>
      <c r="DA140" s="137">
        <f>AJ140</f>
        <v>1</v>
      </c>
      <c r="DB140" s="137">
        <f>ROUND(ROUND(AT140*CZ140,2),6)</f>
        <v>1.97</v>
      </c>
      <c r="DC140" s="137">
        <f>ROUND(ROUND(AT140*AG140,2),6)</f>
        <v>0.55000000000000004</v>
      </c>
    </row>
    <row r="141" spans="1:107" x14ac:dyDescent="0.2">
      <c r="A141" s="137">
        <f>ROW(Source!A83)</f>
        <v>83</v>
      </c>
      <c r="B141" s="137">
        <v>31401668</v>
      </c>
      <c r="C141" s="137">
        <v>31402081</v>
      </c>
      <c r="D141" s="137">
        <v>28145937</v>
      </c>
      <c r="E141" s="137">
        <v>1</v>
      </c>
      <c r="F141" s="137">
        <v>1</v>
      </c>
      <c r="G141" s="137">
        <v>1</v>
      </c>
      <c r="H141" s="137">
        <v>3</v>
      </c>
      <c r="I141" s="137" t="s">
        <v>850</v>
      </c>
      <c r="J141" s="137" t="s">
        <v>849</v>
      </c>
      <c r="K141" s="137" t="s">
        <v>848</v>
      </c>
      <c r="L141" s="137">
        <v>1348</v>
      </c>
      <c r="N141" s="137">
        <v>1009</v>
      </c>
      <c r="O141" s="137" t="s">
        <v>474</v>
      </c>
      <c r="P141" s="137" t="s">
        <v>474</v>
      </c>
      <c r="Q141" s="137">
        <v>1000</v>
      </c>
      <c r="W141" s="137">
        <v>0</v>
      </c>
      <c r="X141" s="137">
        <v>-1266209772</v>
      </c>
      <c r="Y141" s="137">
        <v>1.0000000000000001E-5</v>
      </c>
      <c r="AA141" s="137">
        <v>41771.089999999997</v>
      </c>
      <c r="AB141" s="137">
        <v>0</v>
      </c>
      <c r="AC141" s="137">
        <v>0</v>
      </c>
      <c r="AD141" s="137">
        <v>0</v>
      </c>
      <c r="AE141" s="137">
        <v>7692.65</v>
      </c>
      <c r="AF141" s="137">
        <v>0</v>
      </c>
      <c r="AG141" s="137">
        <v>0</v>
      </c>
      <c r="AH141" s="137">
        <v>0</v>
      </c>
      <c r="AI141" s="137">
        <v>5.43</v>
      </c>
      <c r="AJ141" s="137">
        <v>1</v>
      </c>
      <c r="AK141" s="137">
        <v>1</v>
      </c>
      <c r="AL141" s="137">
        <v>1</v>
      </c>
      <c r="AN141" s="137">
        <v>0</v>
      </c>
      <c r="AO141" s="137">
        <v>1</v>
      </c>
      <c r="AP141" s="137">
        <v>0</v>
      </c>
      <c r="AQ141" s="137">
        <v>0</v>
      </c>
      <c r="AR141" s="137">
        <v>0</v>
      </c>
      <c r="AS141" s="137" t="s">
        <v>156</v>
      </c>
      <c r="AT141" s="137">
        <v>1.0000000000000001E-5</v>
      </c>
      <c r="AU141" s="137" t="s">
        <v>156</v>
      </c>
      <c r="AV141" s="137">
        <v>0</v>
      </c>
      <c r="AW141" s="137">
        <v>2</v>
      </c>
      <c r="AX141" s="137">
        <v>31402110</v>
      </c>
      <c r="AY141" s="137">
        <v>1</v>
      </c>
      <c r="AZ141" s="137">
        <v>0</v>
      </c>
      <c r="BA141" s="137">
        <v>126</v>
      </c>
      <c r="BB141" s="137">
        <v>0</v>
      </c>
      <c r="BC141" s="137">
        <v>0</v>
      </c>
      <c r="BD141" s="137">
        <v>0</v>
      </c>
      <c r="BE141" s="137">
        <v>0</v>
      </c>
      <c r="BF141" s="137">
        <v>0</v>
      </c>
      <c r="BG141" s="137">
        <v>0</v>
      </c>
      <c r="BH141" s="137">
        <v>0</v>
      </c>
      <c r="BI141" s="137">
        <v>0</v>
      </c>
      <c r="BJ141" s="137">
        <v>0</v>
      </c>
      <c r="BK141" s="137">
        <v>0</v>
      </c>
      <c r="BL141" s="137">
        <v>0</v>
      </c>
      <c r="BM141" s="137">
        <v>0</v>
      </c>
      <c r="BN141" s="137">
        <v>0</v>
      </c>
      <c r="BO141" s="137">
        <v>0</v>
      </c>
      <c r="BP141" s="137">
        <v>0</v>
      </c>
      <c r="BQ141" s="137">
        <v>0</v>
      </c>
      <c r="BR141" s="137">
        <v>0</v>
      </c>
      <c r="BS141" s="137">
        <v>0</v>
      </c>
      <c r="BT141" s="137">
        <v>0</v>
      </c>
      <c r="BU141" s="137">
        <v>0</v>
      </c>
      <c r="BV141" s="137">
        <v>0</v>
      </c>
      <c r="BW141" s="137">
        <v>0</v>
      </c>
      <c r="CX141" s="137">
        <f>Y141*Source!I83</f>
        <v>4.0000000000000003E-5</v>
      </c>
      <c r="CY141" s="137">
        <f>AA141</f>
        <v>41771.089999999997</v>
      </c>
      <c r="CZ141" s="137">
        <f>AE141</f>
        <v>7692.65</v>
      </c>
      <c r="DA141" s="137">
        <f>AI141</f>
        <v>5.43</v>
      </c>
      <c r="DB141" s="137">
        <f>ROUND(ROUND(AT141*CZ141,2),6)</f>
        <v>0.08</v>
      </c>
      <c r="DC141" s="137">
        <f>ROUND(ROUND(AT141*AG141,2),6)</f>
        <v>0</v>
      </c>
    </row>
    <row r="142" spans="1:107" x14ac:dyDescent="0.2">
      <c r="A142" s="137">
        <f>ROW(Source!A83)</f>
        <v>83</v>
      </c>
      <c r="B142" s="137">
        <v>31401668</v>
      </c>
      <c r="C142" s="137">
        <v>31402081</v>
      </c>
      <c r="D142" s="137">
        <v>28153142</v>
      </c>
      <c r="E142" s="137">
        <v>1</v>
      </c>
      <c r="F142" s="137">
        <v>1</v>
      </c>
      <c r="G142" s="137">
        <v>1</v>
      </c>
      <c r="H142" s="137">
        <v>3</v>
      </c>
      <c r="I142" s="137" t="s">
        <v>844</v>
      </c>
      <c r="J142" s="137" t="s">
        <v>843</v>
      </c>
      <c r="K142" s="137" t="s">
        <v>842</v>
      </c>
      <c r="L142" s="137">
        <v>1348</v>
      </c>
      <c r="N142" s="137">
        <v>1009</v>
      </c>
      <c r="O142" s="137" t="s">
        <v>474</v>
      </c>
      <c r="P142" s="137" t="s">
        <v>474</v>
      </c>
      <c r="Q142" s="137">
        <v>1000</v>
      </c>
      <c r="W142" s="137">
        <v>0</v>
      </c>
      <c r="X142" s="137">
        <v>-1563309581</v>
      </c>
      <c r="Y142" s="137">
        <v>4.0000000000000003E-5</v>
      </c>
      <c r="AA142" s="137">
        <v>66900.800000000003</v>
      </c>
      <c r="AB142" s="137">
        <v>0</v>
      </c>
      <c r="AC142" s="137">
        <v>0</v>
      </c>
      <c r="AD142" s="137">
        <v>0</v>
      </c>
      <c r="AE142" s="137">
        <v>12320.59</v>
      </c>
      <c r="AF142" s="137">
        <v>0</v>
      </c>
      <c r="AG142" s="137">
        <v>0</v>
      </c>
      <c r="AH142" s="137">
        <v>0</v>
      </c>
      <c r="AI142" s="137">
        <v>5.43</v>
      </c>
      <c r="AJ142" s="137">
        <v>1</v>
      </c>
      <c r="AK142" s="137">
        <v>1</v>
      </c>
      <c r="AL142" s="137">
        <v>1</v>
      </c>
      <c r="AN142" s="137">
        <v>0</v>
      </c>
      <c r="AO142" s="137">
        <v>1</v>
      </c>
      <c r="AP142" s="137">
        <v>0</v>
      </c>
      <c r="AQ142" s="137">
        <v>0</v>
      </c>
      <c r="AR142" s="137">
        <v>0</v>
      </c>
      <c r="AS142" s="137" t="s">
        <v>156</v>
      </c>
      <c r="AT142" s="137">
        <v>4.0000000000000003E-5</v>
      </c>
      <c r="AU142" s="137" t="s">
        <v>156</v>
      </c>
      <c r="AV142" s="137">
        <v>0</v>
      </c>
      <c r="AW142" s="137">
        <v>2</v>
      </c>
      <c r="AX142" s="137">
        <v>31402111</v>
      </c>
      <c r="AY142" s="137">
        <v>1</v>
      </c>
      <c r="AZ142" s="137">
        <v>0</v>
      </c>
      <c r="BA142" s="137">
        <v>127</v>
      </c>
      <c r="BB142" s="137">
        <v>0</v>
      </c>
      <c r="BC142" s="137">
        <v>0</v>
      </c>
      <c r="BD142" s="137">
        <v>0</v>
      </c>
      <c r="BE142" s="137">
        <v>0</v>
      </c>
      <c r="BF142" s="137">
        <v>0</v>
      </c>
      <c r="BG142" s="137">
        <v>0</v>
      </c>
      <c r="BH142" s="137">
        <v>0</v>
      </c>
      <c r="BI142" s="137">
        <v>0</v>
      </c>
      <c r="BJ142" s="137">
        <v>0</v>
      </c>
      <c r="BK142" s="137">
        <v>0</v>
      </c>
      <c r="BL142" s="137">
        <v>0</v>
      </c>
      <c r="BM142" s="137">
        <v>0</v>
      </c>
      <c r="BN142" s="137">
        <v>0</v>
      </c>
      <c r="BO142" s="137">
        <v>0</v>
      </c>
      <c r="BP142" s="137">
        <v>0</v>
      </c>
      <c r="BQ142" s="137">
        <v>0</v>
      </c>
      <c r="BR142" s="137">
        <v>0</v>
      </c>
      <c r="BS142" s="137">
        <v>0</v>
      </c>
      <c r="BT142" s="137">
        <v>0</v>
      </c>
      <c r="BU142" s="137">
        <v>0</v>
      </c>
      <c r="BV142" s="137">
        <v>0</v>
      </c>
      <c r="BW142" s="137">
        <v>0</v>
      </c>
      <c r="CX142" s="137">
        <f>Y142*Source!I83</f>
        <v>1.6000000000000001E-4</v>
      </c>
      <c r="CY142" s="137">
        <f>AA142</f>
        <v>66900.800000000003</v>
      </c>
      <c r="CZ142" s="137">
        <f>AE142</f>
        <v>12320.59</v>
      </c>
      <c r="DA142" s="137">
        <f>AI142</f>
        <v>5.43</v>
      </c>
      <c r="DB142" s="137">
        <f>ROUND(ROUND(AT142*CZ142,2),6)</f>
        <v>0.49</v>
      </c>
      <c r="DC142" s="137">
        <f>ROUND(ROUND(AT142*AG142,2),6)</f>
        <v>0</v>
      </c>
    </row>
    <row r="143" spans="1:107" x14ac:dyDescent="0.2">
      <c r="A143" s="137">
        <f>ROW(Source!A83)</f>
        <v>83</v>
      </c>
      <c r="B143" s="137">
        <v>31401668</v>
      </c>
      <c r="C143" s="137">
        <v>31402081</v>
      </c>
      <c r="D143" s="137">
        <v>28153409</v>
      </c>
      <c r="E143" s="137">
        <v>1</v>
      </c>
      <c r="F143" s="137">
        <v>1</v>
      </c>
      <c r="G143" s="137">
        <v>1</v>
      </c>
      <c r="H143" s="137">
        <v>3</v>
      </c>
      <c r="I143" s="137" t="s">
        <v>646</v>
      </c>
      <c r="J143" s="137" t="s">
        <v>645</v>
      </c>
      <c r="K143" s="137" t="s">
        <v>644</v>
      </c>
      <c r="L143" s="137">
        <v>1346</v>
      </c>
      <c r="N143" s="137">
        <v>1009</v>
      </c>
      <c r="O143" s="137" t="s">
        <v>631</v>
      </c>
      <c r="P143" s="137" t="s">
        <v>631</v>
      </c>
      <c r="Q143" s="137">
        <v>1</v>
      </c>
      <c r="W143" s="137">
        <v>0</v>
      </c>
      <c r="X143" s="137">
        <v>-287636496</v>
      </c>
      <c r="Y143" s="137">
        <v>0.01</v>
      </c>
      <c r="AA143" s="137">
        <v>177.62</v>
      </c>
      <c r="AB143" s="137">
        <v>0</v>
      </c>
      <c r="AC143" s="137">
        <v>0</v>
      </c>
      <c r="AD143" s="137">
        <v>0</v>
      </c>
      <c r="AE143" s="137">
        <v>32.71</v>
      </c>
      <c r="AF143" s="137">
        <v>0</v>
      </c>
      <c r="AG143" s="137">
        <v>0</v>
      </c>
      <c r="AH143" s="137">
        <v>0</v>
      </c>
      <c r="AI143" s="137">
        <v>5.43</v>
      </c>
      <c r="AJ143" s="137">
        <v>1</v>
      </c>
      <c r="AK143" s="137">
        <v>1</v>
      </c>
      <c r="AL143" s="137">
        <v>1</v>
      </c>
      <c r="AN143" s="137">
        <v>0</v>
      </c>
      <c r="AO143" s="137">
        <v>1</v>
      </c>
      <c r="AP143" s="137">
        <v>0</v>
      </c>
      <c r="AQ143" s="137">
        <v>0</v>
      </c>
      <c r="AR143" s="137">
        <v>0</v>
      </c>
      <c r="AS143" s="137" t="s">
        <v>156</v>
      </c>
      <c r="AT143" s="137">
        <v>0.01</v>
      </c>
      <c r="AU143" s="137" t="s">
        <v>156</v>
      </c>
      <c r="AV143" s="137">
        <v>0</v>
      </c>
      <c r="AW143" s="137">
        <v>2</v>
      </c>
      <c r="AX143" s="137">
        <v>31402112</v>
      </c>
      <c r="AY143" s="137">
        <v>1</v>
      </c>
      <c r="AZ143" s="137">
        <v>0</v>
      </c>
      <c r="BA143" s="137">
        <v>128</v>
      </c>
      <c r="BB143" s="137">
        <v>0</v>
      </c>
      <c r="BC143" s="137">
        <v>0</v>
      </c>
      <c r="BD143" s="137">
        <v>0</v>
      </c>
      <c r="BE143" s="137">
        <v>0</v>
      </c>
      <c r="BF143" s="137">
        <v>0</v>
      </c>
      <c r="BG143" s="137">
        <v>0</v>
      </c>
      <c r="BH143" s="137">
        <v>0</v>
      </c>
      <c r="BI143" s="137">
        <v>0</v>
      </c>
      <c r="BJ143" s="137">
        <v>0</v>
      </c>
      <c r="BK143" s="137">
        <v>0</v>
      </c>
      <c r="BL143" s="137">
        <v>0</v>
      </c>
      <c r="BM143" s="137">
        <v>0</v>
      </c>
      <c r="BN143" s="137">
        <v>0</v>
      </c>
      <c r="BO143" s="137">
        <v>0</v>
      </c>
      <c r="BP143" s="137">
        <v>0</v>
      </c>
      <c r="BQ143" s="137">
        <v>0</v>
      </c>
      <c r="BR143" s="137">
        <v>0</v>
      </c>
      <c r="BS143" s="137">
        <v>0</v>
      </c>
      <c r="BT143" s="137">
        <v>0</v>
      </c>
      <c r="BU143" s="137">
        <v>0</v>
      </c>
      <c r="BV143" s="137">
        <v>0</v>
      </c>
      <c r="BW143" s="137">
        <v>0</v>
      </c>
      <c r="CX143" s="137">
        <f>Y143*Source!I83</f>
        <v>0.04</v>
      </c>
      <c r="CY143" s="137">
        <f>AA143</f>
        <v>177.62</v>
      </c>
      <c r="CZ143" s="137">
        <f>AE143</f>
        <v>32.71</v>
      </c>
      <c r="DA143" s="137">
        <f>AI143</f>
        <v>5.43</v>
      </c>
      <c r="DB143" s="137">
        <f>ROUND(ROUND(AT143*CZ143,2),6)</f>
        <v>0.33</v>
      </c>
      <c r="DC143" s="137">
        <f>ROUND(ROUND(AT143*AG143,2),6)</f>
        <v>0</v>
      </c>
    </row>
    <row r="144" spans="1:107" x14ac:dyDescent="0.2">
      <c r="A144" s="137">
        <f>ROW(Source!A83)</f>
        <v>83</v>
      </c>
      <c r="B144" s="137">
        <v>31401668</v>
      </c>
      <c r="C144" s="137">
        <v>31402081</v>
      </c>
      <c r="D144" s="137">
        <v>28153641</v>
      </c>
      <c r="E144" s="137">
        <v>1</v>
      </c>
      <c r="F144" s="137">
        <v>1</v>
      </c>
      <c r="G144" s="137">
        <v>1</v>
      </c>
      <c r="H144" s="137">
        <v>3</v>
      </c>
      <c r="I144" s="137" t="s">
        <v>875</v>
      </c>
      <c r="J144" s="137" t="s">
        <v>874</v>
      </c>
      <c r="K144" s="137" t="s">
        <v>873</v>
      </c>
      <c r="L144" s="137">
        <v>1355</v>
      </c>
      <c r="N144" s="137">
        <v>1010</v>
      </c>
      <c r="O144" s="137" t="s">
        <v>627</v>
      </c>
      <c r="P144" s="137" t="s">
        <v>627</v>
      </c>
      <c r="Q144" s="137">
        <v>100</v>
      </c>
      <c r="W144" s="137">
        <v>0</v>
      </c>
      <c r="X144" s="137">
        <v>-1263868562</v>
      </c>
      <c r="Y144" s="137">
        <v>2.0000000000000004E-2</v>
      </c>
      <c r="AA144" s="137">
        <v>121.74</v>
      </c>
      <c r="AB144" s="137">
        <v>0</v>
      </c>
      <c r="AC144" s="137">
        <v>0</v>
      </c>
      <c r="AD144" s="137">
        <v>0</v>
      </c>
      <c r="AE144" s="137">
        <v>22.42</v>
      </c>
      <c r="AF144" s="137">
        <v>0</v>
      </c>
      <c r="AG144" s="137">
        <v>0</v>
      </c>
      <c r="AH144" s="137">
        <v>0</v>
      </c>
      <c r="AI144" s="137">
        <v>5.43</v>
      </c>
      <c r="AJ144" s="137">
        <v>1</v>
      </c>
      <c r="AK144" s="137">
        <v>1</v>
      </c>
      <c r="AL144" s="137">
        <v>1</v>
      </c>
      <c r="AN144" s="137">
        <v>0</v>
      </c>
      <c r="AO144" s="137">
        <v>1</v>
      </c>
      <c r="AP144" s="137">
        <v>0</v>
      </c>
      <c r="AQ144" s="137">
        <v>0</v>
      </c>
      <c r="AR144" s="137">
        <v>0</v>
      </c>
      <c r="AS144" s="137" t="s">
        <v>156</v>
      </c>
      <c r="AT144" s="137">
        <v>2.0000000000000004E-2</v>
      </c>
      <c r="AU144" s="137" t="s">
        <v>156</v>
      </c>
      <c r="AV144" s="137">
        <v>0</v>
      </c>
      <c r="AW144" s="137">
        <v>2</v>
      </c>
      <c r="AX144" s="137">
        <v>31402113</v>
      </c>
      <c r="AY144" s="137">
        <v>1</v>
      </c>
      <c r="AZ144" s="137">
        <v>6144</v>
      </c>
      <c r="BA144" s="137">
        <v>129</v>
      </c>
      <c r="BB144" s="137">
        <v>0</v>
      </c>
      <c r="BC144" s="137">
        <v>0</v>
      </c>
      <c r="BD144" s="137">
        <v>0</v>
      </c>
      <c r="BE144" s="137">
        <v>0</v>
      </c>
      <c r="BF144" s="137">
        <v>0</v>
      </c>
      <c r="BG144" s="137">
        <v>0</v>
      </c>
      <c r="BH144" s="137">
        <v>0</v>
      </c>
      <c r="BI144" s="137">
        <v>0</v>
      </c>
      <c r="BJ144" s="137">
        <v>0</v>
      </c>
      <c r="BK144" s="137">
        <v>0</v>
      </c>
      <c r="BL144" s="137">
        <v>0</v>
      </c>
      <c r="BM144" s="137">
        <v>0</v>
      </c>
      <c r="BN144" s="137">
        <v>0</v>
      </c>
      <c r="BO144" s="137">
        <v>0</v>
      </c>
      <c r="BP144" s="137">
        <v>0</v>
      </c>
      <c r="BQ144" s="137">
        <v>0</v>
      </c>
      <c r="BR144" s="137">
        <v>0</v>
      </c>
      <c r="BS144" s="137">
        <v>0</v>
      </c>
      <c r="BT144" s="137">
        <v>0</v>
      </c>
      <c r="BU144" s="137">
        <v>0</v>
      </c>
      <c r="BV144" s="137">
        <v>0</v>
      </c>
      <c r="BW144" s="137">
        <v>0</v>
      </c>
      <c r="CX144" s="137">
        <f>Y144*Source!I83</f>
        <v>8.0000000000000016E-2</v>
      </c>
      <c r="CY144" s="137">
        <f>AA144</f>
        <v>121.74</v>
      </c>
      <c r="CZ144" s="137">
        <f>AE144</f>
        <v>22.42</v>
      </c>
      <c r="DA144" s="137">
        <f>AI144</f>
        <v>5.43</v>
      </c>
      <c r="DB144" s="137">
        <f>ROUND(ROUND(AT144*CZ144,2),6)</f>
        <v>0.45</v>
      </c>
      <c r="DC144" s="137">
        <f>ROUND(ROUND(AT144*AG144,2),6)</f>
        <v>0</v>
      </c>
    </row>
    <row r="145" spans="1:107" x14ac:dyDescent="0.2">
      <c r="A145" s="137">
        <f>ROW(Source!A83)</f>
        <v>83</v>
      </c>
      <c r="B145" s="137">
        <v>31401668</v>
      </c>
      <c r="C145" s="137">
        <v>31402081</v>
      </c>
      <c r="D145" s="137">
        <v>28152276</v>
      </c>
      <c r="E145" s="137">
        <v>1</v>
      </c>
      <c r="F145" s="137">
        <v>1</v>
      </c>
      <c r="G145" s="137">
        <v>1</v>
      </c>
      <c r="H145" s="137">
        <v>3</v>
      </c>
      <c r="I145" s="137" t="s">
        <v>838</v>
      </c>
      <c r="J145" s="137" t="s">
        <v>837</v>
      </c>
      <c r="K145" s="137" t="s">
        <v>836</v>
      </c>
      <c r="L145" s="137">
        <v>1348</v>
      </c>
      <c r="N145" s="137">
        <v>1009</v>
      </c>
      <c r="O145" s="137" t="s">
        <v>474</v>
      </c>
      <c r="P145" s="137" t="s">
        <v>474</v>
      </c>
      <c r="Q145" s="137">
        <v>1000</v>
      </c>
      <c r="W145" s="137">
        <v>0</v>
      </c>
      <c r="X145" s="137">
        <v>1102915640</v>
      </c>
      <c r="Y145" s="137">
        <v>1E-3</v>
      </c>
      <c r="AA145" s="137">
        <v>29128.75</v>
      </c>
      <c r="AB145" s="137">
        <v>0</v>
      </c>
      <c r="AC145" s="137">
        <v>0</v>
      </c>
      <c r="AD145" s="137">
        <v>0</v>
      </c>
      <c r="AE145" s="137">
        <v>5364.41</v>
      </c>
      <c r="AF145" s="137">
        <v>0</v>
      </c>
      <c r="AG145" s="137">
        <v>0</v>
      </c>
      <c r="AH145" s="137">
        <v>0</v>
      </c>
      <c r="AI145" s="137">
        <v>5.43</v>
      </c>
      <c r="AJ145" s="137">
        <v>1</v>
      </c>
      <c r="AK145" s="137">
        <v>1</v>
      </c>
      <c r="AL145" s="137">
        <v>1</v>
      </c>
      <c r="AN145" s="137">
        <v>0</v>
      </c>
      <c r="AO145" s="137">
        <v>1</v>
      </c>
      <c r="AP145" s="137">
        <v>0</v>
      </c>
      <c r="AQ145" s="137">
        <v>0</v>
      </c>
      <c r="AR145" s="137">
        <v>0</v>
      </c>
      <c r="AS145" s="137" t="s">
        <v>156</v>
      </c>
      <c r="AT145" s="137">
        <v>1E-3</v>
      </c>
      <c r="AU145" s="137" t="s">
        <v>156</v>
      </c>
      <c r="AV145" s="137">
        <v>0</v>
      </c>
      <c r="AW145" s="137">
        <v>2</v>
      </c>
      <c r="AX145" s="137">
        <v>31402114</v>
      </c>
      <c r="AY145" s="137">
        <v>1</v>
      </c>
      <c r="AZ145" s="137">
        <v>0</v>
      </c>
      <c r="BA145" s="137">
        <v>130</v>
      </c>
      <c r="BB145" s="137">
        <v>0</v>
      </c>
      <c r="BC145" s="137">
        <v>0</v>
      </c>
      <c r="BD145" s="137">
        <v>0</v>
      </c>
      <c r="BE145" s="137">
        <v>0</v>
      </c>
      <c r="BF145" s="137">
        <v>0</v>
      </c>
      <c r="BG145" s="137">
        <v>0</v>
      </c>
      <c r="BH145" s="137">
        <v>0</v>
      </c>
      <c r="BI145" s="137">
        <v>0</v>
      </c>
      <c r="BJ145" s="137">
        <v>0</v>
      </c>
      <c r="BK145" s="137">
        <v>0</v>
      </c>
      <c r="BL145" s="137">
        <v>0</v>
      </c>
      <c r="BM145" s="137">
        <v>0</v>
      </c>
      <c r="BN145" s="137">
        <v>0</v>
      </c>
      <c r="BO145" s="137">
        <v>0</v>
      </c>
      <c r="BP145" s="137">
        <v>0</v>
      </c>
      <c r="BQ145" s="137">
        <v>0</v>
      </c>
      <c r="BR145" s="137">
        <v>0</v>
      </c>
      <c r="BS145" s="137">
        <v>0</v>
      </c>
      <c r="BT145" s="137">
        <v>0</v>
      </c>
      <c r="BU145" s="137">
        <v>0</v>
      </c>
      <c r="BV145" s="137">
        <v>0</v>
      </c>
      <c r="BW145" s="137">
        <v>0</v>
      </c>
      <c r="CX145" s="137">
        <f>Y145*Source!I83</f>
        <v>4.0000000000000001E-3</v>
      </c>
      <c r="CY145" s="137">
        <f>AA145</f>
        <v>29128.75</v>
      </c>
      <c r="CZ145" s="137">
        <f>AE145</f>
        <v>5364.41</v>
      </c>
      <c r="DA145" s="137">
        <f>AI145</f>
        <v>5.43</v>
      </c>
      <c r="DB145" s="137">
        <f>ROUND(ROUND(AT145*CZ145,2),6)</f>
        <v>5.36</v>
      </c>
      <c r="DC145" s="137">
        <f>ROUND(ROUND(AT145*AG145,2),6)</f>
        <v>0</v>
      </c>
    </row>
    <row r="146" spans="1:107" x14ac:dyDescent="0.2">
      <c r="A146" s="137">
        <f>ROW(Source!A83)</f>
        <v>83</v>
      </c>
      <c r="B146" s="137">
        <v>31401668</v>
      </c>
      <c r="C146" s="137">
        <v>31402081</v>
      </c>
      <c r="D146" s="137">
        <v>28152523</v>
      </c>
      <c r="E146" s="137">
        <v>1</v>
      </c>
      <c r="F146" s="137">
        <v>1</v>
      </c>
      <c r="G146" s="137">
        <v>1</v>
      </c>
      <c r="H146" s="137">
        <v>3</v>
      </c>
      <c r="I146" s="137" t="s">
        <v>872</v>
      </c>
      <c r="J146" s="137" t="s">
        <v>871</v>
      </c>
      <c r="K146" s="137" t="s">
        <v>870</v>
      </c>
      <c r="L146" s="137">
        <v>1301</v>
      </c>
      <c r="N146" s="137">
        <v>1003</v>
      </c>
      <c r="O146" s="137" t="s">
        <v>157</v>
      </c>
      <c r="P146" s="137" t="s">
        <v>157</v>
      </c>
      <c r="Q146" s="137">
        <v>1</v>
      </c>
      <c r="W146" s="137">
        <v>0</v>
      </c>
      <c r="X146" s="137">
        <v>-127340645</v>
      </c>
      <c r="Y146" s="137">
        <v>0.95</v>
      </c>
      <c r="AA146" s="137">
        <v>73.14</v>
      </c>
      <c r="AB146" s="137">
        <v>0</v>
      </c>
      <c r="AC146" s="137">
        <v>0</v>
      </c>
      <c r="AD146" s="137">
        <v>0</v>
      </c>
      <c r="AE146" s="137">
        <v>13.47</v>
      </c>
      <c r="AF146" s="137">
        <v>0</v>
      </c>
      <c r="AG146" s="137">
        <v>0</v>
      </c>
      <c r="AH146" s="137">
        <v>0</v>
      </c>
      <c r="AI146" s="137">
        <v>5.43</v>
      </c>
      <c r="AJ146" s="137">
        <v>1</v>
      </c>
      <c r="AK146" s="137">
        <v>1</v>
      </c>
      <c r="AL146" s="137">
        <v>1</v>
      </c>
      <c r="AN146" s="137">
        <v>0</v>
      </c>
      <c r="AO146" s="137">
        <v>1</v>
      </c>
      <c r="AP146" s="137">
        <v>0</v>
      </c>
      <c r="AQ146" s="137">
        <v>0</v>
      </c>
      <c r="AR146" s="137">
        <v>0</v>
      </c>
      <c r="AS146" s="137" t="s">
        <v>156</v>
      </c>
      <c r="AT146" s="137">
        <v>0.95</v>
      </c>
      <c r="AU146" s="137" t="s">
        <v>156</v>
      </c>
      <c r="AV146" s="137">
        <v>0</v>
      </c>
      <c r="AW146" s="137">
        <v>2</v>
      </c>
      <c r="AX146" s="137">
        <v>31402115</v>
      </c>
      <c r="AY146" s="137">
        <v>1</v>
      </c>
      <c r="AZ146" s="137">
        <v>0</v>
      </c>
      <c r="BA146" s="137">
        <v>131</v>
      </c>
      <c r="BB146" s="137">
        <v>0</v>
      </c>
      <c r="BC146" s="137">
        <v>0</v>
      </c>
      <c r="BD146" s="137">
        <v>0</v>
      </c>
      <c r="BE146" s="137">
        <v>0</v>
      </c>
      <c r="BF146" s="137">
        <v>0</v>
      </c>
      <c r="BG146" s="137">
        <v>0</v>
      </c>
      <c r="BH146" s="137">
        <v>0</v>
      </c>
      <c r="BI146" s="137">
        <v>0</v>
      </c>
      <c r="BJ146" s="137">
        <v>0</v>
      </c>
      <c r="BK146" s="137">
        <v>0</v>
      </c>
      <c r="BL146" s="137">
        <v>0</v>
      </c>
      <c r="BM146" s="137">
        <v>0</v>
      </c>
      <c r="BN146" s="137">
        <v>0</v>
      </c>
      <c r="BO146" s="137">
        <v>0</v>
      </c>
      <c r="BP146" s="137">
        <v>0</v>
      </c>
      <c r="BQ146" s="137">
        <v>0</v>
      </c>
      <c r="BR146" s="137">
        <v>0</v>
      </c>
      <c r="BS146" s="137">
        <v>0</v>
      </c>
      <c r="BT146" s="137">
        <v>0</v>
      </c>
      <c r="BU146" s="137">
        <v>0</v>
      </c>
      <c r="BV146" s="137">
        <v>0</v>
      </c>
      <c r="BW146" s="137">
        <v>0</v>
      </c>
      <c r="CX146" s="137">
        <f>Y146*Source!I83</f>
        <v>3.8</v>
      </c>
      <c r="CY146" s="137">
        <f>AA146</f>
        <v>73.14</v>
      </c>
      <c r="CZ146" s="137">
        <f>AE146</f>
        <v>13.47</v>
      </c>
      <c r="DA146" s="137">
        <f>AI146</f>
        <v>5.43</v>
      </c>
      <c r="DB146" s="137">
        <f>ROUND(ROUND(AT146*CZ146,2),6)</f>
        <v>12.8</v>
      </c>
      <c r="DC146" s="137">
        <f>ROUND(ROUND(AT146*AG146,2),6)</f>
        <v>0</v>
      </c>
    </row>
    <row r="147" spans="1:107" x14ac:dyDescent="0.2">
      <c r="A147" s="137">
        <f>ROW(Source!A83)</f>
        <v>83</v>
      </c>
      <c r="B147" s="137">
        <v>31401668</v>
      </c>
      <c r="C147" s="137">
        <v>31402081</v>
      </c>
      <c r="D147" s="137">
        <v>28149160</v>
      </c>
      <c r="E147" s="137">
        <v>1</v>
      </c>
      <c r="F147" s="137">
        <v>1</v>
      </c>
      <c r="G147" s="137">
        <v>1</v>
      </c>
      <c r="H147" s="137">
        <v>3</v>
      </c>
      <c r="I147" s="137" t="s">
        <v>832</v>
      </c>
      <c r="J147" s="137" t="s">
        <v>831</v>
      </c>
      <c r="K147" s="137" t="s">
        <v>830</v>
      </c>
      <c r="L147" s="137">
        <v>1348</v>
      </c>
      <c r="N147" s="137">
        <v>1009</v>
      </c>
      <c r="O147" s="137" t="s">
        <v>474</v>
      </c>
      <c r="P147" s="137" t="s">
        <v>474</v>
      </c>
      <c r="Q147" s="137">
        <v>1000</v>
      </c>
      <c r="W147" s="137">
        <v>0</v>
      </c>
      <c r="X147" s="137">
        <v>-659061321</v>
      </c>
      <c r="Y147" s="137">
        <v>2.0000000000000002E-5</v>
      </c>
      <c r="AA147" s="137">
        <v>84231.679999999993</v>
      </c>
      <c r="AB147" s="137">
        <v>0</v>
      </c>
      <c r="AC147" s="137">
        <v>0</v>
      </c>
      <c r="AD147" s="137">
        <v>0</v>
      </c>
      <c r="AE147" s="137">
        <v>15512.28</v>
      </c>
      <c r="AF147" s="137">
        <v>0</v>
      </c>
      <c r="AG147" s="137">
        <v>0</v>
      </c>
      <c r="AH147" s="137">
        <v>0</v>
      </c>
      <c r="AI147" s="137">
        <v>5.43</v>
      </c>
      <c r="AJ147" s="137">
        <v>1</v>
      </c>
      <c r="AK147" s="137">
        <v>1</v>
      </c>
      <c r="AL147" s="137">
        <v>1</v>
      </c>
      <c r="AN147" s="137">
        <v>0</v>
      </c>
      <c r="AO147" s="137">
        <v>1</v>
      </c>
      <c r="AP147" s="137">
        <v>0</v>
      </c>
      <c r="AQ147" s="137">
        <v>0</v>
      </c>
      <c r="AR147" s="137">
        <v>0</v>
      </c>
      <c r="AS147" s="137" t="s">
        <v>156</v>
      </c>
      <c r="AT147" s="137">
        <v>2.0000000000000002E-5</v>
      </c>
      <c r="AU147" s="137" t="s">
        <v>156</v>
      </c>
      <c r="AV147" s="137">
        <v>0</v>
      </c>
      <c r="AW147" s="137">
        <v>2</v>
      </c>
      <c r="AX147" s="137">
        <v>31402116</v>
      </c>
      <c r="AY147" s="137">
        <v>1</v>
      </c>
      <c r="AZ147" s="137">
        <v>0</v>
      </c>
      <c r="BA147" s="137">
        <v>132</v>
      </c>
      <c r="BB147" s="137">
        <v>0</v>
      </c>
      <c r="BC147" s="137">
        <v>0</v>
      </c>
      <c r="BD147" s="137">
        <v>0</v>
      </c>
      <c r="BE147" s="137">
        <v>0</v>
      </c>
      <c r="BF147" s="137">
        <v>0</v>
      </c>
      <c r="BG147" s="137">
        <v>0</v>
      </c>
      <c r="BH147" s="137">
        <v>0</v>
      </c>
      <c r="BI147" s="137">
        <v>0</v>
      </c>
      <c r="BJ147" s="137">
        <v>0</v>
      </c>
      <c r="BK147" s="137">
        <v>0</v>
      </c>
      <c r="BL147" s="137">
        <v>0</v>
      </c>
      <c r="BM147" s="137">
        <v>0</v>
      </c>
      <c r="BN147" s="137">
        <v>0</v>
      </c>
      <c r="BO147" s="137">
        <v>0</v>
      </c>
      <c r="BP147" s="137">
        <v>0</v>
      </c>
      <c r="BQ147" s="137">
        <v>0</v>
      </c>
      <c r="BR147" s="137">
        <v>0</v>
      </c>
      <c r="BS147" s="137">
        <v>0</v>
      </c>
      <c r="BT147" s="137">
        <v>0</v>
      </c>
      <c r="BU147" s="137">
        <v>0</v>
      </c>
      <c r="BV147" s="137">
        <v>0</v>
      </c>
      <c r="BW147" s="137">
        <v>0</v>
      </c>
      <c r="CX147" s="137">
        <f>Y147*Source!I83</f>
        <v>8.0000000000000007E-5</v>
      </c>
      <c r="CY147" s="137">
        <f>AA147</f>
        <v>84231.679999999993</v>
      </c>
      <c r="CZ147" s="137">
        <f>AE147</f>
        <v>15512.28</v>
      </c>
      <c r="DA147" s="137">
        <f>AI147</f>
        <v>5.43</v>
      </c>
      <c r="DB147" s="137">
        <f>ROUND(ROUND(AT147*CZ147,2),6)</f>
        <v>0.31</v>
      </c>
      <c r="DC147" s="137">
        <f>ROUND(ROUND(AT147*AG147,2),6)</f>
        <v>0</v>
      </c>
    </row>
    <row r="148" spans="1:107" x14ac:dyDescent="0.2">
      <c r="A148" s="137">
        <f>ROW(Source!A83)</f>
        <v>83</v>
      </c>
      <c r="B148" s="137">
        <v>31401668</v>
      </c>
      <c r="C148" s="137">
        <v>31402081</v>
      </c>
      <c r="D148" s="137">
        <v>28161917</v>
      </c>
      <c r="E148" s="137">
        <v>1</v>
      </c>
      <c r="F148" s="137">
        <v>1</v>
      </c>
      <c r="G148" s="137">
        <v>1</v>
      </c>
      <c r="H148" s="137">
        <v>3</v>
      </c>
      <c r="I148" s="137" t="s">
        <v>826</v>
      </c>
      <c r="J148" s="137" t="s">
        <v>825</v>
      </c>
      <c r="K148" s="137" t="s">
        <v>824</v>
      </c>
      <c r="L148" s="137">
        <v>1348</v>
      </c>
      <c r="N148" s="137">
        <v>1009</v>
      </c>
      <c r="O148" s="137" t="s">
        <v>474</v>
      </c>
      <c r="P148" s="137" t="s">
        <v>474</v>
      </c>
      <c r="Q148" s="137">
        <v>1000</v>
      </c>
      <c r="W148" s="137">
        <v>0</v>
      </c>
      <c r="X148" s="137">
        <v>274341563</v>
      </c>
      <c r="Y148" s="137">
        <v>3.0000000000000001E-5</v>
      </c>
      <c r="AA148" s="137">
        <v>99659.23</v>
      </c>
      <c r="AB148" s="137">
        <v>0</v>
      </c>
      <c r="AC148" s="137">
        <v>0</v>
      </c>
      <c r="AD148" s="137">
        <v>0</v>
      </c>
      <c r="AE148" s="137">
        <v>18353.45</v>
      </c>
      <c r="AF148" s="137">
        <v>0</v>
      </c>
      <c r="AG148" s="137">
        <v>0</v>
      </c>
      <c r="AH148" s="137">
        <v>0</v>
      </c>
      <c r="AI148" s="137">
        <v>5.43</v>
      </c>
      <c r="AJ148" s="137">
        <v>1</v>
      </c>
      <c r="AK148" s="137">
        <v>1</v>
      </c>
      <c r="AL148" s="137">
        <v>1</v>
      </c>
      <c r="AN148" s="137">
        <v>0</v>
      </c>
      <c r="AO148" s="137">
        <v>1</v>
      </c>
      <c r="AP148" s="137">
        <v>0</v>
      </c>
      <c r="AQ148" s="137">
        <v>0</v>
      </c>
      <c r="AR148" s="137">
        <v>0</v>
      </c>
      <c r="AS148" s="137" t="s">
        <v>156</v>
      </c>
      <c r="AT148" s="137">
        <v>3.0000000000000001E-5</v>
      </c>
      <c r="AU148" s="137" t="s">
        <v>156</v>
      </c>
      <c r="AV148" s="137">
        <v>0</v>
      </c>
      <c r="AW148" s="137">
        <v>2</v>
      </c>
      <c r="AX148" s="137">
        <v>31402117</v>
      </c>
      <c r="AY148" s="137">
        <v>1</v>
      </c>
      <c r="AZ148" s="137">
        <v>0</v>
      </c>
      <c r="BA148" s="137">
        <v>133</v>
      </c>
      <c r="BB148" s="137">
        <v>0</v>
      </c>
      <c r="BC148" s="137">
        <v>0</v>
      </c>
      <c r="BD148" s="137">
        <v>0</v>
      </c>
      <c r="BE148" s="137">
        <v>0</v>
      </c>
      <c r="BF148" s="137">
        <v>0</v>
      </c>
      <c r="BG148" s="137">
        <v>0</v>
      </c>
      <c r="BH148" s="137">
        <v>0</v>
      </c>
      <c r="BI148" s="137">
        <v>0</v>
      </c>
      <c r="BJ148" s="137">
        <v>0</v>
      </c>
      <c r="BK148" s="137">
        <v>0</v>
      </c>
      <c r="BL148" s="137">
        <v>0</v>
      </c>
      <c r="BM148" s="137">
        <v>0</v>
      </c>
      <c r="BN148" s="137">
        <v>0</v>
      </c>
      <c r="BO148" s="137">
        <v>0</v>
      </c>
      <c r="BP148" s="137">
        <v>0</v>
      </c>
      <c r="BQ148" s="137">
        <v>0</v>
      </c>
      <c r="BR148" s="137">
        <v>0</v>
      </c>
      <c r="BS148" s="137">
        <v>0</v>
      </c>
      <c r="BT148" s="137">
        <v>0</v>
      </c>
      <c r="BU148" s="137">
        <v>0</v>
      </c>
      <c r="BV148" s="137">
        <v>0</v>
      </c>
      <c r="BW148" s="137">
        <v>0</v>
      </c>
      <c r="CX148" s="137">
        <f>Y148*Source!I83</f>
        <v>1.2E-4</v>
      </c>
      <c r="CY148" s="137">
        <f>AA148</f>
        <v>99659.23</v>
      </c>
      <c r="CZ148" s="137">
        <f>AE148</f>
        <v>18353.45</v>
      </c>
      <c r="DA148" s="137">
        <f>AI148</f>
        <v>5.43</v>
      </c>
      <c r="DB148" s="137">
        <f>ROUND(ROUND(AT148*CZ148,2),6)</f>
        <v>0.55000000000000004</v>
      </c>
      <c r="DC148" s="137">
        <f>ROUND(ROUND(AT148*AG148,2),6)</f>
        <v>0</v>
      </c>
    </row>
    <row r="149" spans="1:107" x14ac:dyDescent="0.2">
      <c r="A149" s="137">
        <f>ROW(Source!A83)</f>
        <v>83</v>
      </c>
      <c r="B149" s="137">
        <v>31401668</v>
      </c>
      <c r="C149" s="137">
        <v>31402081</v>
      </c>
      <c r="D149" s="137">
        <v>28162802</v>
      </c>
      <c r="E149" s="137">
        <v>1</v>
      </c>
      <c r="F149" s="137">
        <v>1</v>
      </c>
      <c r="G149" s="137">
        <v>1</v>
      </c>
      <c r="H149" s="137">
        <v>3</v>
      </c>
      <c r="I149" s="137" t="s">
        <v>640</v>
      </c>
      <c r="J149" s="137" t="s">
        <v>639</v>
      </c>
      <c r="K149" s="137" t="s">
        <v>638</v>
      </c>
      <c r="L149" s="137">
        <v>1348</v>
      </c>
      <c r="N149" s="137">
        <v>1009</v>
      </c>
      <c r="O149" s="137" t="s">
        <v>474</v>
      </c>
      <c r="P149" s="137" t="s">
        <v>474</v>
      </c>
      <c r="Q149" s="137">
        <v>1000</v>
      </c>
      <c r="W149" s="137">
        <v>0</v>
      </c>
      <c r="X149" s="137">
        <v>208521552</v>
      </c>
      <c r="Y149" s="137">
        <v>3.0000000000000001E-5</v>
      </c>
      <c r="AA149" s="137">
        <v>164302.62</v>
      </c>
      <c r="AB149" s="137">
        <v>0</v>
      </c>
      <c r="AC149" s="137">
        <v>0</v>
      </c>
      <c r="AD149" s="137">
        <v>0</v>
      </c>
      <c r="AE149" s="137">
        <v>30258.31</v>
      </c>
      <c r="AF149" s="137">
        <v>0</v>
      </c>
      <c r="AG149" s="137">
        <v>0</v>
      </c>
      <c r="AH149" s="137">
        <v>0</v>
      </c>
      <c r="AI149" s="137">
        <v>5.43</v>
      </c>
      <c r="AJ149" s="137">
        <v>1</v>
      </c>
      <c r="AK149" s="137">
        <v>1</v>
      </c>
      <c r="AL149" s="137">
        <v>1</v>
      </c>
      <c r="AN149" s="137">
        <v>0</v>
      </c>
      <c r="AO149" s="137">
        <v>1</v>
      </c>
      <c r="AP149" s="137">
        <v>0</v>
      </c>
      <c r="AQ149" s="137">
        <v>0</v>
      </c>
      <c r="AR149" s="137">
        <v>0</v>
      </c>
      <c r="AS149" s="137" t="s">
        <v>156</v>
      </c>
      <c r="AT149" s="137">
        <v>3.0000000000000001E-5</v>
      </c>
      <c r="AU149" s="137" t="s">
        <v>156</v>
      </c>
      <c r="AV149" s="137">
        <v>0</v>
      </c>
      <c r="AW149" s="137">
        <v>2</v>
      </c>
      <c r="AX149" s="137">
        <v>31402118</v>
      </c>
      <c r="AY149" s="137">
        <v>1</v>
      </c>
      <c r="AZ149" s="137">
        <v>0</v>
      </c>
      <c r="BA149" s="137">
        <v>134</v>
      </c>
      <c r="BB149" s="137">
        <v>0</v>
      </c>
      <c r="BC149" s="137">
        <v>0</v>
      </c>
      <c r="BD149" s="137">
        <v>0</v>
      </c>
      <c r="BE149" s="137">
        <v>0</v>
      </c>
      <c r="BF149" s="137">
        <v>0</v>
      </c>
      <c r="BG149" s="137">
        <v>0</v>
      </c>
      <c r="BH149" s="137">
        <v>0</v>
      </c>
      <c r="BI149" s="137">
        <v>0</v>
      </c>
      <c r="BJ149" s="137">
        <v>0</v>
      </c>
      <c r="BK149" s="137">
        <v>0</v>
      </c>
      <c r="BL149" s="137">
        <v>0</v>
      </c>
      <c r="BM149" s="137">
        <v>0</v>
      </c>
      <c r="BN149" s="137">
        <v>0</v>
      </c>
      <c r="BO149" s="137">
        <v>0</v>
      </c>
      <c r="BP149" s="137">
        <v>0</v>
      </c>
      <c r="BQ149" s="137">
        <v>0</v>
      </c>
      <c r="BR149" s="137">
        <v>0</v>
      </c>
      <c r="BS149" s="137">
        <v>0</v>
      </c>
      <c r="BT149" s="137">
        <v>0</v>
      </c>
      <c r="BU149" s="137">
        <v>0</v>
      </c>
      <c r="BV149" s="137">
        <v>0</v>
      </c>
      <c r="BW149" s="137">
        <v>0</v>
      </c>
      <c r="CX149" s="137">
        <f>Y149*Source!I83</f>
        <v>1.2E-4</v>
      </c>
      <c r="CY149" s="137">
        <f>AA149</f>
        <v>164302.62</v>
      </c>
      <c r="CZ149" s="137">
        <f>AE149</f>
        <v>30258.31</v>
      </c>
      <c r="DA149" s="137">
        <f>AI149</f>
        <v>5.43</v>
      </c>
      <c r="DB149" s="137">
        <f>ROUND(ROUND(AT149*CZ149,2),6)</f>
        <v>0.91</v>
      </c>
      <c r="DC149" s="137">
        <f>ROUND(ROUND(AT149*AG149,2),6)</f>
        <v>0</v>
      </c>
    </row>
    <row r="150" spans="1:107" x14ac:dyDescent="0.2">
      <c r="A150" s="137">
        <f>ROW(Source!A83)</f>
        <v>83</v>
      </c>
      <c r="B150" s="137">
        <v>31401668</v>
      </c>
      <c r="C150" s="137">
        <v>31402081</v>
      </c>
      <c r="D150" s="137">
        <v>28200389</v>
      </c>
      <c r="E150" s="137">
        <v>1</v>
      </c>
      <c r="F150" s="137">
        <v>1</v>
      </c>
      <c r="G150" s="137">
        <v>1</v>
      </c>
      <c r="H150" s="137">
        <v>3</v>
      </c>
      <c r="I150" s="137" t="s">
        <v>626</v>
      </c>
      <c r="J150" s="137" t="s">
        <v>625</v>
      </c>
      <c r="K150" s="137" t="s">
        <v>624</v>
      </c>
      <c r="L150" s="137">
        <v>1374</v>
      </c>
      <c r="N150" s="137">
        <v>1013</v>
      </c>
      <c r="O150" s="137" t="s">
        <v>623</v>
      </c>
      <c r="P150" s="137" t="s">
        <v>623</v>
      </c>
      <c r="Q150" s="137">
        <v>1</v>
      </c>
      <c r="W150" s="137">
        <v>0</v>
      </c>
      <c r="X150" s="137">
        <v>114173990</v>
      </c>
      <c r="Y150" s="137">
        <v>0</v>
      </c>
      <c r="AA150" s="137">
        <v>5.43</v>
      </c>
      <c r="AB150" s="137">
        <v>0</v>
      </c>
      <c r="AC150" s="137">
        <v>0</v>
      </c>
      <c r="AD150" s="137">
        <v>0</v>
      </c>
      <c r="AE150" s="137">
        <v>1</v>
      </c>
      <c r="AF150" s="137">
        <v>0</v>
      </c>
      <c r="AG150" s="137">
        <v>0</v>
      </c>
      <c r="AH150" s="137">
        <v>0</v>
      </c>
      <c r="AI150" s="137">
        <v>5.43</v>
      </c>
      <c r="AJ150" s="137">
        <v>1</v>
      </c>
      <c r="AK150" s="137">
        <v>1</v>
      </c>
      <c r="AL150" s="137">
        <v>1</v>
      </c>
      <c r="AN150" s="137">
        <v>0</v>
      </c>
      <c r="AO150" s="137">
        <v>1</v>
      </c>
      <c r="AP150" s="137">
        <v>0</v>
      </c>
      <c r="AQ150" s="137">
        <v>0</v>
      </c>
      <c r="AR150" s="137">
        <v>0</v>
      </c>
      <c r="AS150" s="137" t="s">
        <v>156</v>
      </c>
      <c r="AT150" s="137">
        <v>0</v>
      </c>
      <c r="AU150" s="137" t="s">
        <v>156</v>
      </c>
      <c r="AV150" s="137">
        <v>0</v>
      </c>
      <c r="AW150" s="137">
        <v>1</v>
      </c>
      <c r="AX150" s="137">
        <v>-1</v>
      </c>
      <c r="AY150" s="137">
        <v>0</v>
      </c>
      <c r="AZ150" s="137">
        <v>0</v>
      </c>
      <c r="BA150" s="137" t="s">
        <v>156</v>
      </c>
      <c r="BB150" s="137">
        <v>0</v>
      </c>
      <c r="BC150" s="137">
        <v>0</v>
      </c>
      <c r="BD150" s="137">
        <v>0</v>
      </c>
      <c r="BE150" s="137">
        <v>0</v>
      </c>
      <c r="BF150" s="137">
        <v>0</v>
      </c>
      <c r="BG150" s="137">
        <v>0</v>
      </c>
      <c r="BH150" s="137">
        <v>0</v>
      </c>
      <c r="BI150" s="137">
        <v>0</v>
      </c>
      <c r="BJ150" s="137">
        <v>0</v>
      </c>
      <c r="BK150" s="137">
        <v>0</v>
      </c>
      <c r="BL150" s="137">
        <v>0</v>
      </c>
      <c r="BM150" s="137">
        <v>0</v>
      </c>
      <c r="BN150" s="137">
        <v>0</v>
      </c>
      <c r="BO150" s="137">
        <v>0</v>
      </c>
      <c r="BP150" s="137">
        <v>0</v>
      </c>
      <c r="BQ150" s="137">
        <v>0</v>
      </c>
      <c r="BR150" s="137">
        <v>0</v>
      </c>
      <c r="BS150" s="137">
        <v>0</v>
      </c>
      <c r="BT150" s="137">
        <v>0</v>
      </c>
      <c r="BU150" s="137">
        <v>0</v>
      </c>
      <c r="BV150" s="137">
        <v>0</v>
      </c>
      <c r="BW150" s="137">
        <v>0</v>
      </c>
      <c r="CX150" s="137">
        <f>Y150*Source!I83</f>
        <v>0</v>
      </c>
      <c r="CY150" s="137">
        <f>AA150</f>
        <v>5.43</v>
      </c>
      <c r="CZ150" s="137">
        <f>AE150</f>
        <v>1</v>
      </c>
      <c r="DA150" s="137">
        <f>AI150</f>
        <v>5.43</v>
      </c>
      <c r="DB150" s="137">
        <f>ROUND(ROUND(AT150*CZ150,2),6)</f>
        <v>0</v>
      </c>
      <c r="DC150" s="137">
        <f>ROUND(ROUND(AT150*AG150,2),6)</f>
        <v>0</v>
      </c>
    </row>
    <row r="151" spans="1:107" x14ac:dyDescent="0.2">
      <c r="A151" s="137">
        <f>ROW(Source!A84)</f>
        <v>84</v>
      </c>
      <c r="B151" s="137">
        <v>31401670</v>
      </c>
      <c r="C151" s="137">
        <v>31402119</v>
      </c>
      <c r="D151" s="137">
        <v>0</v>
      </c>
      <c r="E151" s="137">
        <v>1</v>
      </c>
      <c r="F151" s="137">
        <v>1</v>
      </c>
      <c r="G151" s="137">
        <v>1</v>
      </c>
      <c r="H151" s="137">
        <v>1</v>
      </c>
      <c r="I151" s="137" t="s">
        <v>784</v>
      </c>
      <c r="J151" s="137" t="s">
        <v>156</v>
      </c>
      <c r="K151" s="137" t="s">
        <v>783</v>
      </c>
      <c r="L151" s="137">
        <v>1369</v>
      </c>
      <c r="N151" s="137">
        <v>1013</v>
      </c>
      <c r="O151" s="137" t="s">
        <v>603</v>
      </c>
      <c r="P151" s="137" t="s">
        <v>603</v>
      </c>
      <c r="Q151" s="137">
        <v>1</v>
      </c>
      <c r="W151" s="137">
        <v>0</v>
      </c>
      <c r="X151" s="137">
        <v>1072881261</v>
      </c>
      <c r="Y151" s="137">
        <v>14.6</v>
      </c>
      <c r="AA151" s="137">
        <v>0</v>
      </c>
      <c r="AB151" s="137">
        <v>0</v>
      </c>
      <c r="AC151" s="137">
        <v>0</v>
      </c>
      <c r="AD151" s="137">
        <v>9.2899999999999991</v>
      </c>
      <c r="AE151" s="137">
        <v>0</v>
      </c>
      <c r="AF151" s="137">
        <v>0</v>
      </c>
      <c r="AG151" s="137">
        <v>0</v>
      </c>
      <c r="AH151" s="137">
        <v>9.2899999999999991</v>
      </c>
      <c r="AI151" s="137">
        <v>1</v>
      </c>
      <c r="AJ151" s="137">
        <v>1</v>
      </c>
      <c r="AK151" s="137">
        <v>1</v>
      </c>
      <c r="AL151" s="137">
        <v>1</v>
      </c>
      <c r="AN151" s="137">
        <v>0</v>
      </c>
      <c r="AO151" s="137">
        <v>1</v>
      </c>
      <c r="AP151" s="137">
        <v>0</v>
      </c>
      <c r="AQ151" s="137">
        <v>0</v>
      </c>
      <c r="AR151" s="137">
        <v>0</v>
      </c>
      <c r="AS151" s="137" t="s">
        <v>156</v>
      </c>
      <c r="AT151" s="137">
        <v>14.6</v>
      </c>
      <c r="AU151" s="137" t="s">
        <v>156</v>
      </c>
      <c r="AV151" s="137">
        <v>1</v>
      </c>
      <c r="AW151" s="137">
        <v>1</v>
      </c>
      <c r="AX151" s="137">
        <v>-1</v>
      </c>
      <c r="AY151" s="137">
        <v>0</v>
      </c>
      <c r="AZ151" s="137">
        <v>0</v>
      </c>
      <c r="BA151" s="137" t="s">
        <v>156</v>
      </c>
      <c r="BB151" s="137">
        <v>0</v>
      </c>
      <c r="BC151" s="137">
        <v>0</v>
      </c>
      <c r="BD151" s="137">
        <v>0</v>
      </c>
      <c r="BE151" s="137">
        <v>0</v>
      </c>
      <c r="BF151" s="137">
        <v>0</v>
      </c>
      <c r="BG151" s="137">
        <v>0</v>
      </c>
      <c r="BH151" s="137">
        <v>0</v>
      </c>
      <c r="BI151" s="137">
        <v>0</v>
      </c>
      <c r="BJ151" s="137">
        <v>0</v>
      </c>
      <c r="BK151" s="137">
        <v>0</v>
      </c>
      <c r="BL151" s="137">
        <v>0</v>
      </c>
      <c r="BM151" s="137">
        <v>0</v>
      </c>
      <c r="BN151" s="137">
        <v>0</v>
      </c>
      <c r="BO151" s="137">
        <v>0</v>
      </c>
      <c r="BP151" s="137">
        <v>0</v>
      </c>
      <c r="BQ151" s="137">
        <v>0</v>
      </c>
      <c r="BR151" s="137">
        <v>0</v>
      </c>
      <c r="BS151" s="137">
        <v>0</v>
      </c>
      <c r="BT151" s="137">
        <v>0</v>
      </c>
      <c r="BU151" s="137">
        <v>0</v>
      </c>
      <c r="BV151" s="137">
        <v>0</v>
      </c>
      <c r="BW151" s="137">
        <v>0</v>
      </c>
      <c r="CX151" s="137">
        <f>Y151*Source!I84</f>
        <v>14.6</v>
      </c>
      <c r="CY151" s="137">
        <f>AD151</f>
        <v>9.2899999999999991</v>
      </c>
      <c r="CZ151" s="137">
        <f>AH151</f>
        <v>9.2899999999999991</v>
      </c>
      <c r="DA151" s="137">
        <f>AL151</f>
        <v>1</v>
      </c>
      <c r="DB151" s="137">
        <f>ROUND(ROUND(AT151*CZ151,2),6)</f>
        <v>135.63</v>
      </c>
      <c r="DC151" s="137">
        <f>ROUND(ROUND(AT151*AG151,2),6)</f>
        <v>0</v>
      </c>
    </row>
    <row r="152" spans="1:107" x14ac:dyDescent="0.2">
      <c r="A152" s="137">
        <f>ROW(Source!A84)</f>
        <v>84</v>
      </c>
      <c r="B152" s="137">
        <v>31401670</v>
      </c>
      <c r="C152" s="137">
        <v>31402119</v>
      </c>
      <c r="D152" s="137">
        <v>121548</v>
      </c>
      <c r="E152" s="137">
        <v>1</v>
      </c>
      <c r="F152" s="137">
        <v>1</v>
      </c>
      <c r="G152" s="137">
        <v>1</v>
      </c>
      <c r="H152" s="137">
        <v>1</v>
      </c>
      <c r="I152" s="137" t="s">
        <v>573</v>
      </c>
      <c r="J152" s="137" t="s">
        <v>156</v>
      </c>
      <c r="K152" s="137" t="s">
        <v>658</v>
      </c>
      <c r="L152" s="137">
        <v>608254</v>
      </c>
      <c r="N152" s="137">
        <v>1013</v>
      </c>
      <c r="O152" s="137" t="s">
        <v>657</v>
      </c>
      <c r="P152" s="137" t="s">
        <v>657</v>
      </c>
      <c r="Q152" s="137">
        <v>1</v>
      </c>
      <c r="W152" s="137">
        <v>0</v>
      </c>
      <c r="X152" s="137">
        <v>-185737400</v>
      </c>
      <c r="Y152" s="137">
        <v>0.8</v>
      </c>
      <c r="AA152" s="137">
        <v>0</v>
      </c>
      <c r="AB152" s="137">
        <v>0</v>
      </c>
      <c r="AC152" s="137">
        <v>0</v>
      </c>
      <c r="AD152" s="137">
        <v>0</v>
      </c>
      <c r="AE152" s="137">
        <v>0</v>
      </c>
      <c r="AF152" s="137">
        <v>0</v>
      </c>
      <c r="AG152" s="137">
        <v>0</v>
      </c>
      <c r="AH152" s="137">
        <v>0</v>
      </c>
      <c r="AI152" s="137">
        <v>1</v>
      </c>
      <c r="AJ152" s="137">
        <v>1</v>
      </c>
      <c r="AK152" s="137">
        <v>1</v>
      </c>
      <c r="AL152" s="137">
        <v>1</v>
      </c>
      <c r="AN152" s="137">
        <v>0</v>
      </c>
      <c r="AO152" s="137">
        <v>1</v>
      </c>
      <c r="AP152" s="137">
        <v>0</v>
      </c>
      <c r="AQ152" s="137">
        <v>0</v>
      </c>
      <c r="AR152" s="137">
        <v>0</v>
      </c>
      <c r="AS152" s="137" t="s">
        <v>156</v>
      </c>
      <c r="AT152" s="137">
        <v>0.8</v>
      </c>
      <c r="AU152" s="137" t="s">
        <v>156</v>
      </c>
      <c r="AV152" s="137">
        <v>2</v>
      </c>
      <c r="AW152" s="137">
        <v>2</v>
      </c>
      <c r="AX152" s="137">
        <v>31402134</v>
      </c>
      <c r="AY152" s="137">
        <v>1</v>
      </c>
      <c r="AZ152" s="137">
        <v>0</v>
      </c>
      <c r="BA152" s="137">
        <v>136</v>
      </c>
      <c r="BB152" s="137">
        <v>0</v>
      </c>
      <c r="BC152" s="137">
        <v>0</v>
      </c>
      <c r="BD152" s="137">
        <v>0</v>
      </c>
      <c r="BE152" s="137">
        <v>0</v>
      </c>
      <c r="BF152" s="137">
        <v>0</v>
      </c>
      <c r="BG152" s="137">
        <v>0</v>
      </c>
      <c r="BH152" s="137">
        <v>0</v>
      </c>
      <c r="BI152" s="137">
        <v>0</v>
      </c>
      <c r="BJ152" s="137">
        <v>0</v>
      </c>
      <c r="BK152" s="137">
        <v>0</v>
      </c>
      <c r="BL152" s="137">
        <v>0</v>
      </c>
      <c r="BM152" s="137">
        <v>0</v>
      </c>
      <c r="BN152" s="137">
        <v>0</v>
      </c>
      <c r="BO152" s="137">
        <v>0</v>
      </c>
      <c r="BP152" s="137">
        <v>0</v>
      </c>
      <c r="BQ152" s="137">
        <v>0</v>
      </c>
      <c r="BR152" s="137">
        <v>0</v>
      </c>
      <c r="BS152" s="137">
        <v>0</v>
      </c>
      <c r="BT152" s="137">
        <v>0</v>
      </c>
      <c r="BU152" s="137">
        <v>0</v>
      </c>
      <c r="BV152" s="137">
        <v>0</v>
      </c>
      <c r="BW152" s="137">
        <v>0</v>
      </c>
      <c r="CX152" s="137">
        <f>Y152*Source!I84</f>
        <v>0.8</v>
      </c>
      <c r="CY152" s="137">
        <f>AD152</f>
        <v>0</v>
      </c>
      <c r="CZ152" s="137">
        <f>AH152</f>
        <v>0</v>
      </c>
      <c r="DA152" s="137">
        <f>AL152</f>
        <v>1</v>
      </c>
      <c r="DB152" s="137">
        <f>ROUND(ROUND(AT152*CZ152,2),6)</f>
        <v>0</v>
      </c>
      <c r="DC152" s="137">
        <f>ROUND(ROUND(AT152*AG152,2),6)</f>
        <v>0</v>
      </c>
    </row>
    <row r="153" spans="1:107" x14ac:dyDescent="0.2">
      <c r="A153" s="137">
        <f>ROW(Source!A84)</f>
        <v>84</v>
      </c>
      <c r="B153" s="137">
        <v>31401670</v>
      </c>
      <c r="C153" s="137">
        <v>31402119</v>
      </c>
      <c r="D153" s="137">
        <v>28200949</v>
      </c>
      <c r="E153" s="137">
        <v>1</v>
      </c>
      <c r="F153" s="137">
        <v>1</v>
      </c>
      <c r="G153" s="137">
        <v>1</v>
      </c>
      <c r="H153" s="137">
        <v>2</v>
      </c>
      <c r="I153" s="137" t="s">
        <v>656</v>
      </c>
      <c r="J153" s="137" t="s">
        <v>655</v>
      </c>
      <c r="K153" s="137" t="s">
        <v>654</v>
      </c>
      <c r="L153" s="137">
        <v>1368</v>
      </c>
      <c r="N153" s="137">
        <v>1011</v>
      </c>
      <c r="O153" s="137" t="s">
        <v>647</v>
      </c>
      <c r="P153" s="137" t="s">
        <v>647</v>
      </c>
      <c r="Q153" s="137">
        <v>1</v>
      </c>
      <c r="W153" s="137">
        <v>0</v>
      </c>
      <c r="X153" s="137">
        <v>191018847</v>
      </c>
      <c r="Y153" s="137">
        <v>0.8</v>
      </c>
      <c r="AA153" s="137">
        <v>0</v>
      </c>
      <c r="AB153" s="137">
        <v>148.38999999999999</v>
      </c>
      <c r="AC153" s="137">
        <v>24.53</v>
      </c>
      <c r="AD153" s="137">
        <v>0</v>
      </c>
      <c r="AE153" s="137">
        <v>0</v>
      </c>
      <c r="AF153" s="137">
        <v>148.38999999999999</v>
      </c>
      <c r="AG153" s="137">
        <v>24.53</v>
      </c>
      <c r="AH153" s="137">
        <v>0</v>
      </c>
      <c r="AI153" s="137">
        <v>1</v>
      </c>
      <c r="AJ153" s="137">
        <v>1</v>
      </c>
      <c r="AK153" s="137">
        <v>1</v>
      </c>
      <c r="AL153" s="137">
        <v>1</v>
      </c>
      <c r="AN153" s="137">
        <v>0</v>
      </c>
      <c r="AO153" s="137">
        <v>1</v>
      </c>
      <c r="AP153" s="137">
        <v>0</v>
      </c>
      <c r="AQ153" s="137">
        <v>0</v>
      </c>
      <c r="AR153" s="137">
        <v>0</v>
      </c>
      <c r="AS153" s="137" t="s">
        <v>156</v>
      </c>
      <c r="AT153" s="137">
        <v>0.8</v>
      </c>
      <c r="AU153" s="137" t="s">
        <v>156</v>
      </c>
      <c r="AV153" s="137">
        <v>0</v>
      </c>
      <c r="AW153" s="137">
        <v>2</v>
      </c>
      <c r="AX153" s="137">
        <v>31402135</v>
      </c>
      <c r="AY153" s="137">
        <v>1</v>
      </c>
      <c r="AZ153" s="137">
        <v>0</v>
      </c>
      <c r="BA153" s="137">
        <v>137</v>
      </c>
      <c r="BB153" s="137">
        <v>0</v>
      </c>
      <c r="BC153" s="137">
        <v>0</v>
      </c>
      <c r="BD153" s="137">
        <v>0</v>
      </c>
      <c r="BE153" s="137">
        <v>0</v>
      </c>
      <c r="BF153" s="137">
        <v>0</v>
      </c>
      <c r="BG153" s="137">
        <v>0</v>
      </c>
      <c r="BH153" s="137">
        <v>0</v>
      </c>
      <c r="BI153" s="137">
        <v>0</v>
      </c>
      <c r="BJ153" s="137">
        <v>0</v>
      </c>
      <c r="BK153" s="137">
        <v>0</v>
      </c>
      <c r="BL153" s="137">
        <v>0</v>
      </c>
      <c r="BM153" s="137">
        <v>0</v>
      </c>
      <c r="BN153" s="137">
        <v>0</v>
      </c>
      <c r="BO153" s="137">
        <v>0</v>
      </c>
      <c r="BP153" s="137">
        <v>0</v>
      </c>
      <c r="BQ153" s="137">
        <v>0</v>
      </c>
      <c r="BR153" s="137">
        <v>0</v>
      </c>
      <c r="BS153" s="137">
        <v>0</v>
      </c>
      <c r="BT153" s="137">
        <v>0</v>
      </c>
      <c r="BU153" s="137">
        <v>0</v>
      </c>
      <c r="BV153" s="137">
        <v>0</v>
      </c>
      <c r="BW153" s="137">
        <v>0</v>
      </c>
      <c r="CX153" s="137">
        <f>Y153*Source!I84</f>
        <v>0.8</v>
      </c>
      <c r="CY153" s="137">
        <f>AB153</f>
        <v>148.38999999999999</v>
      </c>
      <c r="CZ153" s="137">
        <f>AF153</f>
        <v>148.38999999999999</v>
      </c>
      <c r="DA153" s="137">
        <f>AJ153</f>
        <v>1</v>
      </c>
      <c r="DB153" s="137">
        <f>ROUND(ROUND(AT153*CZ153,2),6)</f>
        <v>118.71</v>
      </c>
      <c r="DC153" s="137">
        <f>ROUND(ROUND(AT153*AG153,2),6)</f>
        <v>19.62</v>
      </c>
    </row>
    <row r="154" spans="1:107" x14ac:dyDescent="0.2">
      <c r="A154" s="137">
        <f>ROW(Source!A84)</f>
        <v>84</v>
      </c>
      <c r="B154" s="137">
        <v>31401670</v>
      </c>
      <c r="C154" s="137">
        <v>31402119</v>
      </c>
      <c r="D154" s="137">
        <v>28203571</v>
      </c>
      <c r="E154" s="137">
        <v>1</v>
      </c>
      <c r="F154" s="137">
        <v>1</v>
      </c>
      <c r="G154" s="137">
        <v>1</v>
      </c>
      <c r="H154" s="137">
        <v>2</v>
      </c>
      <c r="I154" s="137" t="s">
        <v>714</v>
      </c>
      <c r="J154" s="137" t="s">
        <v>713</v>
      </c>
      <c r="K154" s="137" t="s">
        <v>712</v>
      </c>
      <c r="L154" s="137">
        <v>1368</v>
      </c>
      <c r="N154" s="137">
        <v>1011</v>
      </c>
      <c r="O154" s="137" t="s">
        <v>647</v>
      </c>
      <c r="P154" s="137" t="s">
        <v>647</v>
      </c>
      <c r="Q154" s="137">
        <v>1</v>
      </c>
      <c r="W154" s="137">
        <v>0</v>
      </c>
      <c r="X154" s="137">
        <v>-43879739</v>
      </c>
      <c r="Y154" s="137">
        <v>0.8</v>
      </c>
      <c r="AA154" s="137">
        <v>0</v>
      </c>
      <c r="AB154" s="137">
        <v>139.82</v>
      </c>
      <c r="AC154" s="137">
        <v>20.99</v>
      </c>
      <c r="AD154" s="137">
        <v>0</v>
      </c>
      <c r="AE154" s="137">
        <v>0</v>
      </c>
      <c r="AF154" s="137">
        <v>139.82</v>
      </c>
      <c r="AG154" s="137">
        <v>20.99</v>
      </c>
      <c r="AH154" s="137">
        <v>0</v>
      </c>
      <c r="AI154" s="137">
        <v>1</v>
      </c>
      <c r="AJ154" s="137">
        <v>1</v>
      </c>
      <c r="AK154" s="137">
        <v>1</v>
      </c>
      <c r="AL154" s="137">
        <v>1</v>
      </c>
      <c r="AN154" s="137">
        <v>0</v>
      </c>
      <c r="AO154" s="137">
        <v>1</v>
      </c>
      <c r="AP154" s="137">
        <v>0</v>
      </c>
      <c r="AQ154" s="137">
        <v>0</v>
      </c>
      <c r="AR154" s="137">
        <v>0</v>
      </c>
      <c r="AS154" s="137" t="s">
        <v>156</v>
      </c>
      <c r="AT154" s="137">
        <v>0.8</v>
      </c>
      <c r="AU154" s="137" t="s">
        <v>156</v>
      </c>
      <c r="AV154" s="137">
        <v>0</v>
      </c>
      <c r="AW154" s="137">
        <v>1</v>
      </c>
      <c r="AX154" s="137">
        <v>-1</v>
      </c>
      <c r="AY154" s="137">
        <v>0</v>
      </c>
      <c r="AZ154" s="137">
        <v>0</v>
      </c>
      <c r="BA154" s="137" t="s">
        <v>156</v>
      </c>
      <c r="BB154" s="137">
        <v>0</v>
      </c>
      <c r="BC154" s="137">
        <v>0</v>
      </c>
      <c r="BD154" s="137">
        <v>0</v>
      </c>
      <c r="BE154" s="137">
        <v>0</v>
      </c>
      <c r="BF154" s="137">
        <v>0</v>
      </c>
      <c r="BG154" s="137">
        <v>0</v>
      </c>
      <c r="BH154" s="137">
        <v>0</v>
      </c>
      <c r="BI154" s="137">
        <v>0</v>
      </c>
      <c r="BJ154" s="137">
        <v>0</v>
      </c>
      <c r="BK154" s="137">
        <v>0</v>
      </c>
      <c r="BL154" s="137">
        <v>0</v>
      </c>
      <c r="BM154" s="137">
        <v>0</v>
      </c>
      <c r="BN154" s="137">
        <v>0</v>
      </c>
      <c r="BO154" s="137">
        <v>0</v>
      </c>
      <c r="BP154" s="137">
        <v>0</v>
      </c>
      <c r="BQ154" s="137">
        <v>0</v>
      </c>
      <c r="BR154" s="137">
        <v>0</v>
      </c>
      <c r="BS154" s="137">
        <v>0</v>
      </c>
      <c r="BT154" s="137">
        <v>0</v>
      </c>
      <c r="BU154" s="137">
        <v>0</v>
      </c>
      <c r="BV154" s="137">
        <v>0</v>
      </c>
      <c r="BW154" s="137">
        <v>0</v>
      </c>
      <c r="CX154" s="137">
        <f>Y154*Source!I84</f>
        <v>0.8</v>
      </c>
      <c r="CY154" s="137">
        <f>AB154</f>
        <v>139.82</v>
      </c>
      <c r="CZ154" s="137">
        <f>AF154</f>
        <v>139.82</v>
      </c>
      <c r="DA154" s="137">
        <f>AJ154</f>
        <v>1</v>
      </c>
      <c r="DB154" s="137">
        <f>ROUND(ROUND(AT154*CZ154,2),6)</f>
        <v>111.86</v>
      </c>
      <c r="DC154" s="137">
        <f>ROUND(ROUND(AT154*AG154,2),6)</f>
        <v>16.79</v>
      </c>
    </row>
    <row r="155" spans="1:107" x14ac:dyDescent="0.2">
      <c r="A155" s="137">
        <f>ROW(Source!A84)</f>
        <v>84</v>
      </c>
      <c r="B155" s="137">
        <v>31401670</v>
      </c>
      <c r="C155" s="137">
        <v>31402119</v>
      </c>
      <c r="D155" s="137">
        <v>28153407</v>
      </c>
      <c r="E155" s="137">
        <v>1</v>
      </c>
      <c r="F155" s="137">
        <v>1</v>
      </c>
      <c r="G155" s="137">
        <v>1</v>
      </c>
      <c r="H155" s="137">
        <v>3</v>
      </c>
      <c r="I155" s="137" t="s">
        <v>806</v>
      </c>
      <c r="J155" s="137" t="s">
        <v>805</v>
      </c>
      <c r="K155" s="137" t="s">
        <v>804</v>
      </c>
      <c r="L155" s="137">
        <v>1346</v>
      </c>
      <c r="N155" s="137">
        <v>1009</v>
      </c>
      <c r="O155" s="137" t="s">
        <v>631</v>
      </c>
      <c r="P155" s="137" t="s">
        <v>631</v>
      </c>
      <c r="Q155" s="137">
        <v>1</v>
      </c>
      <c r="W155" s="137">
        <v>0</v>
      </c>
      <c r="X155" s="137">
        <v>-597740445</v>
      </c>
      <c r="Y155" s="137">
        <v>0.77</v>
      </c>
      <c r="AA155" s="137">
        <v>15.63</v>
      </c>
      <c r="AB155" s="137">
        <v>0</v>
      </c>
      <c r="AC155" s="137">
        <v>0</v>
      </c>
      <c r="AD155" s="137">
        <v>0</v>
      </c>
      <c r="AE155" s="137">
        <v>15.63</v>
      </c>
      <c r="AF155" s="137">
        <v>0</v>
      </c>
      <c r="AG155" s="137">
        <v>0</v>
      </c>
      <c r="AH155" s="137">
        <v>0</v>
      </c>
      <c r="AI155" s="137">
        <v>1</v>
      </c>
      <c r="AJ155" s="137">
        <v>1</v>
      </c>
      <c r="AK155" s="137">
        <v>1</v>
      </c>
      <c r="AL155" s="137">
        <v>1</v>
      </c>
      <c r="AN155" s="137">
        <v>0</v>
      </c>
      <c r="AO155" s="137">
        <v>1</v>
      </c>
      <c r="AP155" s="137">
        <v>0</v>
      </c>
      <c r="AQ155" s="137">
        <v>0</v>
      </c>
      <c r="AR155" s="137">
        <v>0</v>
      </c>
      <c r="AS155" s="137" t="s">
        <v>156</v>
      </c>
      <c r="AT155" s="137">
        <v>0.77</v>
      </c>
      <c r="AU155" s="137" t="s">
        <v>156</v>
      </c>
      <c r="AV155" s="137">
        <v>0</v>
      </c>
      <c r="AW155" s="137">
        <v>2</v>
      </c>
      <c r="AX155" s="137">
        <v>31402137</v>
      </c>
      <c r="AY155" s="137">
        <v>1</v>
      </c>
      <c r="AZ155" s="137">
        <v>0</v>
      </c>
      <c r="BA155" s="137">
        <v>139</v>
      </c>
      <c r="BB155" s="137">
        <v>0</v>
      </c>
      <c r="BC155" s="137">
        <v>0</v>
      </c>
      <c r="BD155" s="137">
        <v>0</v>
      </c>
      <c r="BE155" s="137">
        <v>0</v>
      </c>
      <c r="BF155" s="137">
        <v>0</v>
      </c>
      <c r="BG155" s="137">
        <v>0</v>
      </c>
      <c r="BH155" s="137">
        <v>0</v>
      </c>
      <c r="BI155" s="137">
        <v>0</v>
      </c>
      <c r="BJ155" s="137">
        <v>0</v>
      </c>
      <c r="BK155" s="137">
        <v>0</v>
      </c>
      <c r="BL155" s="137">
        <v>0</v>
      </c>
      <c r="BM155" s="137">
        <v>0</v>
      </c>
      <c r="BN155" s="137">
        <v>0</v>
      </c>
      <c r="BO155" s="137">
        <v>0</v>
      </c>
      <c r="BP155" s="137">
        <v>0</v>
      </c>
      <c r="BQ155" s="137">
        <v>0</v>
      </c>
      <c r="BR155" s="137">
        <v>0</v>
      </c>
      <c r="BS155" s="137">
        <v>0</v>
      </c>
      <c r="BT155" s="137">
        <v>0</v>
      </c>
      <c r="BU155" s="137">
        <v>0</v>
      </c>
      <c r="BV155" s="137">
        <v>0</v>
      </c>
      <c r="BW155" s="137">
        <v>0</v>
      </c>
      <c r="CX155" s="137">
        <f>Y155*Source!I84</f>
        <v>0.77</v>
      </c>
      <c r="CY155" s="137">
        <f>AA155</f>
        <v>15.63</v>
      </c>
      <c r="CZ155" s="137">
        <f>AE155</f>
        <v>15.63</v>
      </c>
      <c r="DA155" s="137">
        <f>AI155</f>
        <v>1</v>
      </c>
      <c r="DB155" s="137">
        <f>ROUND(ROUND(AT155*CZ155,2),6)</f>
        <v>12.04</v>
      </c>
      <c r="DC155" s="137">
        <f>ROUND(ROUND(AT155*AG155,2),6)</f>
        <v>0</v>
      </c>
    </row>
    <row r="156" spans="1:107" x14ac:dyDescent="0.2">
      <c r="A156" s="137">
        <f>ROW(Source!A84)</f>
        <v>84</v>
      </c>
      <c r="B156" s="137">
        <v>31401670</v>
      </c>
      <c r="C156" s="137">
        <v>31402119</v>
      </c>
      <c r="D156" s="137">
        <v>28149346</v>
      </c>
      <c r="E156" s="137">
        <v>1</v>
      </c>
      <c r="F156" s="137">
        <v>1</v>
      </c>
      <c r="G156" s="137">
        <v>1</v>
      </c>
      <c r="H156" s="137">
        <v>3</v>
      </c>
      <c r="I156" s="137" t="s">
        <v>702</v>
      </c>
      <c r="J156" s="137" t="s">
        <v>701</v>
      </c>
      <c r="K156" s="137" t="s">
        <v>700</v>
      </c>
      <c r="L156" s="137">
        <v>1308</v>
      </c>
      <c r="N156" s="137">
        <v>1003</v>
      </c>
      <c r="O156" s="137" t="s">
        <v>406</v>
      </c>
      <c r="P156" s="137" t="s">
        <v>406</v>
      </c>
      <c r="Q156" s="137">
        <v>100</v>
      </c>
      <c r="W156" s="137">
        <v>0</v>
      </c>
      <c r="X156" s="137">
        <v>-1927818094</v>
      </c>
      <c r="Y156" s="137">
        <v>4.7999999999999996E-3</v>
      </c>
      <c r="AA156" s="137">
        <v>106.92</v>
      </c>
      <c r="AB156" s="137">
        <v>0</v>
      </c>
      <c r="AC156" s="137">
        <v>0</v>
      </c>
      <c r="AD156" s="137">
        <v>0</v>
      </c>
      <c r="AE156" s="137">
        <v>106.92</v>
      </c>
      <c r="AF156" s="137">
        <v>0</v>
      </c>
      <c r="AG156" s="137">
        <v>0</v>
      </c>
      <c r="AH156" s="137">
        <v>0</v>
      </c>
      <c r="AI156" s="137">
        <v>1</v>
      </c>
      <c r="AJ156" s="137">
        <v>1</v>
      </c>
      <c r="AK156" s="137">
        <v>1</v>
      </c>
      <c r="AL156" s="137">
        <v>1</v>
      </c>
      <c r="AN156" s="137">
        <v>0</v>
      </c>
      <c r="AO156" s="137">
        <v>1</v>
      </c>
      <c r="AP156" s="137">
        <v>0</v>
      </c>
      <c r="AQ156" s="137">
        <v>0</v>
      </c>
      <c r="AR156" s="137">
        <v>0</v>
      </c>
      <c r="AS156" s="137" t="s">
        <v>156</v>
      </c>
      <c r="AT156" s="137">
        <v>4.7999999999999996E-3</v>
      </c>
      <c r="AU156" s="137" t="s">
        <v>156</v>
      </c>
      <c r="AV156" s="137">
        <v>0</v>
      </c>
      <c r="AW156" s="137">
        <v>2</v>
      </c>
      <c r="AX156" s="137">
        <v>31402138</v>
      </c>
      <c r="AY156" s="137">
        <v>1</v>
      </c>
      <c r="AZ156" s="137">
        <v>0</v>
      </c>
      <c r="BA156" s="137">
        <v>140</v>
      </c>
      <c r="BB156" s="137">
        <v>0</v>
      </c>
      <c r="BC156" s="137">
        <v>0</v>
      </c>
      <c r="BD156" s="137">
        <v>0</v>
      </c>
      <c r="BE156" s="137">
        <v>0</v>
      </c>
      <c r="BF156" s="137">
        <v>0</v>
      </c>
      <c r="BG156" s="137">
        <v>0</v>
      </c>
      <c r="BH156" s="137">
        <v>0</v>
      </c>
      <c r="BI156" s="137">
        <v>0</v>
      </c>
      <c r="BJ156" s="137">
        <v>0</v>
      </c>
      <c r="BK156" s="137">
        <v>0</v>
      </c>
      <c r="BL156" s="137">
        <v>0</v>
      </c>
      <c r="BM156" s="137">
        <v>0</v>
      </c>
      <c r="BN156" s="137">
        <v>0</v>
      </c>
      <c r="BO156" s="137">
        <v>0</v>
      </c>
      <c r="BP156" s="137">
        <v>0</v>
      </c>
      <c r="BQ156" s="137">
        <v>0</v>
      </c>
      <c r="BR156" s="137">
        <v>0</v>
      </c>
      <c r="BS156" s="137">
        <v>0</v>
      </c>
      <c r="BT156" s="137">
        <v>0</v>
      </c>
      <c r="BU156" s="137">
        <v>0</v>
      </c>
      <c r="BV156" s="137">
        <v>0</v>
      </c>
      <c r="BW156" s="137">
        <v>0</v>
      </c>
      <c r="CX156" s="137">
        <f>Y156*Source!I84</f>
        <v>4.7999999999999996E-3</v>
      </c>
      <c r="CY156" s="137">
        <f>AA156</f>
        <v>106.92</v>
      </c>
      <c r="CZ156" s="137">
        <f>AE156</f>
        <v>106.92</v>
      </c>
      <c r="DA156" s="137">
        <f>AI156</f>
        <v>1</v>
      </c>
      <c r="DB156" s="137">
        <f>ROUND(ROUND(AT156*CZ156,2),6)</f>
        <v>0.51</v>
      </c>
      <c r="DC156" s="137">
        <f>ROUND(ROUND(AT156*AG156,2),6)</f>
        <v>0</v>
      </c>
    </row>
    <row r="157" spans="1:107" x14ac:dyDescent="0.2">
      <c r="A157" s="137">
        <f>ROW(Source!A84)</f>
        <v>84</v>
      </c>
      <c r="B157" s="137">
        <v>31401670</v>
      </c>
      <c r="C157" s="137">
        <v>31402119</v>
      </c>
      <c r="D157" s="137">
        <v>28161563</v>
      </c>
      <c r="E157" s="137">
        <v>1</v>
      </c>
      <c r="F157" s="137">
        <v>1</v>
      </c>
      <c r="G157" s="137">
        <v>1</v>
      </c>
      <c r="H157" s="137">
        <v>3</v>
      </c>
      <c r="I157" s="137" t="s">
        <v>767</v>
      </c>
      <c r="J157" s="137" t="s">
        <v>766</v>
      </c>
      <c r="K157" s="137" t="s">
        <v>765</v>
      </c>
      <c r="L157" s="137">
        <v>1355</v>
      </c>
      <c r="N157" s="137">
        <v>1010</v>
      </c>
      <c r="O157" s="137" t="s">
        <v>627</v>
      </c>
      <c r="P157" s="137" t="s">
        <v>627</v>
      </c>
      <c r="Q157" s="137">
        <v>100</v>
      </c>
      <c r="W157" s="137">
        <v>0</v>
      </c>
      <c r="X157" s="137">
        <v>-1102921832</v>
      </c>
      <c r="Y157" s="137">
        <v>0.02</v>
      </c>
      <c r="AA157" s="137">
        <v>132.12</v>
      </c>
      <c r="AB157" s="137">
        <v>0</v>
      </c>
      <c r="AC157" s="137">
        <v>0</v>
      </c>
      <c r="AD157" s="137">
        <v>0</v>
      </c>
      <c r="AE157" s="137">
        <v>132.12</v>
      </c>
      <c r="AF157" s="137">
        <v>0</v>
      </c>
      <c r="AG157" s="137">
        <v>0</v>
      </c>
      <c r="AH157" s="137">
        <v>0</v>
      </c>
      <c r="AI157" s="137">
        <v>1</v>
      </c>
      <c r="AJ157" s="137">
        <v>1</v>
      </c>
      <c r="AK157" s="137">
        <v>1</v>
      </c>
      <c r="AL157" s="137">
        <v>1</v>
      </c>
      <c r="AN157" s="137">
        <v>0</v>
      </c>
      <c r="AO157" s="137">
        <v>1</v>
      </c>
      <c r="AP157" s="137">
        <v>0</v>
      </c>
      <c r="AQ157" s="137">
        <v>0</v>
      </c>
      <c r="AR157" s="137">
        <v>0</v>
      </c>
      <c r="AS157" s="137" t="s">
        <v>156</v>
      </c>
      <c r="AT157" s="137">
        <v>0.02</v>
      </c>
      <c r="AU157" s="137" t="s">
        <v>156</v>
      </c>
      <c r="AV157" s="137">
        <v>0</v>
      </c>
      <c r="AW157" s="137">
        <v>1</v>
      </c>
      <c r="AX157" s="137">
        <v>-1</v>
      </c>
      <c r="AY157" s="137">
        <v>0</v>
      </c>
      <c r="AZ157" s="137">
        <v>0</v>
      </c>
      <c r="BA157" s="137" t="s">
        <v>156</v>
      </c>
      <c r="BB157" s="137">
        <v>0</v>
      </c>
      <c r="BC157" s="137">
        <v>0</v>
      </c>
      <c r="BD157" s="137">
        <v>0</v>
      </c>
      <c r="BE157" s="137">
        <v>0</v>
      </c>
      <c r="BF157" s="137">
        <v>0</v>
      </c>
      <c r="BG157" s="137">
        <v>0</v>
      </c>
      <c r="BH157" s="137">
        <v>0</v>
      </c>
      <c r="BI157" s="137">
        <v>0</v>
      </c>
      <c r="BJ157" s="137">
        <v>0</v>
      </c>
      <c r="BK157" s="137">
        <v>0</v>
      </c>
      <c r="BL157" s="137">
        <v>0</v>
      </c>
      <c r="BM157" s="137">
        <v>0</v>
      </c>
      <c r="BN157" s="137">
        <v>0</v>
      </c>
      <c r="BO157" s="137">
        <v>0</v>
      </c>
      <c r="BP157" s="137">
        <v>0</v>
      </c>
      <c r="BQ157" s="137">
        <v>0</v>
      </c>
      <c r="BR157" s="137">
        <v>0</v>
      </c>
      <c r="BS157" s="137">
        <v>0</v>
      </c>
      <c r="BT157" s="137">
        <v>0</v>
      </c>
      <c r="BU157" s="137">
        <v>0</v>
      </c>
      <c r="BV157" s="137">
        <v>0</v>
      </c>
      <c r="BW157" s="137">
        <v>0</v>
      </c>
      <c r="CX157" s="137">
        <f>Y157*Source!I84</f>
        <v>0.02</v>
      </c>
      <c r="CY157" s="137">
        <f>AA157</f>
        <v>132.12</v>
      </c>
      <c r="CZ157" s="137">
        <f>AE157</f>
        <v>132.12</v>
      </c>
      <c r="DA157" s="137">
        <f>AI157</f>
        <v>1</v>
      </c>
      <c r="DB157" s="137">
        <f>ROUND(ROUND(AT157*CZ157,2),6)</f>
        <v>2.64</v>
      </c>
      <c r="DC157" s="137">
        <f>ROUND(ROUND(AT157*AG157,2),6)</f>
        <v>0</v>
      </c>
    </row>
    <row r="158" spans="1:107" x14ac:dyDescent="0.2">
      <c r="A158" s="137">
        <f>ROW(Source!A84)</f>
        <v>84</v>
      </c>
      <c r="B158" s="137">
        <v>31401670</v>
      </c>
      <c r="C158" s="137">
        <v>31402119</v>
      </c>
      <c r="D158" s="137">
        <v>28186792</v>
      </c>
      <c r="E158" s="137">
        <v>1</v>
      </c>
      <c r="F158" s="137">
        <v>1</v>
      </c>
      <c r="G158" s="137">
        <v>1</v>
      </c>
      <c r="H158" s="137">
        <v>3</v>
      </c>
      <c r="I158" s="137" t="s">
        <v>900</v>
      </c>
      <c r="J158" s="137" t="s">
        <v>899</v>
      </c>
      <c r="K158" s="137" t="s">
        <v>898</v>
      </c>
      <c r="L158" s="137">
        <v>1346</v>
      </c>
      <c r="N158" s="137">
        <v>1009</v>
      </c>
      <c r="O158" s="137" t="s">
        <v>631</v>
      </c>
      <c r="P158" s="137" t="s">
        <v>631</v>
      </c>
      <c r="Q158" s="137">
        <v>1</v>
      </c>
      <c r="W158" s="137">
        <v>0</v>
      </c>
      <c r="X158" s="137">
        <v>-827439464</v>
      </c>
      <c r="Y158" s="137">
        <v>1.6E-2</v>
      </c>
      <c r="AA158" s="137">
        <v>37.15</v>
      </c>
      <c r="AB158" s="137">
        <v>0</v>
      </c>
      <c r="AC158" s="137">
        <v>0</v>
      </c>
      <c r="AD158" s="137">
        <v>0</v>
      </c>
      <c r="AE158" s="137">
        <v>37.15</v>
      </c>
      <c r="AF158" s="137">
        <v>0</v>
      </c>
      <c r="AG158" s="137">
        <v>0</v>
      </c>
      <c r="AH158" s="137">
        <v>0</v>
      </c>
      <c r="AI158" s="137">
        <v>1</v>
      </c>
      <c r="AJ158" s="137">
        <v>1</v>
      </c>
      <c r="AK158" s="137">
        <v>1</v>
      </c>
      <c r="AL158" s="137">
        <v>1</v>
      </c>
      <c r="AN158" s="137">
        <v>0</v>
      </c>
      <c r="AO158" s="137">
        <v>1</v>
      </c>
      <c r="AP158" s="137">
        <v>0</v>
      </c>
      <c r="AQ158" s="137">
        <v>0</v>
      </c>
      <c r="AR158" s="137">
        <v>0</v>
      </c>
      <c r="AS158" s="137" t="s">
        <v>156</v>
      </c>
      <c r="AT158" s="137">
        <v>1.6E-2</v>
      </c>
      <c r="AU158" s="137" t="s">
        <v>156</v>
      </c>
      <c r="AV158" s="137">
        <v>0</v>
      </c>
      <c r="AW158" s="137">
        <v>2</v>
      </c>
      <c r="AX158" s="137">
        <v>31402139</v>
      </c>
      <c r="AY158" s="137">
        <v>1</v>
      </c>
      <c r="AZ158" s="137">
        <v>0</v>
      </c>
      <c r="BA158" s="137">
        <v>141</v>
      </c>
      <c r="BB158" s="137">
        <v>0</v>
      </c>
      <c r="BC158" s="137">
        <v>0</v>
      </c>
      <c r="BD158" s="137">
        <v>0</v>
      </c>
      <c r="BE158" s="137">
        <v>0</v>
      </c>
      <c r="BF158" s="137">
        <v>0</v>
      </c>
      <c r="BG158" s="137">
        <v>0</v>
      </c>
      <c r="BH158" s="137">
        <v>0</v>
      </c>
      <c r="BI158" s="137">
        <v>0</v>
      </c>
      <c r="BJ158" s="137">
        <v>0</v>
      </c>
      <c r="BK158" s="137">
        <v>0</v>
      </c>
      <c r="BL158" s="137">
        <v>0</v>
      </c>
      <c r="BM158" s="137">
        <v>0</v>
      </c>
      <c r="BN158" s="137">
        <v>0</v>
      </c>
      <c r="BO158" s="137">
        <v>0</v>
      </c>
      <c r="BP158" s="137">
        <v>0</v>
      </c>
      <c r="BQ158" s="137">
        <v>0</v>
      </c>
      <c r="BR158" s="137">
        <v>0</v>
      </c>
      <c r="BS158" s="137">
        <v>0</v>
      </c>
      <c r="BT158" s="137">
        <v>0</v>
      </c>
      <c r="BU158" s="137">
        <v>0</v>
      </c>
      <c r="BV158" s="137">
        <v>0</v>
      </c>
      <c r="BW158" s="137">
        <v>0</v>
      </c>
      <c r="CX158" s="137">
        <f>Y158*Source!I84</f>
        <v>1.6E-2</v>
      </c>
      <c r="CY158" s="137">
        <f>AA158</f>
        <v>37.15</v>
      </c>
      <c r="CZ158" s="137">
        <f>AE158</f>
        <v>37.15</v>
      </c>
      <c r="DA158" s="137">
        <f>AI158</f>
        <v>1</v>
      </c>
      <c r="DB158" s="137">
        <f>ROUND(ROUND(AT158*CZ158,2),6)</f>
        <v>0.59</v>
      </c>
      <c r="DC158" s="137">
        <f>ROUND(ROUND(AT158*AG158,2),6)</f>
        <v>0</v>
      </c>
    </row>
    <row r="159" spans="1:107" x14ac:dyDescent="0.2">
      <c r="A159" s="137">
        <f>ROW(Source!A84)</f>
        <v>84</v>
      </c>
      <c r="B159" s="137">
        <v>31401670</v>
      </c>
      <c r="C159" s="137">
        <v>31402119</v>
      </c>
      <c r="D159" s="137">
        <v>28192257</v>
      </c>
      <c r="E159" s="137">
        <v>1</v>
      </c>
      <c r="F159" s="137">
        <v>1</v>
      </c>
      <c r="G159" s="137">
        <v>1</v>
      </c>
      <c r="H159" s="137">
        <v>3</v>
      </c>
      <c r="I159" s="137" t="s">
        <v>897</v>
      </c>
      <c r="J159" s="137" t="s">
        <v>896</v>
      </c>
      <c r="K159" s="137" t="s">
        <v>895</v>
      </c>
      <c r="L159" s="137">
        <v>1355</v>
      </c>
      <c r="N159" s="137">
        <v>1010</v>
      </c>
      <c r="O159" s="137" t="s">
        <v>627</v>
      </c>
      <c r="P159" s="137" t="s">
        <v>627</v>
      </c>
      <c r="Q159" s="137">
        <v>100</v>
      </c>
      <c r="W159" s="137">
        <v>0</v>
      </c>
      <c r="X159" s="137">
        <v>1562394606</v>
      </c>
      <c r="Y159" s="137">
        <v>2.0400000000000001E-2</v>
      </c>
      <c r="AA159" s="137">
        <v>3552</v>
      </c>
      <c r="AB159" s="137">
        <v>0</v>
      </c>
      <c r="AC159" s="137">
        <v>0</v>
      </c>
      <c r="AD159" s="137">
        <v>0</v>
      </c>
      <c r="AE159" s="137">
        <v>3552</v>
      </c>
      <c r="AF159" s="137">
        <v>0</v>
      </c>
      <c r="AG159" s="137">
        <v>0</v>
      </c>
      <c r="AH159" s="137">
        <v>0</v>
      </c>
      <c r="AI159" s="137">
        <v>1</v>
      </c>
      <c r="AJ159" s="137">
        <v>1</v>
      </c>
      <c r="AK159" s="137">
        <v>1</v>
      </c>
      <c r="AL159" s="137">
        <v>1</v>
      </c>
      <c r="AN159" s="137">
        <v>0</v>
      </c>
      <c r="AO159" s="137">
        <v>1</v>
      </c>
      <c r="AP159" s="137">
        <v>0</v>
      </c>
      <c r="AQ159" s="137">
        <v>0</v>
      </c>
      <c r="AR159" s="137">
        <v>0</v>
      </c>
      <c r="AS159" s="137" t="s">
        <v>156</v>
      </c>
      <c r="AT159" s="137">
        <v>2.0400000000000001E-2</v>
      </c>
      <c r="AU159" s="137" t="s">
        <v>156</v>
      </c>
      <c r="AV159" s="137">
        <v>0</v>
      </c>
      <c r="AW159" s="137">
        <v>2</v>
      </c>
      <c r="AX159" s="137">
        <v>31402140</v>
      </c>
      <c r="AY159" s="137">
        <v>1</v>
      </c>
      <c r="AZ159" s="137">
        <v>0</v>
      </c>
      <c r="BA159" s="137">
        <v>142</v>
      </c>
      <c r="BB159" s="137">
        <v>0</v>
      </c>
      <c r="BC159" s="137">
        <v>0</v>
      </c>
      <c r="BD159" s="137">
        <v>0</v>
      </c>
      <c r="BE159" s="137">
        <v>0</v>
      </c>
      <c r="BF159" s="137">
        <v>0</v>
      </c>
      <c r="BG159" s="137">
        <v>0</v>
      </c>
      <c r="BH159" s="137">
        <v>0</v>
      </c>
      <c r="BI159" s="137">
        <v>0</v>
      </c>
      <c r="BJ159" s="137">
        <v>0</v>
      </c>
      <c r="BK159" s="137">
        <v>0</v>
      </c>
      <c r="BL159" s="137">
        <v>0</v>
      </c>
      <c r="BM159" s="137">
        <v>0</v>
      </c>
      <c r="BN159" s="137">
        <v>0</v>
      </c>
      <c r="BO159" s="137">
        <v>0</v>
      </c>
      <c r="BP159" s="137">
        <v>0</v>
      </c>
      <c r="BQ159" s="137">
        <v>0</v>
      </c>
      <c r="BR159" s="137">
        <v>0</v>
      </c>
      <c r="BS159" s="137">
        <v>0</v>
      </c>
      <c r="BT159" s="137">
        <v>0</v>
      </c>
      <c r="BU159" s="137">
        <v>0</v>
      </c>
      <c r="BV159" s="137">
        <v>0</v>
      </c>
      <c r="BW159" s="137">
        <v>0</v>
      </c>
      <c r="CX159" s="137">
        <f>Y159*Source!I84</f>
        <v>2.0400000000000001E-2</v>
      </c>
      <c r="CY159" s="137">
        <f>AA159</f>
        <v>3552</v>
      </c>
      <c r="CZ159" s="137">
        <f>AE159</f>
        <v>3552</v>
      </c>
      <c r="DA159" s="137">
        <f>AI159</f>
        <v>1</v>
      </c>
      <c r="DB159" s="137">
        <f>ROUND(ROUND(AT159*CZ159,2),6)</f>
        <v>72.459999999999994</v>
      </c>
      <c r="DC159" s="137">
        <f>ROUND(ROUND(AT159*AG159,2),6)</f>
        <v>0</v>
      </c>
    </row>
    <row r="160" spans="1:107" x14ac:dyDescent="0.2">
      <c r="A160" s="137">
        <f>ROW(Source!A84)</f>
        <v>84</v>
      </c>
      <c r="B160" s="137">
        <v>31401670</v>
      </c>
      <c r="C160" s="137">
        <v>31402119</v>
      </c>
      <c r="D160" s="137">
        <v>28191318</v>
      </c>
      <c r="E160" s="137">
        <v>1</v>
      </c>
      <c r="F160" s="137">
        <v>1</v>
      </c>
      <c r="G160" s="137">
        <v>1</v>
      </c>
      <c r="H160" s="137">
        <v>3</v>
      </c>
      <c r="I160" s="137" t="s">
        <v>687</v>
      </c>
      <c r="J160" s="137" t="s">
        <v>686</v>
      </c>
      <c r="K160" s="137" t="s">
        <v>685</v>
      </c>
      <c r="L160" s="137">
        <v>1356</v>
      </c>
      <c r="N160" s="137">
        <v>1010</v>
      </c>
      <c r="O160" s="137" t="s">
        <v>661</v>
      </c>
      <c r="P160" s="137" t="s">
        <v>661</v>
      </c>
      <c r="Q160" s="137">
        <v>1000</v>
      </c>
      <c r="W160" s="137">
        <v>0</v>
      </c>
      <c r="X160" s="137">
        <v>-1605613393</v>
      </c>
      <c r="Y160" s="137">
        <v>4.1000000000000003E-3</v>
      </c>
      <c r="AA160" s="137">
        <v>17.37</v>
      </c>
      <c r="AB160" s="137">
        <v>0</v>
      </c>
      <c r="AC160" s="137">
        <v>0</v>
      </c>
      <c r="AD160" s="137">
        <v>0</v>
      </c>
      <c r="AE160" s="137">
        <v>17.37</v>
      </c>
      <c r="AF160" s="137">
        <v>0</v>
      </c>
      <c r="AG160" s="137">
        <v>0</v>
      </c>
      <c r="AH160" s="137">
        <v>0</v>
      </c>
      <c r="AI160" s="137">
        <v>1</v>
      </c>
      <c r="AJ160" s="137">
        <v>1</v>
      </c>
      <c r="AK160" s="137">
        <v>1</v>
      </c>
      <c r="AL160" s="137">
        <v>1</v>
      </c>
      <c r="AN160" s="137">
        <v>0</v>
      </c>
      <c r="AO160" s="137">
        <v>1</v>
      </c>
      <c r="AP160" s="137">
        <v>0</v>
      </c>
      <c r="AQ160" s="137">
        <v>0</v>
      </c>
      <c r="AR160" s="137">
        <v>0</v>
      </c>
      <c r="AS160" s="137" t="s">
        <v>156</v>
      </c>
      <c r="AT160" s="137">
        <v>4.1000000000000003E-3</v>
      </c>
      <c r="AU160" s="137" t="s">
        <v>156</v>
      </c>
      <c r="AV160" s="137">
        <v>0</v>
      </c>
      <c r="AW160" s="137">
        <v>1</v>
      </c>
      <c r="AX160" s="137">
        <v>-1</v>
      </c>
      <c r="AY160" s="137">
        <v>0</v>
      </c>
      <c r="AZ160" s="137">
        <v>0</v>
      </c>
      <c r="BA160" s="137" t="s">
        <v>156</v>
      </c>
      <c r="BB160" s="137">
        <v>0</v>
      </c>
      <c r="BC160" s="137">
        <v>0</v>
      </c>
      <c r="BD160" s="137">
        <v>0</v>
      </c>
      <c r="BE160" s="137">
        <v>0</v>
      </c>
      <c r="BF160" s="137">
        <v>0</v>
      </c>
      <c r="BG160" s="137">
        <v>0</v>
      </c>
      <c r="BH160" s="137">
        <v>0</v>
      </c>
      <c r="BI160" s="137">
        <v>0</v>
      </c>
      <c r="BJ160" s="137">
        <v>0</v>
      </c>
      <c r="BK160" s="137">
        <v>0</v>
      </c>
      <c r="BL160" s="137">
        <v>0</v>
      </c>
      <c r="BM160" s="137">
        <v>0</v>
      </c>
      <c r="BN160" s="137">
        <v>0</v>
      </c>
      <c r="BO160" s="137">
        <v>0</v>
      </c>
      <c r="BP160" s="137">
        <v>0</v>
      </c>
      <c r="BQ160" s="137">
        <v>0</v>
      </c>
      <c r="BR160" s="137">
        <v>0</v>
      </c>
      <c r="BS160" s="137">
        <v>0</v>
      </c>
      <c r="BT160" s="137">
        <v>0</v>
      </c>
      <c r="BU160" s="137">
        <v>0</v>
      </c>
      <c r="BV160" s="137">
        <v>0</v>
      </c>
      <c r="BW160" s="137">
        <v>0</v>
      </c>
      <c r="CX160" s="137">
        <f>Y160*Source!I84</f>
        <v>4.1000000000000003E-3</v>
      </c>
      <c r="CY160" s="137">
        <f>AA160</f>
        <v>17.37</v>
      </c>
      <c r="CZ160" s="137">
        <f>AE160</f>
        <v>17.37</v>
      </c>
      <c r="DA160" s="137">
        <f>AI160</f>
        <v>1</v>
      </c>
      <c r="DB160" s="137">
        <f>ROUND(ROUND(AT160*CZ160,2),6)</f>
        <v>7.0000000000000007E-2</v>
      </c>
      <c r="DC160" s="137">
        <f>ROUND(ROUND(AT160*AG160,2),6)</f>
        <v>0</v>
      </c>
    </row>
    <row r="161" spans="1:107" x14ac:dyDescent="0.2">
      <c r="A161" s="137">
        <f>ROW(Source!A84)</f>
        <v>84</v>
      </c>
      <c r="B161" s="137">
        <v>31401670</v>
      </c>
      <c r="C161" s="137">
        <v>31402119</v>
      </c>
      <c r="D161" s="137">
        <v>28193758</v>
      </c>
      <c r="E161" s="137">
        <v>1</v>
      </c>
      <c r="F161" s="137">
        <v>1</v>
      </c>
      <c r="G161" s="137">
        <v>1</v>
      </c>
      <c r="H161" s="137">
        <v>3</v>
      </c>
      <c r="I161" s="137" t="s">
        <v>809</v>
      </c>
      <c r="J161" s="137" t="s">
        <v>808</v>
      </c>
      <c r="K161" s="137" t="s">
        <v>807</v>
      </c>
      <c r="L161" s="137">
        <v>1358</v>
      </c>
      <c r="N161" s="137">
        <v>1010</v>
      </c>
      <c r="O161" s="137" t="s">
        <v>717</v>
      </c>
      <c r="P161" s="137" t="s">
        <v>717</v>
      </c>
      <c r="Q161" s="137">
        <v>10</v>
      </c>
      <c r="W161" s="137">
        <v>0</v>
      </c>
      <c r="X161" s="137">
        <v>242709479</v>
      </c>
      <c r="Y161" s="137">
        <v>0.1</v>
      </c>
      <c r="AA161" s="137">
        <v>34.700000000000003</v>
      </c>
      <c r="AB161" s="137">
        <v>0</v>
      </c>
      <c r="AC161" s="137">
        <v>0</v>
      </c>
      <c r="AD161" s="137">
        <v>0</v>
      </c>
      <c r="AE161" s="137">
        <v>34.700000000000003</v>
      </c>
      <c r="AF161" s="137">
        <v>0</v>
      </c>
      <c r="AG161" s="137">
        <v>0</v>
      </c>
      <c r="AH161" s="137">
        <v>0</v>
      </c>
      <c r="AI161" s="137">
        <v>1</v>
      </c>
      <c r="AJ161" s="137">
        <v>1</v>
      </c>
      <c r="AK161" s="137">
        <v>1</v>
      </c>
      <c r="AL161" s="137">
        <v>1</v>
      </c>
      <c r="AN161" s="137">
        <v>0</v>
      </c>
      <c r="AO161" s="137">
        <v>1</v>
      </c>
      <c r="AP161" s="137">
        <v>0</v>
      </c>
      <c r="AQ161" s="137">
        <v>0</v>
      </c>
      <c r="AR161" s="137">
        <v>0</v>
      </c>
      <c r="AS161" s="137" t="s">
        <v>156</v>
      </c>
      <c r="AT161" s="137">
        <v>0.1</v>
      </c>
      <c r="AU161" s="137" t="s">
        <v>156</v>
      </c>
      <c r="AV161" s="137">
        <v>0</v>
      </c>
      <c r="AW161" s="137">
        <v>2</v>
      </c>
      <c r="AX161" s="137">
        <v>31402141</v>
      </c>
      <c r="AY161" s="137">
        <v>1</v>
      </c>
      <c r="AZ161" s="137">
        <v>0</v>
      </c>
      <c r="BA161" s="137">
        <v>143</v>
      </c>
      <c r="BB161" s="137">
        <v>0</v>
      </c>
      <c r="BC161" s="137">
        <v>0</v>
      </c>
      <c r="BD161" s="137">
        <v>0</v>
      </c>
      <c r="BE161" s="137">
        <v>0</v>
      </c>
      <c r="BF161" s="137">
        <v>0</v>
      </c>
      <c r="BG161" s="137">
        <v>0</v>
      </c>
      <c r="BH161" s="137">
        <v>0</v>
      </c>
      <c r="BI161" s="137">
        <v>0</v>
      </c>
      <c r="BJ161" s="137">
        <v>0</v>
      </c>
      <c r="BK161" s="137">
        <v>0</v>
      </c>
      <c r="BL161" s="137">
        <v>0</v>
      </c>
      <c r="BM161" s="137">
        <v>0</v>
      </c>
      <c r="BN161" s="137">
        <v>0</v>
      </c>
      <c r="BO161" s="137">
        <v>0</v>
      </c>
      <c r="BP161" s="137">
        <v>0</v>
      </c>
      <c r="BQ161" s="137">
        <v>0</v>
      </c>
      <c r="BR161" s="137">
        <v>0</v>
      </c>
      <c r="BS161" s="137">
        <v>0</v>
      </c>
      <c r="BT161" s="137">
        <v>0</v>
      </c>
      <c r="BU161" s="137">
        <v>0</v>
      </c>
      <c r="BV161" s="137">
        <v>0</v>
      </c>
      <c r="BW161" s="137">
        <v>0</v>
      </c>
      <c r="CX161" s="137">
        <f>Y161*Source!I84</f>
        <v>0.1</v>
      </c>
      <c r="CY161" s="137">
        <f>AA161</f>
        <v>34.700000000000003</v>
      </c>
      <c r="CZ161" s="137">
        <f>AE161</f>
        <v>34.700000000000003</v>
      </c>
      <c r="DA161" s="137">
        <f>AI161</f>
        <v>1</v>
      </c>
      <c r="DB161" s="137">
        <f>ROUND(ROUND(AT161*CZ161,2),6)</f>
        <v>3.47</v>
      </c>
      <c r="DC161" s="137">
        <f>ROUND(ROUND(AT161*AG161,2),6)</f>
        <v>0</v>
      </c>
    </row>
    <row r="162" spans="1:107" x14ac:dyDescent="0.2">
      <c r="A162" s="137">
        <f>ROW(Source!A84)</f>
        <v>84</v>
      </c>
      <c r="B162" s="137">
        <v>31401670</v>
      </c>
      <c r="C162" s="137">
        <v>31402119</v>
      </c>
      <c r="D162" s="137">
        <v>28193740</v>
      </c>
      <c r="E162" s="137">
        <v>1</v>
      </c>
      <c r="F162" s="137">
        <v>1</v>
      </c>
      <c r="G162" s="137">
        <v>1</v>
      </c>
      <c r="H162" s="137">
        <v>3</v>
      </c>
      <c r="I162" s="137" t="s">
        <v>803</v>
      </c>
      <c r="J162" s="137" t="s">
        <v>802</v>
      </c>
      <c r="K162" s="137" t="s">
        <v>801</v>
      </c>
      <c r="L162" s="137">
        <v>1355</v>
      </c>
      <c r="N162" s="137">
        <v>1010</v>
      </c>
      <c r="O162" s="137" t="s">
        <v>627</v>
      </c>
      <c r="P162" s="137" t="s">
        <v>627</v>
      </c>
      <c r="Q162" s="137">
        <v>100</v>
      </c>
      <c r="W162" s="137">
        <v>0</v>
      </c>
      <c r="X162" s="137">
        <v>-98820732</v>
      </c>
      <c r="Y162" s="137">
        <v>0.61199999999999999</v>
      </c>
      <c r="AA162" s="137">
        <v>61.48</v>
      </c>
      <c r="AB162" s="137">
        <v>0</v>
      </c>
      <c r="AC162" s="137">
        <v>0</v>
      </c>
      <c r="AD162" s="137">
        <v>0</v>
      </c>
      <c r="AE162" s="137">
        <v>61.48</v>
      </c>
      <c r="AF162" s="137">
        <v>0</v>
      </c>
      <c r="AG162" s="137">
        <v>0</v>
      </c>
      <c r="AH162" s="137">
        <v>0</v>
      </c>
      <c r="AI162" s="137">
        <v>1</v>
      </c>
      <c r="AJ162" s="137">
        <v>1</v>
      </c>
      <c r="AK162" s="137">
        <v>1</v>
      </c>
      <c r="AL162" s="137">
        <v>1</v>
      </c>
      <c r="AN162" s="137">
        <v>0</v>
      </c>
      <c r="AO162" s="137">
        <v>1</v>
      </c>
      <c r="AP162" s="137">
        <v>0</v>
      </c>
      <c r="AQ162" s="137">
        <v>0</v>
      </c>
      <c r="AR162" s="137">
        <v>0</v>
      </c>
      <c r="AS162" s="137" t="s">
        <v>156</v>
      </c>
      <c r="AT162" s="137">
        <v>0.61199999999999999</v>
      </c>
      <c r="AU162" s="137" t="s">
        <v>156</v>
      </c>
      <c r="AV162" s="137">
        <v>0</v>
      </c>
      <c r="AW162" s="137">
        <v>1</v>
      </c>
      <c r="AX162" s="137">
        <v>-1</v>
      </c>
      <c r="AY162" s="137">
        <v>0</v>
      </c>
      <c r="AZ162" s="137">
        <v>0</v>
      </c>
      <c r="BA162" s="137" t="s">
        <v>156</v>
      </c>
      <c r="BB162" s="137">
        <v>0</v>
      </c>
      <c r="BC162" s="137">
        <v>0</v>
      </c>
      <c r="BD162" s="137">
        <v>0</v>
      </c>
      <c r="BE162" s="137">
        <v>0</v>
      </c>
      <c r="BF162" s="137">
        <v>0</v>
      </c>
      <c r="BG162" s="137">
        <v>0</v>
      </c>
      <c r="BH162" s="137">
        <v>0</v>
      </c>
      <c r="BI162" s="137">
        <v>0</v>
      </c>
      <c r="BJ162" s="137">
        <v>0</v>
      </c>
      <c r="BK162" s="137">
        <v>0</v>
      </c>
      <c r="BL162" s="137">
        <v>0</v>
      </c>
      <c r="BM162" s="137">
        <v>0</v>
      </c>
      <c r="BN162" s="137">
        <v>0</v>
      </c>
      <c r="BO162" s="137">
        <v>0</v>
      </c>
      <c r="BP162" s="137">
        <v>0</v>
      </c>
      <c r="BQ162" s="137">
        <v>0</v>
      </c>
      <c r="BR162" s="137">
        <v>0</v>
      </c>
      <c r="BS162" s="137">
        <v>0</v>
      </c>
      <c r="BT162" s="137">
        <v>0</v>
      </c>
      <c r="BU162" s="137">
        <v>0</v>
      </c>
      <c r="BV162" s="137">
        <v>0</v>
      </c>
      <c r="BW162" s="137">
        <v>0</v>
      </c>
      <c r="CX162" s="137">
        <f>Y162*Source!I84</f>
        <v>0.61199999999999999</v>
      </c>
      <c r="CY162" s="137">
        <f>AA162</f>
        <v>61.48</v>
      </c>
      <c r="CZ162" s="137">
        <f>AE162</f>
        <v>61.48</v>
      </c>
      <c r="DA162" s="137">
        <f>AI162</f>
        <v>1</v>
      </c>
      <c r="DB162" s="137">
        <f>ROUND(ROUND(AT162*CZ162,2),6)</f>
        <v>37.630000000000003</v>
      </c>
      <c r="DC162" s="137">
        <f>ROUND(ROUND(AT162*AG162,2),6)</f>
        <v>0</v>
      </c>
    </row>
    <row r="163" spans="1:107" x14ac:dyDescent="0.2">
      <c r="A163" s="137">
        <f>ROW(Source!A84)</f>
        <v>84</v>
      </c>
      <c r="B163" s="137">
        <v>31401670</v>
      </c>
      <c r="C163" s="137">
        <v>31402119</v>
      </c>
      <c r="D163" s="137">
        <v>28200389</v>
      </c>
      <c r="E163" s="137">
        <v>1</v>
      </c>
      <c r="F163" s="137">
        <v>1</v>
      </c>
      <c r="G163" s="137">
        <v>1</v>
      </c>
      <c r="H163" s="137">
        <v>3</v>
      </c>
      <c r="I163" s="137" t="s">
        <v>626</v>
      </c>
      <c r="J163" s="137" t="s">
        <v>625</v>
      </c>
      <c r="K163" s="137" t="s">
        <v>624</v>
      </c>
      <c r="L163" s="137">
        <v>1374</v>
      </c>
      <c r="N163" s="137">
        <v>1013</v>
      </c>
      <c r="O163" s="137" t="s">
        <v>623</v>
      </c>
      <c r="P163" s="137" t="s">
        <v>623</v>
      </c>
      <c r="Q163" s="137">
        <v>1</v>
      </c>
      <c r="W163" s="137">
        <v>0</v>
      </c>
      <c r="X163" s="137">
        <v>114173990</v>
      </c>
      <c r="Y163" s="137">
        <v>0</v>
      </c>
      <c r="AA163" s="137">
        <v>1</v>
      </c>
      <c r="AB163" s="137">
        <v>0</v>
      </c>
      <c r="AC163" s="137">
        <v>0</v>
      </c>
      <c r="AD163" s="137">
        <v>0</v>
      </c>
      <c r="AE163" s="137">
        <v>1</v>
      </c>
      <c r="AF163" s="137">
        <v>0</v>
      </c>
      <c r="AG163" s="137">
        <v>0</v>
      </c>
      <c r="AH163" s="137">
        <v>0</v>
      </c>
      <c r="AI163" s="137">
        <v>1</v>
      </c>
      <c r="AJ163" s="137">
        <v>1</v>
      </c>
      <c r="AK163" s="137">
        <v>1</v>
      </c>
      <c r="AL163" s="137">
        <v>1</v>
      </c>
      <c r="AN163" s="137">
        <v>0</v>
      </c>
      <c r="AO163" s="137">
        <v>1</v>
      </c>
      <c r="AP163" s="137">
        <v>0</v>
      </c>
      <c r="AQ163" s="137">
        <v>0</v>
      </c>
      <c r="AR163" s="137">
        <v>0</v>
      </c>
      <c r="AS163" s="137" t="s">
        <v>156</v>
      </c>
      <c r="AT163" s="137">
        <v>0</v>
      </c>
      <c r="AU163" s="137" t="s">
        <v>156</v>
      </c>
      <c r="AV163" s="137">
        <v>0</v>
      </c>
      <c r="AW163" s="137">
        <v>1</v>
      </c>
      <c r="AX163" s="137">
        <v>-1</v>
      </c>
      <c r="AY163" s="137">
        <v>0</v>
      </c>
      <c r="AZ163" s="137">
        <v>0</v>
      </c>
      <c r="BA163" s="137" t="s">
        <v>156</v>
      </c>
      <c r="BB163" s="137">
        <v>0</v>
      </c>
      <c r="BC163" s="137">
        <v>0</v>
      </c>
      <c r="BD163" s="137">
        <v>0</v>
      </c>
      <c r="BE163" s="137">
        <v>0</v>
      </c>
      <c r="BF163" s="137">
        <v>0</v>
      </c>
      <c r="BG163" s="137">
        <v>0</v>
      </c>
      <c r="BH163" s="137">
        <v>0</v>
      </c>
      <c r="BI163" s="137">
        <v>0</v>
      </c>
      <c r="BJ163" s="137">
        <v>0</v>
      </c>
      <c r="BK163" s="137">
        <v>0</v>
      </c>
      <c r="BL163" s="137">
        <v>0</v>
      </c>
      <c r="BM163" s="137">
        <v>0</v>
      </c>
      <c r="BN163" s="137">
        <v>0</v>
      </c>
      <c r="BO163" s="137">
        <v>0</v>
      </c>
      <c r="BP163" s="137">
        <v>0</v>
      </c>
      <c r="BQ163" s="137">
        <v>0</v>
      </c>
      <c r="BR163" s="137">
        <v>0</v>
      </c>
      <c r="BS163" s="137">
        <v>0</v>
      </c>
      <c r="BT163" s="137">
        <v>0</v>
      </c>
      <c r="BU163" s="137">
        <v>0</v>
      </c>
      <c r="BV163" s="137">
        <v>0</v>
      </c>
      <c r="BW163" s="137">
        <v>0</v>
      </c>
      <c r="CX163" s="137">
        <f>Y163*Source!I84</f>
        <v>0</v>
      </c>
      <c r="CY163" s="137">
        <f>AA163</f>
        <v>1</v>
      </c>
      <c r="CZ163" s="137">
        <f>AE163</f>
        <v>1</v>
      </c>
      <c r="DA163" s="137">
        <f>AI163</f>
        <v>1</v>
      </c>
      <c r="DB163" s="137">
        <f>ROUND(ROUND(AT163*CZ163,2),6)</f>
        <v>0</v>
      </c>
      <c r="DC163" s="137">
        <f>ROUND(ROUND(AT163*AG163,2),6)</f>
        <v>0</v>
      </c>
    </row>
    <row r="164" spans="1:107" x14ac:dyDescent="0.2">
      <c r="A164" s="137">
        <f>ROW(Source!A85)</f>
        <v>85</v>
      </c>
      <c r="B164" s="137">
        <v>31401668</v>
      </c>
      <c r="C164" s="137">
        <v>31402119</v>
      </c>
      <c r="D164" s="137">
        <v>0</v>
      </c>
      <c r="E164" s="137">
        <v>1</v>
      </c>
      <c r="F164" s="137">
        <v>1</v>
      </c>
      <c r="G164" s="137">
        <v>1</v>
      </c>
      <c r="H164" s="137">
        <v>1</v>
      </c>
      <c r="I164" s="137" t="s">
        <v>784</v>
      </c>
      <c r="J164" s="137" t="s">
        <v>156</v>
      </c>
      <c r="K164" s="137" t="s">
        <v>783</v>
      </c>
      <c r="L164" s="137">
        <v>1369</v>
      </c>
      <c r="N164" s="137">
        <v>1013</v>
      </c>
      <c r="O164" s="137" t="s">
        <v>603</v>
      </c>
      <c r="P164" s="137" t="s">
        <v>603</v>
      </c>
      <c r="Q164" s="137">
        <v>1</v>
      </c>
      <c r="W164" s="137">
        <v>0</v>
      </c>
      <c r="X164" s="137">
        <v>1072881261</v>
      </c>
      <c r="Y164" s="137">
        <v>14.6</v>
      </c>
      <c r="AA164" s="137">
        <v>0</v>
      </c>
      <c r="AB164" s="137">
        <v>0</v>
      </c>
      <c r="AC164" s="137">
        <v>0</v>
      </c>
      <c r="AD164" s="137">
        <v>9.2899999999999991</v>
      </c>
      <c r="AE164" s="137">
        <v>0</v>
      </c>
      <c r="AF164" s="137">
        <v>0</v>
      </c>
      <c r="AG164" s="137">
        <v>0</v>
      </c>
      <c r="AH164" s="137">
        <v>9.2899999999999991</v>
      </c>
      <c r="AI164" s="137">
        <v>1</v>
      </c>
      <c r="AJ164" s="137">
        <v>1</v>
      </c>
      <c r="AK164" s="137">
        <v>1</v>
      </c>
      <c r="AL164" s="137">
        <v>1</v>
      </c>
      <c r="AN164" s="137">
        <v>0</v>
      </c>
      <c r="AO164" s="137">
        <v>1</v>
      </c>
      <c r="AP164" s="137">
        <v>0</v>
      </c>
      <c r="AQ164" s="137">
        <v>0</v>
      </c>
      <c r="AR164" s="137">
        <v>0</v>
      </c>
      <c r="AS164" s="137" t="s">
        <v>156</v>
      </c>
      <c r="AT164" s="137">
        <v>14.6</v>
      </c>
      <c r="AU164" s="137" t="s">
        <v>156</v>
      </c>
      <c r="AV164" s="137">
        <v>1</v>
      </c>
      <c r="AW164" s="137">
        <v>1</v>
      </c>
      <c r="AX164" s="137">
        <v>-1</v>
      </c>
      <c r="AY164" s="137">
        <v>0</v>
      </c>
      <c r="AZ164" s="137">
        <v>0</v>
      </c>
      <c r="BA164" s="137" t="s">
        <v>156</v>
      </c>
      <c r="BB164" s="137">
        <v>0</v>
      </c>
      <c r="BC164" s="137">
        <v>0</v>
      </c>
      <c r="BD164" s="137">
        <v>0</v>
      </c>
      <c r="BE164" s="137">
        <v>0</v>
      </c>
      <c r="BF164" s="137">
        <v>0</v>
      </c>
      <c r="BG164" s="137">
        <v>0</v>
      </c>
      <c r="BH164" s="137">
        <v>0</v>
      </c>
      <c r="BI164" s="137">
        <v>0</v>
      </c>
      <c r="BJ164" s="137">
        <v>0</v>
      </c>
      <c r="BK164" s="137">
        <v>0</v>
      </c>
      <c r="BL164" s="137">
        <v>0</v>
      </c>
      <c r="BM164" s="137">
        <v>0</v>
      </c>
      <c r="BN164" s="137">
        <v>0</v>
      </c>
      <c r="BO164" s="137">
        <v>0</v>
      </c>
      <c r="BP164" s="137">
        <v>0</v>
      </c>
      <c r="BQ164" s="137">
        <v>0</v>
      </c>
      <c r="BR164" s="137">
        <v>0</v>
      </c>
      <c r="BS164" s="137">
        <v>0</v>
      </c>
      <c r="BT164" s="137">
        <v>0</v>
      </c>
      <c r="BU164" s="137">
        <v>0</v>
      </c>
      <c r="BV164" s="137">
        <v>0</v>
      </c>
      <c r="BW164" s="137">
        <v>0</v>
      </c>
      <c r="CX164" s="137">
        <f>Y164*Source!I85</f>
        <v>14.6</v>
      </c>
      <c r="CY164" s="137">
        <f>AD164</f>
        <v>9.2899999999999991</v>
      </c>
      <c r="CZ164" s="137">
        <f>AH164</f>
        <v>9.2899999999999991</v>
      </c>
      <c r="DA164" s="137">
        <f>AL164</f>
        <v>1</v>
      </c>
      <c r="DB164" s="137">
        <f>ROUND(ROUND(AT164*CZ164,2),6)</f>
        <v>135.63</v>
      </c>
      <c r="DC164" s="137">
        <f>ROUND(ROUND(AT164*AG164,2),6)</f>
        <v>0</v>
      </c>
    </row>
    <row r="165" spans="1:107" x14ac:dyDescent="0.2">
      <c r="A165" s="137">
        <f>ROW(Source!A85)</f>
        <v>85</v>
      </c>
      <c r="B165" s="137">
        <v>31401668</v>
      </c>
      <c r="C165" s="137">
        <v>31402119</v>
      </c>
      <c r="D165" s="137">
        <v>121548</v>
      </c>
      <c r="E165" s="137">
        <v>1</v>
      </c>
      <c r="F165" s="137">
        <v>1</v>
      </c>
      <c r="G165" s="137">
        <v>1</v>
      </c>
      <c r="H165" s="137">
        <v>1</v>
      </c>
      <c r="I165" s="137" t="s">
        <v>573</v>
      </c>
      <c r="J165" s="137" t="s">
        <v>156</v>
      </c>
      <c r="K165" s="137" t="s">
        <v>658</v>
      </c>
      <c r="L165" s="137">
        <v>608254</v>
      </c>
      <c r="N165" s="137">
        <v>1013</v>
      </c>
      <c r="O165" s="137" t="s">
        <v>657</v>
      </c>
      <c r="P165" s="137" t="s">
        <v>657</v>
      </c>
      <c r="Q165" s="137">
        <v>1</v>
      </c>
      <c r="W165" s="137">
        <v>0</v>
      </c>
      <c r="X165" s="137">
        <v>-185737400</v>
      </c>
      <c r="Y165" s="137">
        <v>0.8</v>
      </c>
      <c r="AA165" s="137">
        <v>0</v>
      </c>
      <c r="AB165" s="137">
        <v>0</v>
      </c>
      <c r="AC165" s="137">
        <v>0</v>
      </c>
      <c r="AD165" s="137">
        <v>0</v>
      </c>
      <c r="AE165" s="137">
        <v>0</v>
      </c>
      <c r="AF165" s="137">
        <v>0</v>
      </c>
      <c r="AG165" s="137">
        <v>0</v>
      </c>
      <c r="AH165" s="137">
        <v>0</v>
      </c>
      <c r="AI165" s="137">
        <v>1</v>
      </c>
      <c r="AJ165" s="137">
        <v>1</v>
      </c>
      <c r="AK165" s="137">
        <v>1</v>
      </c>
      <c r="AL165" s="137">
        <v>1</v>
      </c>
      <c r="AN165" s="137">
        <v>0</v>
      </c>
      <c r="AO165" s="137">
        <v>1</v>
      </c>
      <c r="AP165" s="137">
        <v>0</v>
      </c>
      <c r="AQ165" s="137">
        <v>0</v>
      </c>
      <c r="AR165" s="137">
        <v>0</v>
      </c>
      <c r="AS165" s="137" t="s">
        <v>156</v>
      </c>
      <c r="AT165" s="137">
        <v>0.8</v>
      </c>
      <c r="AU165" s="137" t="s">
        <v>156</v>
      </c>
      <c r="AV165" s="137">
        <v>2</v>
      </c>
      <c r="AW165" s="137">
        <v>2</v>
      </c>
      <c r="AX165" s="137">
        <v>31402134</v>
      </c>
      <c r="AY165" s="137">
        <v>1</v>
      </c>
      <c r="AZ165" s="137">
        <v>0</v>
      </c>
      <c r="BA165" s="137">
        <v>145</v>
      </c>
      <c r="BB165" s="137">
        <v>0</v>
      </c>
      <c r="BC165" s="137">
        <v>0</v>
      </c>
      <c r="BD165" s="137">
        <v>0</v>
      </c>
      <c r="BE165" s="137">
        <v>0</v>
      </c>
      <c r="BF165" s="137">
        <v>0</v>
      </c>
      <c r="BG165" s="137">
        <v>0</v>
      </c>
      <c r="BH165" s="137">
        <v>0</v>
      </c>
      <c r="BI165" s="137">
        <v>0</v>
      </c>
      <c r="BJ165" s="137">
        <v>0</v>
      </c>
      <c r="BK165" s="137">
        <v>0</v>
      </c>
      <c r="BL165" s="137">
        <v>0</v>
      </c>
      <c r="BM165" s="137">
        <v>0</v>
      </c>
      <c r="BN165" s="137">
        <v>0</v>
      </c>
      <c r="BO165" s="137">
        <v>0</v>
      </c>
      <c r="BP165" s="137">
        <v>0</v>
      </c>
      <c r="BQ165" s="137">
        <v>0</v>
      </c>
      <c r="BR165" s="137">
        <v>0</v>
      </c>
      <c r="BS165" s="137">
        <v>0</v>
      </c>
      <c r="BT165" s="137">
        <v>0</v>
      </c>
      <c r="BU165" s="137">
        <v>0</v>
      </c>
      <c r="BV165" s="137">
        <v>0</v>
      </c>
      <c r="BW165" s="137">
        <v>0</v>
      </c>
      <c r="CX165" s="137">
        <f>Y165*Source!I85</f>
        <v>0.8</v>
      </c>
      <c r="CY165" s="137">
        <f>AD165</f>
        <v>0</v>
      </c>
      <c r="CZ165" s="137">
        <f>AH165</f>
        <v>0</v>
      </c>
      <c r="DA165" s="137">
        <f>AL165</f>
        <v>1</v>
      </c>
      <c r="DB165" s="137">
        <f>ROUND(ROUND(AT165*CZ165,2),6)</f>
        <v>0</v>
      </c>
      <c r="DC165" s="137">
        <f>ROUND(ROUND(AT165*AG165,2),6)</f>
        <v>0</v>
      </c>
    </row>
    <row r="166" spans="1:107" x14ac:dyDescent="0.2">
      <c r="A166" s="137">
        <f>ROW(Source!A85)</f>
        <v>85</v>
      </c>
      <c r="B166" s="137">
        <v>31401668</v>
      </c>
      <c r="C166" s="137">
        <v>31402119</v>
      </c>
      <c r="D166" s="137">
        <v>28200949</v>
      </c>
      <c r="E166" s="137">
        <v>1</v>
      </c>
      <c r="F166" s="137">
        <v>1</v>
      </c>
      <c r="G166" s="137">
        <v>1</v>
      </c>
      <c r="H166" s="137">
        <v>2</v>
      </c>
      <c r="I166" s="137" t="s">
        <v>656</v>
      </c>
      <c r="J166" s="137" t="s">
        <v>655</v>
      </c>
      <c r="K166" s="137" t="s">
        <v>654</v>
      </c>
      <c r="L166" s="137">
        <v>1368</v>
      </c>
      <c r="N166" s="137">
        <v>1011</v>
      </c>
      <c r="O166" s="137" t="s">
        <v>647</v>
      </c>
      <c r="P166" s="137" t="s">
        <v>647</v>
      </c>
      <c r="Q166" s="137">
        <v>1</v>
      </c>
      <c r="W166" s="137">
        <v>0</v>
      </c>
      <c r="X166" s="137">
        <v>191018847</v>
      </c>
      <c r="Y166" s="137">
        <v>0.8</v>
      </c>
      <c r="AA166" s="137">
        <v>0</v>
      </c>
      <c r="AB166" s="137">
        <v>148.38999999999999</v>
      </c>
      <c r="AC166" s="137">
        <v>24.53</v>
      </c>
      <c r="AD166" s="137">
        <v>0</v>
      </c>
      <c r="AE166" s="137">
        <v>0</v>
      </c>
      <c r="AF166" s="137">
        <v>148.38999999999999</v>
      </c>
      <c r="AG166" s="137">
        <v>24.53</v>
      </c>
      <c r="AH166" s="137">
        <v>0</v>
      </c>
      <c r="AI166" s="137">
        <v>1</v>
      </c>
      <c r="AJ166" s="137">
        <v>1</v>
      </c>
      <c r="AK166" s="137">
        <v>1</v>
      </c>
      <c r="AL166" s="137">
        <v>1</v>
      </c>
      <c r="AN166" s="137">
        <v>0</v>
      </c>
      <c r="AO166" s="137">
        <v>1</v>
      </c>
      <c r="AP166" s="137">
        <v>0</v>
      </c>
      <c r="AQ166" s="137">
        <v>0</v>
      </c>
      <c r="AR166" s="137">
        <v>0</v>
      </c>
      <c r="AS166" s="137" t="s">
        <v>156</v>
      </c>
      <c r="AT166" s="137">
        <v>0.8</v>
      </c>
      <c r="AU166" s="137" t="s">
        <v>156</v>
      </c>
      <c r="AV166" s="137">
        <v>0</v>
      </c>
      <c r="AW166" s="137">
        <v>2</v>
      </c>
      <c r="AX166" s="137">
        <v>31402135</v>
      </c>
      <c r="AY166" s="137">
        <v>1</v>
      </c>
      <c r="AZ166" s="137">
        <v>0</v>
      </c>
      <c r="BA166" s="137">
        <v>146</v>
      </c>
      <c r="BB166" s="137">
        <v>0</v>
      </c>
      <c r="BC166" s="137">
        <v>0</v>
      </c>
      <c r="BD166" s="137">
        <v>0</v>
      </c>
      <c r="BE166" s="137">
        <v>0</v>
      </c>
      <c r="BF166" s="137">
        <v>0</v>
      </c>
      <c r="BG166" s="137">
        <v>0</v>
      </c>
      <c r="BH166" s="137">
        <v>0</v>
      </c>
      <c r="BI166" s="137">
        <v>0</v>
      </c>
      <c r="BJ166" s="137">
        <v>0</v>
      </c>
      <c r="BK166" s="137">
        <v>0</v>
      </c>
      <c r="BL166" s="137">
        <v>0</v>
      </c>
      <c r="BM166" s="137">
        <v>0</v>
      </c>
      <c r="BN166" s="137">
        <v>0</v>
      </c>
      <c r="BO166" s="137">
        <v>0</v>
      </c>
      <c r="BP166" s="137">
        <v>0</v>
      </c>
      <c r="BQ166" s="137">
        <v>0</v>
      </c>
      <c r="BR166" s="137">
        <v>0</v>
      </c>
      <c r="BS166" s="137">
        <v>0</v>
      </c>
      <c r="BT166" s="137">
        <v>0</v>
      </c>
      <c r="BU166" s="137">
        <v>0</v>
      </c>
      <c r="BV166" s="137">
        <v>0</v>
      </c>
      <c r="BW166" s="137">
        <v>0</v>
      </c>
      <c r="CX166" s="137">
        <f>Y166*Source!I85</f>
        <v>0.8</v>
      </c>
      <c r="CY166" s="137">
        <f>AB166</f>
        <v>148.38999999999999</v>
      </c>
      <c r="CZ166" s="137">
        <f>AF166</f>
        <v>148.38999999999999</v>
      </c>
      <c r="DA166" s="137">
        <f>AJ166</f>
        <v>1</v>
      </c>
      <c r="DB166" s="137">
        <f>ROUND(ROUND(AT166*CZ166,2),6)</f>
        <v>118.71</v>
      </c>
      <c r="DC166" s="137">
        <f>ROUND(ROUND(AT166*AG166,2),6)</f>
        <v>19.62</v>
      </c>
    </row>
    <row r="167" spans="1:107" x14ac:dyDescent="0.2">
      <c r="A167" s="137">
        <f>ROW(Source!A85)</f>
        <v>85</v>
      </c>
      <c r="B167" s="137">
        <v>31401668</v>
      </c>
      <c r="C167" s="137">
        <v>31402119</v>
      </c>
      <c r="D167" s="137">
        <v>28203571</v>
      </c>
      <c r="E167" s="137">
        <v>1</v>
      </c>
      <c r="F167" s="137">
        <v>1</v>
      </c>
      <c r="G167" s="137">
        <v>1</v>
      </c>
      <c r="H167" s="137">
        <v>2</v>
      </c>
      <c r="I167" s="137" t="s">
        <v>714</v>
      </c>
      <c r="J167" s="137" t="s">
        <v>713</v>
      </c>
      <c r="K167" s="137" t="s">
        <v>712</v>
      </c>
      <c r="L167" s="137">
        <v>1368</v>
      </c>
      <c r="N167" s="137">
        <v>1011</v>
      </c>
      <c r="O167" s="137" t="s">
        <v>647</v>
      </c>
      <c r="P167" s="137" t="s">
        <v>647</v>
      </c>
      <c r="Q167" s="137">
        <v>1</v>
      </c>
      <c r="W167" s="137">
        <v>0</v>
      </c>
      <c r="X167" s="137">
        <v>-43879739</v>
      </c>
      <c r="Y167" s="137">
        <v>0.8</v>
      </c>
      <c r="AA167" s="137">
        <v>0</v>
      </c>
      <c r="AB167" s="137">
        <v>139.82</v>
      </c>
      <c r="AC167" s="137">
        <v>20.99</v>
      </c>
      <c r="AD167" s="137">
        <v>0</v>
      </c>
      <c r="AE167" s="137">
        <v>0</v>
      </c>
      <c r="AF167" s="137">
        <v>139.82</v>
      </c>
      <c r="AG167" s="137">
        <v>20.99</v>
      </c>
      <c r="AH167" s="137">
        <v>0</v>
      </c>
      <c r="AI167" s="137">
        <v>1</v>
      </c>
      <c r="AJ167" s="137">
        <v>1</v>
      </c>
      <c r="AK167" s="137">
        <v>1</v>
      </c>
      <c r="AL167" s="137">
        <v>1</v>
      </c>
      <c r="AN167" s="137">
        <v>0</v>
      </c>
      <c r="AO167" s="137">
        <v>1</v>
      </c>
      <c r="AP167" s="137">
        <v>0</v>
      </c>
      <c r="AQ167" s="137">
        <v>0</v>
      </c>
      <c r="AR167" s="137">
        <v>0</v>
      </c>
      <c r="AS167" s="137" t="s">
        <v>156</v>
      </c>
      <c r="AT167" s="137">
        <v>0.8</v>
      </c>
      <c r="AU167" s="137" t="s">
        <v>156</v>
      </c>
      <c r="AV167" s="137">
        <v>0</v>
      </c>
      <c r="AW167" s="137">
        <v>1</v>
      </c>
      <c r="AX167" s="137">
        <v>-1</v>
      </c>
      <c r="AY167" s="137">
        <v>0</v>
      </c>
      <c r="AZ167" s="137">
        <v>0</v>
      </c>
      <c r="BA167" s="137" t="s">
        <v>156</v>
      </c>
      <c r="BB167" s="137">
        <v>0</v>
      </c>
      <c r="BC167" s="137">
        <v>0</v>
      </c>
      <c r="BD167" s="137">
        <v>0</v>
      </c>
      <c r="BE167" s="137">
        <v>0</v>
      </c>
      <c r="BF167" s="137">
        <v>0</v>
      </c>
      <c r="BG167" s="137">
        <v>0</v>
      </c>
      <c r="BH167" s="137">
        <v>0</v>
      </c>
      <c r="BI167" s="137">
        <v>0</v>
      </c>
      <c r="BJ167" s="137">
        <v>0</v>
      </c>
      <c r="BK167" s="137">
        <v>0</v>
      </c>
      <c r="BL167" s="137">
        <v>0</v>
      </c>
      <c r="BM167" s="137">
        <v>0</v>
      </c>
      <c r="BN167" s="137">
        <v>0</v>
      </c>
      <c r="BO167" s="137">
        <v>0</v>
      </c>
      <c r="BP167" s="137">
        <v>0</v>
      </c>
      <c r="BQ167" s="137">
        <v>0</v>
      </c>
      <c r="BR167" s="137">
        <v>0</v>
      </c>
      <c r="BS167" s="137">
        <v>0</v>
      </c>
      <c r="BT167" s="137">
        <v>0</v>
      </c>
      <c r="BU167" s="137">
        <v>0</v>
      </c>
      <c r="BV167" s="137">
        <v>0</v>
      </c>
      <c r="BW167" s="137">
        <v>0</v>
      </c>
      <c r="CX167" s="137">
        <f>Y167*Source!I85</f>
        <v>0.8</v>
      </c>
      <c r="CY167" s="137">
        <f>AB167</f>
        <v>139.82</v>
      </c>
      <c r="CZ167" s="137">
        <f>AF167</f>
        <v>139.82</v>
      </c>
      <c r="DA167" s="137">
        <f>AJ167</f>
        <v>1</v>
      </c>
      <c r="DB167" s="137">
        <f>ROUND(ROUND(AT167*CZ167,2),6)</f>
        <v>111.86</v>
      </c>
      <c r="DC167" s="137">
        <f>ROUND(ROUND(AT167*AG167,2),6)</f>
        <v>16.79</v>
      </c>
    </row>
    <row r="168" spans="1:107" x14ac:dyDescent="0.2">
      <c r="A168" s="137">
        <f>ROW(Source!A85)</f>
        <v>85</v>
      </c>
      <c r="B168" s="137">
        <v>31401668</v>
      </c>
      <c r="C168" s="137">
        <v>31402119</v>
      </c>
      <c r="D168" s="137">
        <v>28153407</v>
      </c>
      <c r="E168" s="137">
        <v>1</v>
      </c>
      <c r="F168" s="137">
        <v>1</v>
      </c>
      <c r="G168" s="137">
        <v>1</v>
      </c>
      <c r="H168" s="137">
        <v>3</v>
      </c>
      <c r="I168" s="137" t="s">
        <v>806</v>
      </c>
      <c r="J168" s="137" t="s">
        <v>805</v>
      </c>
      <c r="K168" s="137" t="s">
        <v>804</v>
      </c>
      <c r="L168" s="137">
        <v>1346</v>
      </c>
      <c r="N168" s="137">
        <v>1009</v>
      </c>
      <c r="O168" s="137" t="s">
        <v>631</v>
      </c>
      <c r="P168" s="137" t="s">
        <v>631</v>
      </c>
      <c r="Q168" s="137">
        <v>1</v>
      </c>
      <c r="W168" s="137">
        <v>0</v>
      </c>
      <c r="X168" s="137">
        <v>-597740445</v>
      </c>
      <c r="Y168" s="137">
        <v>0.77</v>
      </c>
      <c r="AA168" s="137">
        <v>84.87</v>
      </c>
      <c r="AB168" s="137">
        <v>0</v>
      </c>
      <c r="AC168" s="137">
        <v>0</v>
      </c>
      <c r="AD168" s="137">
        <v>0</v>
      </c>
      <c r="AE168" s="137">
        <v>15.63</v>
      </c>
      <c r="AF168" s="137">
        <v>0</v>
      </c>
      <c r="AG168" s="137">
        <v>0</v>
      </c>
      <c r="AH168" s="137">
        <v>0</v>
      </c>
      <c r="AI168" s="137">
        <v>5.43</v>
      </c>
      <c r="AJ168" s="137">
        <v>1</v>
      </c>
      <c r="AK168" s="137">
        <v>1</v>
      </c>
      <c r="AL168" s="137">
        <v>1</v>
      </c>
      <c r="AN168" s="137">
        <v>0</v>
      </c>
      <c r="AO168" s="137">
        <v>1</v>
      </c>
      <c r="AP168" s="137">
        <v>0</v>
      </c>
      <c r="AQ168" s="137">
        <v>0</v>
      </c>
      <c r="AR168" s="137">
        <v>0</v>
      </c>
      <c r="AS168" s="137" t="s">
        <v>156</v>
      </c>
      <c r="AT168" s="137">
        <v>0.77</v>
      </c>
      <c r="AU168" s="137" t="s">
        <v>156</v>
      </c>
      <c r="AV168" s="137">
        <v>0</v>
      </c>
      <c r="AW168" s="137">
        <v>2</v>
      </c>
      <c r="AX168" s="137">
        <v>31402137</v>
      </c>
      <c r="AY168" s="137">
        <v>1</v>
      </c>
      <c r="AZ168" s="137">
        <v>0</v>
      </c>
      <c r="BA168" s="137">
        <v>148</v>
      </c>
      <c r="BB168" s="137">
        <v>0</v>
      </c>
      <c r="BC168" s="137">
        <v>0</v>
      </c>
      <c r="BD168" s="137">
        <v>0</v>
      </c>
      <c r="BE168" s="137">
        <v>0</v>
      </c>
      <c r="BF168" s="137">
        <v>0</v>
      </c>
      <c r="BG168" s="137">
        <v>0</v>
      </c>
      <c r="BH168" s="137">
        <v>0</v>
      </c>
      <c r="BI168" s="137">
        <v>0</v>
      </c>
      <c r="BJ168" s="137">
        <v>0</v>
      </c>
      <c r="BK168" s="137">
        <v>0</v>
      </c>
      <c r="BL168" s="137">
        <v>0</v>
      </c>
      <c r="BM168" s="137">
        <v>0</v>
      </c>
      <c r="BN168" s="137">
        <v>0</v>
      </c>
      <c r="BO168" s="137">
        <v>0</v>
      </c>
      <c r="BP168" s="137">
        <v>0</v>
      </c>
      <c r="BQ168" s="137">
        <v>0</v>
      </c>
      <c r="BR168" s="137">
        <v>0</v>
      </c>
      <c r="BS168" s="137">
        <v>0</v>
      </c>
      <c r="BT168" s="137">
        <v>0</v>
      </c>
      <c r="BU168" s="137">
        <v>0</v>
      </c>
      <c r="BV168" s="137">
        <v>0</v>
      </c>
      <c r="BW168" s="137">
        <v>0</v>
      </c>
      <c r="CX168" s="137">
        <f>Y168*Source!I85</f>
        <v>0.77</v>
      </c>
      <c r="CY168" s="137">
        <f>AA168</f>
        <v>84.87</v>
      </c>
      <c r="CZ168" s="137">
        <f>AE168</f>
        <v>15.63</v>
      </c>
      <c r="DA168" s="137">
        <f>AI168</f>
        <v>5.43</v>
      </c>
      <c r="DB168" s="137">
        <f>ROUND(ROUND(AT168*CZ168,2),6)</f>
        <v>12.04</v>
      </c>
      <c r="DC168" s="137">
        <f>ROUND(ROUND(AT168*AG168,2),6)</f>
        <v>0</v>
      </c>
    </row>
    <row r="169" spans="1:107" x14ac:dyDescent="0.2">
      <c r="A169" s="137">
        <f>ROW(Source!A85)</f>
        <v>85</v>
      </c>
      <c r="B169" s="137">
        <v>31401668</v>
      </c>
      <c r="C169" s="137">
        <v>31402119</v>
      </c>
      <c r="D169" s="137">
        <v>28149346</v>
      </c>
      <c r="E169" s="137">
        <v>1</v>
      </c>
      <c r="F169" s="137">
        <v>1</v>
      </c>
      <c r="G169" s="137">
        <v>1</v>
      </c>
      <c r="H169" s="137">
        <v>3</v>
      </c>
      <c r="I169" s="137" t="s">
        <v>702</v>
      </c>
      <c r="J169" s="137" t="s">
        <v>701</v>
      </c>
      <c r="K169" s="137" t="s">
        <v>700</v>
      </c>
      <c r="L169" s="137">
        <v>1308</v>
      </c>
      <c r="N169" s="137">
        <v>1003</v>
      </c>
      <c r="O169" s="137" t="s">
        <v>406</v>
      </c>
      <c r="P169" s="137" t="s">
        <v>406</v>
      </c>
      <c r="Q169" s="137">
        <v>100</v>
      </c>
      <c r="W169" s="137">
        <v>0</v>
      </c>
      <c r="X169" s="137">
        <v>-1927818094</v>
      </c>
      <c r="Y169" s="137">
        <v>4.7999999999999996E-3</v>
      </c>
      <c r="AA169" s="137">
        <v>580.58000000000004</v>
      </c>
      <c r="AB169" s="137">
        <v>0</v>
      </c>
      <c r="AC169" s="137">
        <v>0</v>
      </c>
      <c r="AD169" s="137">
        <v>0</v>
      </c>
      <c r="AE169" s="137">
        <v>106.92</v>
      </c>
      <c r="AF169" s="137">
        <v>0</v>
      </c>
      <c r="AG169" s="137">
        <v>0</v>
      </c>
      <c r="AH169" s="137">
        <v>0</v>
      </c>
      <c r="AI169" s="137">
        <v>5.43</v>
      </c>
      <c r="AJ169" s="137">
        <v>1</v>
      </c>
      <c r="AK169" s="137">
        <v>1</v>
      </c>
      <c r="AL169" s="137">
        <v>1</v>
      </c>
      <c r="AN169" s="137">
        <v>0</v>
      </c>
      <c r="AO169" s="137">
        <v>1</v>
      </c>
      <c r="AP169" s="137">
        <v>0</v>
      </c>
      <c r="AQ169" s="137">
        <v>0</v>
      </c>
      <c r="AR169" s="137">
        <v>0</v>
      </c>
      <c r="AS169" s="137" t="s">
        <v>156</v>
      </c>
      <c r="AT169" s="137">
        <v>4.7999999999999996E-3</v>
      </c>
      <c r="AU169" s="137" t="s">
        <v>156</v>
      </c>
      <c r="AV169" s="137">
        <v>0</v>
      </c>
      <c r="AW169" s="137">
        <v>2</v>
      </c>
      <c r="AX169" s="137">
        <v>31402138</v>
      </c>
      <c r="AY169" s="137">
        <v>1</v>
      </c>
      <c r="AZ169" s="137">
        <v>0</v>
      </c>
      <c r="BA169" s="137">
        <v>149</v>
      </c>
      <c r="BB169" s="137">
        <v>0</v>
      </c>
      <c r="BC169" s="137">
        <v>0</v>
      </c>
      <c r="BD169" s="137">
        <v>0</v>
      </c>
      <c r="BE169" s="137">
        <v>0</v>
      </c>
      <c r="BF169" s="137">
        <v>0</v>
      </c>
      <c r="BG169" s="137">
        <v>0</v>
      </c>
      <c r="BH169" s="137">
        <v>0</v>
      </c>
      <c r="BI169" s="137">
        <v>0</v>
      </c>
      <c r="BJ169" s="137">
        <v>0</v>
      </c>
      <c r="BK169" s="137">
        <v>0</v>
      </c>
      <c r="BL169" s="137">
        <v>0</v>
      </c>
      <c r="BM169" s="137">
        <v>0</v>
      </c>
      <c r="BN169" s="137">
        <v>0</v>
      </c>
      <c r="BO169" s="137">
        <v>0</v>
      </c>
      <c r="BP169" s="137">
        <v>0</v>
      </c>
      <c r="BQ169" s="137">
        <v>0</v>
      </c>
      <c r="BR169" s="137">
        <v>0</v>
      </c>
      <c r="BS169" s="137">
        <v>0</v>
      </c>
      <c r="BT169" s="137">
        <v>0</v>
      </c>
      <c r="BU169" s="137">
        <v>0</v>
      </c>
      <c r="BV169" s="137">
        <v>0</v>
      </c>
      <c r="BW169" s="137">
        <v>0</v>
      </c>
      <c r="CX169" s="137">
        <f>Y169*Source!I85</f>
        <v>4.7999999999999996E-3</v>
      </c>
      <c r="CY169" s="137">
        <f>AA169</f>
        <v>580.58000000000004</v>
      </c>
      <c r="CZ169" s="137">
        <f>AE169</f>
        <v>106.92</v>
      </c>
      <c r="DA169" s="137">
        <f>AI169</f>
        <v>5.43</v>
      </c>
      <c r="DB169" s="137">
        <f>ROUND(ROUND(AT169*CZ169,2),6)</f>
        <v>0.51</v>
      </c>
      <c r="DC169" s="137">
        <f>ROUND(ROUND(AT169*AG169,2),6)</f>
        <v>0</v>
      </c>
    </row>
    <row r="170" spans="1:107" x14ac:dyDescent="0.2">
      <c r="A170" s="137">
        <f>ROW(Source!A85)</f>
        <v>85</v>
      </c>
      <c r="B170" s="137">
        <v>31401668</v>
      </c>
      <c r="C170" s="137">
        <v>31402119</v>
      </c>
      <c r="D170" s="137">
        <v>28161563</v>
      </c>
      <c r="E170" s="137">
        <v>1</v>
      </c>
      <c r="F170" s="137">
        <v>1</v>
      </c>
      <c r="G170" s="137">
        <v>1</v>
      </c>
      <c r="H170" s="137">
        <v>3</v>
      </c>
      <c r="I170" s="137" t="s">
        <v>767</v>
      </c>
      <c r="J170" s="137" t="s">
        <v>766</v>
      </c>
      <c r="K170" s="137" t="s">
        <v>765</v>
      </c>
      <c r="L170" s="137">
        <v>1355</v>
      </c>
      <c r="N170" s="137">
        <v>1010</v>
      </c>
      <c r="O170" s="137" t="s">
        <v>627</v>
      </c>
      <c r="P170" s="137" t="s">
        <v>627</v>
      </c>
      <c r="Q170" s="137">
        <v>100</v>
      </c>
      <c r="W170" s="137">
        <v>0</v>
      </c>
      <c r="X170" s="137">
        <v>-1102921832</v>
      </c>
      <c r="Y170" s="137">
        <v>0.02</v>
      </c>
      <c r="AA170" s="137">
        <v>717.41</v>
      </c>
      <c r="AB170" s="137">
        <v>0</v>
      </c>
      <c r="AC170" s="137">
        <v>0</v>
      </c>
      <c r="AD170" s="137">
        <v>0</v>
      </c>
      <c r="AE170" s="137">
        <v>132.12</v>
      </c>
      <c r="AF170" s="137">
        <v>0</v>
      </c>
      <c r="AG170" s="137">
        <v>0</v>
      </c>
      <c r="AH170" s="137">
        <v>0</v>
      </c>
      <c r="AI170" s="137">
        <v>5.43</v>
      </c>
      <c r="AJ170" s="137">
        <v>1</v>
      </c>
      <c r="AK170" s="137">
        <v>1</v>
      </c>
      <c r="AL170" s="137">
        <v>1</v>
      </c>
      <c r="AN170" s="137">
        <v>0</v>
      </c>
      <c r="AO170" s="137">
        <v>1</v>
      </c>
      <c r="AP170" s="137">
        <v>0</v>
      </c>
      <c r="AQ170" s="137">
        <v>0</v>
      </c>
      <c r="AR170" s="137">
        <v>0</v>
      </c>
      <c r="AS170" s="137" t="s">
        <v>156</v>
      </c>
      <c r="AT170" s="137">
        <v>0.02</v>
      </c>
      <c r="AU170" s="137" t="s">
        <v>156</v>
      </c>
      <c r="AV170" s="137">
        <v>0</v>
      </c>
      <c r="AW170" s="137">
        <v>1</v>
      </c>
      <c r="AX170" s="137">
        <v>-1</v>
      </c>
      <c r="AY170" s="137">
        <v>0</v>
      </c>
      <c r="AZ170" s="137">
        <v>0</v>
      </c>
      <c r="BA170" s="137" t="s">
        <v>156</v>
      </c>
      <c r="BB170" s="137">
        <v>0</v>
      </c>
      <c r="BC170" s="137">
        <v>0</v>
      </c>
      <c r="BD170" s="137">
        <v>0</v>
      </c>
      <c r="BE170" s="137">
        <v>0</v>
      </c>
      <c r="BF170" s="137">
        <v>0</v>
      </c>
      <c r="BG170" s="137">
        <v>0</v>
      </c>
      <c r="BH170" s="137">
        <v>0</v>
      </c>
      <c r="BI170" s="137">
        <v>0</v>
      </c>
      <c r="BJ170" s="137">
        <v>0</v>
      </c>
      <c r="BK170" s="137">
        <v>0</v>
      </c>
      <c r="BL170" s="137">
        <v>0</v>
      </c>
      <c r="BM170" s="137">
        <v>0</v>
      </c>
      <c r="BN170" s="137">
        <v>0</v>
      </c>
      <c r="BO170" s="137">
        <v>0</v>
      </c>
      <c r="BP170" s="137">
        <v>0</v>
      </c>
      <c r="BQ170" s="137">
        <v>0</v>
      </c>
      <c r="BR170" s="137">
        <v>0</v>
      </c>
      <c r="BS170" s="137">
        <v>0</v>
      </c>
      <c r="BT170" s="137">
        <v>0</v>
      </c>
      <c r="BU170" s="137">
        <v>0</v>
      </c>
      <c r="BV170" s="137">
        <v>0</v>
      </c>
      <c r="BW170" s="137">
        <v>0</v>
      </c>
      <c r="CX170" s="137">
        <f>Y170*Source!I85</f>
        <v>0.02</v>
      </c>
      <c r="CY170" s="137">
        <f>AA170</f>
        <v>717.41</v>
      </c>
      <c r="CZ170" s="137">
        <f>AE170</f>
        <v>132.12</v>
      </c>
      <c r="DA170" s="137">
        <f>AI170</f>
        <v>5.43</v>
      </c>
      <c r="DB170" s="137">
        <f>ROUND(ROUND(AT170*CZ170,2),6)</f>
        <v>2.64</v>
      </c>
      <c r="DC170" s="137">
        <f>ROUND(ROUND(AT170*AG170,2),6)</f>
        <v>0</v>
      </c>
    </row>
    <row r="171" spans="1:107" x14ac:dyDescent="0.2">
      <c r="A171" s="137">
        <f>ROW(Source!A85)</f>
        <v>85</v>
      </c>
      <c r="B171" s="137">
        <v>31401668</v>
      </c>
      <c r="C171" s="137">
        <v>31402119</v>
      </c>
      <c r="D171" s="137">
        <v>28186792</v>
      </c>
      <c r="E171" s="137">
        <v>1</v>
      </c>
      <c r="F171" s="137">
        <v>1</v>
      </c>
      <c r="G171" s="137">
        <v>1</v>
      </c>
      <c r="H171" s="137">
        <v>3</v>
      </c>
      <c r="I171" s="137" t="s">
        <v>900</v>
      </c>
      <c r="J171" s="137" t="s">
        <v>899</v>
      </c>
      <c r="K171" s="137" t="s">
        <v>898</v>
      </c>
      <c r="L171" s="137">
        <v>1346</v>
      </c>
      <c r="N171" s="137">
        <v>1009</v>
      </c>
      <c r="O171" s="137" t="s">
        <v>631</v>
      </c>
      <c r="P171" s="137" t="s">
        <v>631</v>
      </c>
      <c r="Q171" s="137">
        <v>1</v>
      </c>
      <c r="W171" s="137">
        <v>0</v>
      </c>
      <c r="X171" s="137">
        <v>-827439464</v>
      </c>
      <c r="Y171" s="137">
        <v>1.6E-2</v>
      </c>
      <c r="AA171" s="137">
        <v>201.72</v>
      </c>
      <c r="AB171" s="137">
        <v>0</v>
      </c>
      <c r="AC171" s="137">
        <v>0</v>
      </c>
      <c r="AD171" s="137">
        <v>0</v>
      </c>
      <c r="AE171" s="137">
        <v>37.15</v>
      </c>
      <c r="AF171" s="137">
        <v>0</v>
      </c>
      <c r="AG171" s="137">
        <v>0</v>
      </c>
      <c r="AH171" s="137">
        <v>0</v>
      </c>
      <c r="AI171" s="137">
        <v>5.43</v>
      </c>
      <c r="AJ171" s="137">
        <v>1</v>
      </c>
      <c r="AK171" s="137">
        <v>1</v>
      </c>
      <c r="AL171" s="137">
        <v>1</v>
      </c>
      <c r="AN171" s="137">
        <v>0</v>
      </c>
      <c r="AO171" s="137">
        <v>1</v>
      </c>
      <c r="AP171" s="137">
        <v>0</v>
      </c>
      <c r="AQ171" s="137">
        <v>0</v>
      </c>
      <c r="AR171" s="137">
        <v>0</v>
      </c>
      <c r="AS171" s="137" t="s">
        <v>156</v>
      </c>
      <c r="AT171" s="137">
        <v>1.6E-2</v>
      </c>
      <c r="AU171" s="137" t="s">
        <v>156</v>
      </c>
      <c r="AV171" s="137">
        <v>0</v>
      </c>
      <c r="AW171" s="137">
        <v>2</v>
      </c>
      <c r="AX171" s="137">
        <v>31402139</v>
      </c>
      <c r="AY171" s="137">
        <v>1</v>
      </c>
      <c r="AZ171" s="137">
        <v>0</v>
      </c>
      <c r="BA171" s="137">
        <v>150</v>
      </c>
      <c r="BB171" s="137">
        <v>0</v>
      </c>
      <c r="BC171" s="137">
        <v>0</v>
      </c>
      <c r="BD171" s="137">
        <v>0</v>
      </c>
      <c r="BE171" s="137">
        <v>0</v>
      </c>
      <c r="BF171" s="137">
        <v>0</v>
      </c>
      <c r="BG171" s="137">
        <v>0</v>
      </c>
      <c r="BH171" s="137">
        <v>0</v>
      </c>
      <c r="BI171" s="137">
        <v>0</v>
      </c>
      <c r="BJ171" s="137">
        <v>0</v>
      </c>
      <c r="BK171" s="137">
        <v>0</v>
      </c>
      <c r="BL171" s="137">
        <v>0</v>
      </c>
      <c r="BM171" s="137">
        <v>0</v>
      </c>
      <c r="BN171" s="137">
        <v>0</v>
      </c>
      <c r="BO171" s="137">
        <v>0</v>
      </c>
      <c r="BP171" s="137">
        <v>0</v>
      </c>
      <c r="BQ171" s="137">
        <v>0</v>
      </c>
      <c r="BR171" s="137">
        <v>0</v>
      </c>
      <c r="BS171" s="137">
        <v>0</v>
      </c>
      <c r="BT171" s="137">
        <v>0</v>
      </c>
      <c r="BU171" s="137">
        <v>0</v>
      </c>
      <c r="BV171" s="137">
        <v>0</v>
      </c>
      <c r="BW171" s="137">
        <v>0</v>
      </c>
      <c r="CX171" s="137">
        <f>Y171*Source!I85</f>
        <v>1.6E-2</v>
      </c>
      <c r="CY171" s="137">
        <f>AA171</f>
        <v>201.72</v>
      </c>
      <c r="CZ171" s="137">
        <f>AE171</f>
        <v>37.15</v>
      </c>
      <c r="DA171" s="137">
        <f>AI171</f>
        <v>5.43</v>
      </c>
      <c r="DB171" s="137">
        <f>ROUND(ROUND(AT171*CZ171,2),6)</f>
        <v>0.59</v>
      </c>
      <c r="DC171" s="137">
        <f>ROUND(ROUND(AT171*AG171,2),6)</f>
        <v>0</v>
      </c>
    </row>
    <row r="172" spans="1:107" x14ac:dyDescent="0.2">
      <c r="A172" s="137">
        <f>ROW(Source!A85)</f>
        <v>85</v>
      </c>
      <c r="B172" s="137">
        <v>31401668</v>
      </c>
      <c r="C172" s="137">
        <v>31402119</v>
      </c>
      <c r="D172" s="137">
        <v>28192257</v>
      </c>
      <c r="E172" s="137">
        <v>1</v>
      </c>
      <c r="F172" s="137">
        <v>1</v>
      </c>
      <c r="G172" s="137">
        <v>1</v>
      </c>
      <c r="H172" s="137">
        <v>3</v>
      </c>
      <c r="I172" s="137" t="s">
        <v>897</v>
      </c>
      <c r="J172" s="137" t="s">
        <v>896</v>
      </c>
      <c r="K172" s="137" t="s">
        <v>895</v>
      </c>
      <c r="L172" s="137">
        <v>1355</v>
      </c>
      <c r="N172" s="137">
        <v>1010</v>
      </c>
      <c r="O172" s="137" t="s">
        <v>627</v>
      </c>
      <c r="P172" s="137" t="s">
        <v>627</v>
      </c>
      <c r="Q172" s="137">
        <v>100</v>
      </c>
      <c r="W172" s="137">
        <v>0</v>
      </c>
      <c r="X172" s="137">
        <v>1562394606</v>
      </c>
      <c r="Y172" s="137">
        <v>2.0400000000000001E-2</v>
      </c>
      <c r="AA172" s="137">
        <v>19287.36</v>
      </c>
      <c r="AB172" s="137">
        <v>0</v>
      </c>
      <c r="AC172" s="137">
        <v>0</v>
      </c>
      <c r="AD172" s="137">
        <v>0</v>
      </c>
      <c r="AE172" s="137">
        <v>3552</v>
      </c>
      <c r="AF172" s="137">
        <v>0</v>
      </c>
      <c r="AG172" s="137">
        <v>0</v>
      </c>
      <c r="AH172" s="137">
        <v>0</v>
      </c>
      <c r="AI172" s="137">
        <v>5.43</v>
      </c>
      <c r="AJ172" s="137">
        <v>1</v>
      </c>
      <c r="AK172" s="137">
        <v>1</v>
      </c>
      <c r="AL172" s="137">
        <v>1</v>
      </c>
      <c r="AN172" s="137">
        <v>0</v>
      </c>
      <c r="AO172" s="137">
        <v>1</v>
      </c>
      <c r="AP172" s="137">
        <v>0</v>
      </c>
      <c r="AQ172" s="137">
        <v>0</v>
      </c>
      <c r="AR172" s="137">
        <v>0</v>
      </c>
      <c r="AS172" s="137" t="s">
        <v>156</v>
      </c>
      <c r="AT172" s="137">
        <v>2.0400000000000001E-2</v>
      </c>
      <c r="AU172" s="137" t="s">
        <v>156</v>
      </c>
      <c r="AV172" s="137">
        <v>0</v>
      </c>
      <c r="AW172" s="137">
        <v>2</v>
      </c>
      <c r="AX172" s="137">
        <v>31402140</v>
      </c>
      <c r="AY172" s="137">
        <v>1</v>
      </c>
      <c r="AZ172" s="137">
        <v>0</v>
      </c>
      <c r="BA172" s="137">
        <v>151</v>
      </c>
      <c r="BB172" s="137">
        <v>0</v>
      </c>
      <c r="BC172" s="137">
        <v>0</v>
      </c>
      <c r="BD172" s="137">
        <v>0</v>
      </c>
      <c r="BE172" s="137">
        <v>0</v>
      </c>
      <c r="BF172" s="137">
        <v>0</v>
      </c>
      <c r="BG172" s="137">
        <v>0</v>
      </c>
      <c r="BH172" s="137">
        <v>0</v>
      </c>
      <c r="BI172" s="137">
        <v>0</v>
      </c>
      <c r="BJ172" s="137">
        <v>0</v>
      </c>
      <c r="BK172" s="137">
        <v>0</v>
      </c>
      <c r="BL172" s="137">
        <v>0</v>
      </c>
      <c r="BM172" s="137">
        <v>0</v>
      </c>
      <c r="BN172" s="137">
        <v>0</v>
      </c>
      <c r="BO172" s="137">
        <v>0</v>
      </c>
      <c r="BP172" s="137">
        <v>0</v>
      </c>
      <c r="BQ172" s="137">
        <v>0</v>
      </c>
      <c r="BR172" s="137">
        <v>0</v>
      </c>
      <c r="BS172" s="137">
        <v>0</v>
      </c>
      <c r="BT172" s="137">
        <v>0</v>
      </c>
      <c r="BU172" s="137">
        <v>0</v>
      </c>
      <c r="BV172" s="137">
        <v>0</v>
      </c>
      <c r="BW172" s="137">
        <v>0</v>
      </c>
      <c r="CX172" s="137">
        <f>Y172*Source!I85</f>
        <v>2.0400000000000001E-2</v>
      </c>
      <c r="CY172" s="137">
        <f>AA172</f>
        <v>19287.36</v>
      </c>
      <c r="CZ172" s="137">
        <f>AE172</f>
        <v>3552</v>
      </c>
      <c r="DA172" s="137">
        <f>AI172</f>
        <v>5.43</v>
      </c>
      <c r="DB172" s="137">
        <f>ROUND(ROUND(AT172*CZ172,2),6)</f>
        <v>72.459999999999994</v>
      </c>
      <c r="DC172" s="137">
        <f>ROUND(ROUND(AT172*AG172,2),6)</f>
        <v>0</v>
      </c>
    </row>
    <row r="173" spans="1:107" x14ac:dyDescent="0.2">
      <c r="A173" s="137">
        <f>ROW(Source!A85)</f>
        <v>85</v>
      </c>
      <c r="B173" s="137">
        <v>31401668</v>
      </c>
      <c r="C173" s="137">
        <v>31402119</v>
      </c>
      <c r="D173" s="137">
        <v>28191318</v>
      </c>
      <c r="E173" s="137">
        <v>1</v>
      </c>
      <c r="F173" s="137">
        <v>1</v>
      </c>
      <c r="G173" s="137">
        <v>1</v>
      </c>
      <c r="H173" s="137">
        <v>3</v>
      </c>
      <c r="I173" s="137" t="s">
        <v>687</v>
      </c>
      <c r="J173" s="137" t="s">
        <v>686</v>
      </c>
      <c r="K173" s="137" t="s">
        <v>685</v>
      </c>
      <c r="L173" s="137">
        <v>1356</v>
      </c>
      <c r="N173" s="137">
        <v>1010</v>
      </c>
      <c r="O173" s="137" t="s">
        <v>661</v>
      </c>
      <c r="P173" s="137" t="s">
        <v>661</v>
      </c>
      <c r="Q173" s="137">
        <v>1000</v>
      </c>
      <c r="W173" s="137">
        <v>0</v>
      </c>
      <c r="X173" s="137">
        <v>-1605613393</v>
      </c>
      <c r="Y173" s="137">
        <v>4.1000000000000003E-3</v>
      </c>
      <c r="AA173" s="137">
        <v>94.32</v>
      </c>
      <c r="AB173" s="137">
        <v>0</v>
      </c>
      <c r="AC173" s="137">
        <v>0</v>
      </c>
      <c r="AD173" s="137">
        <v>0</v>
      </c>
      <c r="AE173" s="137">
        <v>17.37</v>
      </c>
      <c r="AF173" s="137">
        <v>0</v>
      </c>
      <c r="AG173" s="137">
        <v>0</v>
      </c>
      <c r="AH173" s="137">
        <v>0</v>
      </c>
      <c r="AI173" s="137">
        <v>5.43</v>
      </c>
      <c r="AJ173" s="137">
        <v>1</v>
      </c>
      <c r="AK173" s="137">
        <v>1</v>
      </c>
      <c r="AL173" s="137">
        <v>1</v>
      </c>
      <c r="AN173" s="137">
        <v>0</v>
      </c>
      <c r="AO173" s="137">
        <v>1</v>
      </c>
      <c r="AP173" s="137">
        <v>0</v>
      </c>
      <c r="AQ173" s="137">
        <v>0</v>
      </c>
      <c r="AR173" s="137">
        <v>0</v>
      </c>
      <c r="AS173" s="137" t="s">
        <v>156</v>
      </c>
      <c r="AT173" s="137">
        <v>4.1000000000000003E-3</v>
      </c>
      <c r="AU173" s="137" t="s">
        <v>156</v>
      </c>
      <c r="AV173" s="137">
        <v>0</v>
      </c>
      <c r="AW173" s="137">
        <v>1</v>
      </c>
      <c r="AX173" s="137">
        <v>-1</v>
      </c>
      <c r="AY173" s="137">
        <v>0</v>
      </c>
      <c r="AZ173" s="137">
        <v>0</v>
      </c>
      <c r="BA173" s="137" t="s">
        <v>156</v>
      </c>
      <c r="BB173" s="137">
        <v>0</v>
      </c>
      <c r="BC173" s="137">
        <v>0</v>
      </c>
      <c r="BD173" s="137">
        <v>0</v>
      </c>
      <c r="BE173" s="137">
        <v>0</v>
      </c>
      <c r="BF173" s="137">
        <v>0</v>
      </c>
      <c r="BG173" s="137">
        <v>0</v>
      </c>
      <c r="BH173" s="137">
        <v>0</v>
      </c>
      <c r="BI173" s="137">
        <v>0</v>
      </c>
      <c r="BJ173" s="137">
        <v>0</v>
      </c>
      <c r="BK173" s="137">
        <v>0</v>
      </c>
      <c r="BL173" s="137">
        <v>0</v>
      </c>
      <c r="BM173" s="137">
        <v>0</v>
      </c>
      <c r="BN173" s="137">
        <v>0</v>
      </c>
      <c r="BO173" s="137">
        <v>0</v>
      </c>
      <c r="BP173" s="137">
        <v>0</v>
      </c>
      <c r="BQ173" s="137">
        <v>0</v>
      </c>
      <c r="BR173" s="137">
        <v>0</v>
      </c>
      <c r="BS173" s="137">
        <v>0</v>
      </c>
      <c r="BT173" s="137">
        <v>0</v>
      </c>
      <c r="BU173" s="137">
        <v>0</v>
      </c>
      <c r="BV173" s="137">
        <v>0</v>
      </c>
      <c r="BW173" s="137">
        <v>0</v>
      </c>
      <c r="CX173" s="137">
        <f>Y173*Source!I85</f>
        <v>4.1000000000000003E-3</v>
      </c>
      <c r="CY173" s="137">
        <f>AA173</f>
        <v>94.32</v>
      </c>
      <c r="CZ173" s="137">
        <f>AE173</f>
        <v>17.37</v>
      </c>
      <c r="DA173" s="137">
        <f>AI173</f>
        <v>5.43</v>
      </c>
      <c r="DB173" s="137">
        <f>ROUND(ROUND(AT173*CZ173,2),6)</f>
        <v>7.0000000000000007E-2</v>
      </c>
      <c r="DC173" s="137">
        <f>ROUND(ROUND(AT173*AG173,2),6)</f>
        <v>0</v>
      </c>
    </row>
    <row r="174" spans="1:107" x14ac:dyDescent="0.2">
      <c r="A174" s="137">
        <f>ROW(Source!A85)</f>
        <v>85</v>
      </c>
      <c r="B174" s="137">
        <v>31401668</v>
      </c>
      <c r="C174" s="137">
        <v>31402119</v>
      </c>
      <c r="D174" s="137">
        <v>28193758</v>
      </c>
      <c r="E174" s="137">
        <v>1</v>
      </c>
      <c r="F174" s="137">
        <v>1</v>
      </c>
      <c r="G174" s="137">
        <v>1</v>
      </c>
      <c r="H174" s="137">
        <v>3</v>
      </c>
      <c r="I174" s="137" t="s">
        <v>809</v>
      </c>
      <c r="J174" s="137" t="s">
        <v>808</v>
      </c>
      <c r="K174" s="137" t="s">
        <v>807</v>
      </c>
      <c r="L174" s="137">
        <v>1358</v>
      </c>
      <c r="N174" s="137">
        <v>1010</v>
      </c>
      <c r="O174" s="137" t="s">
        <v>717</v>
      </c>
      <c r="P174" s="137" t="s">
        <v>717</v>
      </c>
      <c r="Q174" s="137">
        <v>10</v>
      </c>
      <c r="W174" s="137">
        <v>0</v>
      </c>
      <c r="X174" s="137">
        <v>242709479</v>
      </c>
      <c r="Y174" s="137">
        <v>0.1</v>
      </c>
      <c r="AA174" s="137">
        <v>188.42</v>
      </c>
      <c r="AB174" s="137">
        <v>0</v>
      </c>
      <c r="AC174" s="137">
        <v>0</v>
      </c>
      <c r="AD174" s="137">
        <v>0</v>
      </c>
      <c r="AE174" s="137">
        <v>34.700000000000003</v>
      </c>
      <c r="AF174" s="137">
        <v>0</v>
      </c>
      <c r="AG174" s="137">
        <v>0</v>
      </c>
      <c r="AH174" s="137">
        <v>0</v>
      </c>
      <c r="AI174" s="137">
        <v>5.43</v>
      </c>
      <c r="AJ174" s="137">
        <v>1</v>
      </c>
      <c r="AK174" s="137">
        <v>1</v>
      </c>
      <c r="AL174" s="137">
        <v>1</v>
      </c>
      <c r="AN174" s="137">
        <v>0</v>
      </c>
      <c r="AO174" s="137">
        <v>1</v>
      </c>
      <c r="AP174" s="137">
        <v>0</v>
      </c>
      <c r="AQ174" s="137">
        <v>0</v>
      </c>
      <c r="AR174" s="137">
        <v>0</v>
      </c>
      <c r="AS174" s="137" t="s">
        <v>156</v>
      </c>
      <c r="AT174" s="137">
        <v>0.1</v>
      </c>
      <c r="AU174" s="137" t="s">
        <v>156</v>
      </c>
      <c r="AV174" s="137">
        <v>0</v>
      </c>
      <c r="AW174" s="137">
        <v>2</v>
      </c>
      <c r="AX174" s="137">
        <v>31402141</v>
      </c>
      <c r="AY174" s="137">
        <v>1</v>
      </c>
      <c r="AZ174" s="137">
        <v>0</v>
      </c>
      <c r="BA174" s="137">
        <v>152</v>
      </c>
      <c r="BB174" s="137">
        <v>0</v>
      </c>
      <c r="BC174" s="137">
        <v>0</v>
      </c>
      <c r="BD174" s="137">
        <v>0</v>
      </c>
      <c r="BE174" s="137">
        <v>0</v>
      </c>
      <c r="BF174" s="137">
        <v>0</v>
      </c>
      <c r="BG174" s="137">
        <v>0</v>
      </c>
      <c r="BH174" s="137">
        <v>0</v>
      </c>
      <c r="BI174" s="137">
        <v>0</v>
      </c>
      <c r="BJ174" s="137">
        <v>0</v>
      </c>
      <c r="BK174" s="137">
        <v>0</v>
      </c>
      <c r="BL174" s="137">
        <v>0</v>
      </c>
      <c r="BM174" s="137">
        <v>0</v>
      </c>
      <c r="BN174" s="137">
        <v>0</v>
      </c>
      <c r="BO174" s="137">
        <v>0</v>
      </c>
      <c r="BP174" s="137">
        <v>0</v>
      </c>
      <c r="BQ174" s="137">
        <v>0</v>
      </c>
      <c r="BR174" s="137">
        <v>0</v>
      </c>
      <c r="BS174" s="137">
        <v>0</v>
      </c>
      <c r="BT174" s="137">
        <v>0</v>
      </c>
      <c r="BU174" s="137">
        <v>0</v>
      </c>
      <c r="BV174" s="137">
        <v>0</v>
      </c>
      <c r="BW174" s="137">
        <v>0</v>
      </c>
      <c r="CX174" s="137">
        <f>Y174*Source!I85</f>
        <v>0.1</v>
      </c>
      <c r="CY174" s="137">
        <f>AA174</f>
        <v>188.42</v>
      </c>
      <c r="CZ174" s="137">
        <f>AE174</f>
        <v>34.700000000000003</v>
      </c>
      <c r="DA174" s="137">
        <f>AI174</f>
        <v>5.43</v>
      </c>
      <c r="DB174" s="137">
        <f>ROUND(ROUND(AT174*CZ174,2),6)</f>
        <v>3.47</v>
      </c>
      <c r="DC174" s="137">
        <f>ROUND(ROUND(AT174*AG174,2),6)</f>
        <v>0</v>
      </c>
    </row>
    <row r="175" spans="1:107" x14ac:dyDescent="0.2">
      <c r="A175" s="137">
        <f>ROW(Source!A85)</f>
        <v>85</v>
      </c>
      <c r="B175" s="137">
        <v>31401668</v>
      </c>
      <c r="C175" s="137">
        <v>31402119</v>
      </c>
      <c r="D175" s="137">
        <v>28193740</v>
      </c>
      <c r="E175" s="137">
        <v>1</v>
      </c>
      <c r="F175" s="137">
        <v>1</v>
      </c>
      <c r="G175" s="137">
        <v>1</v>
      </c>
      <c r="H175" s="137">
        <v>3</v>
      </c>
      <c r="I175" s="137" t="s">
        <v>803</v>
      </c>
      <c r="J175" s="137" t="s">
        <v>802</v>
      </c>
      <c r="K175" s="137" t="s">
        <v>801</v>
      </c>
      <c r="L175" s="137">
        <v>1355</v>
      </c>
      <c r="N175" s="137">
        <v>1010</v>
      </c>
      <c r="O175" s="137" t="s">
        <v>627</v>
      </c>
      <c r="P175" s="137" t="s">
        <v>627</v>
      </c>
      <c r="Q175" s="137">
        <v>100</v>
      </c>
      <c r="W175" s="137">
        <v>0</v>
      </c>
      <c r="X175" s="137">
        <v>-98820732</v>
      </c>
      <c r="Y175" s="137">
        <v>0.61199999999999999</v>
      </c>
      <c r="AA175" s="137">
        <v>333.84</v>
      </c>
      <c r="AB175" s="137">
        <v>0</v>
      </c>
      <c r="AC175" s="137">
        <v>0</v>
      </c>
      <c r="AD175" s="137">
        <v>0</v>
      </c>
      <c r="AE175" s="137">
        <v>61.48</v>
      </c>
      <c r="AF175" s="137">
        <v>0</v>
      </c>
      <c r="AG175" s="137">
        <v>0</v>
      </c>
      <c r="AH175" s="137">
        <v>0</v>
      </c>
      <c r="AI175" s="137">
        <v>5.43</v>
      </c>
      <c r="AJ175" s="137">
        <v>1</v>
      </c>
      <c r="AK175" s="137">
        <v>1</v>
      </c>
      <c r="AL175" s="137">
        <v>1</v>
      </c>
      <c r="AN175" s="137">
        <v>0</v>
      </c>
      <c r="AO175" s="137">
        <v>1</v>
      </c>
      <c r="AP175" s="137">
        <v>0</v>
      </c>
      <c r="AQ175" s="137">
        <v>0</v>
      </c>
      <c r="AR175" s="137">
        <v>0</v>
      </c>
      <c r="AS175" s="137" t="s">
        <v>156</v>
      </c>
      <c r="AT175" s="137">
        <v>0.61199999999999999</v>
      </c>
      <c r="AU175" s="137" t="s">
        <v>156</v>
      </c>
      <c r="AV175" s="137">
        <v>0</v>
      </c>
      <c r="AW175" s="137">
        <v>1</v>
      </c>
      <c r="AX175" s="137">
        <v>-1</v>
      </c>
      <c r="AY175" s="137">
        <v>0</v>
      </c>
      <c r="AZ175" s="137">
        <v>0</v>
      </c>
      <c r="BA175" s="137" t="s">
        <v>156</v>
      </c>
      <c r="BB175" s="137">
        <v>0</v>
      </c>
      <c r="BC175" s="137">
        <v>0</v>
      </c>
      <c r="BD175" s="137">
        <v>0</v>
      </c>
      <c r="BE175" s="137">
        <v>0</v>
      </c>
      <c r="BF175" s="137">
        <v>0</v>
      </c>
      <c r="BG175" s="137">
        <v>0</v>
      </c>
      <c r="BH175" s="137">
        <v>0</v>
      </c>
      <c r="BI175" s="137">
        <v>0</v>
      </c>
      <c r="BJ175" s="137">
        <v>0</v>
      </c>
      <c r="BK175" s="137">
        <v>0</v>
      </c>
      <c r="BL175" s="137">
        <v>0</v>
      </c>
      <c r="BM175" s="137">
        <v>0</v>
      </c>
      <c r="BN175" s="137">
        <v>0</v>
      </c>
      <c r="BO175" s="137">
        <v>0</v>
      </c>
      <c r="BP175" s="137">
        <v>0</v>
      </c>
      <c r="BQ175" s="137">
        <v>0</v>
      </c>
      <c r="BR175" s="137">
        <v>0</v>
      </c>
      <c r="BS175" s="137">
        <v>0</v>
      </c>
      <c r="BT175" s="137">
        <v>0</v>
      </c>
      <c r="BU175" s="137">
        <v>0</v>
      </c>
      <c r="BV175" s="137">
        <v>0</v>
      </c>
      <c r="BW175" s="137">
        <v>0</v>
      </c>
      <c r="CX175" s="137">
        <f>Y175*Source!I85</f>
        <v>0.61199999999999999</v>
      </c>
      <c r="CY175" s="137">
        <f>AA175</f>
        <v>333.84</v>
      </c>
      <c r="CZ175" s="137">
        <f>AE175</f>
        <v>61.48</v>
      </c>
      <c r="DA175" s="137">
        <f>AI175</f>
        <v>5.43</v>
      </c>
      <c r="DB175" s="137">
        <f>ROUND(ROUND(AT175*CZ175,2),6)</f>
        <v>37.630000000000003</v>
      </c>
      <c r="DC175" s="137">
        <f>ROUND(ROUND(AT175*AG175,2),6)</f>
        <v>0</v>
      </c>
    </row>
    <row r="176" spans="1:107" x14ac:dyDescent="0.2">
      <c r="A176" s="137">
        <f>ROW(Source!A85)</f>
        <v>85</v>
      </c>
      <c r="B176" s="137">
        <v>31401668</v>
      </c>
      <c r="C176" s="137">
        <v>31402119</v>
      </c>
      <c r="D176" s="137">
        <v>28200389</v>
      </c>
      <c r="E176" s="137">
        <v>1</v>
      </c>
      <c r="F176" s="137">
        <v>1</v>
      </c>
      <c r="G176" s="137">
        <v>1</v>
      </c>
      <c r="H176" s="137">
        <v>3</v>
      </c>
      <c r="I176" s="137" t="s">
        <v>626</v>
      </c>
      <c r="J176" s="137" t="s">
        <v>625</v>
      </c>
      <c r="K176" s="137" t="s">
        <v>624</v>
      </c>
      <c r="L176" s="137">
        <v>1374</v>
      </c>
      <c r="N176" s="137">
        <v>1013</v>
      </c>
      <c r="O176" s="137" t="s">
        <v>623</v>
      </c>
      <c r="P176" s="137" t="s">
        <v>623</v>
      </c>
      <c r="Q176" s="137">
        <v>1</v>
      </c>
      <c r="W176" s="137">
        <v>0</v>
      </c>
      <c r="X176" s="137">
        <v>114173990</v>
      </c>
      <c r="Y176" s="137">
        <v>0</v>
      </c>
      <c r="AA176" s="137">
        <v>5.43</v>
      </c>
      <c r="AB176" s="137">
        <v>0</v>
      </c>
      <c r="AC176" s="137">
        <v>0</v>
      </c>
      <c r="AD176" s="137">
        <v>0</v>
      </c>
      <c r="AE176" s="137">
        <v>1</v>
      </c>
      <c r="AF176" s="137">
        <v>0</v>
      </c>
      <c r="AG176" s="137">
        <v>0</v>
      </c>
      <c r="AH176" s="137">
        <v>0</v>
      </c>
      <c r="AI176" s="137">
        <v>5.43</v>
      </c>
      <c r="AJ176" s="137">
        <v>1</v>
      </c>
      <c r="AK176" s="137">
        <v>1</v>
      </c>
      <c r="AL176" s="137">
        <v>1</v>
      </c>
      <c r="AN176" s="137">
        <v>0</v>
      </c>
      <c r="AO176" s="137">
        <v>1</v>
      </c>
      <c r="AP176" s="137">
        <v>0</v>
      </c>
      <c r="AQ176" s="137">
        <v>0</v>
      </c>
      <c r="AR176" s="137">
        <v>0</v>
      </c>
      <c r="AS176" s="137" t="s">
        <v>156</v>
      </c>
      <c r="AT176" s="137">
        <v>0</v>
      </c>
      <c r="AU176" s="137" t="s">
        <v>156</v>
      </c>
      <c r="AV176" s="137">
        <v>0</v>
      </c>
      <c r="AW176" s="137">
        <v>1</v>
      </c>
      <c r="AX176" s="137">
        <v>-1</v>
      </c>
      <c r="AY176" s="137">
        <v>0</v>
      </c>
      <c r="AZ176" s="137">
        <v>0</v>
      </c>
      <c r="BA176" s="137" t="s">
        <v>156</v>
      </c>
      <c r="BB176" s="137">
        <v>0</v>
      </c>
      <c r="BC176" s="137">
        <v>0</v>
      </c>
      <c r="BD176" s="137">
        <v>0</v>
      </c>
      <c r="BE176" s="137">
        <v>0</v>
      </c>
      <c r="BF176" s="137">
        <v>0</v>
      </c>
      <c r="BG176" s="137">
        <v>0</v>
      </c>
      <c r="BH176" s="137">
        <v>0</v>
      </c>
      <c r="BI176" s="137">
        <v>0</v>
      </c>
      <c r="BJ176" s="137">
        <v>0</v>
      </c>
      <c r="BK176" s="137">
        <v>0</v>
      </c>
      <c r="BL176" s="137">
        <v>0</v>
      </c>
      <c r="BM176" s="137">
        <v>0</v>
      </c>
      <c r="BN176" s="137">
        <v>0</v>
      </c>
      <c r="BO176" s="137">
        <v>0</v>
      </c>
      <c r="BP176" s="137">
        <v>0</v>
      </c>
      <c r="BQ176" s="137">
        <v>0</v>
      </c>
      <c r="BR176" s="137">
        <v>0</v>
      </c>
      <c r="BS176" s="137">
        <v>0</v>
      </c>
      <c r="BT176" s="137">
        <v>0</v>
      </c>
      <c r="BU176" s="137">
        <v>0</v>
      </c>
      <c r="BV176" s="137">
        <v>0</v>
      </c>
      <c r="BW176" s="137">
        <v>0</v>
      </c>
      <c r="CX176" s="137">
        <f>Y176*Source!I85</f>
        <v>0</v>
      </c>
      <c r="CY176" s="137">
        <f>AA176</f>
        <v>5.43</v>
      </c>
      <c r="CZ176" s="137">
        <f>AE176</f>
        <v>1</v>
      </c>
      <c r="DA176" s="137">
        <f>AI176</f>
        <v>5.43</v>
      </c>
      <c r="DB176" s="137">
        <f>ROUND(ROUND(AT176*CZ176,2),6)</f>
        <v>0</v>
      </c>
      <c r="DC176" s="137">
        <f>ROUND(ROUND(AT176*AG176,2),6)</f>
        <v>0</v>
      </c>
    </row>
    <row r="177" spans="1:107" x14ac:dyDescent="0.2">
      <c r="A177" s="137">
        <f>ROW(Source!A86)</f>
        <v>86</v>
      </c>
      <c r="B177" s="137">
        <v>31401670</v>
      </c>
      <c r="C177" s="137">
        <v>31402142</v>
      </c>
      <c r="D177" s="137">
        <v>28285008</v>
      </c>
      <c r="E177" s="137">
        <v>1</v>
      </c>
      <c r="F177" s="137">
        <v>1</v>
      </c>
      <c r="G177" s="137">
        <v>1</v>
      </c>
      <c r="H177" s="137">
        <v>1</v>
      </c>
      <c r="I177" s="137" t="s">
        <v>894</v>
      </c>
      <c r="J177" s="137" t="s">
        <v>156</v>
      </c>
      <c r="K177" s="137" t="s">
        <v>783</v>
      </c>
      <c r="L177" s="137">
        <v>1369</v>
      </c>
      <c r="N177" s="137">
        <v>1013</v>
      </c>
      <c r="O177" s="137" t="s">
        <v>603</v>
      </c>
      <c r="P177" s="137" t="s">
        <v>603</v>
      </c>
      <c r="Q177" s="137">
        <v>1</v>
      </c>
      <c r="W177" s="137">
        <v>0</v>
      </c>
      <c r="X177" s="137">
        <v>-884164607</v>
      </c>
      <c r="Y177" s="137">
        <v>29.2</v>
      </c>
      <c r="AA177" s="137">
        <v>0</v>
      </c>
      <c r="AB177" s="137">
        <v>0</v>
      </c>
      <c r="AC177" s="137">
        <v>0</v>
      </c>
      <c r="AD177" s="137">
        <v>18.239999999999998</v>
      </c>
      <c r="AE177" s="137">
        <v>0</v>
      </c>
      <c r="AF177" s="137">
        <v>0</v>
      </c>
      <c r="AG177" s="137">
        <v>0</v>
      </c>
      <c r="AH177" s="137">
        <v>18.239999999999998</v>
      </c>
      <c r="AI177" s="137">
        <v>1</v>
      </c>
      <c r="AJ177" s="137">
        <v>1</v>
      </c>
      <c r="AK177" s="137">
        <v>1</v>
      </c>
      <c r="AL177" s="137">
        <v>1</v>
      </c>
      <c r="AN177" s="137">
        <v>0</v>
      </c>
      <c r="AO177" s="137">
        <v>1</v>
      </c>
      <c r="AP177" s="137">
        <v>0</v>
      </c>
      <c r="AQ177" s="137">
        <v>0</v>
      </c>
      <c r="AR177" s="137">
        <v>0</v>
      </c>
      <c r="AS177" s="137" t="s">
        <v>156</v>
      </c>
      <c r="AT177" s="137">
        <v>29.2</v>
      </c>
      <c r="AU177" s="137" t="s">
        <v>156</v>
      </c>
      <c r="AV177" s="137">
        <v>1</v>
      </c>
      <c r="AW177" s="137">
        <v>2</v>
      </c>
      <c r="AX177" s="137">
        <v>31402151</v>
      </c>
      <c r="AY177" s="137">
        <v>1</v>
      </c>
      <c r="AZ177" s="137">
        <v>0</v>
      </c>
      <c r="BA177" s="137">
        <v>153</v>
      </c>
      <c r="BB177" s="137">
        <v>0</v>
      </c>
      <c r="BC177" s="137">
        <v>0</v>
      </c>
      <c r="BD177" s="137">
        <v>0</v>
      </c>
      <c r="BE177" s="137">
        <v>0</v>
      </c>
      <c r="BF177" s="137">
        <v>0</v>
      </c>
      <c r="BG177" s="137">
        <v>0</v>
      </c>
      <c r="BH177" s="137">
        <v>0</v>
      </c>
      <c r="BI177" s="137">
        <v>0</v>
      </c>
      <c r="BJ177" s="137">
        <v>0</v>
      </c>
      <c r="BK177" s="137">
        <v>0</v>
      </c>
      <c r="BL177" s="137">
        <v>0</v>
      </c>
      <c r="BM177" s="137">
        <v>0</v>
      </c>
      <c r="BN177" s="137">
        <v>0</v>
      </c>
      <c r="BO177" s="137">
        <v>0</v>
      </c>
      <c r="BP177" s="137">
        <v>0</v>
      </c>
      <c r="BQ177" s="137">
        <v>0</v>
      </c>
      <c r="BR177" s="137">
        <v>0</v>
      </c>
      <c r="BS177" s="137">
        <v>0</v>
      </c>
      <c r="BT177" s="137">
        <v>0</v>
      </c>
      <c r="BU177" s="137">
        <v>0</v>
      </c>
      <c r="BV177" s="137">
        <v>0</v>
      </c>
      <c r="BW177" s="137">
        <v>0</v>
      </c>
      <c r="CX177" s="137">
        <f>Y177*Source!I86</f>
        <v>175.2</v>
      </c>
      <c r="CY177" s="137">
        <f>AD177</f>
        <v>18.239999999999998</v>
      </c>
      <c r="CZ177" s="137">
        <f>AH177</f>
        <v>18.239999999999998</v>
      </c>
      <c r="DA177" s="137">
        <f>AL177</f>
        <v>1</v>
      </c>
      <c r="DB177" s="137">
        <f>ROUND(ROUND(AT177*CZ177,2),6)</f>
        <v>532.61</v>
      </c>
      <c r="DC177" s="137">
        <f>ROUND(ROUND(AT177*AG177,2),6)</f>
        <v>0</v>
      </c>
    </row>
    <row r="178" spans="1:107" x14ac:dyDescent="0.2">
      <c r="A178" s="137">
        <f>ROW(Source!A86)</f>
        <v>86</v>
      </c>
      <c r="B178" s="137">
        <v>31401670</v>
      </c>
      <c r="C178" s="137">
        <v>31402142</v>
      </c>
      <c r="D178" s="137">
        <v>121548</v>
      </c>
      <c r="E178" s="137">
        <v>1</v>
      </c>
      <c r="F178" s="137">
        <v>1</v>
      </c>
      <c r="G178" s="137">
        <v>1</v>
      </c>
      <c r="H178" s="137">
        <v>1</v>
      </c>
      <c r="I178" s="137" t="s">
        <v>573</v>
      </c>
      <c r="J178" s="137" t="s">
        <v>156</v>
      </c>
      <c r="K178" s="137" t="s">
        <v>658</v>
      </c>
      <c r="L178" s="137">
        <v>608254</v>
      </c>
      <c r="N178" s="137">
        <v>1013</v>
      </c>
      <c r="O178" s="137" t="s">
        <v>657</v>
      </c>
      <c r="P178" s="137" t="s">
        <v>657</v>
      </c>
      <c r="Q178" s="137">
        <v>1</v>
      </c>
      <c r="W178" s="137">
        <v>0</v>
      </c>
      <c r="X178" s="137">
        <v>-185737400</v>
      </c>
      <c r="Y178" s="137">
        <v>4.71</v>
      </c>
      <c r="AA178" s="137">
        <v>0</v>
      </c>
      <c r="AB178" s="137">
        <v>0</v>
      </c>
      <c r="AC178" s="137">
        <v>0</v>
      </c>
      <c r="AD178" s="137">
        <v>0</v>
      </c>
      <c r="AE178" s="137">
        <v>0</v>
      </c>
      <c r="AF178" s="137">
        <v>0</v>
      </c>
      <c r="AG178" s="137">
        <v>0</v>
      </c>
      <c r="AH178" s="137">
        <v>0</v>
      </c>
      <c r="AI178" s="137">
        <v>1</v>
      </c>
      <c r="AJ178" s="137">
        <v>1</v>
      </c>
      <c r="AK178" s="137">
        <v>1</v>
      </c>
      <c r="AL178" s="137">
        <v>1</v>
      </c>
      <c r="AN178" s="137">
        <v>0</v>
      </c>
      <c r="AO178" s="137">
        <v>1</v>
      </c>
      <c r="AP178" s="137">
        <v>0</v>
      </c>
      <c r="AQ178" s="137">
        <v>0</v>
      </c>
      <c r="AR178" s="137">
        <v>0</v>
      </c>
      <c r="AS178" s="137" t="s">
        <v>156</v>
      </c>
      <c r="AT178" s="137">
        <v>4.71</v>
      </c>
      <c r="AU178" s="137" t="s">
        <v>156</v>
      </c>
      <c r="AV178" s="137">
        <v>2</v>
      </c>
      <c r="AW178" s="137">
        <v>2</v>
      </c>
      <c r="AX178" s="137">
        <v>31402152</v>
      </c>
      <c r="AY178" s="137">
        <v>1</v>
      </c>
      <c r="AZ178" s="137">
        <v>0</v>
      </c>
      <c r="BA178" s="137">
        <v>154</v>
      </c>
      <c r="BB178" s="137">
        <v>0</v>
      </c>
      <c r="BC178" s="137">
        <v>0</v>
      </c>
      <c r="BD178" s="137">
        <v>0</v>
      </c>
      <c r="BE178" s="137">
        <v>0</v>
      </c>
      <c r="BF178" s="137">
        <v>0</v>
      </c>
      <c r="BG178" s="137">
        <v>0</v>
      </c>
      <c r="BH178" s="137">
        <v>0</v>
      </c>
      <c r="BI178" s="137">
        <v>0</v>
      </c>
      <c r="BJ178" s="137">
        <v>0</v>
      </c>
      <c r="BK178" s="137">
        <v>0</v>
      </c>
      <c r="BL178" s="137">
        <v>0</v>
      </c>
      <c r="BM178" s="137">
        <v>0</v>
      </c>
      <c r="BN178" s="137">
        <v>0</v>
      </c>
      <c r="BO178" s="137">
        <v>0</v>
      </c>
      <c r="BP178" s="137">
        <v>0</v>
      </c>
      <c r="BQ178" s="137">
        <v>0</v>
      </c>
      <c r="BR178" s="137">
        <v>0</v>
      </c>
      <c r="BS178" s="137">
        <v>0</v>
      </c>
      <c r="BT178" s="137">
        <v>0</v>
      </c>
      <c r="BU178" s="137">
        <v>0</v>
      </c>
      <c r="BV178" s="137">
        <v>0</v>
      </c>
      <c r="BW178" s="137">
        <v>0</v>
      </c>
      <c r="CX178" s="137">
        <f>Y178*Source!I86</f>
        <v>28.259999999999998</v>
      </c>
      <c r="CY178" s="137">
        <f>AD178</f>
        <v>0</v>
      </c>
      <c r="CZ178" s="137">
        <f>AH178</f>
        <v>0</v>
      </c>
      <c r="DA178" s="137">
        <f>AL178</f>
        <v>1</v>
      </c>
      <c r="DB178" s="137">
        <f>ROUND(ROUND(AT178*CZ178,2),6)</f>
        <v>0</v>
      </c>
      <c r="DC178" s="137">
        <f>ROUND(ROUND(AT178*AG178,2),6)</f>
        <v>0</v>
      </c>
    </row>
    <row r="179" spans="1:107" x14ac:dyDescent="0.2">
      <c r="A179" s="137">
        <f>ROW(Source!A86)</f>
        <v>86</v>
      </c>
      <c r="B179" s="137">
        <v>31401670</v>
      </c>
      <c r="C179" s="137">
        <v>31402142</v>
      </c>
      <c r="D179" s="137">
        <v>28200949</v>
      </c>
      <c r="E179" s="137">
        <v>1</v>
      </c>
      <c r="F179" s="137">
        <v>1</v>
      </c>
      <c r="G179" s="137">
        <v>1</v>
      </c>
      <c r="H179" s="137">
        <v>2</v>
      </c>
      <c r="I179" s="137" t="s">
        <v>656</v>
      </c>
      <c r="J179" s="137" t="s">
        <v>655</v>
      </c>
      <c r="K179" s="137" t="s">
        <v>893</v>
      </c>
      <c r="L179" s="137">
        <v>1368</v>
      </c>
      <c r="N179" s="137">
        <v>1011</v>
      </c>
      <c r="O179" s="137" t="s">
        <v>647</v>
      </c>
      <c r="P179" s="137" t="s">
        <v>647</v>
      </c>
      <c r="Q179" s="137">
        <v>1</v>
      </c>
      <c r="W179" s="137">
        <v>0</v>
      </c>
      <c r="X179" s="137">
        <v>1269248472</v>
      </c>
      <c r="Y179" s="137">
        <v>4.71</v>
      </c>
      <c r="AA179" s="137">
        <v>0</v>
      </c>
      <c r="AB179" s="137">
        <v>148.38999999999999</v>
      </c>
      <c r="AC179" s="137">
        <v>24.53</v>
      </c>
      <c r="AD179" s="137">
        <v>0</v>
      </c>
      <c r="AE179" s="137">
        <v>0</v>
      </c>
      <c r="AF179" s="137">
        <v>148.38999999999999</v>
      </c>
      <c r="AG179" s="137">
        <v>24.53</v>
      </c>
      <c r="AH179" s="137">
        <v>0</v>
      </c>
      <c r="AI179" s="137">
        <v>1</v>
      </c>
      <c r="AJ179" s="137">
        <v>1</v>
      </c>
      <c r="AK179" s="137">
        <v>1</v>
      </c>
      <c r="AL179" s="137">
        <v>1</v>
      </c>
      <c r="AN179" s="137">
        <v>0</v>
      </c>
      <c r="AO179" s="137">
        <v>1</v>
      </c>
      <c r="AP179" s="137">
        <v>0</v>
      </c>
      <c r="AQ179" s="137">
        <v>0</v>
      </c>
      <c r="AR179" s="137">
        <v>0</v>
      </c>
      <c r="AS179" s="137" t="s">
        <v>156</v>
      </c>
      <c r="AT179" s="137">
        <v>4.71</v>
      </c>
      <c r="AU179" s="137" t="s">
        <v>156</v>
      </c>
      <c r="AV179" s="137">
        <v>0</v>
      </c>
      <c r="AW179" s="137">
        <v>2</v>
      </c>
      <c r="AX179" s="137">
        <v>31402153</v>
      </c>
      <c r="AY179" s="137">
        <v>1</v>
      </c>
      <c r="AZ179" s="137">
        <v>0</v>
      </c>
      <c r="BA179" s="137">
        <v>155</v>
      </c>
      <c r="BB179" s="137">
        <v>0</v>
      </c>
      <c r="BC179" s="137">
        <v>0</v>
      </c>
      <c r="BD179" s="137">
        <v>0</v>
      </c>
      <c r="BE179" s="137">
        <v>0</v>
      </c>
      <c r="BF179" s="137">
        <v>0</v>
      </c>
      <c r="BG179" s="137">
        <v>0</v>
      </c>
      <c r="BH179" s="137">
        <v>0</v>
      </c>
      <c r="BI179" s="137">
        <v>0</v>
      </c>
      <c r="BJ179" s="137">
        <v>0</v>
      </c>
      <c r="BK179" s="137">
        <v>0</v>
      </c>
      <c r="BL179" s="137">
        <v>0</v>
      </c>
      <c r="BM179" s="137">
        <v>0</v>
      </c>
      <c r="BN179" s="137">
        <v>0</v>
      </c>
      <c r="BO179" s="137">
        <v>0</v>
      </c>
      <c r="BP179" s="137">
        <v>0</v>
      </c>
      <c r="BQ179" s="137">
        <v>0</v>
      </c>
      <c r="BR179" s="137">
        <v>0</v>
      </c>
      <c r="BS179" s="137">
        <v>0</v>
      </c>
      <c r="BT179" s="137">
        <v>0</v>
      </c>
      <c r="BU179" s="137">
        <v>0</v>
      </c>
      <c r="BV179" s="137">
        <v>0</v>
      </c>
      <c r="BW179" s="137">
        <v>0</v>
      </c>
      <c r="CX179" s="137">
        <f>Y179*Source!I86</f>
        <v>28.259999999999998</v>
      </c>
      <c r="CY179" s="137">
        <f>AB179</f>
        <v>148.38999999999999</v>
      </c>
      <c r="CZ179" s="137">
        <f>AF179</f>
        <v>148.38999999999999</v>
      </c>
      <c r="DA179" s="137">
        <f>AJ179</f>
        <v>1</v>
      </c>
      <c r="DB179" s="137">
        <f>ROUND(ROUND(AT179*CZ179,2),6)</f>
        <v>698.92</v>
      </c>
      <c r="DC179" s="137">
        <f>ROUND(ROUND(AT179*AG179,2),6)</f>
        <v>115.54</v>
      </c>
    </row>
    <row r="180" spans="1:107" x14ac:dyDescent="0.2">
      <c r="A180" s="137">
        <f>ROW(Source!A86)</f>
        <v>86</v>
      </c>
      <c r="B180" s="137">
        <v>31401670</v>
      </c>
      <c r="C180" s="137">
        <v>31402142</v>
      </c>
      <c r="D180" s="137">
        <v>28203570</v>
      </c>
      <c r="E180" s="137">
        <v>1</v>
      </c>
      <c r="F180" s="137">
        <v>1</v>
      </c>
      <c r="G180" s="137">
        <v>1</v>
      </c>
      <c r="H180" s="137">
        <v>2</v>
      </c>
      <c r="I180" s="137" t="s">
        <v>650</v>
      </c>
      <c r="J180" s="137" t="s">
        <v>649</v>
      </c>
      <c r="K180" s="137" t="s">
        <v>851</v>
      </c>
      <c r="L180" s="137">
        <v>1368</v>
      </c>
      <c r="N180" s="137">
        <v>1011</v>
      </c>
      <c r="O180" s="137" t="s">
        <v>647</v>
      </c>
      <c r="P180" s="137" t="s">
        <v>647</v>
      </c>
      <c r="Q180" s="137">
        <v>1</v>
      </c>
      <c r="W180" s="137">
        <v>0</v>
      </c>
      <c r="X180" s="137">
        <v>1109194647</v>
      </c>
      <c r="Y180" s="137">
        <v>1.57</v>
      </c>
      <c r="AA180" s="137">
        <v>0</v>
      </c>
      <c r="AB180" s="137">
        <v>119.95</v>
      </c>
      <c r="AC180" s="137">
        <v>20.99</v>
      </c>
      <c r="AD180" s="137">
        <v>0</v>
      </c>
      <c r="AE180" s="137">
        <v>0</v>
      </c>
      <c r="AF180" s="137">
        <v>119.95</v>
      </c>
      <c r="AG180" s="137">
        <v>20.99</v>
      </c>
      <c r="AH180" s="137">
        <v>0</v>
      </c>
      <c r="AI180" s="137">
        <v>1</v>
      </c>
      <c r="AJ180" s="137">
        <v>1</v>
      </c>
      <c r="AK180" s="137">
        <v>1</v>
      </c>
      <c r="AL180" s="137">
        <v>1</v>
      </c>
      <c r="AN180" s="137">
        <v>0</v>
      </c>
      <c r="AO180" s="137">
        <v>1</v>
      </c>
      <c r="AP180" s="137">
        <v>0</v>
      </c>
      <c r="AQ180" s="137">
        <v>0</v>
      </c>
      <c r="AR180" s="137">
        <v>0</v>
      </c>
      <c r="AS180" s="137" t="s">
        <v>156</v>
      </c>
      <c r="AT180" s="137">
        <v>1.57</v>
      </c>
      <c r="AU180" s="137" t="s">
        <v>156</v>
      </c>
      <c r="AV180" s="137">
        <v>0</v>
      </c>
      <c r="AW180" s="137">
        <v>2</v>
      </c>
      <c r="AX180" s="137">
        <v>31402154</v>
      </c>
      <c r="AY180" s="137">
        <v>1</v>
      </c>
      <c r="AZ180" s="137">
        <v>0</v>
      </c>
      <c r="BA180" s="137">
        <v>156</v>
      </c>
      <c r="BB180" s="137">
        <v>0</v>
      </c>
      <c r="BC180" s="137">
        <v>0</v>
      </c>
      <c r="BD180" s="137">
        <v>0</v>
      </c>
      <c r="BE180" s="137">
        <v>0</v>
      </c>
      <c r="BF180" s="137">
        <v>0</v>
      </c>
      <c r="BG180" s="137">
        <v>0</v>
      </c>
      <c r="BH180" s="137">
        <v>0</v>
      </c>
      <c r="BI180" s="137">
        <v>0</v>
      </c>
      <c r="BJ180" s="137">
        <v>0</v>
      </c>
      <c r="BK180" s="137">
        <v>0</v>
      </c>
      <c r="BL180" s="137">
        <v>0</v>
      </c>
      <c r="BM180" s="137">
        <v>0</v>
      </c>
      <c r="BN180" s="137">
        <v>0</v>
      </c>
      <c r="BO180" s="137">
        <v>0</v>
      </c>
      <c r="BP180" s="137">
        <v>0</v>
      </c>
      <c r="BQ180" s="137">
        <v>0</v>
      </c>
      <c r="BR180" s="137">
        <v>0</v>
      </c>
      <c r="BS180" s="137">
        <v>0</v>
      </c>
      <c r="BT180" s="137">
        <v>0</v>
      </c>
      <c r="BU180" s="137">
        <v>0</v>
      </c>
      <c r="BV180" s="137">
        <v>0</v>
      </c>
      <c r="BW180" s="137">
        <v>0</v>
      </c>
      <c r="CX180" s="137">
        <f>Y180*Source!I86</f>
        <v>9.42</v>
      </c>
      <c r="CY180" s="137">
        <f>AB180</f>
        <v>119.95</v>
      </c>
      <c r="CZ180" s="137">
        <f>AF180</f>
        <v>119.95</v>
      </c>
      <c r="DA180" s="137">
        <f>AJ180</f>
        <v>1</v>
      </c>
      <c r="DB180" s="137">
        <f>ROUND(ROUND(AT180*CZ180,2),6)</f>
        <v>188.32</v>
      </c>
      <c r="DC180" s="137">
        <f>ROUND(ROUND(AT180*AG180,2),6)</f>
        <v>32.950000000000003</v>
      </c>
    </row>
    <row r="181" spans="1:107" x14ac:dyDescent="0.2">
      <c r="A181" s="137">
        <f>ROW(Source!A86)</f>
        <v>86</v>
      </c>
      <c r="B181" s="137">
        <v>31401670</v>
      </c>
      <c r="C181" s="137">
        <v>31402142</v>
      </c>
      <c r="D181" s="137">
        <v>28146413</v>
      </c>
      <c r="E181" s="137">
        <v>1</v>
      </c>
      <c r="F181" s="137">
        <v>1</v>
      </c>
      <c r="G181" s="137">
        <v>1</v>
      </c>
      <c r="H181" s="137">
        <v>3</v>
      </c>
      <c r="I181" s="137" t="s">
        <v>892</v>
      </c>
      <c r="J181" s="137" t="s">
        <v>891</v>
      </c>
      <c r="K181" s="137" t="s">
        <v>890</v>
      </c>
      <c r="L181" s="137">
        <v>1330</v>
      </c>
      <c r="N181" s="137">
        <v>1005</v>
      </c>
      <c r="O181" s="137" t="s">
        <v>889</v>
      </c>
      <c r="P181" s="137" t="s">
        <v>889</v>
      </c>
      <c r="Q181" s="137">
        <v>10</v>
      </c>
      <c r="W181" s="137">
        <v>0</v>
      </c>
      <c r="X181" s="137">
        <v>2023465208</v>
      </c>
      <c r="Y181" s="137">
        <v>0.22800000000000001</v>
      </c>
      <c r="AA181" s="137">
        <v>55.35</v>
      </c>
      <c r="AB181" s="137">
        <v>0</v>
      </c>
      <c r="AC181" s="137">
        <v>0</v>
      </c>
      <c r="AD181" s="137">
        <v>0</v>
      </c>
      <c r="AE181" s="137">
        <v>55.35</v>
      </c>
      <c r="AF181" s="137">
        <v>0</v>
      </c>
      <c r="AG181" s="137">
        <v>0</v>
      </c>
      <c r="AH181" s="137">
        <v>0</v>
      </c>
      <c r="AI181" s="137">
        <v>1</v>
      </c>
      <c r="AJ181" s="137">
        <v>1</v>
      </c>
      <c r="AK181" s="137">
        <v>1</v>
      </c>
      <c r="AL181" s="137">
        <v>1</v>
      </c>
      <c r="AN181" s="137">
        <v>0</v>
      </c>
      <c r="AO181" s="137">
        <v>1</v>
      </c>
      <c r="AP181" s="137">
        <v>0</v>
      </c>
      <c r="AQ181" s="137">
        <v>0</v>
      </c>
      <c r="AR181" s="137">
        <v>0</v>
      </c>
      <c r="AS181" s="137" t="s">
        <v>156</v>
      </c>
      <c r="AT181" s="137">
        <v>0.22800000000000001</v>
      </c>
      <c r="AU181" s="137" t="s">
        <v>156</v>
      </c>
      <c r="AV181" s="137">
        <v>0</v>
      </c>
      <c r="AW181" s="137">
        <v>2</v>
      </c>
      <c r="AX181" s="137">
        <v>31402155</v>
      </c>
      <c r="AY181" s="137">
        <v>1</v>
      </c>
      <c r="AZ181" s="137">
        <v>0</v>
      </c>
      <c r="BA181" s="137">
        <v>157</v>
      </c>
      <c r="BB181" s="137">
        <v>0</v>
      </c>
      <c r="BC181" s="137">
        <v>0</v>
      </c>
      <c r="BD181" s="137">
        <v>0</v>
      </c>
      <c r="BE181" s="137">
        <v>0</v>
      </c>
      <c r="BF181" s="137">
        <v>0</v>
      </c>
      <c r="BG181" s="137">
        <v>0</v>
      </c>
      <c r="BH181" s="137">
        <v>0</v>
      </c>
      <c r="BI181" s="137">
        <v>0</v>
      </c>
      <c r="BJ181" s="137">
        <v>0</v>
      </c>
      <c r="BK181" s="137">
        <v>0</v>
      </c>
      <c r="BL181" s="137">
        <v>0</v>
      </c>
      <c r="BM181" s="137">
        <v>0</v>
      </c>
      <c r="BN181" s="137">
        <v>0</v>
      </c>
      <c r="BO181" s="137">
        <v>0</v>
      </c>
      <c r="BP181" s="137">
        <v>0</v>
      </c>
      <c r="BQ181" s="137">
        <v>0</v>
      </c>
      <c r="BR181" s="137">
        <v>0</v>
      </c>
      <c r="BS181" s="137">
        <v>0</v>
      </c>
      <c r="BT181" s="137">
        <v>0</v>
      </c>
      <c r="BU181" s="137">
        <v>0</v>
      </c>
      <c r="BV181" s="137">
        <v>0</v>
      </c>
      <c r="BW181" s="137">
        <v>0</v>
      </c>
      <c r="CX181" s="137">
        <f>Y181*Source!I86</f>
        <v>1.3680000000000001</v>
      </c>
      <c r="CY181" s="137">
        <f>AA181</f>
        <v>55.35</v>
      </c>
      <c r="CZ181" s="137">
        <f>AE181</f>
        <v>55.35</v>
      </c>
      <c r="DA181" s="137">
        <f>AI181</f>
        <v>1</v>
      </c>
      <c r="DB181" s="137">
        <f>ROUND(ROUND(AT181*CZ181,2),6)</f>
        <v>12.62</v>
      </c>
      <c r="DC181" s="137">
        <f>ROUND(ROUND(AT181*AG181,2),6)</f>
        <v>0</v>
      </c>
    </row>
    <row r="182" spans="1:107" x14ac:dyDescent="0.2">
      <c r="A182" s="137">
        <f>ROW(Source!A86)</f>
        <v>86</v>
      </c>
      <c r="B182" s="137">
        <v>31401670</v>
      </c>
      <c r="C182" s="137">
        <v>31402142</v>
      </c>
      <c r="D182" s="137">
        <v>28145892</v>
      </c>
      <c r="E182" s="137">
        <v>1</v>
      </c>
      <c r="F182" s="137">
        <v>1</v>
      </c>
      <c r="G182" s="137">
        <v>1</v>
      </c>
      <c r="H182" s="137">
        <v>3</v>
      </c>
      <c r="I182" s="137" t="s">
        <v>888</v>
      </c>
      <c r="J182" s="137" t="s">
        <v>887</v>
      </c>
      <c r="K182" s="137" t="s">
        <v>886</v>
      </c>
      <c r="L182" s="137">
        <v>1348</v>
      </c>
      <c r="N182" s="137">
        <v>1009</v>
      </c>
      <c r="O182" s="137" t="s">
        <v>474</v>
      </c>
      <c r="P182" s="137" t="s">
        <v>474</v>
      </c>
      <c r="Q182" s="137">
        <v>1000</v>
      </c>
      <c r="W182" s="137">
        <v>0</v>
      </c>
      <c r="X182" s="137">
        <v>1330959725</v>
      </c>
      <c r="Y182" s="137">
        <v>6.0000000000000002E-5</v>
      </c>
      <c r="AA182" s="137">
        <v>15733.8</v>
      </c>
      <c r="AB182" s="137">
        <v>0</v>
      </c>
      <c r="AC182" s="137">
        <v>0</v>
      </c>
      <c r="AD182" s="137">
        <v>0</v>
      </c>
      <c r="AE182" s="137">
        <v>15733.8</v>
      </c>
      <c r="AF182" s="137">
        <v>0</v>
      </c>
      <c r="AG182" s="137">
        <v>0</v>
      </c>
      <c r="AH182" s="137">
        <v>0</v>
      </c>
      <c r="AI182" s="137">
        <v>1</v>
      </c>
      <c r="AJ182" s="137">
        <v>1</v>
      </c>
      <c r="AK182" s="137">
        <v>1</v>
      </c>
      <c r="AL182" s="137">
        <v>1</v>
      </c>
      <c r="AN182" s="137">
        <v>0</v>
      </c>
      <c r="AO182" s="137">
        <v>1</v>
      </c>
      <c r="AP182" s="137">
        <v>0</v>
      </c>
      <c r="AQ182" s="137">
        <v>0</v>
      </c>
      <c r="AR182" s="137">
        <v>0</v>
      </c>
      <c r="AS182" s="137" t="s">
        <v>156</v>
      </c>
      <c r="AT182" s="137">
        <v>6.0000000000000002E-5</v>
      </c>
      <c r="AU182" s="137" t="s">
        <v>156</v>
      </c>
      <c r="AV182" s="137">
        <v>0</v>
      </c>
      <c r="AW182" s="137">
        <v>2</v>
      </c>
      <c r="AX182" s="137">
        <v>31402156</v>
      </c>
      <c r="AY182" s="137">
        <v>1</v>
      </c>
      <c r="AZ182" s="137">
        <v>0</v>
      </c>
      <c r="BA182" s="137">
        <v>158</v>
      </c>
      <c r="BB182" s="137">
        <v>0</v>
      </c>
      <c r="BC182" s="137">
        <v>0</v>
      </c>
      <c r="BD182" s="137">
        <v>0</v>
      </c>
      <c r="BE182" s="137">
        <v>0</v>
      </c>
      <c r="BF182" s="137">
        <v>0</v>
      </c>
      <c r="BG182" s="137">
        <v>0</v>
      </c>
      <c r="BH182" s="137">
        <v>0</v>
      </c>
      <c r="BI182" s="137">
        <v>0</v>
      </c>
      <c r="BJ182" s="137">
        <v>0</v>
      </c>
      <c r="BK182" s="137">
        <v>0</v>
      </c>
      <c r="BL182" s="137">
        <v>0</v>
      </c>
      <c r="BM182" s="137">
        <v>0</v>
      </c>
      <c r="BN182" s="137">
        <v>0</v>
      </c>
      <c r="BO182" s="137">
        <v>0</v>
      </c>
      <c r="BP182" s="137">
        <v>0</v>
      </c>
      <c r="BQ182" s="137">
        <v>0</v>
      </c>
      <c r="BR182" s="137">
        <v>0</v>
      </c>
      <c r="BS182" s="137">
        <v>0</v>
      </c>
      <c r="BT182" s="137">
        <v>0</v>
      </c>
      <c r="BU182" s="137">
        <v>0</v>
      </c>
      <c r="BV182" s="137">
        <v>0</v>
      </c>
      <c r="BW182" s="137">
        <v>0</v>
      </c>
      <c r="CX182" s="137">
        <f>Y182*Source!I86</f>
        <v>3.6000000000000002E-4</v>
      </c>
      <c r="CY182" s="137">
        <f>AA182</f>
        <v>15733.8</v>
      </c>
      <c r="CZ182" s="137">
        <f>AE182</f>
        <v>15733.8</v>
      </c>
      <c r="DA182" s="137">
        <f>AI182</f>
        <v>1</v>
      </c>
      <c r="DB182" s="137">
        <f>ROUND(ROUND(AT182*CZ182,2),6)</f>
        <v>0.94</v>
      </c>
      <c r="DC182" s="137">
        <f>ROUND(ROUND(AT182*AG182,2),6)</f>
        <v>0</v>
      </c>
    </row>
    <row r="183" spans="1:107" x14ac:dyDescent="0.2">
      <c r="A183" s="137">
        <f>ROW(Source!A86)</f>
        <v>86</v>
      </c>
      <c r="B183" s="137">
        <v>31401670</v>
      </c>
      <c r="C183" s="137">
        <v>31402142</v>
      </c>
      <c r="D183" s="137">
        <v>28146003</v>
      </c>
      <c r="E183" s="137">
        <v>1</v>
      </c>
      <c r="F183" s="137">
        <v>1</v>
      </c>
      <c r="G183" s="137">
        <v>1</v>
      </c>
      <c r="H183" s="137">
        <v>3</v>
      </c>
      <c r="I183" s="137" t="s">
        <v>885</v>
      </c>
      <c r="J183" s="137" t="s">
        <v>884</v>
      </c>
      <c r="K183" s="137" t="s">
        <v>883</v>
      </c>
      <c r="L183" s="137">
        <v>1346</v>
      </c>
      <c r="N183" s="137">
        <v>1009</v>
      </c>
      <c r="O183" s="137" t="s">
        <v>631</v>
      </c>
      <c r="P183" s="137" t="s">
        <v>631</v>
      </c>
      <c r="Q183" s="137">
        <v>1</v>
      </c>
      <c r="W183" s="137">
        <v>0</v>
      </c>
      <c r="X183" s="137">
        <v>1242257118</v>
      </c>
      <c r="Y183" s="137">
        <v>0.24</v>
      </c>
      <c r="AA183" s="137">
        <v>44.54</v>
      </c>
      <c r="AB183" s="137">
        <v>0</v>
      </c>
      <c r="AC183" s="137">
        <v>0</v>
      </c>
      <c r="AD183" s="137">
        <v>0</v>
      </c>
      <c r="AE183" s="137">
        <v>44.54</v>
      </c>
      <c r="AF183" s="137">
        <v>0</v>
      </c>
      <c r="AG183" s="137">
        <v>0</v>
      </c>
      <c r="AH183" s="137">
        <v>0</v>
      </c>
      <c r="AI183" s="137">
        <v>1</v>
      </c>
      <c r="AJ183" s="137">
        <v>1</v>
      </c>
      <c r="AK183" s="137">
        <v>1</v>
      </c>
      <c r="AL183" s="137">
        <v>1</v>
      </c>
      <c r="AN183" s="137">
        <v>0</v>
      </c>
      <c r="AO183" s="137">
        <v>1</v>
      </c>
      <c r="AP183" s="137">
        <v>0</v>
      </c>
      <c r="AQ183" s="137">
        <v>0</v>
      </c>
      <c r="AR183" s="137">
        <v>0</v>
      </c>
      <c r="AS183" s="137" t="s">
        <v>156</v>
      </c>
      <c r="AT183" s="137">
        <v>0.24</v>
      </c>
      <c r="AU183" s="137" t="s">
        <v>156</v>
      </c>
      <c r="AV183" s="137">
        <v>0</v>
      </c>
      <c r="AW183" s="137">
        <v>2</v>
      </c>
      <c r="AX183" s="137">
        <v>31402157</v>
      </c>
      <c r="AY183" s="137">
        <v>1</v>
      </c>
      <c r="AZ183" s="137">
        <v>0</v>
      </c>
      <c r="BA183" s="137">
        <v>159</v>
      </c>
      <c r="BB183" s="137">
        <v>0</v>
      </c>
      <c r="BC183" s="137">
        <v>0</v>
      </c>
      <c r="BD183" s="137">
        <v>0</v>
      </c>
      <c r="BE183" s="137">
        <v>0</v>
      </c>
      <c r="BF183" s="137">
        <v>0</v>
      </c>
      <c r="BG183" s="137">
        <v>0</v>
      </c>
      <c r="BH183" s="137">
        <v>0</v>
      </c>
      <c r="BI183" s="137">
        <v>0</v>
      </c>
      <c r="BJ183" s="137">
        <v>0</v>
      </c>
      <c r="BK183" s="137">
        <v>0</v>
      </c>
      <c r="BL183" s="137">
        <v>0</v>
      </c>
      <c r="BM183" s="137">
        <v>0</v>
      </c>
      <c r="BN183" s="137">
        <v>0</v>
      </c>
      <c r="BO183" s="137">
        <v>0</v>
      </c>
      <c r="BP183" s="137">
        <v>0</v>
      </c>
      <c r="BQ183" s="137">
        <v>0</v>
      </c>
      <c r="BR183" s="137">
        <v>0</v>
      </c>
      <c r="BS183" s="137">
        <v>0</v>
      </c>
      <c r="BT183" s="137">
        <v>0</v>
      </c>
      <c r="BU183" s="137">
        <v>0</v>
      </c>
      <c r="BV183" s="137">
        <v>0</v>
      </c>
      <c r="BW183" s="137">
        <v>0</v>
      </c>
      <c r="CX183" s="137">
        <f>Y183*Source!I86</f>
        <v>1.44</v>
      </c>
      <c r="CY183" s="137">
        <f>AA183</f>
        <v>44.54</v>
      </c>
      <c r="CZ183" s="137">
        <f>AE183</f>
        <v>44.54</v>
      </c>
      <c r="DA183" s="137">
        <f>AI183</f>
        <v>1</v>
      </c>
      <c r="DB183" s="137">
        <f>ROUND(ROUND(AT183*CZ183,2),6)</f>
        <v>10.69</v>
      </c>
      <c r="DC183" s="137">
        <f>ROUND(ROUND(AT183*AG183,2),6)</f>
        <v>0</v>
      </c>
    </row>
    <row r="184" spans="1:107" x14ac:dyDescent="0.2">
      <c r="A184" s="137">
        <f>ROW(Source!A86)</f>
        <v>86</v>
      </c>
      <c r="B184" s="137">
        <v>31401670</v>
      </c>
      <c r="C184" s="137">
        <v>31402142</v>
      </c>
      <c r="D184" s="137">
        <v>28162125</v>
      </c>
      <c r="E184" s="137">
        <v>1</v>
      </c>
      <c r="F184" s="137">
        <v>1</v>
      </c>
      <c r="G184" s="137">
        <v>1</v>
      </c>
      <c r="H184" s="137">
        <v>3</v>
      </c>
      <c r="I184" s="137" t="s">
        <v>738</v>
      </c>
      <c r="J184" s="137" t="s">
        <v>737</v>
      </c>
      <c r="K184" s="137" t="s">
        <v>736</v>
      </c>
      <c r="L184" s="137">
        <v>1346</v>
      </c>
      <c r="N184" s="137">
        <v>1009</v>
      </c>
      <c r="O184" s="137" t="s">
        <v>631</v>
      </c>
      <c r="P184" s="137" t="s">
        <v>631</v>
      </c>
      <c r="Q184" s="137">
        <v>1</v>
      </c>
      <c r="W184" s="137">
        <v>0</v>
      </c>
      <c r="X184" s="137">
        <v>-1618814887</v>
      </c>
      <c r="Y184" s="137">
        <v>0.03</v>
      </c>
      <c r="AA184" s="137">
        <v>19.22</v>
      </c>
      <c r="AB184" s="137">
        <v>0</v>
      </c>
      <c r="AC184" s="137">
        <v>0</v>
      </c>
      <c r="AD184" s="137">
        <v>0</v>
      </c>
      <c r="AE184" s="137">
        <v>19.22</v>
      </c>
      <c r="AF184" s="137">
        <v>0</v>
      </c>
      <c r="AG184" s="137">
        <v>0</v>
      </c>
      <c r="AH184" s="137">
        <v>0</v>
      </c>
      <c r="AI184" s="137">
        <v>1</v>
      </c>
      <c r="AJ184" s="137">
        <v>1</v>
      </c>
      <c r="AK184" s="137">
        <v>1</v>
      </c>
      <c r="AL184" s="137">
        <v>1</v>
      </c>
      <c r="AN184" s="137">
        <v>0</v>
      </c>
      <c r="AO184" s="137">
        <v>1</v>
      </c>
      <c r="AP184" s="137">
        <v>0</v>
      </c>
      <c r="AQ184" s="137">
        <v>0</v>
      </c>
      <c r="AR184" s="137">
        <v>0</v>
      </c>
      <c r="AS184" s="137" t="s">
        <v>156</v>
      </c>
      <c r="AT184" s="137">
        <v>0.03</v>
      </c>
      <c r="AU184" s="137" t="s">
        <v>156</v>
      </c>
      <c r="AV184" s="137">
        <v>0</v>
      </c>
      <c r="AW184" s="137">
        <v>2</v>
      </c>
      <c r="AX184" s="137">
        <v>31402158</v>
      </c>
      <c r="AY184" s="137">
        <v>1</v>
      </c>
      <c r="AZ184" s="137">
        <v>0</v>
      </c>
      <c r="BA184" s="137">
        <v>160</v>
      </c>
      <c r="BB184" s="137">
        <v>0</v>
      </c>
      <c r="BC184" s="137">
        <v>0</v>
      </c>
      <c r="BD184" s="137">
        <v>0</v>
      </c>
      <c r="BE184" s="137">
        <v>0</v>
      </c>
      <c r="BF184" s="137">
        <v>0</v>
      </c>
      <c r="BG184" s="137">
        <v>0</v>
      </c>
      <c r="BH184" s="137">
        <v>0</v>
      </c>
      <c r="BI184" s="137">
        <v>0</v>
      </c>
      <c r="BJ184" s="137">
        <v>0</v>
      </c>
      <c r="BK184" s="137">
        <v>0</v>
      </c>
      <c r="BL184" s="137">
        <v>0</v>
      </c>
      <c r="BM184" s="137">
        <v>0</v>
      </c>
      <c r="BN184" s="137">
        <v>0</v>
      </c>
      <c r="BO184" s="137">
        <v>0</v>
      </c>
      <c r="BP184" s="137">
        <v>0</v>
      </c>
      <c r="BQ184" s="137">
        <v>0</v>
      </c>
      <c r="BR184" s="137">
        <v>0</v>
      </c>
      <c r="BS184" s="137">
        <v>0</v>
      </c>
      <c r="BT184" s="137">
        <v>0</v>
      </c>
      <c r="BU184" s="137">
        <v>0</v>
      </c>
      <c r="BV184" s="137">
        <v>0</v>
      </c>
      <c r="BW184" s="137">
        <v>0</v>
      </c>
      <c r="CX184" s="137">
        <f>Y184*Source!I86</f>
        <v>0.18</v>
      </c>
      <c r="CY184" s="137">
        <f>AA184</f>
        <v>19.22</v>
      </c>
      <c r="CZ184" s="137">
        <f>AE184</f>
        <v>19.22</v>
      </c>
      <c r="DA184" s="137">
        <f>AI184</f>
        <v>1</v>
      </c>
      <c r="DB184" s="137">
        <f>ROUND(ROUND(AT184*CZ184,2),6)</f>
        <v>0.57999999999999996</v>
      </c>
      <c r="DC184" s="137">
        <f>ROUND(ROUND(AT184*AG184,2),6)</f>
        <v>0</v>
      </c>
    </row>
    <row r="185" spans="1:107" x14ac:dyDescent="0.2">
      <c r="A185" s="137">
        <f>ROW(Source!A87)</f>
        <v>87</v>
      </c>
      <c r="B185" s="137">
        <v>31401668</v>
      </c>
      <c r="C185" s="137">
        <v>31402142</v>
      </c>
      <c r="D185" s="137">
        <v>28285008</v>
      </c>
      <c r="E185" s="137">
        <v>1</v>
      </c>
      <c r="F185" s="137">
        <v>1</v>
      </c>
      <c r="G185" s="137">
        <v>1</v>
      </c>
      <c r="H185" s="137">
        <v>1</v>
      </c>
      <c r="I185" s="137" t="s">
        <v>894</v>
      </c>
      <c r="J185" s="137" t="s">
        <v>156</v>
      </c>
      <c r="K185" s="137" t="s">
        <v>783</v>
      </c>
      <c r="L185" s="137">
        <v>1369</v>
      </c>
      <c r="N185" s="137">
        <v>1013</v>
      </c>
      <c r="O185" s="137" t="s">
        <v>603</v>
      </c>
      <c r="P185" s="137" t="s">
        <v>603</v>
      </c>
      <c r="Q185" s="137">
        <v>1</v>
      </c>
      <c r="W185" s="137">
        <v>0</v>
      </c>
      <c r="X185" s="137">
        <v>-884164607</v>
      </c>
      <c r="Y185" s="137">
        <v>29.2</v>
      </c>
      <c r="AA185" s="137">
        <v>0</v>
      </c>
      <c r="AB185" s="137">
        <v>0</v>
      </c>
      <c r="AC185" s="137">
        <v>0</v>
      </c>
      <c r="AD185" s="137">
        <v>18.239999999999998</v>
      </c>
      <c r="AE185" s="137">
        <v>0</v>
      </c>
      <c r="AF185" s="137">
        <v>0</v>
      </c>
      <c r="AG185" s="137">
        <v>0</v>
      </c>
      <c r="AH185" s="137">
        <v>18.239999999999998</v>
      </c>
      <c r="AI185" s="137">
        <v>1</v>
      </c>
      <c r="AJ185" s="137">
        <v>1</v>
      </c>
      <c r="AK185" s="137">
        <v>1</v>
      </c>
      <c r="AL185" s="137">
        <v>1</v>
      </c>
      <c r="AN185" s="137">
        <v>0</v>
      </c>
      <c r="AO185" s="137">
        <v>1</v>
      </c>
      <c r="AP185" s="137">
        <v>0</v>
      </c>
      <c r="AQ185" s="137">
        <v>0</v>
      </c>
      <c r="AR185" s="137">
        <v>0</v>
      </c>
      <c r="AS185" s="137" t="s">
        <v>156</v>
      </c>
      <c r="AT185" s="137">
        <v>29.2</v>
      </c>
      <c r="AU185" s="137" t="s">
        <v>156</v>
      </c>
      <c r="AV185" s="137">
        <v>1</v>
      </c>
      <c r="AW185" s="137">
        <v>2</v>
      </c>
      <c r="AX185" s="137">
        <v>31402151</v>
      </c>
      <c r="AY185" s="137">
        <v>1</v>
      </c>
      <c r="AZ185" s="137">
        <v>0</v>
      </c>
      <c r="BA185" s="137">
        <v>161</v>
      </c>
      <c r="BB185" s="137">
        <v>0</v>
      </c>
      <c r="BC185" s="137">
        <v>0</v>
      </c>
      <c r="BD185" s="137">
        <v>0</v>
      </c>
      <c r="BE185" s="137">
        <v>0</v>
      </c>
      <c r="BF185" s="137">
        <v>0</v>
      </c>
      <c r="BG185" s="137">
        <v>0</v>
      </c>
      <c r="BH185" s="137">
        <v>0</v>
      </c>
      <c r="BI185" s="137">
        <v>0</v>
      </c>
      <c r="BJ185" s="137">
        <v>0</v>
      </c>
      <c r="BK185" s="137">
        <v>0</v>
      </c>
      <c r="BL185" s="137">
        <v>0</v>
      </c>
      <c r="BM185" s="137">
        <v>0</v>
      </c>
      <c r="BN185" s="137">
        <v>0</v>
      </c>
      <c r="BO185" s="137">
        <v>0</v>
      </c>
      <c r="BP185" s="137">
        <v>0</v>
      </c>
      <c r="BQ185" s="137">
        <v>0</v>
      </c>
      <c r="BR185" s="137">
        <v>0</v>
      </c>
      <c r="BS185" s="137">
        <v>0</v>
      </c>
      <c r="BT185" s="137">
        <v>0</v>
      </c>
      <c r="BU185" s="137">
        <v>0</v>
      </c>
      <c r="BV185" s="137">
        <v>0</v>
      </c>
      <c r="BW185" s="137">
        <v>0</v>
      </c>
      <c r="CX185" s="137">
        <f>Y185*Source!I87</f>
        <v>175.2</v>
      </c>
      <c r="CY185" s="137">
        <f>AD185</f>
        <v>18.239999999999998</v>
      </c>
      <c r="CZ185" s="137">
        <f>AH185</f>
        <v>18.239999999999998</v>
      </c>
      <c r="DA185" s="137">
        <f>AL185</f>
        <v>1</v>
      </c>
      <c r="DB185" s="137">
        <f>ROUND(ROUND(AT185*CZ185,2),6)</f>
        <v>532.61</v>
      </c>
      <c r="DC185" s="137">
        <f>ROUND(ROUND(AT185*AG185,2),6)</f>
        <v>0</v>
      </c>
    </row>
    <row r="186" spans="1:107" x14ac:dyDescent="0.2">
      <c r="A186" s="137">
        <f>ROW(Source!A87)</f>
        <v>87</v>
      </c>
      <c r="B186" s="137">
        <v>31401668</v>
      </c>
      <c r="C186" s="137">
        <v>31402142</v>
      </c>
      <c r="D186" s="137">
        <v>121548</v>
      </c>
      <c r="E186" s="137">
        <v>1</v>
      </c>
      <c r="F186" s="137">
        <v>1</v>
      </c>
      <c r="G186" s="137">
        <v>1</v>
      </c>
      <c r="H186" s="137">
        <v>1</v>
      </c>
      <c r="I186" s="137" t="s">
        <v>573</v>
      </c>
      <c r="J186" s="137" t="s">
        <v>156</v>
      </c>
      <c r="K186" s="137" t="s">
        <v>658</v>
      </c>
      <c r="L186" s="137">
        <v>608254</v>
      </c>
      <c r="N186" s="137">
        <v>1013</v>
      </c>
      <c r="O186" s="137" t="s">
        <v>657</v>
      </c>
      <c r="P186" s="137" t="s">
        <v>657</v>
      </c>
      <c r="Q186" s="137">
        <v>1</v>
      </c>
      <c r="W186" s="137">
        <v>0</v>
      </c>
      <c r="X186" s="137">
        <v>-185737400</v>
      </c>
      <c r="Y186" s="137">
        <v>4.71</v>
      </c>
      <c r="AA186" s="137">
        <v>0</v>
      </c>
      <c r="AB186" s="137">
        <v>0</v>
      </c>
      <c r="AC186" s="137">
        <v>0</v>
      </c>
      <c r="AD186" s="137">
        <v>0</v>
      </c>
      <c r="AE186" s="137">
        <v>0</v>
      </c>
      <c r="AF186" s="137">
        <v>0</v>
      </c>
      <c r="AG186" s="137">
        <v>0</v>
      </c>
      <c r="AH186" s="137">
        <v>0</v>
      </c>
      <c r="AI186" s="137">
        <v>1</v>
      </c>
      <c r="AJ186" s="137">
        <v>1</v>
      </c>
      <c r="AK186" s="137">
        <v>1</v>
      </c>
      <c r="AL186" s="137">
        <v>1</v>
      </c>
      <c r="AN186" s="137">
        <v>0</v>
      </c>
      <c r="AO186" s="137">
        <v>1</v>
      </c>
      <c r="AP186" s="137">
        <v>0</v>
      </c>
      <c r="AQ186" s="137">
        <v>0</v>
      </c>
      <c r="AR186" s="137">
        <v>0</v>
      </c>
      <c r="AS186" s="137" t="s">
        <v>156</v>
      </c>
      <c r="AT186" s="137">
        <v>4.71</v>
      </c>
      <c r="AU186" s="137" t="s">
        <v>156</v>
      </c>
      <c r="AV186" s="137">
        <v>2</v>
      </c>
      <c r="AW186" s="137">
        <v>2</v>
      </c>
      <c r="AX186" s="137">
        <v>31402152</v>
      </c>
      <c r="AY186" s="137">
        <v>1</v>
      </c>
      <c r="AZ186" s="137">
        <v>0</v>
      </c>
      <c r="BA186" s="137">
        <v>162</v>
      </c>
      <c r="BB186" s="137">
        <v>0</v>
      </c>
      <c r="BC186" s="137">
        <v>0</v>
      </c>
      <c r="BD186" s="137">
        <v>0</v>
      </c>
      <c r="BE186" s="137">
        <v>0</v>
      </c>
      <c r="BF186" s="137">
        <v>0</v>
      </c>
      <c r="BG186" s="137">
        <v>0</v>
      </c>
      <c r="BH186" s="137">
        <v>0</v>
      </c>
      <c r="BI186" s="137">
        <v>0</v>
      </c>
      <c r="BJ186" s="137">
        <v>0</v>
      </c>
      <c r="BK186" s="137">
        <v>0</v>
      </c>
      <c r="BL186" s="137">
        <v>0</v>
      </c>
      <c r="BM186" s="137">
        <v>0</v>
      </c>
      <c r="BN186" s="137">
        <v>0</v>
      </c>
      <c r="BO186" s="137">
        <v>0</v>
      </c>
      <c r="BP186" s="137">
        <v>0</v>
      </c>
      <c r="BQ186" s="137">
        <v>0</v>
      </c>
      <c r="BR186" s="137">
        <v>0</v>
      </c>
      <c r="BS186" s="137">
        <v>0</v>
      </c>
      <c r="BT186" s="137">
        <v>0</v>
      </c>
      <c r="BU186" s="137">
        <v>0</v>
      </c>
      <c r="BV186" s="137">
        <v>0</v>
      </c>
      <c r="BW186" s="137">
        <v>0</v>
      </c>
      <c r="CX186" s="137">
        <f>Y186*Source!I87</f>
        <v>28.259999999999998</v>
      </c>
      <c r="CY186" s="137">
        <f>AD186</f>
        <v>0</v>
      </c>
      <c r="CZ186" s="137">
        <f>AH186</f>
        <v>0</v>
      </c>
      <c r="DA186" s="137">
        <f>AL186</f>
        <v>1</v>
      </c>
      <c r="DB186" s="137">
        <f>ROUND(ROUND(AT186*CZ186,2),6)</f>
        <v>0</v>
      </c>
      <c r="DC186" s="137">
        <f>ROUND(ROUND(AT186*AG186,2),6)</f>
        <v>0</v>
      </c>
    </row>
    <row r="187" spans="1:107" x14ac:dyDescent="0.2">
      <c r="A187" s="137">
        <f>ROW(Source!A87)</f>
        <v>87</v>
      </c>
      <c r="B187" s="137">
        <v>31401668</v>
      </c>
      <c r="C187" s="137">
        <v>31402142</v>
      </c>
      <c r="D187" s="137">
        <v>28200949</v>
      </c>
      <c r="E187" s="137">
        <v>1</v>
      </c>
      <c r="F187" s="137">
        <v>1</v>
      </c>
      <c r="G187" s="137">
        <v>1</v>
      </c>
      <c r="H187" s="137">
        <v>2</v>
      </c>
      <c r="I187" s="137" t="s">
        <v>656</v>
      </c>
      <c r="J187" s="137" t="s">
        <v>655</v>
      </c>
      <c r="K187" s="137" t="s">
        <v>893</v>
      </c>
      <c r="L187" s="137">
        <v>1368</v>
      </c>
      <c r="N187" s="137">
        <v>1011</v>
      </c>
      <c r="O187" s="137" t="s">
        <v>647</v>
      </c>
      <c r="P187" s="137" t="s">
        <v>647</v>
      </c>
      <c r="Q187" s="137">
        <v>1</v>
      </c>
      <c r="W187" s="137">
        <v>0</v>
      </c>
      <c r="X187" s="137">
        <v>1269248472</v>
      </c>
      <c r="Y187" s="137">
        <v>4.71</v>
      </c>
      <c r="AA187" s="137">
        <v>0</v>
      </c>
      <c r="AB187" s="137">
        <v>148.38999999999999</v>
      </c>
      <c r="AC187" s="137">
        <v>24.53</v>
      </c>
      <c r="AD187" s="137">
        <v>0</v>
      </c>
      <c r="AE187" s="137">
        <v>0</v>
      </c>
      <c r="AF187" s="137">
        <v>148.38999999999999</v>
      </c>
      <c r="AG187" s="137">
        <v>24.53</v>
      </c>
      <c r="AH187" s="137">
        <v>0</v>
      </c>
      <c r="AI187" s="137">
        <v>1</v>
      </c>
      <c r="AJ187" s="137">
        <v>1</v>
      </c>
      <c r="AK187" s="137">
        <v>1</v>
      </c>
      <c r="AL187" s="137">
        <v>1</v>
      </c>
      <c r="AN187" s="137">
        <v>0</v>
      </c>
      <c r="AO187" s="137">
        <v>1</v>
      </c>
      <c r="AP187" s="137">
        <v>0</v>
      </c>
      <c r="AQ187" s="137">
        <v>0</v>
      </c>
      <c r="AR187" s="137">
        <v>0</v>
      </c>
      <c r="AS187" s="137" t="s">
        <v>156</v>
      </c>
      <c r="AT187" s="137">
        <v>4.71</v>
      </c>
      <c r="AU187" s="137" t="s">
        <v>156</v>
      </c>
      <c r="AV187" s="137">
        <v>0</v>
      </c>
      <c r="AW187" s="137">
        <v>2</v>
      </c>
      <c r="AX187" s="137">
        <v>31402153</v>
      </c>
      <c r="AY187" s="137">
        <v>1</v>
      </c>
      <c r="AZ187" s="137">
        <v>0</v>
      </c>
      <c r="BA187" s="137">
        <v>163</v>
      </c>
      <c r="BB187" s="137">
        <v>0</v>
      </c>
      <c r="BC187" s="137">
        <v>0</v>
      </c>
      <c r="BD187" s="137">
        <v>0</v>
      </c>
      <c r="BE187" s="137">
        <v>0</v>
      </c>
      <c r="BF187" s="137">
        <v>0</v>
      </c>
      <c r="BG187" s="137">
        <v>0</v>
      </c>
      <c r="BH187" s="137">
        <v>0</v>
      </c>
      <c r="BI187" s="137">
        <v>0</v>
      </c>
      <c r="BJ187" s="137">
        <v>0</v>
      </c>
      <c r="BK187" s="137">
        <v>0</v>
      </c>
      <c r="BL187" s="137">
        <v>0</v>
      </c>
      <c r="BM187" s="137">
        <v>0</v>
      </c>
      <c r="BN187" s="137">
        <v>0</v>
      </c>
      <c r="BO187" s="137">
        <v>0</v>
      </c>
      <c r="BP187" s="137">
        <v>0</v>
      </c>
      <c r="BQ187" s="137">
        <v>0</v>
      </c>
      <c r="BR187" s="137">
        <v>0</v>
      </c>
      <c r="BS187" s="137">
        <v>0</v>
      </c>
      <c r="BT187" s="137">
        <v>0</v>
      </c>
      <c r="BU187" s="137">
        <v>0</v>
      </c>
      <c r="BV187" s="137">
        <v>0</v>
      </c>
      <c r="BW187" s="137">
        <v>0</v>
      </c>
      <c r="CX187" s="137">
        <f>Y187*Source!I87</f>
        <v>28.259999999999998</v>
      </c>
      <c r="CY187" s="137">
        <f>AB187</f>
        <v>148.38999999999999</v>
      </c>
      <c r="CZ187" s="137">
        <f>AF187</f>
        <v>148.38999999999999</v>
      </c>
      <c r="DA187" s="137">
        <f>AJ187</f>
        <v>1</v>
      </c>
      <c r="DB187" s="137">
        <f>ROUND(ROUND(AT187*CZ187,2),6)</f>
        <v>698.92</v>
      </c>
      <c r="DC187" s="137">
        <f>ROUND(ROUND(AT187*AG187,2),6)</f>
        <v>115.54</v>
      </c>
    </row>
    <row r="188" spans="1:107" x14ac:dyDescent="0.2">
      <c r="A188" s="137">
        <f>ROW(Source!A87)</f>
        <v>87</v>
      </c>
      <c r="B188" s="137">
        <v>31401668</v>
      </c>
      <c r="C188" s="137">
        <v>31402142</v>
      </c>
      <c r="D188" s="137">
        <v>28203570</v>
      </c>
      <c r="E188" s="137">
        <v>1</v>
      </c>
      <c r="F188" s="137">
        <v>1</v>
      </c>
      <c r="G188" s="137">
        <v>1</v>
      </c>
      <c r="H188" s="137">
        <v>2</v>
      </c>
      <c r="I188" s="137" t="s">
        <v>650</v>
      </c>
      <c r="J188" s="137" t="s">
        <v>649</v>
      </c>
      <c r="K188" s="137" t="s">
        <v>851</v>
      </c>
      <c r="L188" s="137">
        <v>1368</v>
      </c>
      <c r="N188" s="137">
        <v>1011</v>
      </c>
      <c r="O188" s="137" t="s">
        <v>647</v>
      </c>
      <c r="P188" s="137" t="s">
        <v>647</v>
      </c>
      <c r="Q188" s="137">
        <v>1</v>
      </c>
      <c r="W188" s="137">
        <v>0</v>
      </c>
      <c r="X188" s="137">
        <v>1109194647</v>
      </c>
      <c r="Y188" s="137">
        <v>1.57</v>
      </c>
      <c r="AA188" s="137">
        <v>0</v>
      </c>
      <c r="AB188" s="137">
        <v>119.95</v>
      </c>
      <c r="AC188" s="137">
        <v>20.99</v>
      </c>
      <c r="AD188" s="137">
        <v>0</v>
      </c>
      <c r="AE188" s="137">
        <v>0</v>
      </c>
      <c r="AF188" s="137">
        <v>119.95</v>
      </c>
      <c r="AG188" s="137">
        <v>20.99</v>
      </c>
      <c r="AH188" s="137">
        <v>0</v>
      </c>
      <c r="AI188" s="137">
        <v>1</v>
      </c>
      <c r="AJ188" s="137">
        <v>1</v>
      </c>
      <c r="AK188" s="137">
        <v>1</v>
      </c>
      <c r="AL188" s="137">
        <v>1</v>
      </c>
      <c r="AN188" s="137">
        <v>0</v>
      </c>
      <c r="AO188" s="137">
        <v>1</v>
      </c>
      <c r="AP188" s="137">
        <v>0</v>
      </c>
      <c r="AQ188" s="137">
        <v>0</v>
      </c>
      <c r="AR188" s="137">
        <v>0</v>
      </c>
      <c r="AS188" s="137" t="s">
        <v>156</v>
      </c>
      <c r="AT188" s="137">
        <v>1.57</v>
      </c>
      <c r="AU188" s="137" t="s">
        <v>156</v>
      </c>
      <c r="AV188" s="137">
        <v>0</v>
      </c>
      <c r="AW188" s="137">
        <v>2</v>
      </c>
      <c r="AX188" s="137">
        <v>31402154</v>
      </c>
      <c r="AY188" s="137">
        <v>1</v>
      </c>
      <c r="AZ188" s="137">
        <v>0</v>
      </c>
      <c r="BA188" s="137">
        <v>164</v>
      </c>
      <c r="BB188" s="137">
        <v>0</v>
      </c>
      <c r="BC188" s="137">
        <v>0</v>
      </c>
      <c r="BD188" s="137">
        <v>0</v>
      </c>
      <c r="BE188" s="137">
        <v>0</v>
      </c>
      <c r="BF188" s="137">
        <v>0</v>
      </c>
      <c r="BG188" s="137">
        <v>0</v>
      </c>
      <c r="BH188" s="137">
        <v>0</v>
      </c>
      <c r="BI188" s="137">
        <v>0</v>
      </c>
      <c r="BJ188" s="137">
        <v>0</v>
      </c>
      <c r="BK188" s="137">
        <v>0</v>
      </c>
      <c r="BL188" s="137">
        <v>0</v>
      </c>
      <c r="BM188" s="137">
        <v>0</v>
      </c>
      <c r="BN188" s="137">
        <v>0</v>
      </c>
      <c r="BO188" s="137">
        <v>0</v>
      </c>
      <c r="BP188" s="137">
        <v>0</v>
      </c>
      <c r="BQ188" s="137">
        <v>0</v>
      </c>
      <c r="BR188" s="137">
        <v>0</v>
      </c>
      <c r="BS188" s="137">
        <v>0</v>
      </c>
      <c r="BT188" s="137">
        <v>0</v>
      </c>
      <c r="BU188" s="137">
        <v>0</v>
      </c>
      <c r="BV188" s="137">
        <v>0</v>
      </c>
      <c r="BW188" s="137">
        <v>0</v>
      </c>
      <c r="CX188" s="137">
        <f>Y188*Source!I87</f>
        <v>9.42</v>
      </c>
      <c r="CY188" s="137">
        <f>AB188</f>
        <v>119.95</v>
      </c>
      <c r="CZ188" s="137">
        <f>AF188</f>
        <v>119.95</v>
      </c>
      <c r="DA188" s="137">
        <f>AJ188</f>
        <v>1</v>
      </c>
      <c r="DB188" s="137">
        <f>ROUND(ROUND(AT188*CZ188,2),6)</f>
        <v>188.32</v>
      </c>
      <c r="DC188" s="137">
        <f>ROUND(ROUND(AT188*AG188,2),6)</f>
        <v>32.950000000000003</v>
      </c>
    </row>
    <row r="189" spans="1:107" x14ac:dyDescent="0.2">
      <c r="A189" s="137">
        <f>ROW(Source!A87)</f>
        <v>87</v>
      </c>
      <c r="B189" s="137">
        <v>31401668</v>
      </c>
      <c r="C189" s="137">
        <v>31402142</v>
      </c>
      <c r="D189" s="137">
        <v>28146413</v>
      </c>
      <c r="E189" s="137">
        <v>1</v>
      </c>
      <c r="F189" s="137">
        <v>1</v>
      </c>
      <c r="G189" s="137">
        <v>1</v>
      </c>
      <c r="H189" s="137">
        <v>3</v>
      </c>
      <c r="I189" s="137" t="s">
        <v>892</v>
      </c>
      <c r="J189" s="137" t="s">
        <v>891</v>
      </c>
      <c r="K189" s="137" t="s">
        <v>890</v>
      </c>
      <c r="L189" s="137">
        <v>1330</v>
      </c>
      <c r="N189" s="137">
        <v>1005</v>
      </c>
      <c r="O189" s="137" t="s">
        <v>889</v>
      </c>
      <c r="P189" s="137" t="s">
        <v>889</v>
      </c>
      <c r="Q189" s="137">
        <v>10</v>
      </c>
      <c r="W189" s="137">
        <v>0</v>
      </c>
      <c r="X189" s="137">
        <v>2023465208</v>
      </c>
      <c r="Y189" s="137">
        <v>0.22800000000000001</v>
      </c>
      <c r="AA189" s="137">
        <v>300.55</v>
      </c>
      <c r="AB189" s="137">
        <v>0</v>
      </c>
      <c r="AC189" s="137">
        <v>0</v>
      </c>
      <c r="AD189" s="137">
        <v>0</v>
      </c>
      <c r="AE189" s="137">
        <v>55.35</v>
      </c>
      <c r="AF189" s="137">
        <v>0</v>
      </c>
      <c r="AG189" s="137">
        <v>0</v>
      </c>
      <c r="AH189" s="137">
        <v>0</v>
      </c>
      <c r="AI189" s="137">
        <v>5.43</v>
      </c>
      <c r="AJ189" s="137">
        <v>1</v>
      </c>
      <c r="AK189" s="137">
        <v>1</v>
      </c>
      <c r="AL189" s="137">
        <v>1</v>
      </c>
      <c r="AN189" s="137">
        <v>0</v>
      </c>
      <c r="AO189" s="137">
        <v>1</v>
      </c>
      <c r="AP189" s="137">
        <v>0</v>
      </c>
      <c r="AQ189" s="137">
        <v>0</v>
      </c>
      <c r="AR189" s="137">
        <v>0</v>
      </c>
      <c r="AS189" s="137" t="s">
        <v>156</v>
      </c>
      <c r="AT189" s="137">
        <v>0.22800000000000001</v>
      </c>
      <c r="AU189" s="137" t="s">
        <v>156</v>
      </c>
      <c r="AV189" s="137">
        <v>0</v>
      </c>
      <c r="AW189" s="137">
        <v>2</v>
      </c>
      <c r="AX189" s="137">
        <v>31402155</v>
      </c>
      <c r="AY189" s="137">
        <v>1</v>
      </c>
      <c r="AZ189" s="137">
        <v>0</v>
      </c>
      <c r="BA189" s="137">
        <v>165</v>
      </c>
      <c r="BB189" s="137">
        <v>0</v>
      </c>
      <c r="BC189" s="137">
        <v>0</v>
      </c>
      <c r="BD189" s="137">
        <v>0</v>
      </c>
      <c r="BE189" s="137">
        <v>0</v>
      </c>
      <c r="BF189" s="137">
        <v>0</v>
      </c>
      <c r="BG189" s="137">
        <v>0</v>
      </c>
      <c r="BH189" s="137">
        <v>0</v>
      </c>
      <c r="BI189" s="137">
        <v>0</v>
      </c>
      <c r="BJ189" s="137">
        <v>0</v>
      </c>
      <c r="BK189" s="137">
        <v>0</v>
      </c>
      <c r="BL189" s="137">
        <v>0</v>
      </c>
      <c r="BM189" s="137">
        <v>0</v>
      </c>
      <c r="BN189" s="137">
        <v>0</v>
      </c>
      <c r="BO189" s="137">
        <v>0</v>
      </c>
      <c r="BP189" s="137">
        <v>0</v>
      </c>
      <c r="BQ189" s="137">
        <v>0</v>
      </c>
      <c r="BR189" s="137">
        <v>0</v>
      </c>
      <c r="BS189" s="137">
        <v>0</v>
      </c>
      <c r="BT189" s="137">
        <v>0</v>
      </c>
      <c r="BU189" s="137">
        <v>0</v>
      </c>
      <c r="BV189" s="137">
        <v>0</v>
      </c>
      <c r="BW189" s="137">
        <v>0</v>
      </c>
      <c r="CX189" s="137">
        <f>Y189*Source!I87</f>
        <v>1.3680000000000001</v>
      </c>
      <c r="CY189" s="137">
        <f>AA189</f>
        <v>300.55</v>
      </c>
      <c r="CZ189" s="137">
        <f>AE189</f>
        <v>55.35</v>
      </c>
      <c r="DA189" s="137">
        <f>AI189</f>
        <v>5.43</v>
      </c>
      <c r="DB189" s="137">
        <f>ROUND(ROUND(AT189*CZ189,2),6)</f>
        <v>12.62</v>
      </c>
      <c r="DC189" s="137">
        <f>ROUND(ROUND(AT189*AG189,2),6)</f>
        <v>0</v>
      </c>
    </row>
    <row r="190" spans="1:107" x14ac:dyDescent="0.2">
      <c r="A190" s="137">
        <f>ROW(Source!A87)</f>
        <v>87</v>
      </c>
      <c r="B190" s="137">
        <v>31401668</v>
      </c>
      <c r="C190" s="137">
        <v>31402142</v>
      </c>
      <c r="D190" s="137">
        <v>28145892</v>
      </c>
      <c r="E190" s="137">
        <v>1</v>
      </c>
      <c r="F190" s="137">
        <v>1</v>
      </c>
      <c r="G190" s="137">
        <v>1</v>
      </c>
      <c r="H190" s="137">
        <v>3</v>
      </c>
      <c r="I190" s="137" t="s">
        <v>888</v>
      </c>
      <c r="J190" s="137" t="s">
        <v>887</v>
      </c>
      <c r="K190" s="137" t="s">
        <v>886</v>
      </c>
      <c r="L190" s="137">
        <v>1348</v>
      </c>
      <c r="N190" s="137">
        <v>1009</v>
      </c>
      <c r="O190" s="137" t="s">
        <v>474</v>
      </c>
      <c r="P190" s="137" t="s">
        <v>474</v>
      </c>
      <c r="Q190" s="137">
        <v>1000</v>
      </c>
      <c r="W190" s="137">
        <v>0</v>
      </c>
      <c r="X190" s="137">
        <v>1330959725</v>
      </c>
      <c r="Y190" s="137">
        <v>6.0000000000000002E-5</v>
      </c>
      <c r="AA190" s="137">
        <v>85434.53</v>
      </c>
      <c r="AB190" s="137">
        <v>0</v>
      </c>
      <c r="AC190" s="137">
        <v>0</v>
      </c>
      <c r="AD190" s="137">
        <v>0</v>
      </c>
      <c r="AE190" s="137">
        <v>15733.8</v>
      </c>
      <c r="AF190" s="137">
        <v>0</v>
      </c>
      <c r="AG190" s="137">
        <v>0</v>
      </c>
      <c r="AH190" s="137">
        <v>0</v>
      </c>
      <c r="AI190" s="137">
        <v>5.43</v>
      </c>
      <c r="AJ190" s="137">
        <v>1</v>
      </c>
      <c r="AK190" s="137">
        <v>1</v>
      </c>
      <c r="AL190" s="137">
        <v>1</v>
      </c>
      <c r="AN190" s="137">
        <v>0</v>
      </c>
      <c r="AO190" s="137">
        <v>1</v>
      </c>
      <c r="AP190" s="137">
        <v>0</v>
      </c>
      <c r="AQ190" s="137">
        <v>0</v>
      </c>
      <c r="AR190" s="137">
        <v>0</v>
      </c>
      <c r="AS190" s="137" t="s">
        <v>156</v>
      </c>
      <c r="AT190" s="137">
        <v>6.0000000000000002E-5</v>
      </c>
      <c r="AU190" s="137" t="s">
        <v>156</v>
      </c>
      <c r="AV190" s="137">
        <v>0</v>
      </c>
      <c r="AW190" s="137">
        <v>2</v>
      </c>
      <c r="AX190" s="137">
        <v>31402156</v>
      </c>
      <c r="AY190" s="137">
        <v>1</v>
      </c>
      <c r="AZ190" s="137">
        <v>0</v>
      </c>
      <c r="BA190" s="137">
        <v>166</v>
      </c>
      <c r="BB190" s="137">
        <v>0</v>
      </c>
      <c r="BC190" s="137">
        <v>0</v>
      </c>
      <c r="BD190" s="137">
        <v>0</v>
      </c>
      <c r="BE190" s="137">
        <v>0</v>
      </c>
      <c r="BF190" s="137">
        <v>0</v>
      </c>
      <c r="BG190" s="137">
        <v>0</v>
      </c>
      <c r="BH190" s="137">
        <v>0</v>
      </c>
      <c r="BI190" s="137">
        <v>0</v>
      </c>
      <c r="BJ190" s="137">
        <v>0</v>
      </c>
      <c r="BK190" s="137">
        <v>0</v>
      </c>
      <c r="BL190" s="137">
        <v>0</v>
      </c>
      <c r="BM190" s="137">
        <v>0</v>
      </c>
      <c r="BN190" s="137">
        <v>0</v>
      </c>
      <c r="BO190" s="137">
        <v>0</v>
      </c>
      <c r="BP190" s="137">
        <v>0</v>
      </c>
      <c r="BQ190" s="137">
        <v>0</v>
      </c>
      <c r="BR190" s="137">
        <v>0</v>
      </c>
      <c r="BS190" s="137">
        <v>0</v>
      </c>
      <c r="BT190" s="137">
        <v>0</v>
      </c>
      <c r="BU190" s="137">
        <v>0</v>
      </c>
      <c r="BV190" s="137">
        <v>0</v>
      </c>
      <c r="BW190" s="137">
        <v>0</v>
      </c>
      <c r="CX190" s="137">
        <f>Y190*Source!I87</f>
        <v>3.6000000000000002E-4</v>
      </c>
      <c r="CY190" s="137">
        <f>AA190</f>
        <v>85434.53</v>
      </c>
      <c r="CZ190" s="137">
        <f>AE190</f>
        <v>15733.8</v>
      </c>
      <c r="DA190" s="137">
        <f>AI190</f>
        <v>5.43</v>
      </c>
      <c r="DB190" s="137">
        <f>ROUND(ROUND(AT190*CZ190,2),6)</f>
        <v>0.94</v>
      </c>
      <c r="DC190" s="137">
        <f>ROUND(ROUND(AT190*AG190,2),6)</f>
        <v>0</v>
      </c>
    </row>
    <row r="191" spans="1:107" x14ac:dyDescent="0.2">
      <c r="A191" s="137">
        <f>ROW(Source!A87)</f>
        <v>87</v>
      </c>
      <c r="B191" s="137">
        <v>31401668</v>
      </c>
      <c r="C191" s="137">
        <v>31402142</v>
      </c>
      <c r="D191" s="137">
        <v>28146003</v>
      </c>
      <c r="E191" s="137">
        <v>1</v>
      </c>
      <c r="F191" s="137">
        <v>1</v>
      </c>
      <c r="G191" s="137">
        <v>1</v>
      </c>
      <c r="H191" s="137">
        <v>3</v>
      </c>
      <c r="I191" s="137" t="s">
        <v>885</v>
      </c>
      <c r="J191" s="137" t="s">
        <v>884</v>
      </c>
      <c r="K191" s="137" t="s">
        <v>883</v>
      </c>
      <c r="L191" s="137">
        <v>1346</v>
      </c>
      <c r="N191" s="137">
        <v>1009</v>
      </c>
      <c r="O191" s="137" t="s">
        <v>631</v>
      </c>
      <c r="P191" s="137" t="s">
        <v>631</v>
      </c>
      <c r="Q191" s="137">
        <v>1</v>
      </c>
      <c r="W191" s="137">
        <v>0</v>
      </c>
      <c r="X191" s="137">
        <v>1242257118</v>
      </c>
      <c r="Y191" s="137">
        <v>0.24</v>
      </c>
      <c r="AA191" s="137">
        <v>241.85</v>
      </c>
      <c r="AB191" s="137">
        <v>0</v>
      </c>
      <c r="AC191" s="137">
        <v>0</v>
      </c>
      <c r="AD191" s="137">
        <v>0</v>
      </c>
      <c r="AE191" s="137">
        <v>44.54</v>
      </c>
      <c r="AF191" s="137">
        <v>0</v>
      </c>
      <c r="AG191" s="137">
        <v>0</v>
      </c>
      <c r="AH191" s="137">
        <v>0</v>
      </c>
      <c r="AI191" s="137">
        <v>5.43</v>
      </c>
      <c r="AJ191" s="137">
        <v>1</v>
      </c>
      <c r="AK191" s="137">
        <v>1</v>
      </c>
      <c r="AL191" s="137">
        <v>1</v>
      </c>
      <c r="AN191" s="137">
        <v>0</v>
      </c>
      <c r="AO191" s="137">
        <v>1</v>
      </c>
      <c r="AP191" s="137">
        <v>0</v>
      </c>
      <c r="AQ191" s="137">
        <v>0</v>
      </c>
      <c r="AR191" s="137">
        <v>0</v>
      </c>
      <c r="AS191" s="137" t="s">
        <v>156</v>
      </c>
      <c r="AT191" s="137">
        <v>0.24</v>
      </c>
      <c r="AU191" s="137" t="s">
        <v>156</v>
      </c>
      <c r="AV191" s="137">
        <v>0</v>
      </c>
      <c r="AW191" s="137">
        <v>2</v>
      </c>
      <c r="AX191" s="137">
        <v>31402157</v>
      </c>
      <c r="AY191" s="137">
        <v>1</v>
      </c>
      <c r="AZ191" s="137">
        <v>0</v>
      </c>
      <c r="BA191" s="137">
        <v>167</v>
      </c>
      <c r="BB191" s="137">
        <v>0</v>
      </c>
      <c r="BC191" s="137">
        <v>0</v>
      </c>
      <c r="BD191" s="137">
        <v>0</v>
      </c>
      <c r="BE191" s="137">
        <v>0</v>
      </c>
      <c r="BF191" s="137">
        <v>0</v>
      </c>
      <c r="BG191" s="137">
        <v>0</v>
      </c>
      <c r="BH191" s="137">
        <v>0</v>
      </c>
      <c r="BI191" s="137">
        <v>0</v>
      </c>
      <c r="BJ191" s="137">
        <v>0</v>
      </c>
      <c r="BK191" s="137">
        <v>0</v>
      </c>
      <c r="BL191" s="137">
        <v>0</v>
      </c>
      <c r="BM191" s="137">
        <v>0</v>
      </c>
      <c r="BN191" s="137">
        <v>0</v>
      </c>
      <c r="BO191" s="137">
        <v>0</v>
      </c>
      <c r="BP191" s="137">
        <v>0</v>
      </c>
      <c r="BQ191" s="137">
        <v>0</v>
      </c>
      <c r="BR191" s="137">
        <v>0</v>
      </c>
      <c r="BS191" s="137">
        <v>0</v>
      </c>
      <c r="BT191" s="137">
        <v>0</v>
      </c>
      <c r="BU191" s="137">
        <v>0</v>
      </c>
      <c r="BV191" s="137">
        <v>0</v>
      </c>
      <c r="BW191" s="137">
        <v>0</v>
      </c>
      <c r="CX191" s="137">
        <f>Y191*Source!I87</f>
        <v>1.44</v>
      </c>
      <c r="CY191" s="137">
        <f>AA191</f>
        <v>241.85</v>
      </c>
      <c r="CZ191" s="137">
        <f>AE191</f>
        <v>44.54</v>
      </c>
      <c r="DA191" s="137">
        <f>AI191</f>
        <v>5.43</v>
      </c>
      <c r="DB191" s="137">
        <f>ROUND(ROUND(AT191*CZ191,2),6)</f>
        <v>10.69</v>
      </c>
      <c r="DC191" s="137">
        <f>ROUND(ROUND(AT191*AG191,2),6)</f>
        <v>0</v>
      </c>
    </row>
    <row r="192" spans="1:107" x14ac:dyDescent="0.2">
      <c r="A192" s="137">
        <f>ROW(Source!A87)</f>
        <v>87</v>
      </c>
      <c r="B192" s="137">
        <v>31401668</v>
      </c>
      <c r="C192" s="137">
        <v>31402142</v>
      </c>
      <c r="D192" s="137">
        <v>28162125</v>
      </c>
      <c r="E192" s="137">
        <v>1</v>
      </c>
      <c r="F192" s="137">
        <v>1</v>
      </c>
      <c r="G192" s="137">
        <v>1</v>
      </c>
      <c r="H192" s="137">
        <v>3</v>
      </c>
      <c r="I192" s="137" t="s">
        <v>738</v>
      </c>
      <c r="J192" s="137" t="s">
        <v>737</v>
      </c>
      <c r="K192" s="137" t="s">
        <v>736</v>
      </c>
      <c r="L192" s="137">
        <v>1346</v>
      </c>
      <c r="N192" s="137">
        <v>1009</v>
      </c>
      <c r="O192" s="137" t="s">
        <v>631</v>
      </c>
      <c r="P192" s="137" t="s">
        <v>631</v>
      </c>
      <c r="Q192" s="137">
        <v>1</v>
      </c>
      <c r="W192" s="137">
        <v>0</v>
      </c>
      <c r="X192" s="137">
        <v>-1618814887</v>
      </c>
      <c r="Y192" s="137">
        <v>0.03</v>
      </c>
      <c r="AA192" s="137">
        <v>104.36</v>
      </c>
      <c r="AB192" s="137">
        <v>0</v>
      </c>
      <c r="AC192" s="137">
        <v>0</v>
      </c>
      <c r="AD192" s="137">
        <v>0</v>
      </c>
      <c r="AE192" s="137">
        <v>19.22</v>
      </c>
      <c r="AF192" s="137">
        <v>0</v>
      </c>
      <c r="AG192" s="137">
        <v>0</v>
      </c>
      <c r="AH192" s="137">
        <v>0</v>
      </c>
      <c r="AI192" s="137">
        <v>5.43</v>
      </c>
      <c r="AJ192" s="137">
        <v>1</v>
      </c>
      <c r="AK192" s="137">
        <v>1</v>
      </c>
      <c r="AL192" s="137">
        <v>1</v>
      </c>
      <c r="AN192" s="137">
        <v>0</v>
      </c>
      <c r="AO192" s="137">
        <v>1</v>
      </c>
      <c r="AP192" s="137">
        <v>0</v>
      </c>
      <c r="AQ192" s="137">
        <v>0</v>
      </c>
      <c r="AR192" s="137">
        <v>0</v>
      </c>
      <c r="AS192" s="137" t="s">
        <v>156</v>
      </c>
      <c r="AT192" s="137">
        <v>0.03</v>
      </c>
      <c r="AU192" s="137" t="s">
        <v>156</v>
      </c>
      <c r="AV192" s="137">
        <v>0</v>
      </c>
      <c r="AW192" s="137">
        <v>2</v>
      </c>
      <c r="AX192" s="137">
        <v>31402158</v>
      </c>
      <c r="AY192" s="137">
        <v>1</v>
      </c>
      <c r="AZ192" s="137">
        <v>0</v>
      </c>
      <c r="BA192" s="137">
        <v>168</v>
      </c>
      <c r="BB192" s="137">
        <v>0</v>
      </c>
      <c r="BC192" s="137">
        <v>0</v>
      </c>
      <c r="BD192" s="137">
        <v>0</v>
      </c>
      <c r="BE192" s="137">
        <v>0</v>
      </c>
      <c r="BF192" s="137">
        <v>0</v>
      </c>
      <c r="BG192" s="137">
        <v>0</v>
      </c>
      <c r="BH192" s="137">
        <v>0</v>
      </c>
      <c r="BI192" s="137">
        <v>0</v>
      </c>
      <c r="BJ192" s="137">
        <v>0</v>
      </c>
      <c r="BK192" s="137">
        <v>0</v>
      </c>
      <c r="BL192" s="137">
        <v>0</v>
      </c>
      <c r="BM192" s="137">
        <v>0</v>
      </c>
      <c r="BN192" s="137">
        <v>0</v>
      </c>
      <c r="BO192" s="137">
        <v>0</v>
      </c>
      <c r="BP192" s="137">
        <v>0</v>
      </c>
      <c r="BQ192" s="137">
        <v>0</v>
      </c>
      <c r="BR192" s="137">
        <v>0</v>
      </c>
      <c r="BS192" s="137">
        <v>0</v>
      </c>
      <c r="BT192" s="137">
        <v>0</v>
      </c>
      <c r="BU192" s="137">
        <v>0</v>
      </c>
      <c r="BV192" s="137">
        <v>0</v>
      </c>
      <c r="BW192" s="137">
        <v>0</v>
      </c>
      <c r="CX192" s="137">
        <f>Y192*Source!I87</f>
        <v>0.18</v>
      </c>
      <c r="CY192" s="137">
        <f>AA192</f>
        <v>104.36</v>
      </c>
      <c r="CZ192" s="137">
        <f>AE192</f>
        <v>19.22</v>
      </c>
      <c r="DA192" s="137">
        <f>AI192</f>
        <v>5.43</v>
      </c>
      <c r="DB192" s="137">
        <f>ROUND(ROUND(AT192*CZ192,2),6)</f>
        <v>0.57999999999999996</v>
      </c>
      <c r="DC192" s="137">
        <f>ROUND(ROUND(AT192*AG192,2),6)</f>
        <v>0</v>
      </c>
    </row>
    <row r="193" spans="1:107" x14ac:dyDescent="0.2">
      <c r="A193" s="137">
        <f>ROW(Source!A88)</f>
        <v>88</v>
      </c>
      <c r="B193" s="137">
        <v>31401670</v>
      </c>
      <c r="C193" s="137">
        <v>31402159</v>
      </c>
      <c r="D193" s="137">
        <v>0</v>
      </c>
      <c r="E193" s="137">
        <v>1</v>
      </c>
      <c r="F193" s="137">
        <v>1</v>
      </c>
      <c r="G193" s="137">
        <v>1</v>
      </c>
      <c r="H193" s="137">
        <v>1</v>
      </c>
      <c r="I193" s="137" t="s">
        <v>784</v>
      </c>
      <c r="J193" s="137" t="s">
        <v>156</v>
      </c>
      <c r="K193" s="137" t="s">
        <v>783</v>
      </c>
      <c r="L193" s="137">
        <v>1369</v>
      </c>
      <c r="N193" s="137">
        <v>1013</v>
      </c>
      <c r="O193" s="137" t="s">
        <v>603</v>
      </c>
      <c r="P193" s="137" t="s">
        <v>603</v>
      </c>
      <c r="Q193" s="137">
        <v>1</v>
      </c>
      <c r="W193" s="137">
        <v>0</v>
      </c>
      <c r="X193" s="137">
        <v>1072881261</v>
      </c>
      <c r="Y193" s="137">
        <v>2.25</v>
      </c>
      <c r="AA193" s="137">
        <v>0</v>
      </c>
      <c r="AB193" s="137">
        <v>0</v>
      </c>
      <c r="AC193" s="137">
        <v>0</v>
      </c>
      <c r="AD193" s="137">
        <v>9.2899999999999991</v>
      </c>
      <c r="AE193" s="137">
        <v>0</v>
      </c>
      <c r="AF193" s="137">
        <v>0</v>
      </c>
      <c r="AG193" s="137">
        <v>0</v>
      </c>
      <c r="AH193" s="137">
        <v>9.2899999999999991</v>
      </c>
      <c r="AI193" s="137">
        <v>1</v>
      </c>
      <c r="AJ193" s="137">
        <v>1</v>
      </c>
      <c r="AK193" s="137">
        <v>1</v>
      </c>
      <c r="AL193" s="137">
        <v>1</v>
      </c>
      <c r="AN193" s="137">
        <v>0</v>
      </c>
      <c r="AO193" s="137">
        <v>1</v>
      </c>
      <c r="AP193" s="137">
        <v>0</v>
      </c>
      <c r="AQ193" s="137">
        <v>0</v>
      </c>
      <c r="AR193" s="137">
        <v>0</v>
      </c>
      <c r="AS193" s="137" t="s">
        <v>156</v>
      </c>
      <c r="AT193" s="137">
        <v>2.25</v>
      </c>
      <c r="AU193" s="137" t="s">
        <v>156</v>
      </c>
      <c r="AV193" s="137">
        <v>1</v>
      </c>
      <c r="AW193" s="137">
        <v>1</v>
      </c>
      <c r="AX193" s="137">
        <v>-1</v>
      </c>
      <c r="AY193" s="137">
        <v>0</v>
      </c>
      <c r="AZ193" s="137">
        <v>0</v>
      </c>
      <c r="BA193" s="137" t="s">
        <v>156</v>
      </c>
      <c r="BB193" s="137">
        <v>0</v>
      </c>
      <c r="BC193" s="137">
        <v>0</v>
      </c>
      <c r="BD193" s="137">
        <v>0</v>
      </c>
      <c r="BE193" s="137">
        <v>0</v>
      </c>
      <c r="BF193" s="137">
        <v>0</v>
      </c>
      <c r="BG193" s="137">
        <v>0</v>
      </c>
      <c r="BH193" s="137">
        <v>0</v>
      </c>
      <c r="BI193" s="137">
        <v>0</v>
      </c>
      <c r="BJ193" s="137">
        <v>0</v>
      </c>
      <c r="BK193" s="137">
        <v>0</v>
      </c>
      <c r="BL193" s="137">
        <v>0</v>
      </c>
      <c r="BM193" s="137">
        <v>0</v>
      </c>
      <c r="BN193" s="137">
        <v>0</v>
      </c>
      <c r="BO193" s="137">
        <v>0</v>
      </c>
      <c r="BP193" s="137">
        <v>0</v>
      </c>
      <c r="BQ193" s="137">
        <v>0</v>
      </c>
      <c r="BR193" s="137">
        <v>0</v>
      </c>
      <c r="BS193" s="137">
        <v>0</v>
      </c>
      <c r="BT193" s="137">
        <v>0</v>
      </c>
      <c r="BU193" s="137">
        <v>0</v>
      </c>
      <c r="BV193" s="137">
        <v>0</v>
      </c>
      <c r="BW193" s="137">
        <v>0</v>
      </c>
      <c r="CX193" s="137">
        <f>Y193*Source!I88</f>
        <v>9</v>
      </c>
      <c r="CY193" s="137">
        <f>AD193</f>
        <v>9.2899999999999991</v>
      </c>
      <c r="CZ193" s="137">
        <f>AH193</f>
        <v>9.2899999999999991</v>
      </c>
      <c r="DA193" s="137">
        <f>AL193</f>
        <v>1</v>
      </c>
      <c r="DB193" s="137">
        <f>ROUND(ROUND(AT193*CZ193,2),6)</f>
        <v>20.9</v>
      </c>
      <c r="DC193" s="137">
        <f>ROUND(ROUND(AT193*AG193,2),6)</f>
        <v>0</v>
      </c>
    </row>
    <row r="194" spans="1:107" x14ac:dyDescent="0.2">
      <c r="A194" s="137">
        <f>ROW(Source!A88)</f>
        <v>88</v>
      </c>
      <c r="B194" s="137">
        <v>31401670</v>
      </c>
      <c r="C194" s="137">
        <v>31402159</v>
      </c>
      <c r="D194" s="137">
        <v>121548</v>
      </c>
      <c r="E194" s="137">
        <v>1</v>
      </c>
      <c r="F194" s="137">
        <v>1</v>
      </c>
      <c r="G194" s="137">
        <v>1</v>
      </c>
      <c r="H194" s="137">
        <v>1</v>
      </c>
      <c r="I194" s="137" t="s">
        <v>573</v>
      </c>
      <c r="J194" s="137" t="s">
        <v>156</v>
      </c>
      <c r="K194" s="137" t="s">
        <v>658</v>
      </c>
      <c r="L194" s="137">
        <v>608254</v>
      </c>
      <c r="N194" s="137">
        <v>1013</v>
      </c>
      <c r="O194" s="137" t="s">
        <v>657</v>
      </c>
      <c r="P194" s="137" t="s">
        <v>657</v>
      </c>
      <c r="Q194" s="137">
        <v>1</v>
      </c>
      <c r="W194" s="137">
        <v>0</v>
      </c>
      <c r="X194" s="137">
        <v>-185737400</v>
      </c>
      <c r="Y194" s="137">
        <v>0.08</v>
      </c>
      <c r="AA194" s="137">
        <v>0</v>
      </c>
      <c r="AB194" s="137">
        <v>0</v>
      </c>
      <c r="AC194" s="137">
        <v>0</v>
      </c>
      <c r="AD194" s="137">
        <v>0</v>
      </c>
      <c r="AE194" s="137">
        <v>0</v>
      </c>
      <c r="AF194" s="137">
        <v>0</v>
      </c>
      <c r="AG194" s="137">
        <v>0</v>
      </c>
      <c r="AH194" s="137">
        <v>0</v>
      </c>
      <c r="AI194" s="137">
        <v>1</v>
      </c>
      <c r="AJ194" s="137">
        <v>1</v>
      </c>
      <c r="AK194" s="137">
        <v>1</v>
      </c>
      <c r="AL194" s="137">
        <v>1</v>
      </c>
      <c r="AN194" s="137">
        <v>0</v>
      </c>
      <c r="AO194" s="137">
        <v>1</v>
      </c>
      <c r="AP194" s="137">
        <v>0</v>
      </c>
      <c r="AQ194" s="137">
        <v>0</v>
      </c>
      <c r="AR194" s="137">
        <v>0</v>
      </c>
      <c r="AS194" s="137" t="s">
        <v>156</v>
      </c>
      <c r="AT194" s="137">
        <v>0.08</v>
      </c>
      <c r="AU194" s="137" t="s">
        <v>156</v>
      </c>
      <c r="AV194" s="137">
        <v>2</v>
      </c>
      <c r="AW194" s="137">
        <v>2</v>
      </c>
      <c r="AX194" s="137">
        <v>31402168</v>
      </c>
      <c r="AY194" s="137">
        <v>1</v>
      </c>
      <c r="AZ194" s="137">
        <v>0</v>
      </c>
      <c r="BA194" s="137">
        <v>170</v>
      </c>
      <c r="BB194" s="137">
        <v>0</v>
      </c>
      <c r="BC194" s="137">
        <v>0</v>
      </c>
      <c r="BD194" s="137">
        <v>0</v>
      </c>
      <c r="BE194" s="137">
        <v>0</v>
      </c>
      <c r="BF194" s="137">
        <v>0</v>
      </c>
      <c r="BG194" s="137">
        <v>0</v>
      </c>
      <c r="BH194" s="137">
        <v>0</v>
      </c>
      <c r="BI194" s="137">
        <v>0</v>
      </c>
      <c r="BJ194" s="137">
        <v>0</v>
      </c>
      <c r="BK194" s="137">
        <v>0</v>
      </c>
      <c r="BL194" s="137">
        <v>0</v>
      </c>
      <c r="BM194" s="137">
        <v>0</v>
      </c>
      <c r="BN194" s="137">
        <v>0</v>
      </c>
      <c r="BO194" s="137">
        <v>0</v>
      </c>
      <c r="BP194" s="137">
        <v>0</v>
      </c>
      <c r="BQ194" s="137">
        <v>0</v>
      </c>
      <c r="BR194" s="137">
        <v>0</v>
      </c>
      <c r="BS194" s="137">
        <v>0</v>
      </c>
      <c r="BT194" s="137">
        <v>0</v>
      </c>
      <c r="BU194" s="137">
        <v>0</v>
      </c>
      <c r="BV194" s="137">
        <v>0</v>
      </c>
      <c r="BW194" s="137">
        <v>0</v>
      </c>
      <c r="CX194" s="137">
        <f>Y194*Source!I88</f>
        <v>0.32</v>
      </c>
      <c r="CY194" s="137">
        <f>AD194</f>
        <v>0</v>
      </c>
      <c r="CZ194" s="137">
        <f>AH194</f>
        <v>0</v>
      </c>
      <c r="DA194" s="137">
        <f>AL194</f>
        <v>1</v>
      </c>
      <c r="DB194" s="137">
        <f>ROUND(ROUND(AT194*CZ194,2),6)</f>
        <v>0</v>
      </c>
      <c r="DC194" s="137">
        <f>ROUND(ROUND(AT194*AG194,2),6)</f>
        <v>0</v>
      </c>
    </row>
    <row r="195" spans="1:107" x14ac:dyDescent="0.2">
      <c r="A195" s="137">
        <f>ROW(Source!A88)</f>
        <v>88</v>
      </c>
      <c r="B195" s="137">
        <v>31401670</v>
      </c>
      <c r="C195" s="137">
        <v>31402159</v>
      </c>
      <c r="D195" s="137">
        <v>28200949</v>
      </c>
      <c r="E195" s="137">
        <v>1</v>
      </c>
      <c r="F195" s="137">
        <v>1</v>
      </c>
      <c r="G195" s="137">
        <v>1</v>
      </c>
      <c r="H195" s="137">
        <v>2</v>
      </c>
      <c r="I195" s="137" t="s">
        <v>656</v>
      </c>
      <c r="J195" s="137" t="s">
        <v>655</v>
      </c>
      <c r="K195" s="137" t="s">
        <v>654</v>
      </c>
      <c r="L195" s="137">
        <v>1368</v>
      </c>
      <c r="N195" s="137">
        <v>1011</v>
      </c>
      <c r="O195" s="137" t="s">
        <v>647</v>
      </c>
      <c r="P195" s="137" t="s">
        <v>647</v>
      </c>
      <c r="Q195" s="137">
        <v>1</v>
      </c>
      <c r="W195" s="137">
        <v>0</v>
      </c>
      <c r="X195" s="137">
        <v>191018847</v>
      </c>
      <c r="Y195" s="137">
        <v>0.08</v>
      </c>
      <c r="AA195" s="137">
        <v>0</v>
      </c>
      <c r="AB195" s="137">
        <v>148.38999999999999</v>
      </c>
      <c r="AC195" s="137">
        <v>24.53</v>
      </c>
      <c r="AD195" s="137">
        <v>0</v>
      </c>
      <c r="AE195" s="137">
        <v>0</v>
      </c>
      <c r="AF195" s="137">
        <v>148.38999999999999</v>
      </c>
      <c r="AG195" s="137">
        <v>24.53</v>
      </c>
      <c r="AH195" s="137">
        <v>0</v>
      </c>
      <c r="AI195" s="137">
        <v>1</v>
      </c>
      <c r="AJ195" s="137">
        <v>1</v>
      </c>
      <c r="AK195" s="137">
        <v>1</v>
      </c>
      <c r="AL195" s="137">
        <v>1</v>
      </c>
      <c r="AN195" s="137">
        <v>0</v>
      </c>
      <c r="AO195" s="137">
        <v>1</v>
      </c>
      <c r="AP195" s="137">
        <v>0</v>
      </c>
      <c r="AQ195" s="137">
        <v>0</v>
      </c>
      <c r="AR195" s="137">
        <v>0</v>
      </c>
      <c r="AS195" s="137" t="s">
        <v>156</v>
      </c>
      <c r="AT195" s="137">
        <v>0.08</v>
      </c>
      <c r="AU195" s="137" t="s">
        <v>156</v>
      </c>
      <c r="AV195" s="137">
        <v>0</v>
      </c>
      <c r="AW195" s="137">
        <v>2</v>
      </c>
      <c r="AX195" s="137">
        <v>31402169</v>
      </c>
      <c r="AY195" s="137">
        <v>1</v>
      </c>
      <c r="AZ195" s="137">
        <v>0</v>
      </c>
      <c r="BA195" s="137">
        <v>171</v>
      </c>
      <c r="BB195" s="137">
        <v>0</v>
      </c>
      <c r="BC195" s="137">
        <v>0</v>
      </c>
      <c r="BD195" s="137">
        <v>0</v>
      </c>
      <c r="BE195" s="137">
        <v>0</v>
      </c>
      <c r="BF195" s="137">
        <v>0</v>
      </c>
      <c r="BG195" s="137">
        <v>0</v>
      </c>
      <c r="BH195" s="137">
        <v>0</v>
      </c>
      <c r="BI195" s="137">
        <v>0</v>
      </c>
      <c r="BJ195" s="137">
        <v>0</v>
      </c>
      <c r="BK195" s="137">
        <v>0</v>
      </c>
      <c r="BL195" s="137">
        <v>0</v>
      </c>
      <c r="BM195" s="137">
        <v>0</v>
      </c>
      <c r="BN195" s="137">
        <v>0</v>
      </c>
      <c r="BO195" s="137">
        <v>0</v>
      </c>
      <c r="BP195" s="137">
        <v>0</v>
      </c>
      <c r="BQ195" s="137">
        <v>0</v>
      </c>
      <c r="BR195" s="137">
        <v>0</v>
      </c>
      <c r="BS195" s="137">
        <v>0</v>
      </c>
      <c r="BT195" s="137">
        <v>0</v>
      </c>
      <c r="BU195" s="137">
        <v>0</v>
      </c>
      <c r="BV195" s="137">
        <v>0</v>
      </c>
      <c r="BW195" s="137">
        <v>0</v>
      </c>
      <c r="CX195" s="137">
        <f>Y195*Source!I88</f>
        <v>0.32</v>
      </c>
      <c r="CY195" s="137">
        <f>AB195</f>
        <v>148.38999999999999</v>
      </c>
      <c r="CZ195" s="137">
        <f>AF195</f>
        <v>148.38999999999999</v>
      </c>
      <c r="DA195" s="137">
        <f>AJ195</f>
        <v>1</v>
      </c>
      <c r="DB195" s="137">
        <f>ROUND(ROUND(AT195*CZ195,2),6)</f>
        <v>11.87</v>
      </c>
      <c r="DC195" s="137">
        <f>ROUND(ROUND(AT195*AG195,2),6)</f>
        <v>1.96</v>
      </c>
    </row>
    <row r="196" spans="1:107" x14ac:dyDescent="0.2">
      <c r="A196" s="137">
        <f>ROW(Source!A88)</f>
        <v>88</v>
      </c>
      <c r="B196" s="137">
        <v>31401670</v>
      </c>
      <c r="C196" s="137">
        <v>31402159</v>
      </c>
      <c r="D196" s="137">
        <v>28203571</v>
      </c>
      <c r="E196" s="137">
        <v>1</v>
      </c>
      <c r="F196" s="137">
        <v>1</v>
      </c>
      <c r="G196" s="137">
        <v>1</v>
      </c>
      <c r="H196" s="137">
        <v>2</v>
      </c>
      <c r="I196" s="137" t="s">
        <v>714</v>
      </c>
      <c r="J196" s="137" t="s">
        <v>713</v>
      </c>
      <c r="K196" s="137" t="s">
        <v>712</v>
      </c>
      <c r="L196" s="137">
        <v>1368</v>
      </c>
      <c r="N196" s="137">
        <v>1011</v>
      </c>
      <c r="O196" s="137" t="s">
        <v>647</v>
      </c>
      <c r="P196" s="137" t="s">
        <v>647</v>
      </c>
      <c r="Q196" s="137">
        <v>1</v>
      </c>
      <c r="W196" s="137">
        <v>0</v>
      </c>
      <c r="X196" s="137">
        <v>-43879739</v>
      </c>
      <c r="Y196" s="137">
        <v>0.08</v>
      </c>
      <c r="AA196" s="137">
        <v>0</v>
      </c>
      <c r="AB196" s="137">
        <v>139.82</v>
      </c>
      <c r="AC196" s="137">
        <v>20.99</v>
      </c>
      <c r="AD196" s="137">
        <v>0</v>
      </c>
      <c r="AE196" s="137">
        <v>0</v>
      </c>
      <c r="AF196" s="137">
        <v>139.82</v>
      </c>
      <c r="AG196" s="137">
        <v>20.99</v>
      </c>
      <c r="AH196" s="137">
        <v>0</v>
      </c>
      <c r="AI196" s="137">
        <v>1</v>
      </c>
      <c r="AJ196" s="137">
        <v>1</v>
      </c>
      <c r="AK196" s="137">
        <v>1</v>
      </c>
      <c r="AL196" s="137">
        <v>1</v>
      </c>
      <c r="AN196" s="137">
        <v>0</v>
      </c>
      <c r="AO196" s="137">
        <v>1</v>
      </c>
      <c r="AP196" s="137">
        <v>0</v>
      </c>
      <c r="AQ196" s="137">
        <v>0</v>
      </c>
      <c r="AR196" s="137">
        <v>0</v>
      </c>
      <c r="AS196" s="137" t="s">
        <v>156</v>
      </c>
      <c r="AT196" s="137">
        <v>0.08</v>
      </c>
      <c r="AU196" s="137" t="s">
        <v>156</v>
      </c>
      <c r="AV196" s="137">
        <v>0</v>
      </c>
      <c r="AW196" s="137">
        <v>1</v>
      </c>
      <c r="AX196" s="137">
        <v>-1</v>
      </c>
      <c r="AY196" s="137">
        <v>0</v>
      </c>
      <c r="AZ196" s="137">
        <v>0</v>
      </c>
      <c r="BA196" s="137" t="s">
        <v>156</v>
      </c>
      <c r="BB196" s="137">
        <v>0</v>
      </c>
      <c r="BC196" s="137">
        <v>0</v>
      </c>
      <c r="BD196" s="137">
        <v>0</v>
      </c>
      <c r="BE196" s="137">
        <v>0</v>
      </c>
      <c r="BF196" s="137">
        <v>0</v>
      </c>
      <c r="BG196" s="137">
        <v>0</v>
      </c>
      <c r="BH196" s="137">
        <v>0</v>
      </c>
      <c r="BI196" s="137">
        <v>0</v>
      </c>
      <c r="BJ196" s="137">
        <v>0</v>
      </c>
      <c r="BK196" s="137">
        <v>0</v>
      </c>
      <c r="BL196" s="137">
        <v>0</v>
      </c>
      <c r="BM196" s="137">
        <v>0</v>
      </c>
      <c r="BN196" s="137">
        <v>0</v>
      </c>
      <c r="BO196" s="137">
        <v>0</v>
      </c>
      <c r="BP196" s="137">
        <v>0</v>
      </c>
      <c r="BQ196" s="137">
        <v>0</v>
      </c>
      <c r="BR196" s="137">
        <v>0</v>
      </c>
      <c r="BS196" s="137">
        <v>0</v>
      </c>
      <c r="BT196" s="137">
        <v>0</v>
      </c>
      <c r="BU196" s="137">
        <v>0</v>
      </c>
      <c r="BV196" s="137">
        <v>0</v>
      </c>
      <c r="BW196" s="137">
        <v>0</v>
      </c>
      <c r="CX196" s="137">
        <f>Y196*Source!I88</f>
        <v>0.32</v>
      </c>
      <c r="CY196" s="137">
        <f>AB196</f>
        <v>139.82</v>
      </c>
      <c r="CZ196" s="137">
        <f>AF196</f>
        <v>139.82</v>
      </c>
      <c r="DA196" s="137">
        <f>AJ196</f>
        <v>1</v>
      </c>
      <c r="DB196" s="137">
        <f>ROUND(ROUND(AT196*CZ196,2),6)</f>
        <v>11.19</v>
      </c>
      <c r="DC196" s="137">
        <f>ROUND(ROUND(AT196*AG196,2),6)</f>
        <v>1.68</v>
      </c>
    </row>
    <row r="197" spans="1:107" x14ac:dyDescent="0.2">
      <c r="A197" s="137">
        <f>ROW(Source!A88)</f>
        <v>88</v>
      </c>
      <c r="B197" s="137">
        <v>31401670</v>
      </c>
      <c r="C197" s="137">
        <v>31402159</v>
      </c>
      <c r="D197" s="137">
        <v>28153407</v>
      </c>
      <c r="E197" s="137">
        <v>1</v>
      </c>
      <c r="F197" s="137">
        <v>1</v>
      </c>
      <c r="G197" s="137">
        <v>1</v>
      </c>
      <c r="H197" s="137">
        <v>3</v>
      </c>
      <c r="I197" s="137" t="s">
        <v>806</v>
      </c>
      <c r="J197" s="137" t="s">
        <v>805</v>
      </c>
      <c r="K197" s="137" t="s">
        <v>804</v>
      </c>
      <c r="L197" s="137">
        <v>1346</v>
      </c>
      <c r="N197" s="137">
        <v>1009</v>
      </c>
      <c r="O197" s="137" t="s">
        <v>631</v>
      </c>
      <c r="P197" s="137" t="s">
        <v>631</v>
      </c>
      <c r="Q197" s="137">
        <v>1</v>
      </c>
      <c r="W197" s="137">
        <v>0</v>
      </c>
      <c r="X197" s="137">
        <v>-597740445</v>
      </c>
      <c r="Y197" s="137">
        <v>0.04</v>
      </c>
      <c r="AA197" s="137">
        <v>15.63</v>
      </c>
      <c r="AB197" s="137">
        <v>0</v>
      </c>
      <c r="AC197" s="137">
        <v>0</v>
      </c>
      <c r="AD197" s="137">
        <v>0</v>
      </c>
      <c r="AE197" s="137">
        <v>15.63</v>
      </c>
      <c r="AF197" s="137">
        <v>0</v>
      </c>
      <c r="AG197" s="137">
        <v>0</v>
      </c>
      <c r="AH197" s="137">
        <v>0</v>
      </c>
      <c r="AI197" s="137">
        <v>1</v>
      </c>
      <c r="AJ197" s="137">
        <v>1</v>
      </c>
      <c r="AK197" s="137">
        <v>1</v>
      </c>
      <c r="AL197" s="137">
        <v>1</v>
      </c>
      <c r="AN197" s="137">
        <v>0</v>
      </c>
      <c r="AO197" s="137">
        <v>1</v>
      </c>
      <c r="AP197" s="137">
        <v>0</v>
      </c>
      <c r="AQ197" s="137">
        <v>0</v>
      </c>
      <c r="AR197" s="137">
        <v>0</v>
      </c>
      <c r="AS197" s="137" t="s">
        <v>156</v>
      </c>
      <c r="AT197" s="137">
        <v>0.04</v>
      </c>
      <c r="AU197" s="137" t="s">
        <v>156</v>
      </c>
      <c r="AV197" s="137">
        <v>0</v>
      </c>
      <c r="AW197" s="137">
        <v>2</v>
      </c>
      <c r="AX197" s="137">
        <v>31402171</v>
      </c>
      <c r="AY197" s="137">
        <v>1</v>
      </c>
      <c r="AZ197" s="137">
        <v>0</v>
      </c>
      <c r="BA197" s="137">
        <v>173</v>
      </c>
      <c r="BB197" s="137">
        <v>0</v>
      </c>
      <c r="BC197" s="137">
        <v>0</v>
      </c>
      <c r="BD197" s="137">
        <v>0</v>
      </c>
      <c r="BE197" s="137">
        <v>0</v>
      </c>
      <c r="BF197" s="137">
        <v>0</v>
      </c>
      <c r="BG197" s="137">
        <v>0</v>
      </c>
      <c r="BH197" s="137">
        <v>0</v>
      </c>
      <c r="BI197" s="137">
        <v>0</v>
      </c>
      <c r="BJ197" s="137">
        <v>0</v>
      </c>
      <c r="BK197" s="137">
        <v>0</v>
      </c>
      <c r="BL197" s="137">
        <v>0</v>
      </c>
      <c r="BM197" s="137">
        <v>0</v>
      </c>
      <c r="BN197" s="137">
        <v>0</v>
      </c>
      <c r="BO197" s="137">
        <v>0</v>
      </c>
      <c r="BP197" s="137">
        <v>0</v>
      </c>
      <c r="BQ197" s="137">
        <v>0</v>
      </c>
      <c r="BR197" s="137">
        <v>0</v>
      </c>
      <c r="BS197" s="137">
        <v>0</v>
      </c>
      <c r="BT197" s="137">
        <v>0</v>
      </c>
      <c r="BU197" s="137">
        <v>0</v>
      </c>
      <c r="BV197" s="137">
        <v>0</v>
      </c>
      <c r="BW197" s="137">
        <v>0</v>
      </c>
      <c r="CX197" s="137">
        <f>Y197*Source!I88</f>
        <v>0.16</v>
      </c>
      <c r="CY197" s="137">
        <f>AA197</f>
        <v>15.63</v>
      </c>
      <c r="CZ197" s="137">
        <f>AE197</f>
        <v>15.63</v>
      </c>
      <c r="DA197" s="137">
        <f>AI197</f>
        <v>1</v>
      </c>
      <c r="DB197" s="137">
        <f>ROUND(ROUND(AT197*CZ197,2),6)</f>
        <v>0.63</v>
      </c>
      <c r="DC197" s="137">
        <f>ROUND(ROUND(AT197*AG197,2),6)</f>
        <v>0</v>
      </c>
    </row>
    <row r="198" spans="1:107" x14ac:dyDescent="0.2">
      <c r="A198" s="137">
        <f>ROW(Source!A88)</f>
        <v>88</v>
      </c>
      <c r="B198" s="137">
        <v>31401670</v>
      </c>
      <c r="C198" s="137">
        <v>31402159</v>
      </c>
      <c r="D198" s="137">
        <v>28193740</v>
      </c>
      <c r="E198" s="137">
        <v>1</v>
      </c>
      <c r="F198" s="137">
        <v>1</v>
      </c>
      <c r="G198" s="137">
        <v>1</v>
      </c>
      <c r="H198" s="137">
        <v>3</v>
      </c>
      <c r="I198" s="137" t="s">
        <v>803</v>
      </c>
      <c r="J198" s="137" t="s">
        <v>802</v>
      </c>
      <c r="K198" s="137" t="s">
        <v>801</v>
      </c>
      <c r="L198" s="137">
        <v>1355</v>
      </c>
      <c r="N198" s="137">
        <v>1010</v>
      </c>
      <c r="O198" s="137" t="s">
        <v>627</v>
      </c>
      <c r="P198" s="137" t="s">
        <v>627</v>
      </c>
      <c r="Q198" s="137">
        <v>100</v>
      </c>
      <c r="W198" s="137">
        <v>0</v>
      </c>
      <c r="X198" s="137">
        <v>-98820732</v>
      </c>
      <c r="Y198" s="137">
        <v>0.12</v>
      </c>
      <c r="AA198" s="137">
        <v>61.48</v>
      </c>
      <c r="AB198" s="137">
        <v>0</v>
      </c>
      <c r="AC198" s="137">
        <v>0</v>
      </c>
      <c r="AD198" s="137">
        <v>0</v>
      </c>
      <c r="AE198" s="137">
        <v>61.48</v>
      </c>
      <c r="AF198" s="137">
        <v>0</v>
      </c>
      <c r="AG198" s="137">
        <v>0</v>
      </c>
      <c r="AH198" s="137">
        <v>0</v>
      </c>
      <c r="AI198" s="137">
        <v>1</v>
      </c>
      <c r="AJ198" s="137">
        <v>1</v>
      </c>
      <c r="AK198" s="137">
        <v>1</v>
      </c>
      <c r="AL198" s="137">
        <v>1</v>
      </c>
      <c r="AN198" s="137">
        <v>0</v>
      </c>
      <c r="AO198" s="137">
        <v>1</v>
      </c>
      <c r="AP198" s="137">
        <v>0</v>
      </c>
      <c r="AQ198" s="137">
        <v>0</v>
      </c>
      <c r="AR198" s="137">
        <v>0</v>
      </c>
      <c r="AS198" s="137" t="s">
        <v>156</v>
      </c>
      <c r="AT198" s="137">
        <v>0.12</v>
      </c>
      <c r="AU198" s="137" t="s">
        <v>156</v>
      </c>
      <c r="AV198" s="137">
        <v>0</v>
      </c>
      <c r="AW198" s="137">
        <v>1</v>
      </c>
      <c r="AX198" s="137">
        <v>-1</v>
      </c>
      <c r="AY198" s="137">
        <v>0</v>
      </c>
      <c r="AZ198" s="137">
        <v>0</v>
      </c>
      <c r="BA198" s="137" t="s">
        <v>156</v>
      </c>
      <c r="BB198" s="137">
        <v>0</v>
      </c>
      <c r="BC198" s="137">
        <v>0</v>
      </c>
      <c r="BD198" s="137">
        <v>0</v>
      </c>
      <c r="BE198" s="137">
        <v>0</v>
      </c>
      <c r="BF198" s="137">
        <v>0</v>
      </c>
      <c r="BG198" s="137">
        <v>0</v>
      </c>
      <c r="BH198" s="137">
        <v>0</v>
      </c>
      <c r="BI198" s="137">
        <v>0</v>
      </c>
      <c r="BJ198" s="137">
        <v>0</v>
      </c>
      <c r="BK198" s="137">
        <v>0</v>
      </c>
      <c r="BL198" s="137">
        <v>0</v>
      </c>
      <c r="BM198" s="137">
        <v>0</v>
      </c>
      <c r="BN198" s="137">
        <v>0</v>
      </c>
      <c r="BO198" s="137">
        <v>0</v>
      </c>
      <c r="BP198" s="137">
        <v>0</v>
      </c>
      <c r="BQ198" s="137">
        <v>0</v>
      </c>
      <c r="BR198" s="137">
        <v>0</v>
      </c>
      <c r="BS198" s="137">
        <v>0</v>
      </c>
      <c r="BT198" s="137">
        <v>0</v>
      </c>
      <c r="BU198" s="137">
        <v>0</v>
      </c>
      <c r="BV198" s="137">
        <v>0</v>
      </c>
      <c r="BW198" s="137">
        <v>0</v>
      </c>
      <c r="CX198" s="137">
        <f>Y198*Source!I88</f>
        <v>0.48</v>
      </c>
      <c r="CY198" s="137">
        <f>AA198</f>
        <v>61.48</v>
      </c>
      <c r="CZ198" s="137">
        <f>AE198</f>
        <v>61.48</v>
      </c>
      <c r="DA198" s="137">
        <f>AI198</f>
        <v>1</v>
      </c>
      <c r="DB198" s="137">
        <f>ROUND(ROUND(AT198*CZ198,2),6)</f>
        <v>7.38</v>
      </c>
      <c r="DC198" s="137">
        <f>ROUND(ROUND(AT198*AG198,2),6)</f>
        <v>0</v>
      </c>
    </row>
    <row r="199" spans="1:107" x14ac:dyDescent="0.2">
      <c r="A199" s="137">
        <f>ROW(Source!A88)</f>
        <v>88</v>
      </c>
      <c r="B199" s="137">
        <v>31401670</v>
      </c>
      <c r="C199" s="137">
        <v>31402159</v>
      </c>
      <c r="D199" s="137">
        <v>28200389</v>
      </c>
      <c r="E199" s="137">
        <v>1</v>
      </c>
      <c r="F199" s="137">
        <v>1</v>
      </c>
      <c r="G199" s="137">
        <v>1</v>
      </c>
      <c r="H199" s="137">
        <v>3</v>
      </c>
      <c r="I199" s="137" t="s">
        <v>626</v>
      </c>
      <c r="J199" s="137" t="s">
        <v>625</v>
      </c>
      <c r="K199" s="137" t="s">
        <v>624</v>
      </c>
      <c r="L199" s="137">
        <v>1374</v>
      </c>
      <c r="N199" s="137">
        <v>1013</v>
      </c>
      <c r="O199" s="137" t="s">
        <v>623</v>
      </c>
      <c r="P199" s="137" t="s">
        <v>623</v>
      </c>
      <c r="Q199" s="137">
        <v>1</v>
      </c>
      <c r="W199" s="137">
        <v>0</v>
      </c>
      <c r="X199" s="137">
        <v>114173990</v>
      </c>
      <c r="Y199" s="137">
        <v>0</v>
      </c>
      <c r="AA199" s="137">
        <v>1</v>
      </c>
      <c r="AB199" s="137">
        <v>0</v>
      </c>
      <c r="AC199" s="137">
        <v>0</v>
      </c>
      <c r="AD199" s="137">
        <v>0</v>
      </c>
      <c r="AE199" s="137">
        <v>1</v>
      </c>
      <c r="AF199" s="137">
        <v>0</v>
      </c>
      <c r="AG199" s="137">
        <v>0</v>
      </c>
      <c r="AH199" s="137">
        <v>0</v>
      </c>
      <c r="AI199" s="137">
        <v>1</v>
      </c>
      <c r="AJ199" s="137">
        <v>1</v>
      </c>
      <c r="AK199" s="137">
        <v>1</v>
      </c>
      <c r="AL199" s="137">
        <v>1</v>
      </c>
      <c r="AN199" s="137">
        <v>0</v>
      </c>
      <c r="AO199" s="137">
        <v>1</v>
      </c>
      <c r="AP199" s="137">
        <v>0</v>
      </c>
      <c r="AQ199" s="137">
        <v>0</v>
      </c>
      <c r="AR199" s="137">
        <v>0</v>
      </c>
      <c r="AS199" s="137" t="s">
        <v>156</v>
      </c>
      <c r="AT199" s="137">
        <v>0</v>
      </c>
      <c r="AU199" s="137" t="s">
        <v>156</v>
      </c>
      <c r="AV199" s="137">
        <v>0</v>
      </c>
      <c r="AW199" s="137">
        <v>1</v>
      </c>
      <c r="AX199" s="137">
        <v>-1</v>
      </c>
      <c r="AY199" s="137">
        <v>0</v>
      </c>
      <c r="AZ199" s="137">
        <v>0</v>
      </c>
      <c r="BA199" s="137" t="s">
        <v>156</v>
      </c>
      <c r="BB199" s="137">
        <v>0</v>
      </c>
      <c r="BC199" s="137">
        <v>0</v>
      </c>
      <c r="BD199" s="137">
        <v>0</v>
      </c>
      <c r="BE199" s="137">
        <v>0</v>
      </c>
      <c r="BF199" s="137">
        <v>0</v>
      </c>
      <c r="BG199" s="137">
        <v>0</v>
      </c>
      <c r="BH199" s="137">
        <v>0</v>
      </c>
      <c r="BI199" s="137">
        <v>0</v>
      </c>
      <c r="BJ199" s="137">
        <v>0</v>
      </c>
      <c r="BK199" s="137">
        <v>0</v>
      </c>
      <c r="BL199" s="137">
        <v>0</v>
      </c>
      <c r="BM199" s="137">
        <v>0</v>
      </c>
      <c r="BN199" s="137">
        <v>0</v>
      </c>
      <c r="BO199" s="137">
        <v>0</v>
      </c>
      <c r="BP199" s="137">
        <v>0</v>
      </c>
      <c r="BQ199" s="137">
        <v>0</v>
      </c>
      <c r="BR199" s="137">
        <v>0</v>
      </c>
      <c r="BS199" s="137">
        <v>0</v>
      </c>
      <c r="BT199" s="137">
        <v>0</v>
      </c>
      <c r="BU199" s="137">
        <v>0</v>
      </c>
      <c r="BV199" s="137">
        <v>0</v>
      </c>
      <c r="BW199" s="137">
        <v>0</v>
      </c>
      <c r="CX199" s="137">
        <f>Y199*Source!I88</f>
        <v>0</v>
      </c>
      <c r="CY199" s="137">
        <f>AA199</f>
        <v>1</v>
      </c>
      <c r="CZ199" s="137">
        <f>AE199</f>
        <v>1</v>
      </c>
      <c r="DA199" s="137">
        <f>AI199</f>
        <v>1</v>
      </c>
      <c r="DB199" s="137">
        <f>ROUND(ROUND(AT199*CZ199,2),6)</f>
        <v>0</v>
      </c>
      <c r="DC199" s="137">
        <f>ROUND(ROUND(AT199*AG199,2),6)</f>
        <v>0</v>
      </c>
    </row>
    <row r="200" spans="1:107" x14ac:dyDescent="0.2">
      <c r="A200" s="137">
        <f>ROW(Source!A89)</f>
        <v>89</v>
      </c>
      <c r="B200" s="137">
        <v>31401668</v>
      </c>
      <c r="C200" s="137">
        <v>31402159</v>
      </c>
      <c r="D200" s="137">
        <v>0</v>
      </c>
      <c r="E200" s="137">
        <v>1</v>
      </c>
      <c r="F200" s="137">
        <v>1</v>
      </c>
      <c r="G200" s="137">
        <v>1</v>
      </c>
      <c r="H200" s="137">
        <v>1</v>
      </c>
      <c r="I200" s="137" t="s">
        <v>784</v>
      </c>
      <c r="J200" s="137" t="s">
        <v>156</v>
      </c>
      <c r="K200" s="137" t="s">
        <v>783</v>
      </c>
      <c r="L200" s="137">
        <v>1369</v>
      </c>
      <c r="N200" s="137">
        <v>1013</v>
      </c>
      <c r="O200" s="137" t="s">
        <v>603</v>
      </c>
      <c r="P200" s="137" t="s">
        <v>603</v>
      </c>
      <c r="Q200" s="137">
        <v>1</v>
      </c>
      <c r="W200" s="137">
        <v>0</v>
      </c>
      <c r="X200" s="137">
        <v>1072881261</v>
      </c>
      <c r="Y200" s="137">
        <v>2.25</v>
      </c>
      <c r="AA200" s="137">
        <v>0</v>
      </c>
      <c r="AB200" s="137">
        <v>0</v>
      </c>
      <c r="AC200" s="137">
        <v>0</v>
      </c>
      <c r="AD200" s="137">
        <v>9.2899999999999991</v>
      </c>
      <c r="AE200" s="137">
        <v>0</v>
      </c>
      <c r="AF200" s="137">
        <v>0</v>
      </c>
      <c r="AG200" s="137">
        <v>0</v>
      </c>
      <c r="AH200" s="137">
        <v>9.2899999999999991</v>
      </c>
      <c r="AI200" s="137">
        <v>1</v>
      </c>
      <c r="AJ200" s="137">
        <v>1</v>
      </c>
      <c r="AK200" s="137">
        <v>1</v>
      </c>
      <c r="AL200" s="137">
        <v>1</v>
      </c>
      <c r="AN200" s="137">
        <v>0</v>
      </c>
      <c r="AO200" s="137">
        <v>1</v>
      </c>
      <c r="AP200" s="137">
        <v>0</v>
      </c>
      <c r="AQ200" s="137">
        <v>0</v>
      </c>
      <c r="AR200" s="137">
        <v>0</v>
      </c>
      <c r="AS200" s="137" t="s">
        <v>156</v>
      </c>
      <c r="AT200" s="137">
        <v>2.25</v>
      </c>
      <c r="AU200" s="137" t="s">
        <v>156</v>
      </c>
      <c r="AV200" s="137">
        <v>1</v>
      </c>
      <c r="AW200" s="137">
        <v>1</v>
      </c>
      <c r="AX200" s="137">
        <v>-1</v>
      </c>
      <c r="AY200" s="137">
        <v>0</v>
      </c>
      <c r="AZ200" s="137">
        <v>0</v>
      </c>
      <c r="BA200" s="137" t="s">
        <v>156</v>
      </c>
      <c r="BB200" s="137">
        <v>0</v>
      </c>
      <c r="BC200" s="137">
        <v>0</v>
      </c>
      <c r="BD200" s="137">
        <v>0</v>
      </c>
      <c r="BE200" s="137">
        <v>0</v>
      </c>
      <c r="BF200" s="137">
        <v>0</v>
      </c>
      <c r="BG200" s="137">
        <v>0</v>
      </c>
      <c r="BH200" s="137">
        <v>0</v>
      </c>
      <c r="BI200" s="137">
        <v>0</v>
      </c>
      <c r="BJ200" s="137">
        <v>0</v>
      </c>
      <c r="BK200" s="137">
        <v>0</v>
      </c>
      <c r="BL200" s="137">
        <v>0</v>
      </c>
      <c r="BM200" s="137">
        <v>0</v>
      </c>
      <c r="BN200" s="137">
        <v>0</v>
      </c>
      <c r="BO200" s="137">
        <v>0</v>
      </c>
      <c r="BP200" s="137">
        <v>0</v>
      </c>
      <c r="BQ200" s="137">
        <v>0</v>
      </c>
      <c r="BR200" s="137">
        <v>0</v>
      </c>
      <c r="BS200" s="137">
        <v>0</v>
      </c>
      <c r="BT200" s="137">
        <v>0</v>
      </c>
      <c r="BU200" s="137">
        <v>0</v>
      </c>
      <c r="BV200" s="137">
        <v>0</v>
      </c>
      <c r="BW200" s="137">
        <v>0</v>
      </c>
      <c r="CX200" s="137">
        <f>Y200*Source!I89</f>
        <v>9</v>
      </c>
      <c r="CY200" s="137">
        <f>AD200</f>
        <v>9.2899999999999991</v>
      </c>
      <c r="CZ200" s="137">
        <f>AH200</f>
        <v>9.2899999999999991</v>
      </c>
      <c r="DA200" s="137">
        <f>AL200</f>
        <v>1</v>
      </c>
      <c r="DB200" s="137">
        <f>ROUND(ROUND(AT200*CZ200,2),6)</f>
        <v>20.9</v>
      </c>
      <c r="DC200" s="137">
        <f>ROUND(ROUND(AT200*AG200,2),6)</f>
        <v>0</v>
      </c>
    </row>
    <row r="201" spans="1:107" x14ac:dyDescent="0.2">
      <c r="A201" s="137">
        <f>ROW(Source!A89)</f>
        <v>89</v>
      </c>
      <c r="B201" s="137">
        <v>31401668</v>
      </c>
      <c r="C201" s="137">
        <v>31402159</v>
      </c>
      <c r="D201" s="137">
        <v>121548</v>
      </c>
      <c r="E201" s="137">
        <v>1</v>
      </c>
      <c r="F201" s="137">
        <v>1</v>
      </c>
      <c r="G201" s="137">
        <v>1</v>
      </c>
      <c r="H201" s="137">
        <v>1</v>
      </c>
      <c r="I201" s="137" t="s">
        <v>573</v>
      </c>
      <c r="J201" s="137" t="s">
        <v>156</v>
      </c>
      <c r="K201" s="137" t="s">
        <v>658</v>
      </c>
      <c r="L201" s="137">
        <v>608254</v>
      </c>
      <c r="N201" s="137">
        <v>1013</v>
      </c>
      <c r="O201" s="137" t="s">
        <v>657</v>
      </c>
      <c r="P201" s="137" t="s">
        <v>657</v>
      </c>
      <c r="Q201" s="137">
        <v>1</v>
      </c>
      <c r="W201" s="137">
        <v>0</v>
      </c>
      <c r="X201" s="137">
        <v>-185737400</v>
      </c>
      <c r="Y201" s="137">
        <v>0.08</v>
      </c>
      <c r="AA201" s="137">
        <v>0</v>
      </c>
      <c r="AB201" s="137">
        <v>0</v>
      </c>
      <c r="AC201" s="137">
        <v>0</v>
      </c>
      <c r="AD201" s="137">
        <v>0</v>
      </c>
      <c r="AE201" s="137">
        <v>0</v>
      </c>
      <c r="AF201" s="137">
        <v>0</v>
      </c>
      <c r="AG201" s="137">
        <v>0</v>
      </c>
      <c r="AH201" s="137">
        <v>0</v>
      </c>
      <c r="AI201" s="137">
        <v>1</v>
      </c>
      <c r="AJ201" s="137">
        <v>1</v>
      </c>
      <c r="AK201" s="137">
        <v>1</v>
      </c>
      <c r="AL201" s="137">
        <v>1</v>
      </c>
      <c r="AN201" s="137">
        <v>0</v>
      </c>
      <c r="AO201" s="137">
        <v>1</v>
      </c>
      <c r="AP201" s="137">
        <v>0</v>
      </c>
      <c r="AQ201" s="137">
        <v>0</v>
      </c>
      <c r="AR201" s="137">
        <v>0</v>
      </c>
      <c r="AS201" s="137" t="s">
        <v>156</v>
      </c>
      <c r="AT201" s="137">
        <v>0.08</v>
      </c>
      <c r="AU201" s="137" t="s">
        <v>156</v>
      </c>
      <c r="AV201" s="137">
        <v>2</v>
      </c>
      <c r="AW201" s="137">
        <v>2</v>
      </c>
      <c r="AX201" s="137">
        <v>31402168</v>
      </c>
      <c r="AY201" s="137">
        <v>1</v>
      </c>
      <c r="AZ201" s="137">
        <v>0</v>
      </c>
      <c r="BA201" s="137">
        <v>175</v>
      </c>
      <c r="BB201" s="137">
        <v>0</v>
      </c>
      <c r="BC201" s="137">
        <v>0</v>
      </c>
      <c r="BD201" s="137">
        <v>0</v>
      </c>
      <c r="BE201" s="137">
        <v>0</v>
      </c>
      <c r="BF201" s="137">
        <v>0</v>
      </c>
      <c r="BG201" s="137">
        <v>0</v>
      </c>
      <c r="BH201" s="137">
        <v>0</v>
      </c>
      <c r="BI201" s="137">
        <v>0</v>
      </c>
      <c r="BJ201" s="137">
        <v>0</v>
      </c>
      <c r="BK201" s="137">
        <v>0</v>
      </c>
      <c r="BL201" s="137">
        <v>0</v>
      </c>
      <c r="BM201" s="137">
        <v>0</v>
      </c>
      <c r="BN201" s="137">
        <v>0</v>
      </c>
      <c r="BO201" s="137">
        <v>0</v>
      </c>
      <c r="BP201" s="137">
        <v>0</v>
      </c>
      <c r="BQ201" s="137">
        <v>0</v>
      </c>
      <c r="BR201" s="137">
        <v>0</v>
      </c>
      <c r="BS201" s="137">
        <v>0</v>
      </c>
      <c r="BT201" s="137">
        <v>0</v>
      </c>
      <c r="BU201" s="137">
        <v>0</v>
      </c>
      <c r="BV201" s="137">
        <v>0</v>
      </c>
      <c r="BW201" s="137">
        <v>0</v>
      </c>
      <c r="CX201" s="137">
        <f>Y201*Source!I89</f>
        <v>0.32</v>
      </c>
      <c r="CY201" s="137">
        <f>AD201</f>
        <v>0</v>
      </c>
      <c r="CZ201" s="137">
        <f>AH201</f>
        <v>0</v>
      </c>
      <c r="DA201" s="137">
        <f>AL201</f>
        <v>1</v>
      </c>
      <c r="DB201" s="137">
        <f>ROUND(ROUND(AT201*CZ201,2),6)</f>
        <v>0</v>
      </c>
      <c r="DC201" s="137">
        <f>ROUND(ROUND(AT201*AG201,2),6)</f>
        <v>0</v>
      </c>
    </row>
    <row r="202" spans="1:107" x14ac:dyDescent="0.2">
      <c r="A202" s="137">
        <f>ROW(Source!A89)</f>
        <v>89</v>
      </c>
      <c r="B202" s="137">
        <v>31401668</v>
      </c>
      <c r="C202" s="137">
        <v>31402159</v>
      </c>
      <c r="D202" s="137">
        <v>28200949</v>
      </c>
      <c r="E202" s="137">
        <v>1</v>
      </c>
      <c r="F202" s="137">
        <v>1</v>
      </c>
      <c r="G202" s="137">
        <v>1</v>
      </c>
      <c r="H202" s="137">
        <v>2</v>
      </c>
      <c r="I202" s="137" t="s">
        <v>656</v>
      </c>
      <c r="J202" s="137" t="s">
        <v>655</v>
      </c>
      <c r="K202" s="137" t="s">
        <v>654</v>
      </c>
      <c r="L202" s="137">
        <v>1368</v>
      </c>
      <c r="N202" s="137">
        <v>1011</v>
      </c>
      <c r="O202" s="137" t="s">
        <v>647</v>
      </c>
      <c r="P202" s="137" t="s">
        <v>647</v>
      </c>
      <c r="Q202" s="137">
        <v>1</v>
      </c>
      <c r="W202" s="137">
        <v>0</v>
      </c>
      <c r="X202" s="137">
        <v>191018847</v>
      </c>
      <c r="Y202" s="137">
        <v>0.08</v>
      </c>
      <c r="AA202" s="137">
        <v>0</v>
      </c>
      <c r="AB202" s="137">
        <v>148.38999999999999</v>
      </c>
      <c r="AC202" s="137">
        <v>24.53</v>
      </c>
      <c r="AD202" s="137">
        <v>0</v>
      </c>
      <c r="AE202" s="137">
        <v>0</v>
      </c>
      <c r="AF202" s="137">
        <v>148.38999999999999</v>
      </c>
      <c r="AG202" s="137">
        <v>24.53</v>
      </c>
      <c r="AH202" s="137">
        <v>0</v>
      </c>
      <c r="AI202" s="137">
        <v>1</v>
      </c>
      <c r="AJ202" s="137">
        <v>1</v>
      </c>
      <c r="AK202" s="137">
        <v>1</v>
      </c>
      <c r="AL202" s="137">
        <v>1</v>
      </c>
      <c r="AN202" s="137">
        <v>0</v>
      </c>
      <c r="AO202" s="137">
        <v>1</v>
      </c>
      <c r="AP202" s="137">
        <v>0</v>
      </c>
      <c r="AQ202" s="137">
        <v>0</v>
      </c>
      <c r="AR202" s="137">
        <v>0</v>
      </c>
      <c r="AS202" s="137" t="s">
        <v>156</v>
      </c>
      <c r="AT202" s="137">
        <v>0.08</v>
      </c>
      <c r="AU202" s="137" t="s">
        <v>156</v>
      </c>
      <c r="AV202" s="137">
        <v>0</v>
      </c>
      <c r="AW202" s="137">
        <v>2</v>
      </c>
      <c r="AX202" s="137">
        <v>31402169</v>
      </c>
      <c r="AY202" s="137">
        <v>1</v>
      </c>
      <c r="AZ202" s="137">
        <v>0</v>
      </c>
      <c r="BA202" s="137">
        <v>176</v>
      </c>
      <c r="BB202" s="137">
        <v>0</v>
      </c>
      <c r="BC202" s="137">
        <v>0</v>
      </c>
      <c r="BD202" s="137">
        <v>0</v>
      </c>
      <c r="BE202" s="137">
        <v>0</v>
      </c>
      <c r="BF202" s="137">
        <v>0</v>
      </c>
      <c r="BG202" s="137">
        <v>0</v>
      </c>
      <c r="BH202" s="137">
        <v>0</v>
      </c>
      <c r="BI202" s="137">
        <v>0</v>
      </c>
      <c r="BJ202" s="137">
        <v>0</v>
      </c>
      <c r="BK202" s="137">
        <v>0</v>
      </c>
      <c r="BL202" s="137">
        <v>0</v>
      </c>
      <c r="BM202" s="137">
        <v>0</v>
      </c>
      <c r="BN202" s="137">
        <v>0</v>
      </c>
      <c r="BO202" s="137">
        <v>0</v>
      </c>
      <c r="BP202" s="137">
        <v>0</v>
      </c>
      <c r="BQ202" s="137">
        <v>0</v>
      </c>
      <c r="BR202" s="137">
        <v>0</v>
      </c>
      <c r="BS202" s="137">
        <v>0</v>
      </c>
      <c r="BT202" s="137">
        <v>0</v>
      </c>
      <c r="BU202" s="137">
        <v>0</v>
      </c>
      <c r="BV202" s="137">
        <v>0</v>
      </c>
      <c r="BW202" s="137">
        <v>0</v>
      </c>
      <c r="CX202" s="137">
        <f>Y202*Source!I89</f>
        <v>0.32</v>
      </c>
      <c r="CY202" s="137">
        <f>AB202</f>
        <v>148.38999999999999</v>
      </c>
      <c r="CZ202" s="137">
        <f>AF202</f>
        <v>148.38999999999999</v>
      </c>
      <c r="DA202" s="137">
        <f>AJ202</f>
        <v>1</v>
      </c>
      <c r="DB202" s="137">
        <f>ROUND(ROUND(AT202*CZ202,2),6)</f>
        <v>11.87</v>
      </c>
      <c r="DC202" s="137">
        <f>ROUND(ROUND(AT202*AG202,2),6)</f>
        <v>1.96</v>
      </c>
    </row>
    <row r="203" spans="1:107" x14ac:dyDescent="0.2">
      <c r="A203" s="137">
        <f>ROW(Source!A89)</f>
        <v>89</v>
      </c>
      <c r="B203" s="137">
        <v>31401668</v>
      </c>
      <c r="C203" s="137">
        <v>31402159</v>
      </c>
      <c r="D203" s="137">
        <v>28203571</v>
      </c>
      <c r="E203" s="137">
        <v>1</v>
      </c>
      <c r="F203" s="137">
        <v>1</v>
      </c>
      <c r="G203" s="137">
        <v>1</v>
      </c>
      <c r="H203" s="137">
        <v>2</v>
      </c>
      <c r="I203" s="137" t="s">
        <v>714</v>
      </c>
      <c r="J203" s="137" t="s">
        <v>713</v>
      </c>
      <c r="K203" s="137" t="s">
        <v>712</v>
      </c>
      <c r="L203" s="137">
        <v>1368</v>
      </c>
      <c r="N203" s="137">
        <v>1011</v>
      </c>
      <c r="O203" s="137" t="s">
        <v>647</v>
      </c>
      <c r="P203" s="137" t="s">
        <v>647</v>
      </c>
      <c r="Q203" s="137">
        <v>1</v>
      </c>
      <c r="W203" s="137">
        <v>0</v>
      </c>
      <c r="X203" s="137">
        <v>-43879739</v>
      </c>
      <c r="Y203" s="137">
        <v>0.08</v>
      </c>
      <c r="AA203" s="137">
        <v>0</v>
      </c>
      <c r="AB203" s="137">
        <v>139.82</v>
      </c>
      <c r="AC203" s="137">
        <v>20.99</v>
      </c>
      <c r="AD203" s="137">
        <v>0</v>
      </c>
      <c r="AE203" s="137">
        <v>0</v>
      </c>
      <c r="AF203" s="137">
        <v>139.82</v>
      </c>
      <c r="AG203" s="137">
        <v>20.99</v>
      </c>
      <c r="AH203" s="137">
        <v>0</v>
      </c>
      <c r="AI203" s="137">
        <v>1</v>
      </c>
      <c r="AJ203" s="137">
        <v>1</v>
      </c>
      <c r="AK203" s="137">
        <v>1</v>
      </c>
      <c r="AL203" s="137">
        <v>1</v>
      </c>
      <c r="AN203" s="137">
        <v>0</v>
      </c>
      <c r="AO203" s="137">
        <v>1</v>
      </c>
      <c r="AP203" s="137">
        <v>0</v>
      </c>
      <c r="AQ203" s="137">
        <v>0</v>
      </c>
      <c r="AR203" s="137">
        <v>0</v>
      </c>
      <c r="AS203" s="137" t="s">
        <v>156</v>
      </c>
      <c r="AT203" s="137">
        <v>0.08</v>
      </c>
      <c r="AU203" s="137" t="s">
        <v>156</v>
      </c>
      <c r="AV203" s="137">
        <v>0</v>
      </c>
      <c r="AW203" s="137">
        <v>1</v>
      </c>
      <c r="AX203" s="137">
        <v>-1</v>
      </c>
      <c r="AY203" s="137">
        <v>0</v>
      </c>
      <c r="AZ203" s="137">
        <v>0</v>
      </c>
      <c r="BA203" s="137" t="s">
        <v>156</v>
      </c>
      <c r="BB203" s="137">
        <v>0</v>
      </c>
      <c r="BC203" s="137">
        <v>0</v>
      </c>
      <c r="BD203" s="137">
        <v>0</v>
      </c>
      <c r="BE203" s="137">
        <v>0</v>
      </c>
      <c r="BF203" s="137">
        <v>0</v>
      </c>
      <c r="BG203" s="137">
        <v>0</v>
      </c>
      <c r="BH203" s="137">
        <v>0</v>
      </c>
      <c r="BI203" s="137">
        <v>0</v>
      </c>
      <c r="BJ203" s="137">
        <v>0</v>
      </c>
      <c r="BK203" s="137">
        <v>0</v>
      </c>
      <c r="BL203" s="137">
        <v>0</v>
      </c>
      <c r="BM203" s="137">
        <v>0</v>
      </c>
      <c r="BN203" s="137">
        <v>0</v>
      </c>
      <c r="BO203" s="137">
        <v>0</v>
      </c>
      <c r="BP203" s="137">
        <v>0</v>
      </c>
      <c r="BQ203" s="137">
        <v>0</v>
      </c>
      <c r="BR203" s="137">
        <v>0</v>
      </c>
      <c r="BS203" s="137">
        <v>0</v>
      </c>
      <c r="BT203" s="137">
        <v>0</v>
      </c>
      <c r="BU203" s="137">
        <v>0</v>
      </c>
      <c r="BV203" s="137">
        <v>0</v>
      </c>
      <c r="BW203" s="137">
        <v>0</v>
      </c>
      <c r="CX203" s="137">
        <f>Y203*Source!I89</f>
        <v>0.32</v>
      </c>
      <c r="CY203" s="137">
        <f>AB203</f>
        <v>139.82</v>
      </c>
      <c r="CZ203" s="137">
        <f>AF203</f>
        <v>139.82</v>
      </c>
      <c r="DA203" s="137">
        <f>AJ203</f>
        <v>1</v>
      </c>
      <c r="DB203" s="137">
        <f>ROUND(ROUND(AT203*CZ203,2),6)</f>
        <v>11.19</v>
      </c>
      <c r="DC203" s="137">
        <f>ROUND(ROUND(AT203*AG203,2),6)</f>
        <v>1.68</v>
      </c>
    </row>
    <row r="204" spans="1:107" x14ac:dyDescent="0.2">
      <c r="A204" s="137">
        <f>ROW(Source!A89)</f>
        <v>89</v>
      </c>
      <c r="B204" s="137">
        <v>31401668</v>
      </c>
      <c r="C204" s="137">
        <v>31402159</v>
      </c>
      <c r="D204" s="137">
        <v>28153407</v>
      </c>
      <c r="E204" s="137">
        <v>1</v>
      </c>
      <c r="F204" s="137">
        <v>1</v>
      </c>
      <c r="G204" s="137">
        <v>1</v>
      </c>
      <c r="H204" s="137">
        <v>3</v>
      </c>
      <c r="I204" s="137" t="s">
        <v>806</v>
      </c>
      <c r="J204" s="137" t="s">
        <v>805</v>
      </c>
      <c r="K204" s="137" t="s">
        <v>804</v>
      </c>
      <c r="L204" s="137">
        <v>1346</v>
      </c>
      <c r="N204" s="137">
        <v>1009</v>
      </c>
      <c r="O204" s="137" t="s">
        <v>631</v>
      </c>
      <c r="P204" s="137" t="s">
        <v>631</v>
      </c>
      <c r="Q204" s="137">
        <v>1</v>
      </c>
      <c r="W204" s="137">
        <v>0</v>
      </c>
      <c r="X204" s="137">
        <v>-597740445</v>
      </c>
      <c r="Y204" s="137">
        <v>0.04</v>
      </c>
      <c r="AA204" s="137">
        <v>84.87</v>
      </c>
      <c r="AB204" s="137">
        <v>0</v>
      </c>
      <c r="AC204" s="137">
        <v>0</v>
      </c>
      <c r="AD204" s="137">
        <v>0</v>
      </c>
      <c r="AE204" s="137">
        <v>15.63</v>
      </c>
      <c r="AF204" s="137">
        <v>0</v>
      </c>
      <c r="AG204" s="137">
        <v>0</v>
      </c>
      <c r="AH204" s="137">
        <v>0</v>
      </c>
      <c r="AI204" s="137">
        <v>5.43</v>
      </c>
      <c r="AJ204" s="137">
        <v>1</v>
      </c>
      <c r="AK204" s="137">
        <v>1</v>
      </c>
      <c r="AL204" s="137">
        <v>1</v>
      </c>
      <c r="AN204" s="137">
        <v>0</v>
      </c>
      <c r="AO204" s="137">
        <v>1</v>
      </c>
      <c r="AP204" s="137">
        <v>0</v>
      </c>
      <c r="AQ204" s="137">
        <v>0</v>
      </c>
      <c r="AR204" s="137">
        <v>0</v>
      </c>
      <c r="AS204" s="137" t="s">
        <v>156</v>
      </c>
      <c r="AT204" s="137">
        <v>0.04</v>
      </c>
      <c r="AU204" s="137" t="s">
        <v>156</v>
      </c>
      <c r="AV204" s="137">
        <v>0</v>
      </c>
      <c r="AW204" s="137">
        <v>2</v>
      </c>
      <c r="AX204" s="137">
        <v>31402171</v>
      </c>
      <c r="AY204" s="137">
        <v>1</v>
      </c>
      <c r="AZ204" s="137">
        <v>0</v>
      </c>
      <c r="BA204" s="137">
        <v>178</v>
      </c>
      <c r="BB204" s="137">
        <v>0</v>
      </c>
      <c r="BC204" s="137">
        <v>0</v>
      </c>
      <c r="BD204" s="137">
        <v>0</v>
      </c>
      <c r="BE204" s="137">
        <v>0</v>
      </c>
      <c r="BF204" s="137">
        <v>0</v>
      </c>
      <c r="BG204" s="137">
        <v>0</v>
      </c>
      <c r="BH204" s="137">
        <v>0</v>
      </c>
      <c r="BI204" s="137">
        <v>0</v>
      </c>
      <c r="BJ204" s="137">
        <v>0</v>
      </c>
      <c r="BK204" s="137">
        <v>0</v>
      </c>
      <c r="BL204" s="137">
        <v>0</v>
      </c>
      <c r="BM204" s="137">
        <v>0</v>
      </c>
      <c r="BN204" s="137">
        <v>0</v>
      </c>
      <c r="BO204" s="137">
        <v>0</v>
      </c>
      <c r="BP204" s="137">
        <v>0</v>
      </c>
      <c r="BQ204" s="137">
        <v>0</v>
      </c>
      <c r="BR204" s="137">
        <v>0</v>
      </c>
      <c r="BS204" s="137">
        <v>0</v>
      </c>
      <c r="BT204" s="137">
        <v>0</v>
      </c>
      <c r="BU204" s="137">
        <v>0</v>
      </c>
      <c r="BV204" s="137">
        <v>0</v>
      </c>
      <c r="BW204" s="137">
        <v>0</v>
      </c>
      <c r="CX204" s="137">
        <f>Y204*Source!I89</f>
        <v>0.16</v>
      </c>
      <c r="CY204" s="137">
        <f>AA204</f>
        <v>84.87</v>
      </c>
      <c r="CZ204" s="137">
        <f>AE204</f>
        <v>15.63</v>
      </c>
      <c r="DA204" s="137">
        <f>AI204</f>
        <v>5.43</v>
      </c>
      <c r="DB204" s="137">
        <f>ROUND(ROUND(AT204*CZ204,2),6)</f>
        <v>0.63</v>
      </c>
      <c r="DC204" s="137">
        <f>ROUND(ROUND(AT204*AG204,2),6)</f>
        <v>0</v>
      </c>
    </row>
    <row r="205" spans="1:107" x14ac:dyDescent="0.2">
      <c r="A205" s="137">
        <f>ROW(Source!A89)</f>
        <v>89</v>
      </c>
      <c r="B205" s="137">
        <v>31401668</v>
      </c>
      <c r="C205" s="137">
        <v>31402159</v>
      </c>
      <c r="D205" s="137">
        <v>28193740</v>
      </c>
      <c r="E205" s="137">
        <v>1</v>
      </c>
      <c r="F205" s="137">
        <v>1</v>
      </c>
      <c r="G205" s="137">
        <v>1</v>
      </c>
      <c r="H205" s="137">
        <v>3</v>
      </c>
      <c r="I205" s="137" t="s">
        <v>803</v>
      </c>
      <c r="J205" s="137" t="s">
        <v>802</v>
      </c>
      <c r="K205" s="137" t="s">
        <v>801</v>
      </c>
      <c r="L205" s="137">
        <v>1355</v>
      </c>
      <c r="N205" s="137">
        <v>1010</v>
      </c>
      <c r="O205" s="137" t="s">
        <v>627</v>
      </c>
      <c r="P205" s="137" t="s">
        <v>627</v>
      </c>
      <c r="Q205" s="137">
        <v>100</v>
      </c>
      <c r="W205" s="137">
        <v>0</v>
      </c>
      <c r="X205" s="137">
        <v>-98820732</v>
      </c>
      <c r="Y205" s="137">
        <v>0.12</v>
      </c>
      <c r="AA205" s="137">
        <v>333.84</v>
      </c>
      <c r="AB205" s="137">
        <v>0</v>
      </c>
      <c r="AC205" s="137">
        <v>0</v>
      </c>
      <c r="AD205" s="137">
        <v>0</v>
      </c>
      <c r="AE205" s="137">
        <v>61.48</v>
      </c>
      <c r="AF205" s="137">
        <v>0</v>
      </c>
      <c r="AG205" s="137">
        <v>0</v>
      </c>
      <c r="AH205" s="137">
        <v>0</v>
      </c>
      <c r="AI205" s="137">
        <v>5.43</v>
      </c>
      <c r="AJ205" s="137">
        <v>1</v>
      </c>
      <c r="AK205" s="137">
        <v>1</v>
      </c>
      <c r="AL205" s="137">
        <v>1</v>
      </c>
      <c r="AN205" s="137">
        <v>0</v>
      </c>
      <c r="AO205" s="137">
        <v>1</v>
      </c>
      <c r="AP205" s="137">
        <v>0</v>
      </c>
      <c r="AQ205" s="137">
        <v>0</v>
      </c>
      <c r="AR205" s="137">
        <v>0</v>
      </c>
      <c r="AS205" s="137" t="s">
        <v>156</v>
      </c>
      <c r="AT205" s="137">
        <v>0.12</v>
      </c>
      <c r="AU205" s="137" t="s">
        <v>156</v>
      </c>
      <c r="AV205" s="137">
        <v>0</v>
      </c>
      <c r="AW205" s="137">
        <v>1</v>
      </c>
      <c r="AX205" s="137">
        <v>-1</v>
      </c>
      <c r="AY205" s="137">
        <v>0</v>
      </c>
      <c r="AZ205" s="137">
        <v>0</v>
      </c>
      <c r="BA205" s="137" t="s">
        <v>156</v>
      </c>
      <c r="BB205" s="137">
        <v>0</v>
      </c>
      <c r="BC205" s="137">
        <v>0</v>
      </c>
      <c r="BD205" s="137">
        <v>0</v>
      </c>
      <c r="BE205" s="137">
        <v>0</v>
      </c>
      <c r="BF205" s="137">
        <v>0</v>
      </c>
      <c r="BG205" s="137">
        <v>0</v>
      </c>
      <c r="BH205" s="137">
        <v>0</v>
      </c>
      <c r="BI205" s="137">
        <v>0</v>
      </c>
      <c r="BJ205" s="137">
        <v>0</v>
      </c>
      <c r="BK205" s="137">
        <v>0</v>
      </c>
      <c r="BL205" s="137">
        <v>0</v>
      </c>
      <c r="BM205" s="137">
        <v>0</v>
      </c>
      <c r="BN205" s="137">
        <v>0</v>
      </c>
      <c r="BO205" s="137">
        <v>0</v>
      </c>
      <c r="BP205" s="137">
        <v>0</v>
      </c>
      <c r="BQ205" s="137">
        <v>0</v>
      </c>
      <c r="BR205" s="137">
        <v>0</v>
      </c>
      <c r="BS205" s="137">
        <v>0</v>
      </c>
      <c r="BT205" s="137">
        <v>0</v>
      </c>
      <c r="BU205" s="137">
        <v>0</v>
      </c>
      <c r="BV205" s="137">
        <v>0</v>
      </c>
      <c r="BW205" s="137">
        <v>0</v>
      </c>
      <c r="CX205" s="137">
        <f>Y205*Source!I89</f>
        <v>0.48</v>
      </c>
      <c r="CY205" s="137">
        <f>AA205</f>
        <v>333.84</v>
      </c>
      <c r="CZ205" s="137">
        <f>AE205</f>
        <v>61.48</v>
      </c>
      <c r="DA205" s="137">
        <f>AI205</f>
        <v>5.43</v>
      </c>
      <c r="DB205" s="137">
        <f>ROUND(ROUND(AT205*CZ205,2),6)</f>
        <v>7.38</v>
      </c>
      <c r="DC205" s="137">
        <f>ROUND(ROUND(AT205*AG205,2),6)</f>
        <v>0</v>
      </c>
    </row>
    <row r="206" spans="1:107" x14ac:dyDescent="0.2">
      <c r="A206" s="137">
        <f>ROW(Source!A89)</f>
        <v>89</v>
      </c>
      <c r="B206" s="137">
        <v>31401668</v>
      </c>
      <c r="C206" s="137">
        <v>31402159</v>
      </c>
      <c r="D206" s="137">
        <v>28200389</v>
      </c>
      <c r="E206" s="137">
        <v>1</v>
      </c>
      <c r="F206" s="137">
        <v>1</v>
      </c>
      <c r="G206" s="137">
        <v>1</v>
      </c>
      <c r="H206" s="137">
        <v>3</v>
      </c>
      <c r="I206" s="137" t="s">
        <v>626</v>
      </c>
      <c r="J206" s="137" t="s">
        <v>625</v>
      </c>
      <c r="K206" s="137" t="s">
        <v>624</v>
      </c>
      <c r="L206" s="137">
        <v>1374</v>
      </c>
      <c r="N206" s="137">
        <v>1013</v>
      </c>
      <c r="O206" s="137" t="s">
        <v>623</v>
      </c>
      <c r="P206" s="137" t="s">
        <v>623</v>
      </c>
      <c r="Q206" s="137">
        <v>1</v>
      </c>
      <c r="W206" s="137">
        <v>0</v>
      </c>
      <c r="X206" s="137">
        <v>114173990</v>
      </c>
      <c r="Y206" s="137">
        <v>0</v>
      </c>
      <c r="AA206" s="137">
        <v>5.43</v>
      </c>
      <c r="AB206" s="137">
        <v>0</v>
      </c>
      <c r="AC206" s="137">
        <v>0</v>
      </c>
      <c r="AD206" s="137">
        <v>0</v>
      </c>
      <c r="AE206" s="137">
        <v>1</v>
      </c>
      <c r="AF206" s="137">
        <v>0</v>
      </c>
      <c r="AG206" s="137">
        <v>0</v>
      </c>
      <c r="AH206" s="137">
        <v>0</v>
      </c>
      <c r="AI206" s="137">
        <v>5.43</v>
      </c>
      <c r="AJ206" s="137">
        <v>1</v>
      </c>
      <c r="AK206" s="137">
        <v>1</v>
      </c>
      <c r="AL206" s="137">
        <v>1</v>
      </c>
      <c r="AN206" s="137">
        <v>0</v>
      </c>
      <c r="AO206" s="137">
        <v>1</v>
      </c>
      <c r="AP206" s="137">
        <v>0</v>
      </c>
      <c r="AQ206" s="137">
        <v>0</v>
      </c>
      <c r="AR206" s="137">
        <v>0</v>
      </c>
      <c r="AS206" s="137" t="s">
        <v>156</v>
      </c>
      <c r="AT206" s="137">
        <v>0</v>
      </c>
      <c r="AU206" s="137" t="s">
        <v>156</v>
      </c>
      <c r="AV206" s="137">
        <v>0</v>
      </c>
      <c r="AW206" s="137">
        <v>1</v>
      </c>
      <c r="AX206" s="137">
        <v>-1</v>
      </c>
      <c r="AY206" s="137">
        <v>0</v>
      </c>
      <c r="AZ206" s="137">
        <v>0</v>
      </c>
      <c r="BA206" s="137" t="s">
        <v>156</v>
      </c>
      <c r="BB206" s="137">
        <v>0</v>
      </c>
      <c r="BC206" s="137">
        <v>0</v>
      </c>
      <c r="BD206" s="137">
        <v>0</v>
      </c>
      <c r="BE206" s="137">
        <v>0</v>
      </c>
      <c r="BF206" s="137">
        <v>0</v>
      </c>
      <c r="BG206" s="137">
        <v>0</v>
      </c>
      <c r="BH206" s="137">
        <v>0</v>
      </c>
      <c r="BI206" s="137">
        <v>0</v>
      </c>
      <c r="BJ206" s="137">
        <v>0</v>
      </c>
      <c r="BK206" s="137">
        <v>0</v>
      </c>
      <c r="BL206" s="137">
        <v>0</v>
      </c>
      <c r="BM206" s="137">
        <v>0</v>
      </c>
      <c r="BN206" s="137">
        <v>0</v>
      </c>
      <c r="BO206" s="137">
        <v>0</v>
      </c>
      <c r="BP206" s="137">
        <v>0</v>
      </c>
      <c r="BQ206" s="137">
        <v>0</v>
      </c>
      <c r="BR206" s="137">
        <v>0</v>
      </c>
      <c r="BS206" s="137">
        <v>0</v>
      </c>
      <c r="BT206" s="137">
        <v>0</v>
      </c>
      <c r="BU206" s="137">
        <v>0</v>
      </c>
      <c r="BV206" s="137">
        <v>0</v>
      </c>
      <c r="BW206" s="137">
        <v>0</v>
      </c>
      <c r="CX206" s="137">
        <f>Y206*Source!I89</f>
        <v>0</v>
      </c>
      <c r="CY206" s="137">
        <f>AA206</f>
        <v>5.43</v>
      </c>
      <c r="CZ206" s="137">
        <f>AE206</f>
        <v>1</v>
      </c>
      <c r="DA206" s="137">
        <f>AI206</f>
        <v>5.43</v>
      </c>
      <c r="DB206" s="137">
        <f>ROUND(ROUND(AT206*CZ206,2),6)</f>
        <v>0</v>
      </c>
      <c r="DC206" s="137">
        <f>ROUND(ROUND(AT206*AG206,2),6)</f>
        <v>0</v>
      </c>
    </row>
    <row r="207" spans="1:107" x14ac:dyDescent="0.2">
      <c r="A207" s="137">
        <f>ROW(Source!A90)</f>
        <v>90</v>
      </c>
      <c r="B207" s="137">
        <v>31401670</v>
      </c>
      <c r="C207" s="137">
        <v>31402172</v>
      </c>
      <c r="D207" s="137">
        <v>0</v>
      </c>
      <c r="E207" s="137">
        <v>1</v>
      </c>
      <c r="F207" s="137">
        <v>1</v>
      </c>
      <c r="G207" s="137">
        <v>1</v>
      </c>
      <c r="H207" s="137">
        <v>1</v>
      </c>
      <c r="I207" s="137" t="s">
        <v>882</v>
      </c>
      <c r="J207" s="137" t="s">
        <v>156</v>
      </c>
      <c r="K207" s="137" t="s">
        <v>881</v>
      </c>
      <c r="L207" s="137">
        <v>1369</v>
      </c>
      <c r="N207" s="137">
        <v>1013</v>
      </c>
      <c r="O207" s="137" t="s">
        <v>603</v>
      </c>
      <c r="P207" s="137" t="s">
        <v>603</v>
      </c>
      <c r="Q207" s="137">
        <v>1</v>
      </c>
      <c r="W207" s="137">
        <v>0</v>
      </c>
      <c r="X207" s="137">
        <v>-263227927</v>
      </c>
      <c r="Y207" s="137">
        <v>0.52</v>
      </c>
      <c r="AA207" s="137">
        <v>0</v>
      </c>
      <c r="AB207" s="137">
        <v>0</v>
      </c>
      <c r="AC207" s="137">
        <v>0</v>
      </c>
      <c r="AD207" s="137">
        <v>8.44</v>
      </c>
      <c r="AE207" s="137">
        <v>0</v>
      </c>
      <c r="AF207" s="137">
        <v>0</v>
      </c>
      <c r="AG207" s="137">
        <v>0</v>
      </c>
      <c r="AH207" s="137">
        <v>8.44</v>
      </c>
      <c r="AI207" s="137">
        <v>1</v>
      </c>
      <c r="AJ207" s="137">
        <v>1</v>
      </c>
      <c r="AK207" s="137">
        <v>1</v>
      </c>
      <c r="AL207" s="137">
        <v>1</v>
      </c>
      <c r="AN207" s="137">
        <v>0</v>
      </c>
      <c r="AO207" s="137">
        <v>1</v>
      </c>
      <c r="AP207" s="137">
        <v>0</v>
      </c>
      <c r="AQ207" s="137">
        <v>0</v>
      </c>
      <c r="AR207" s="137">
        <v>0</v>
      </c>
      <c r="AS207" s="137" t="s">
        <v>156</v>
      </c>
      <c r="AT207" s="137">
        <v>0.52</v>
      </c>
      <c r="AU207" s="137" t="s">
        <v>156</v>
      </c>
      <c r="AV207" s="137">
        <v>1</v>
      </c>
      <c r="AW207" s="137">
        <v>1</v>
      </c>
      <c r="AX207" s="137">
        <v>-1</v>
      </c>
      <c r="AY207" s="137">
        <v>0</v>
      </c>
      <c r="AZ207" s="137">
        <v>0</v>
      </c>
      <c r="BA207" s="137" t="s">
        <v>156</v>
      </c>
      <c r="BB207" s="137">
        <v>0</v>
      </c>
      <c r="BC207" s="137">
        <v>0</v>
      </c>
      <c r="BD207" s="137">
        <v>0</v>
      </c>
      <c r="BE207" s="137">
        <v>0</v>
      </c>
      <c r="BF207" s="137">
        <v>0</v>
      </c>
      <c r="BG207" s="137">
        <v>0</v>
      </c>
      <c r="BH207" s="137">
        <v>0</v>
      </c>
      <c r="BI207" s="137">
        <v>0</v>
      </c>
      <c r="BJ207" s="137">
        <v>0</v>
      </c>
      <c r="BK207" s="137">
        <v>0</v>
      </c>
      <c r="BL207" s="137">
        <v>0</v>
      </c>
      <c r="BM207" s="137">
        <v>0</v>
      </c>
      <c r="BN207" s="137">
        <v>0</v>
      </c>
      <c r="BO207" s="137">
        <v>0</v>
      </c>
      <c r="BP207" s="137">
        <v>0</v>
      </c>
      <c r="BQ207" s="137">
        <v>0</v>
      </c>
      <c r="BR207" s="137">
        <v>0</v>
      </c>
      <c r="BS207" s="137">
        <v>0</v>
      </c>
      <c r="BT207" s="137">
        <v>0</v>
      </c>
      <c r="BU207" s="137">
        <v>0</v>
      </c>
      <c r="BV207" s="137">
        <v>0</v>
      </c>
      <c r="BW207" s="137">
        <v>0</v>
      </c>
      <c r="CX207" s="137">
        <f>Y207*Source!I90</f>
        <v>0.52</v>
      </c>
      <c r="CY207" s="137">
        <f>AD207</f>
        <v>8.44</v>
      </c>
      <c r="CZ207" s="137">
        <f>AH207</f>
        <v>8.44</v>
      </c>
      <c r="DA207" s="137">
        <f>AL207</f>
        <v>1</v>
      </c>
      <c r="DB207" s="137">
        <f>ROUND(ROUND(AT207*CZ207,2),6)</f>
        <v>4.3899999999999997</v>
      </c>
      <c r="DC207" s="137">
        <f>ROUND(ROUND(AT207*AG207,2),6)</f>
        <v>0</v>
      </c>
    </row>
    <row r="208" spans="1:107" x14ac:dyDescent="0.2">
      <c r="A208" s="137">
        <f>ROW(Source!A90)</f>
        <v>90</v>
      </c>
      <c r="B208" s="137">
        <v>31401670</v>
      </c>
      <c r="C208" s="137">
        <v>31402172</v>
      </c>
      <c r="D208" s="137">
        <v>121548</v>
      </c>
      <c r="E208" s="137">
        <v>1</v>
      </c>
      <c r="F208" s="137">
        <v>1</v>
      </c>
      <c r="G208" s="137">
        <v>1</v>
      </c>
      <c r="H208" s="137">
        <v>1</v>
      </c>
      <c r="I208" s="137" t="s">
        <v>573</v>
      </c>
      <c r="J208" s="137" t="s">
        <v>156</v>
      </c>
      <c r="K208" s="137" t="s">
        <v>658</v>
      </c>
      <c r="L208" s="137">
        <v>608254</v>
      </c>
      <c r="N208" s="137">
        <v>1013</v>
      </c>
      <c r="O208" s="137" t="s">
        <v>657</v>
      </c>
      <c r="P208" s="137" t="s">
        <v>657</v>
      </c>
      <c r="Q208" s="137">
        <v>1</v>
      </c>
      <c r="W208" s="137">
        <v>0</v>
      </c>
      <c r="X208" s="137">
        <v>-185737400</v>
      </c>
      <c r="Y208" s="137">
        <v>0.06</v>
      </c>
      <c r="AA208" s="137">
        <v>0</v>
      </c>
      <c r="AB208" s="137">
        <v>0</v>
      </c>
      <c r="AC208" s="137">
        <v>0</v>
      </c>
      <c r="AD208" s="137">
        <v>0</v>
      </c>
      <c r="AE208" s="137">
        <v>0</v>
      </c>
      <c r="AF208" s="137">
        <v>0</v>
      </c>
      <c r="AG208" s="137">
        <v>0</v>
      </c>
      <c r="AH208" s="137">
        <v>0</v>
      </c>
      <c r="AI208" s="137">
        <v>1</v>
      </c>
      <c r="AJ208" s="137">
        <v>1</v>
      </c>
      <c r="AK208" s="137">
        <v>1</v>
      </c>
      <c r="AL208" s="137">
        <v>1</v>
      </c>
      <c r="AN208" s="137">
        <v>0</v>
      </c>
      <c r="AO208" s="137">
        <v>1</v>
      </c>
      <c r="AP208" s="137">
        <v>0</v>
      </c>
      <c r="AQ208" s="137">
        <v>0</v>
      </c>
      <c r="AR208" s="137">
        <v>0</v>
      </c>
      <c r="AS208" s="137" t="s">
        <v>156</v>
      </c>
      <c r="AT208" s="137">
        <v>0.06</v>
      </c>
      <c r="AU208" s="137" t="s">
        <v>156</v>
      </c>
      <c r="AV208" s="137">
        <v>2</v>
      </c>
      <c r="AW208" s="137">
        <v>2</v>
      </c>
      <c r="AX208" s="137">
        <v>31402194</v>
      </c>
      <c r="AY208" s="137">
        <v>1</v>
      </c>
      <c r="AZ208" s="137">
        <v>0</v>
      </c>
      <c r="BA208" s="137">
        <v>180</v>
      </c>
      <c r="BB208" s="137">
        <v>0</v>
      </c>
      <c r="BC208" s="137">
        <v>0</v>
      </c>
      <c r="BD208" s="137">
        <v>0</v>
      </c>
      <c r="BE208" s="137">
        <v>0</v>
      </c>
      <c r="BF208" s="137">
        <v>0</v>
      </c>
      <c r="BG208" s="137">
        <v>0</v>
      </c>
      <c r="BH208" s="137">
        <v>0</v>
      </c>
      <c r="BI208" s="137">
        <v>0</v>
      </c>
      <c r="BJ208" s="137">
        <v>0</v>
      </c>
      <c r="BK208" s="137">
        <v>0</v>
      </c>
      <c r="BL208" s="137">
        <v>0</v>
      </c>
      <c r="BM208" s="137">
        <v>0</v>
      </c>
      <c r="BN208" s="137">
        <v>0</v>
      </c>
      <c r="BO208" s="137">
        <v>0</v>
      </c>
      <c r="BP208" s="137">
        <v>0</v>
      </c>
      <c r="BQ208" s="137">
        <v>0</v>
      </c>
      <c r="BR208" s="137">
        <v>0</v>
      </c>
      <c r="BS208" s="137">
        <v>0</v>
      </c>
      <c r="BT208" s="137">
        <v>0</v>
      </c>
      <c r="BU208" s="137">
        <v>0</v>
      </c>
      <c r="BV208" s="137">
        <v>0</v>
      </c>
      <c r="BW208" s="137">
        <v>0</v>
      </c>
      <c r="CX208" s="137">
        <f>Y208*Source!I90</f>
        <v>0.06</v>
      </c>
      <c r="CY208" s="137">
        <f>AD208</f>
        <v>0</v>
      </c>
      <c r="CZ208" s="137">
        <f>AH208</f>
        <v>0</v>
      </c>
      <c r="DA208" s="137">
        <f>AL208</f>
        <v>1</v>
      </c>
      <c r="DB208" s="137">
        <f>ROUND(ROUND(AT208*CZ208,2),6)</f>
        <v>0</v>
      </c>
      <c r="DC208" s="137">
        <f>ROUND(ROUND(AT208*AG208,2),6)</f>
        <v>0</v>
      </c>
    </row>
    <row r="209" spans="1:107" x14ac:dyDescent="0.2">
      <c r="A209" s="137">
        <f>ROW(Source!A90)</f>
        <v>90</v>
      </c>
      <c r="B209" s="137">
        <v>31401670</v>
      </c>
      <c r="C209" s="137">
        <v>31402172</v>
      </c>
      <c r="D209" s="137">
        <v>28201244</v>
      </c>
      <c r="E209" s="137">
        <v>1</v>
      </c>
      <c r="F209" s="137">
        <v>1</v>
      </c>
      <c r="G209" s="137">
        <v>1</v>
      </c>
      <c r="H209" s="137">
        <v>2</v>
      </c>
      <c r="I209" s="137" t="s">
        <v>821</v>
      </c>
      <c r="J209" s="137" t="s">
        <v>820</v>
      </c>
      <c r="K209" s="137" t="s">
        <v>819</v>
      </c>
      <c r="L209" s="137">
        <v>1368</v>
      </c>
      <c r="N209" s="137">
        <v>1011</v>
      </c>
      <c r="O209" s="137" t="s">
        <v>647</v>
      </c>
      <c r="P209" s="137" t="s">
        <v>647</v>
      </c>
      <c r="Q209" s="137">
        <v>1</v>
      </c>
      <c r="W209" s="137">
        <v>0</v>
      </c>
      <c r="X209" s="137">
        <v>782157072</v>
      </c>
      <c r="Y209" s="137">
        <v>0.05</v>
      </c>
      <c r="AA209" s="137">
        <v>0</v>
      </c>
      <c r="AB209" s="137">
        <v>8.31</v>
      </c>
      <c r="AC209" s="137">
        <v>0</v>
      </c>
      <c r="AD209" s="137">
        <v>0</v>
      </c>
      <c r="AE209" s="137">
        <v>0</v>
      </c>
      <c r="AF209" s="137">
        <v>8.31</v>
      </c>
      <c r="AG209" s="137">
        <v>0</v>
      </c>
      <c r="AH209" s="137">
        <v>0</v>
      </c>
      <c r="AI209" s="137">
        <v>1</v>
      </c>
      <c r="AJ209" s="137">
        <v>1</v>
      </c>
      <c r="AK209" s="137">
        <v>1</v>
      </c>
      <c r="AL209" s="137">
        <v>1</v>
      </c>
      <c r="AN209" s="137">
        <v>0</v>
      </c>
      <c r="AO209" s="137">
        <v>1</v>
      </c>
      <c r="AP209" s="137">
        <v>0</v>
      </c>
      <c r="AQ209" s="137">
        <v>0</v>
      </c>
      <c r="AR209" s="137">
        <v>0</v>
      </c>
      <c r="AS209" s="137" t="s">
        <v>156</v>
      </c>
      <c r="AT209" s="137">
        <v>0.05</v>
      </c>
      <c r="AU209" s="137" t="s">
        <v>156</v>
      </c>
      <c r="AV209" s="137">
        <v>0</v>
      </c>
      <c r="AW209" s="137">
        <v>2</v>
      </c>
      <c r="AX209" s="137">
        <v>31402195</v>
      </c>
      <c r="AY209" s="137">
        <v>1</v>
      </c>
      <c r="AZ209" s="137">
        <v>0</v>
      </c>
      <c r="BA209" s="137">
        <v>181</v>
      </c>
      <c r="BB209" s="137">
        <v>0</v>
      </c>
      <c r="BC209" s="137">
        <v>0</v>
      </c>
      <c r="BD209" s="137">
        <v>0</v>
      </c>
      <c r="BE209" s="137">
        <v>0</v>
      </c>
      <c r="BF209" s="137">
        <v>0</v>
      </c>
      <c r="BG209" s="137">
        <v>0</v>
      </c>
      <c r="BH209" s="137">
        <v>0</v>
      </c>
      <c r="BI209" s="137">
        <v>0</v>
      </c>
      <c r="BJ209" s="137">
        <v>0</v>
      </c>
      <c r="BK209" s="137">
        <v>0</v>
      </c>
      <c r="BL209" s="137">
        <v>0</v>
      </c>
      <c r="BM209" s="137">
        <v>0</v>
      </c>
      <c r="BN209" s="137">
        <v>0</v>
      </c>
      <c r="BO209" s="137">
        <v>0</v>
      </c>
      <c r="BP209" s="137">
        <v>0</v>
      </c>
      <c r="BQ209" s="137">
        <v>0</v>
      </c>
      <c r="BR209" s="137">
        <v>0</v>
      </c>
      <c r="BS209" s="137">
        <v>0</v>
      </c>
      <c r="BT209" s="137">
        <v>0</v>
      </c>
      <c r="BU209" s="137">
        <v>0</v>
      </c>
      <c r="BV209" s="137">
        <v>0</v>
      </c>
      <c r="BW209" s="137">
        <v>0</v>
      </c>
      <c r="CX209" s="137">
        <f>Y209*Source!I90</f>
        <v>0.05</v>
      </c>
      <c r="CY209" s="137">
        <f>AB209</f>
        <v>8.31</v>
      </c>
      <c r="CZ209" s="137">
        <f>AF209</f>
        <v>8.31</v>
      </c>
      <c r="DA209" s="137">
        <f>AJ209</f>
        <v>1</v>
      </c>
      <c r="DB209" s="137">
        <f>ROUND(ROUND(AT209*CZ209,2),6)</f>
        <v>0.42</v>
      </c>
      <c r="DC209" s="137">
        <f>ROUND(ROUND(AT209*AG209,2),6)</f>
        <v>0</v>
      </c>
    </row>
    <row r="210" spans="1:107" x14ac:dyDescent="0.2">
      <c r="A210" s="137">
        <f>ROW(Source!A90)</f>
        <v>90</v>
      </c>
      <c r="B210" s="137">
        <v>31401670</v>
      </c>
      <c r="C210" s="137">
        <v>31402172</v>
      </c>
      <c r="D210" s="137">
        <v>28203179</v>
      </c>
      <c r="E210" s="137">
        <v>1</v>
      </c>
      <c r="F210" s="137">
        <v>1</v>
      </c>
      <c r="G210" s="137">
        <v>1</v>
      </c>
      <c r="H210" s="137">
        <v>2</v>
      </c>
      <c r="I210" s="137" t="s">
        <v>867</v>
      </c>
      <c r="J210" s="137" t="s">
        <v>866</v>
      </c>
      <c r="K210" s="137" t="s">
        <v>880</v>
      </c>
      <c r="L210" s="137">
        <v>1368</v>
      </c>
      <c r="N210" s="137">
        <v>1011</v>
      </c>
      <c r="O210" s="137" t="s">
        <v>647</v>
      </c>
      <c r="P210" s="137" t="s">
        <v>647</v>
      </c>
      <c r="Q210" s="137">
        <v>1</v>
      </c>
      <c r="W210" s="137">
        <v>0</v>
      </c>
      <c r="X210" s="137">
        <v>668331311</v>
      </c>
      <c r="Y210" s="137">
        <v>0.03</v>
      </c>
      <c r="AA210" s="137">
        <v>0</v>
      </c>
      <c r="AB210" s="137">
        <v>70.239999999999995</v>
      </c>
      <c r="AC210" s="137">
        <v>0</v>
      </c>
      <c r="AD210" s="137">
        <v>0</v>
      </c>
      <c r="AE210" s="137">
        <v>0</v>
      </c>
      <c r="AF210" s="137">
        <v>70.239999999999995</v>
      </c>
      <c r="AG210" s="137">
        <v>0</v>
      </c>
      <c r="AH210" s="137">
        <v>0</v>
      </c>
      <c r="AI210" s="137">
        <v>1</v>
      </c>
      <c r="AJ210" s="137">
        <v>1</v>
      </c>
      <c r="AK210" s="137">
        <v>1</v>
      </c>
      <c r="AL210" s="137">
        <v>1</v>
      </c>
      <c r="AN210" s="137">
        <v>0</v>
      </c>
      <c r="AO210" s="137">
        <v>1</v>
      </c>
      <c r="AP210" s="137">
        <v>0</v>
      </c>
      <c r="AQ210" s="137">
        <v>0</v>
      </c>
      <c r="AR210" s="137">
        <v>0</v>
      </c>
      <c r="AS210" s="137" t="s">
        <v>156</v>
      </c>
      <c r="AT210" s="137">
        <v>0.03</v>
      </c>
      <c r="AU210" s="137" t="s">
        <v>156</v>
      </c>
      <c r="AV210" s="137">
        <v>0</v>
      </c>
      <c r="AW210" s="137">
        <v>2</v>
      </c>
      <c r="AX210" s="137">
        <v>31402196</v>
      </c>
      <c r="AY210" s="137">
        <v>1</v>
      </c>
      <c r="AZ210" s="137">
        <v>0</v>
      </c>
      <c r="BA210" s="137">
        <v>182</v>
      </c>
      <c r="BB210" s="137">
        <v>0</v>
      </c>
      <c r="BC210" s="137">
        <v>0</v>
      </c>
      <c r="BD210" s="137">
        <v>0</v>
      </c>
      <c r="BE210" s="137">
        <v>0</v>
      </c>
      <c r="BF210" s="137">
        <v>0</v>
      </c>
      <c r="BG210" s="137">
        <v>0</v>
      </c>
      <c r="BH210" s="137">
        <v>0</v>
      </c>
      <c r="BI210" s="137">
        <v>0</v>
      </c>
      <c r="BJ210" s="137">
        <v>0</v>
      </c>
      <c r="BK210" s="137">
        <v>0</v>
      </c>
      <c r="BL210" s="137">
        <v>0</v>
      </c>
      <c r="BM210" s="137">
        <v>0</v>
      </c>
      <c r="BN210" s="137">
        <v>0</v>
      </c>
      <c r="BO210" s="137">
        <v>0</v>
      </c>
      <c r="BP210" s="137">
        <v>0</v>
      </c>
      <c r="BQ210" s="137">
        <v>0</v>
      </c>
      <c r="BR210" s="137">
        <v>0</v>
      </c>
      <c r="BS210" s="137">
        <v>0</v>
      </c>
      <c r="BT210" s="137">
        <v>0</v>
      </c>
      <c r="BU210" s="137">
        <v>0</v>
      </c>
      <c r="BV210" s="137">
        <v>0</v>
      </c>
      <c r="BW210" s="137">
        <v>0</v>
      </c>
      <c r="CX210" s="137">
        <f>Y210*Source!I90</f>
        <v>0.03</v>
      </c>
      <c r="CY210" s="137">
        <f>AB210</f>
        <v>70.239999999999995</v>
      </c>
      <c r="CZ210" s="137">
        <f>AF210</f>
        <v>70.239999999999995</v>
      </c>
      <c r="DA210" s="137">
        <f>AJ210</f>
        <v>1</v>
      </c>
      <c r="DB210" s="137">
        <f>ROUND(ROUND(AT210*CZ210,2),6)</f>
        <v>2.11</v>
      </c>
      <c r="DC210" s="137">
        <f>ROUND(ROUND(AT210*AG210,2),6)</f>
        <v>0</v>
      </c>
    </row>
    <row r="211" spans="1:107" x14ac:dyDescent="0.2">
      <c r="A211" s="137">
        <f>ROW(Source!A90)</f>
        <v>90</v>
      </c>
      <c r="B211" s="137">
        <v>31401670</v>
      </c>
      <c r="C211" s="137">
        <v>31402172</v>
      </c>
      <c r="D211" s="137">
        <v>28203184</v>
      </c>
      <c r="E211" s="137">
        <v>1</v>
      </c>
      <c r="F211" s="137">
        <v>1</v>
      </c>
      <c r="G211" s="137">
        <v>1</v>
      </c>
      <c r="H211" s="137">
        <v>2</v>
      </c>
      <c r="I211" s="137" t="s">
        <v>864</v>
      </c>
      <c r="J211" s="137" t="s">
        <v>863</v>
      </c>
      <c r="K211" s="137" t="s">
        <v>879</v>
      </c>
      <c r="L211" s="137">
        <v>1368</v>
      </c>
      <c r="N211" s="137">
        <v>1011</v>
      </c>
      <c r="O211" s="137" t="s">
        <v>647</v>
      </c>
      <c r="P211" s="137" t="s">
        <v>647</v>
      </c>
      <c r="Q211" s="137">
        <v>1</v>
      </c>
      <c r="W211" s="137">
        <v>0</v>
      </c>
      <c r="X211" s="137">
        <v>-638909896</v>
      </c>
      <c r="Y211" s="137">
        <v>0.03</v>
      </c>
      <c r="AA211" s="137">
        <v>0</v>
      </c>
      <c r="AB211" s="137">
        <v>2.37</v>
      </c>
      <c r="AC211" s="137">
        <v>0</v>
      </c>
      <c r="AD211" s="137">
        <v>0</v>
      </c>
      <c r="AE211" s="137">
        <v>0</v>
      </c>
      <c r="AF211" s="137">
        <v>2.37</v>
      </c>
      <c r="AG211" s="137">
        <v>0</v>
      </c>
      <c r="AH211" s="137">
        <v>0</v>
      </c>
      <c r="AI211" s="137">
        <v>1</v>
      </c>
      <c r="AJ211" s="137">
        <v>1</v>
      </c>
      <c r="AK211" s="137">
        <v>1</v>
      </c>
      <c r="AL211" s="137">
        <v>1</v>
      </c>
      <c r="AN211" s="137">
        <v>0</v>
      </c>
      <c r="AO211" s="137">
        <v>1</v>
      </c>
      <c r="AP211" s="137">
        <v>0</v>
      </c>
      <c r="AQ211" s="137">
        <v>0</v>
      </c>
      <c r="AR211" s="137">
        <v>0</v>
      </c>
      <c r="AS211" s="137" t="s">
        <v>156</v>
      </c>
      <c r="AT211" s="137">
        <v>0.03</v>
      </c>
      <c r="AU211" s="137" t="s">
        <v>156</v>
      </c>
      <c r="AV211" s="137">
        <v>0</v>
      </c>
      <c r="AW211" s="137">
        <v>2</v>
      </c>
      <c r="AX211" s="137">
        <v>31402197</v>
      </c>
      <c r="AY211" s="137">
        <v>1</v>
      </c>
      <c r="AZ211" s="137">
        <v>0</v>
      </c>
      <c r="BA211" s="137">
        <v>183</v>
      </c>
      <c r="BB211" s="137">
        <v>0</v>
      </c>
      <c r="BC211" s="137">
        <v>0</v>
      </c>
      <c r="BD211" s="137">
        <v>0</v>
      </c>
      <c r="BE211" s="137">
        <v>0</v>
      </c>
      <c r="BF211" s="137">
        <v>0</v>
      </c>
      <c r="BG211" s="137">
        <v>0</v>
      </c>
      <c r="BH211" s="137">
        <v>0</v>
      </c>
      <c r="BI211" s="137">
        <v>0</v>
      </c>
      <c r="BJ211" s="137">
        <v>0</v>
      </c>
      <c r="BK211" s="137">
        <v>0</v>
      </c>
      <c r="BL211" s="137">
        <v>0</v>
      </c>
      <c r="BM211" s="137">
        <v>0</v>
      </c>
      <c r="BN211" s="137">
        <v>0</v>
      </c>
      <c r="BO211" s="137">
        <v>0</v>
      </c>
      <c r="BP211" s="137">
        <v>0</v>
      </c>
      <c r="BQ211" s="137">
        <v>0</v>
      </c>
      <c r="BR211" s="137">
        <v>0</v>
      </c>
      <c r="BS211" s="137">
        <v>0</v>
      </c>
      <c r="BT211" s="137">
        <v>0</v>
      </c>
      <c r="BU211" s="137">
        <v>0</v>
      </c>
      <c r="BV211" s="137">
        <v>0</v>
      </c>
      <c r="BW211" s="137">
        <v>0</v>
      </c>
      <c r="CX211" s="137">
        <f>Y211*Source!I90</f>
        <v>0.03</v>
      </c>
      <c r="CY211" s="137">
        <f>AB211</f>
        <v>2.37</v>
      </c>
      <c r="CZ211" s="137">
        <f>AF211</f>
        <v>2.37</v>
      </c>
      <c r="DA211" s="137">
        <f>AJ211</f>
        <v>1</v>
      </c>
      <c r="DB211" s="137">
        <f>ROUND(ROUND(AT211*CZ211,2),6)</f>
        <v>7.0000000000000007E-2</v>
      </c>
      <c r="DC211" s="137">
        <f>ROUND(ROUND(AT211*AG211,2),6)</f>
        <v>0</v>
      </c>
    </row>
    <row r="212" spans="1:107" x14ac:dyDescent="0.2">
      <c r="A212" s="137">
        <f>ROW(Source!A90)</f>
        <v>90</v>
      </c>
      <c r="B212" s="137">
        <v>31401670</v>
      </c>
      <c r="C212" s="137">
        <v>31402172</v>
      </c>
      <c r="D212" s="137">
        <v>28203223</v>
      </c>
      <c r="E212" s="137">
        <v>1</v>
      </c>
      <c r="F212" s="137">
        <v>1</v>
      </c>
      <c r="G212" s="137">
        <v>1</v>
      </c>
      <c r="H212" s="137">
        <v>2</v>
      </c>
      <c r="I212" s="137" t="s">
        <v>670</v>
      </c>
      <c r="J212" s="137" t="s">
        <v>669</v>
      </c>
      <c r="K212" s="137" t="s">
        <v>668</v>
      </c>
      <c r="L212" s="137">
        <v>1368</v>
      </c>
      <c r="N212" s="137">
        <v>1011</v>
      </c>
      <c r="O212" s="137" t="s">
        <v>647</v>
      </c>
      <c r="P212" s="137" t="s">
        <v>647</v>
      </c>
      <c r="Q212" s="137">
        <v>1</v>
      </c>
      <c r="W212" s="137">
        <v>0</v>
      </c>
      <c r="X212" s="137">
        <v>-1360795537</v>
      </c>
      <c r="Y212" s="137">
        <v>0.5</v>
      </c>
      <c r="AA212" s="137">
        <v>0</v>
      </c>
      <c r="AB212" s="137">
        <v>2.09</v>
      </c>
      <c r="AC212" s="137">
        <v>0</v>
      </c>
      <c r="AD212" s="137">
        <v>0</v>
      </c>
      <c r="AE212" s="137">
        <v>0</v>
      </c>
      <c r="AF212" s="137">
        <v>2.09</v>
      </c>
      <c r="AG212" s="137">
        <v>0</v>
      </c>
      <c r="AH212" s="137">
        <v>0</v>
      </c>
      <c r="AI212" s="137">
        <v>1</v>
      </c>
      <c r="AJ212" s="137">
        <v>1</v>
      </c>
      <c r="AK212" s="137">
        <v>1</v>
      </c>
      <c r="AL212" s="137">
        <v>1</v>
      </c>
      <c r="AN212" s="137">
        <v>0</v>
      </c>
      <c r="AO212" s="137">
        <v>1</v>
      </c>
      <c r="AP212" s="137">
        <v>0</v>
      </c>
      <c r="AQ212" s="137">
        <v>0</v>
      </c>
      <c r="AR212" s="137">
        <v>0</v>
      </c>
      <c r="AS212" s="137" t="s">
        <v>156</v>
      </c>
      <c r="AT212" s="137">
        <v>0.5</v>
      </c>
      <c r="AU212" s="137" t="s">
        <v>156</v>
      </c>
      <c r="AV212" s="137">
        <v>0</v>
      </c>
      <c r="AW212" s="137">
        <v>2</v>
      </c>
      <c r="AX212" s="137">
        <v>31402198</v>
      </c>
      <c r="AY212" s="137">
        <v>1</v>
      </c>
      <c r="AZ212" s="137">
        <v>0</v>
      </c>
      <c r="BA212" s="137">
        <v>184</v>
      </c>
      <c r="BB212" s="137">
        <v>0</v>
      </c>
      <c r="BC212" s="137">
        <v>0</v>
      </c>
      <c r="BD212" s="137">
        <v>0</v>
      </c>
      <c r="BE212" s="137">
        <v>0</v>
      </c>
      <c r="BF212" s="137">
        <v>0</v>
      </c>
      <c r="BG212" s="137">
        <v>0</v>
      </c>
      <c r="BH212" s="137">
        <v>0</v>
      </c>
      <c r="BI212" s="137">
        <v>0</v>
      </c>
      <c r="BJ212" s="137">
        <v>0</v>
      </c>
      <c r="BK212" s="137">
        <v>0</v>
      </c>
      <c r="BL212" s="137">
        <v>0</v>
      </c>
      <c r="BM212" s="137">
        <v>0</v>
      </c>
      <c r="BN212" s="137">
        <v>0</v>
      </c>
      <c r="BO212" s="137">
        <v>0</v>
      </c>
      <c r="BP212" s="137">
        <v>0</v>
      </c>
      <c r="BQ212" s="137">
        <v>0</v>
      </c>
      <c r="BR212" s="137">
        <v>0</v>
      </c>
      <c r="BS212" s="137">
        <v>0</v>
      </c>
      <c r="BT212" s="137">
        <v>0</v>
      </c>
      <c r="BU212" s="137">
        <v>0</v>
      </c>
      <c r="BV212" s="137">
        <v>0</v>
      </c>
      <c r="BW212" s="137">
        <v>0</v>
      </c>
      <c r="CX212" s="137">
        <f>Y212*Source!I90</f>
        <v>0.5</v>
      </c>
      <c r="CY212" s="137">
        <f>AB212</f>
        <v>2.09</v>
      </c>
      <c r="CZ212" s="137">
        <f>AF212</f>
        <v>2.09</v>
      </c>
      <c r="DA212" s="137">
        <f>AJ212</f>
        <v>1</v>
      </c>
      <c r="DB212" s="137">
        <f>ROUND(ROUND(AT212*CZ212,2),6)</f>
        <v>1.05</v>
      </c>
      <c r="DC212" s="137">
        <f>ROUND(ROUND(AT212*AG212,2),6)</f>
        <v>0</v>
      </c>
    </row>
    <row r="213" spans="1:107" x14ac:dyDescent="0.2">
      <c r="A213" s="137">
        <f>ROW(Source!A90)</f>
        <v>90</v>
      </c>
      <c r="B213" s="137">
        <v>31401670</v>
      </c>
      <c r="C213" s="137">
        <v>31402172</v>
      </c>
      <c r="D213" s="137">
        <v>28203297</v>
      </c>
      <c r="E213" s="137">
        <v>1</v>
      </c>
      <c r="F213" s="137">
        <v>1</v>
      </c>
      <c r="G213" s="137">
        <v>1</v>
      </c>
      <c r="H213" s="137">
        <v>2</v>
      </c>
      <c r="I213" s="137" t="s">
        <v>860</v>
      </c>
      <c r="J213" s="137" t="s">
        <v>859</v>
      </c>
      <c r="K213" s="137" t="s">
        <v>878</v>
      </c>
      <c r="L213" s="137">
        <v>1368</v>
      </c>
      <c r="N213" s="137">
        <v>1011</v>
      </c>
      <c r="O213" s="137" t="s">
        <v>647</v>
      </c>
      <c r="P213" s="137" t="s">
        <v>647</v>
      </c>
      <c r="Q213" s="137">
        <v>1</v>
      </c>
      <c r="W213" s="137">
        <v>0</v>
      </c>
      <c r="X213" s="137">
        <v>2014182916</v>
      </c>
      <c r="Y213" s="137">
        <v>0.04</v>
      </c>
      <c r="AA213" s="137">
        <v>0</v>
      </c>
      <c r="AB213" s="137">
        <v>6.84</v>
      </c>
      <c r="AC213" s="137">
        <v>0</v>
      </c>
      <c r="AD213" s="137">
        <v>0</v>
      </c>
      <c r="AE213" s="137">
        <v>0</v>
      </c>
      <c r="AF213" s="137">
        <v>6.84</v>
      </c>
      <c r="AG213" s="137">
        <v>0</v>
      </c>
      <c r="AH213" s="137">
        <v>0</v>
      </c>
      <c r="AI213" s="137">
        <v>1</v>
      </c>
      <c r="AJ213" s="137">
        <v>1</v>
      </c>
      <c r="AK213" s="137">
        <v>1</v>
      </c>
      <c r="AL213" s="137">
        <v>1</v>
      </c>
      <c r="AN213" s="137">
        <v>0</v>
      </c>
      <c r="AO213" s="137">
        <v>1</v>
      </c>
      <c r="AP213" s="137">
        <v>0</v>
      </c>
      <c r="AQ213" s="137">
        <v>0</v>
      </c>
      <c r="AR213" s="137">
        <v>0</v>
      </c>
      <c r="AS213" s="137" t="s">
        <v>156</v>
      </c>
      <c r="AT213" s="137">
        <v>0.04</v>
      </c>
      <c r="AU213" s="137" t="s">
        <v>156</v>
      </c>
      <c r="AV213" s="137">
        <v>0</v>
      </c>
      <c r="AW213" s="137">
        <v>2</v>
      </c>
      <c r="AX213" s="137">
        <v>31402199</v>
      </c>
      <c r="AY213" s="137">
        <v>1</v>
      </c>
      <c r="AZ213" s="137">
        <v>0</v>
      </c>
      <c r="BA213" s="137">
        <v>185</v>
      </c>
      <c r="BB213" s="137">
        <v>0</v>
      </c>
      <c r="BC213" s="137">
        <v>0</v>
      </c>
      <c r="BD213" s="137">
        <v>0</v>
      </c>
      <c r="BE213" s="137">
        <v>0</v>
      </c>
      <c r="BF213" s="137">
        <v>0</v>
      </c>
      <c r="BG213" s="137">
        <v>0</v>
      </c>
      <c r="BH213" s="137">
        <v>0</v>
      </c>
      <c r="BI213" s="137">
        <v>0</v>
      </c>
      <c r="BJ213" s="137">
        <v>0</v>
      </c>
      <c r="BK213" s="137">
        <v>0</v>
      </c>
      <c r="BL213" s="137">
        <v>0</v>
      </c>
      <c r="BM213" s="137">
        <v>0</v>
      </c>
      <c r="BN213" s="137">
        <v>0</v>
      </c>
      <c r="BO213" s="137">
        <v>0</v>
      </c>
      <c r="BP213" s="137">
        <v>0</v>
      </c>
      <c r="BQ213" s="137">
        <v>0</v>
      </c>
      <c r="BR213" s="137">
        <v>0</v>
      </c>
      <c r="BS213" s="137">
        <v>0</v>
      </c>
      <c r="BT213" s="137">
        <v>0</v>
      </c>
      <c r="BU213" s="137">
        <v>0</v>
      </c>
      <c r="BV213" s="137">
        <v>0</v>
      </c>
      <c r="BW213" s="137">
        <v>0</v>
      </c>
      <c r="CX213" s="137">
        <f>Y213*Source!I90</f>
        <v>0.04</v>
      </c>
      <c r="CY213" s="137">
        <f>AB213</f>
        <v>6.84</v>
      </c>
      <c r="CZ213" s="137">
        <f>AF213</f>
        <v>6.84</v>
      </c>
      <c r="DA213" s="137">
        <f>AJ213</f>
        <v>1</v>
      </c>
      <c r="DB213" s="137">
        <f>ROUND(ROUND(AT213*CZ213,2),6)</f>
        <v>0.27</v>
      </c>
      <c r="DC213" s="137">
        <f>ROUND(ROUND(AT213*AG213,2),6)</f>
        <v>0</v>
      </c>
    </row>
    <row r="214" spans="1:107" x14ac:dyDescent="0.2">
      <c r="A214" s="137">
        <f>ROW(Source!A90)</f>
        <v>90</v>
      </c>
      <c r="B214" s="137">
        <v>31401670</v>
      </c>
      <c r="C214" s="137">
        <v>31402172</v>
      </c>
      <c r="D214" s="137">
        <v>28203335</v>
      </c>
      <c r="E214" s="137">
        <v>1</v>
      </c>
      <c r="F214" s="137">
        <v>1</v>
      </c>
      <c r="G214" s="137">
        <v>1</v>
      </c>
      <c r="H214" s="137">
        <v>2</v>
      </c>
      <c r="I214" s="137" t="s">
        <v>857</v>
      </c>
      <c r="J214" s="137" t="s">
        <v>856</v>
      </c>
      <c r="K214" s="137" t="s">
        <v>877</v>
      </c>
      <c r="L214" s="137">
        <v>1368</v>
      </c>
      <c r="N214" s="137">
        <v>1011</v>
      </c>
      <c r="O214" s="137" t="s">
        <v>647</v>
      </c>
      <c r="P214" s="137" t="s">
        <v>647</v>
      </c>
      <c r="Q214" s="137">
        <v>1</v>
      </c>
      <c r="W214" s="137">
        <v>0</v>
      </c>
      <c r="X214" s="137">
        <v>-760493467</v>
      </c>
      <c r="Y214" s="137">
        <v>0.03</v>
      </c>
      <c r="AA214" s="137">
        <v>0</v>
      </c>
      <c r="AB214" s="137">
        <v>25.93</v>
      </c>
      <c r="AC214" s="137">
        <v>18.260000000000002</v>
      </c>
      <c r="AD214" s="137">
        <v>0</v>
      </c>
      <c r="AE214" s="137">
        <v>0</v>
      </c>
      <c r="AF214" s="137">
        <v>25.93</v>
      </c>
      <c r="AG214" s="137">
        <v>18.260000000000002</v>
      </c>
      <c r="AH214" s="137">
        <v>0</v>
      </c>
      <c r="AI214" s="137">
        <v>1</v>
      </c>
      <c r="AJ214" s="137">
        <v>1</v>
      </c>
      <c r="AK214" s="137">
        <v>1</v>
      </c>
      <c r="AL214" s="137">
        <v>1</v>
      </c>
      <c r="AN214" s="137">
        <v>0</v>
      </c>
      <c r="AO214" s="137">
        <v>1</v>
      </c>
      <c r="AP214" s="137">
        <v>0</v>
      </c>
      <c r="AQ214" s="137">
        <v>0</v>
      </c>
      <c r="AR214" s="137">
        <v>0</v>
      </c>
      <c r="AS214" s="137" t="s">
        <v>156</v>
      </c>
      <c r="AT214" s="137">
        <v>0.03</v>
      </c>
      <c r="AU214" s="137" t="s">
        <v>156</v>
      </c>
      <c r="AV214" s="137">
        <v>0</v>
      </c>
      <c r="AW214" s="137">
        <v>2</v>
      </c>
      <c r="AX214" s="137">
        <v>31402200</v>
      </c>
      <c r="AY214" s="137">
        <v>1</v>
      </c>
      <c r="AZ214" s="137">
        <v>0</v>
      </c>
      <c r="BA214" s="137">
        <v>186</v>
      </c>
      <c r="BB214" s="137">
        <v>0</v>
      </c>
      <c r="BC214" s="137">
        <v>0</v>
      </c>
      <c r="BD214" s="137">
        <v>0</v>
      </c>
      <c r="BE214" s="137">
        <v>0</v>
      </c>
      <c r="BF214" s="137">
        <v>0</v>
      </c>
      <c r="BG214" s="137">
        <v>0</v>
      </c>
      <c r="BH214" s="137">
        <v>0</v>
      </c>
      <c r="BI214" s="137">
        <v>0</v>
      </c>
      <c r="BJ214" s="137">
        <v>0</v>
      </c>
      <c r="BK214" s="137">
        <v>0</v>
      </c>
      <c r="BL214" s="137">
        <v>0</v>
      </c>
      <c r="BM214" s="137">
        <v>0</v>
      </c>
      <c r="BN214" s="137">
        <v>0</v>
      </c>
      <c r="BO214" s="137">
        <v>0</v>
      </c>
      <c r="BP214" s="137">
        <v>0</v>
      </c>
      <c r="BQ214" s="137">
        <v>0</v>
      </c>
      <c r="BR214" s="137">
        <v>0</v>
      </c>
      <c r="BS214" s="137">
        <v>0</v>
      </c>
      <c r="BT214" s="137">
        <v>0</v>
      </c>
      <c r="BU214" s="137">
        <v>0</v>
      </c>
      <c r="BV214" s="137">
        <v>0</v>
      </c>
      <c r="BW214" s="137">
        <v>0</v>
      </c>
      <c r="CX214" s="137">
        <f>Y214*Source!I90</f>
        <v>0.03</v>
      </c>
      <c r="CY214" s="137">
        <f>AB214</f>
        <v>25.93</v>
      </c>
      <c r="CZ214" s="137">
        <f>AF214</f>
        <v>25.93</v>
      </c>
      <c r="DA214" s="137">
        <f>AJ214</f>
        <v>1</v>
      </c>
      <c r="DB214" s="137">
        <f>ROUND(ROUND(AT214*CZ214,2),6)</f>
        <v>0.78</v>
      </c>
      <c r="DC214" s="137">
        <f>ROUND(ROUND(AT214*AG214,2),6)</f>
        <v>0.55000000000000004</v>
      </c>
    </row>
    <row r="215" spans="1:107" x14ac:dyDescent="0.2">
      <c r="A215" s="137">
        <f>ROW(Source!A90)</f>
        <v>90</v>
      </c>
      <c r="B215" s="137">
        <v>31401670</v>
      </c>
      <c r="C215" s="137">
        <v>31402172</v>
      </c>
      <c r="D215" s="137">
        <v>28203336</v>
      </c>
      <c r="E215" s="137">
        <v>1</v>
      </c>
      <c r="F215" s="137">
        <v>1</v>
      </c>
      <c r="G215" s="137">
        <v>1</v>
      </c>
      <c r="H215" s="137">
        <v>2</v>
      </c>
      <c r="I215" s="137" t="s">
        <v>854</v>
      </c>
      <c r="J215" s="137" t="s">
        <v>853</v>
      </c>
      <c r="K215" s="137" t="s">
        <v>876</v>
      </c>
      <c r="L215" s="137">
        <v>1368</v>
      </c>
      <c r="N215" s="137">
        <v>1011</v>
      </c>
      <c r="O215" s="137" t="s">
        <v>647</v>
      </c>
      <c r="P215" s="137" t="s">
        <v>647</v>
      </c>
      <c r="Q215" s="137">
        <v>1</v>
      </c>
      <c r="W215" s="137">
        <v>0</v>
      </c>
      <c r="X215" s="137">
        <v>160758553</v>
      </c>
      <c r="Y215" s="137">
        <v>0.03</v>
      </c>
      <c r="AA215" s="137">
        <v>0</v>
      </c>
      <c r="AB215" s="137">
        <v>65.59</v>
      </c>
      <c r="AC215" s="137">
        <v>18.260000000000002</v>
      </c>
      <c r="AD215" s="137">
        <v>0</v>
      </c>
      <c r="AE215" s="137">
        <v>0</v>
      </c>
      <c r="AF215" s="137">
        <v>65.59</v>
      </c>
      <c r="AG215" s="137">
        <v>18.260000000000002</v>
      </c>
      <c r="AH215" s="137">
        <v>0</v>
      </c>
      <c r="AI215" s="137">
        <v>1</v>
      </c>
      <c r="AJ215" s="137">
        <v>1</v>
      </c>
      <c r="AK215" s="137">
        <v>1</v>
      </c>
      <c r="AL215" s="137">
        <v>1</v>
      </c>
      <c r="AN215" s="137">
        <v>0</v>
      </c>
      <c r="AO215" s="137">
        <v>1</v>
      </c>
      <c r="AP215" s="137">
        <v>0</v>
      </c>
      <c r="AQ215" s="137">
        <v>0</v>
      </c>
      <c r="AR215" s="137">
        <v>0</v>
      </c>
      <c r="AS215" s="137" t="s">
        <v>156</v>
      </c>
      <c r="AT215" s="137">
        <v>0.03</v>
      </c>
      <c r="AU215" s="137" t="s">
        <v>156</v>
      </c>
      <c r="AV215" s="137">
        <v>0</v>
      </c>
      <c r="AW215" s="137">
        <v>2</v>
      </c>
      <c r="AX215" s="137">
        <v>31402201</v>
      </c>
      <c r="AY215" s="137">
        <v>1</v>
      </c>
      <c r="AZ215" s="137">
        <v>0</v>
      </c>
      <c r="BA215" s="137">
        <v>187</v>
      </c>
      <c r="BB215" s="137">
        <v>0</v>
      </c>
      <c r="BC215" s="137">
        <v>0</v>
      </c>
      <c r="BD215" s="137">
        <v>0</v>
      </c>
      <c r="BE215" s="137">
        <v>0</v>
      </c>
      <c r="BF215" s="137">
        <v>0</v>
      </c>
      <c r="BG215" s="137">
        <v>0</v>
      </c>
      <c r="BH215" s="137">
        <v>0</v>
      </c>
      <c r="BI215" s="137">
        <v>0</v>
      </c>
      <c r="BJ215" s="137">
        <v>0</v>
      </c>
      <c r="BK215" s="137">
        <v>0</v>
      </c>
      <c r="BL215" s="137">
        <v>0</v>
      </c>
      <c r="BM215" s="137">
        <v>0</v>
      </c>
      <c r="BN215" s="137">
        <v>0</v>
      </c>
      <c r="BO215" s="137">
        <v>0</v>
      </c>
      <c r="BP215" s="137">
        <v>0</v>
      </c>
      <c r="BQ215" s="137">
        <v>0</v>
      </c>
      <c r="BR215" s="137">
        <v>0</v>
      </c>
      <c r="BS215" s="137">
        <v>0</v>
      </c>
      <c r="BT215" s="137">
        <v>0</v>
      </c>
      <c r="BU215" s="137">
        <v>0</v>
      </c>
      <c r="BV215" s="137">
        <v>0</v>
      </c>
      <c r="BW215" s="137">
        <v>0</v>
      </c>
      <c r="CX215" s="137">
        <f>Y215*Source!I90</f>
        <v>0.03</v>
      </c>
      <c r="CY215" s="137">
        <f>AB215</f>
        <v>65.59</v>
      </c>
      <c r="CZ215" s="137">
        <f>AF215</f>
        <v>65.59</v>
      </c>
      <c r="DA215" s="137">
        <f>AJ215</f>
        <v>1</v>
      </c>
      <c r="DB215" s="137">
        <f>ROUND(ROUND(AT215*CZ215,2),6)</f>
        <v>1.97</v>
      </c>
      <c r="DC215" s="137">
        <f>ROUND(ROUND(AT215*AG215,2),6)</f>
        <v>0.55000000000000004</v>
      </c>
    </row>
    <row r="216" spans="1:107" x14ac:dyDescent="0.2">
      <c r="A216" s="137">
        <f>ROW(Source!A90)</f>
        <v>90</v>
      </c>
      <c r="B216" s="137">
        <v>31401670</v>
      </c>
      <c r="C216" s="137">
        <v>31402172</v>
      </c>
      <c r="D216" s="137">
        <v>28145937</v>
      </c>
      <c r="E216" s="137">
        <v>1</v>
      </c>
      <c r="F216" s="137">
        <v>1</v>
      </c>
      <c r="G216" s="137">
        <v>1</v>
      </c>
      <c r="H216" s="137">
        <v>3</v>
      </c>
      <c r="I216" s="137" t="s">
        <v>850</v>
      </c>
      <c r="J216" s="137" t="s">
        <v>849</v>
      </c>
      <c r="K216" s="137" t="s">
        <v>848</v>
      </c>
      <c r="L216" s="137">
        <v>1348</v>
      </c>
      <c r="N216" s="137">
        <v>1009</v>
      </c>
      <c r="O216" s="137" t="s">
        <v>474</v>
      </c>
      <c r="P216" s="137" t="s">
        <v>474</v>
      </c>
      <c r="Q216" s="137">
        <v>1000</v>
      </c>
      <c r="W216" s="137">
        <v>0</v>
      </c>
      <c r="X216" s="137">
        <v>-1266209772</v>
      </c>
      <c r="Y216" s="137">
        <v>1.0000000000000001E-5</v>
      </c>
      <c r="AA216" s="137">
        <v>7692.65</v>
      </c>
      <c r="AB216" s="137">
        <v>0</v>
      </c>
      <c r="AC216" s="137">
        <v>0</v>
      </c>
      <c r="AD216" s="137">
        <v>0</v>
      </c>
      <c r="AE216" s="137">
        <v>7692.65</v>
      </c>
      <c r="AF216" s="137">
        <v>0</v>
      </c>
      <c r="AG216" s="137">
        <v>0</v>
      </c>
      <c r="AH216" s="137">
        <v>0</v>
      </c>
      <c r="AI216" s="137">
        <v>1</v>
      </c>
      <c r="AJ216" s="137">
        <v>1</v>
      </c>
      <c r="AK216" s="137">
        <v>1</v>
      </c>
      <c r="AL216" s="137">
        <v>1</v>
      </c>
      <c r="AN216" s="137">
        <v>0</v>
      </c>
      <c r="AO216" s="137">
        <v>1</v>
      </c>
      <c r="AP216" s="137">
        <v>0</v>
      </c>
      <c r="AQ216" s="137">
        <v>0</v>
      </c>
      <c r="AR216" s="137">
        <v>0</v>
      </c>
      <c r="AS216" s="137" t="s">
        <v>156</v>
      </c>
      <c r="AT216" s="137">
        <v>1.0000000000000001E-5</v>
      </c>
      <c r="AU216" s="137" t="s">
        <v>156</v>
      </c>
      <c r="AV216" s="137">
        <v>0</v>
      </c>
      <c r="AW216" s="137">
        <v>2</v>
      </c>
      <c r="AX216" s="137">
        <v>31402202</v>
      </c>
      <c r="AY216" s="137">
        <v>1</v>
      </c>
      <c r="AZ216" s="137">
        <v>0</v>
      </c>
      <c r="BA216" s="137">
        <v>188</v>
      </c>
      <c r="BB216" s="137">
        <v>0</v>
      </c>
      <c r="BC216" s="137">
        <v>0</v>
      </c>
      <c r="BD216" s="137">
        <v>0</v>
      </c>
      <c r="BE216" s="137">
        <v>0</v>
      </c>
      <c r="BF216" s="137">
        <v>0</v>
      </c>
      <c r="BG216" s="137">
        <v>0</v>
      </c>
      <c r="BH216" s="137">
        <v>0</v>
      </c>
      <c r="BI216" s="137">
        <v>0</v>
      </c>
      <c r="BJ216" s="137">
        <v>0</v>
      </c>
      <c r="BK216" s="137">
        <v>0</v>
      </c>
      <c r="BL216" s="137">
        <v>0</v>
      </c>
      <c r="BM216" s="137">
        <v>0</v>
      </c>
      <c r="BN216" s="137">
        <v>0</v>
      </c>
      <c r="BO216" s="137">
        <v>0</v>
      </c>
      <c r="BP216" s="137">
        <v>0</v>
      </c>
      <c r="BQ216" s="137">
        <v>0</v>
      </c>
      <c r="BR216" s="137">
        <v>0</v>
      </c>
      <c r="BS216" s="137">
        <v>0</v>
      </c>
      <c r="BT216" s="137">
        <v>0</v>
      </c>
      <c r="BU216" s="137">
        <v>0</v>
      </c>
      <c r="BV216" s="137">
        <v>0</v>
      </c>
      <c r="BW216" s="137">
        <v>0</v>
      </c>
      <c r="CX216" s="137">
        <f>Y216*Source!I90</f>
        <v>1.0000000000000001E-5</v>
      </c>
      <c r="CY216" s="137">
        <f>AA216</f>
        <v>7692.65</v>
      </c>
      <c r="CZ216" s="137">
        <f>AE216</f>
        <v>7692.65</v>
      </c>
      <c r="DA216" s="137">
        <f>AI216</f>
        <v>1</v>
      </c>
      <c r="DB216" s="137">
        <f>ROUND(ROUND(AT216*CZ216,2),6)</f>
        <v>0.08</v>
      </c>
      <c r="DC216" s="137">
        <f>ROUND(ROUND(AT216*AG216,2),6)</f>
        <v>0</v>
      </c>
    </row>
    <row r="217" spans="1:107" x14ac:dyDescent="0.2">
      <c r="A217" s="137">
        <f>ROW(Source!A90)</f>
        <v>90</v>
      </c>
      <c r="B217" s="137">
        <v>31401670</v>
      </c>
      <c r="C217" s="137">
        <v>31402172</v>
      </c>
      <c r="D217" s="137">
        <v>28153142</v>
      </c>
      <c r="E217" s="137">
        <v>1</v>
      </c>
      <c r="F217" s="137">
        <v>1</v>
      </c>
      <c r="G217" s="137">
        <v>1</v>
      </c>
      <c r="H217" s="137">
        <v>3</v>
      </c>
      <c r="I217" s="137" t="s">
        <v>844</v>
      </c>
      <c r="J217" s="137" t="s">
        <v>843</v>
      </c>
      <c r="K217" s="137" t="s">
        <v>842</v>
      </c>
      <c r="L217" s="137">
        <v>1348</v>
      </c>
      <c r="N217" s="137">
        <v>1009</v>
      </c>
      <c r="O217" s="137" t="s">
        <v>474</v>
      </c>
      <c r="P217" s="137" t="s">
        <v>474</v>
      </c>
      <c r="Q217" s="137">
        <v>1000</v>
      </c>
      <c r="W217" s="137">
        <v>0</v>
      </c>
      <c r="X217" s="137">
        <v>-1563309581</v>
      </c>
      <c r="Y217" s="137">
        <v>4.0000000000000003E-5</v>
      </c>
      <c r="AA217" s="137">
        <v>12320.59</v>
      </c>
      <c r="AB217" s="137">
        <v>0</v>
      </c>
      <c r="AC217" s="137">
        <v>0</v>
      </c>
      <c r="AD217" s="137">
        <v>0</v>
      </c>
      <c r="AE217" s="137">
        <v>12320.59</v>
      </c>
      <c r="AF217" s="137">
        <v>0</v>
      </c>
      <c r="AG217" s="137">
        <v>0</v>
      </c>
      <c r="AH217" s="137">
        <v>0</v>
      </c>
      <c r="AI217" s="137">
        <v>1</v>
      </c>
      <c r="AJ217" s="137">
        <v>1</v>
      </c>
      <c r="AK217" s="137">
        <v>1</v>
      </c>
      <c r="AL217" s="137">
        <v>1</v>
      </c>
      <c r="AN217" s="137">
        <v>0</v>
      </c>
      <c r="AO217" s="137">
        <v>1</v>
      </c>
      <c r="AP217" s="137">
        <v>0</v>
      </c>
      <c r="AQ217" s="137">
        <v>0</v>
      </c>
      <c r="AR217" s="137">
        <v>0</v>
      </c>
      <c r="AS217" s="137" t="s">
        <v>156</v>
      </c>
      <c r="AT217" s="137">
        <v>4.0000000000000003E-5</v>
      </c>
      <c r="AU217" s="137" t="s">
        <v>156</v>
      </c>
      <c r="AV217" s="137">
        <v>0</v>
      </c>
      <c r="AW217" s="137">
        <v>2</v>
      </c>
      <c r="AX217" s="137">
        <v>31402203</v>
      </c>
      <c r="AY217" s="137">
        <v>1</v>
      </c>
      <c r="AZ217" s="137">
        <v>0</v>
      </c>
      <c r="BA217" s="137">
        <v>189</v>
      </c>
      <c r="BB217" s="137">
        <v>0</v>
      </c>
      <c r="BC217" s="137">
        <v>0</v>
      </c>
      <c r="BD217" s="137">
        <v>0</v>
      </c>
      <c r="BE217" s="137">
        <v>0</v>
      </c>
      <c r="BF217" s="137">
        <v>0</v>
      </c>
      <c r="BG217" s="137">
        <v>0</v>
      </c>
      <c r="BH217" s="137">
        <v>0</v>
      </c>
      <c r="BI217" s="137">
        <v>0</v>
      </c>
      <c r="BJ217" s="137">
        <v>0</v>
      </c>
      <c r="BK217" s="137">
        <v>0</v>
      </c>
      <c r="BL217" s="137">
        <v>0</v>
      </c>
      <c r="BM217" s="137">
        <v>0</v>
      </c>
      <c r="BN217" s="137">
        <v>0</v>
      </c>
      <c r="BO217" s="137">
        <v>0</v>
      </c>
      <c r="BP217" s="137">
        <v>0</v>
      </c>
      <c r="BQ217" s="137">
        <v>0</v>
      </c>
      <c r="BR217" s="137">
        <v>0</v>
      </c>
      <c r="BS217" s="137">
        <v>0</v>
      </c>
      <c r="BT217" s="137">
        <v>0</v>
      </c>
      <c r="BU217" s="137">
        <v>0</v>
      </c>
      <c r="BV217" s="137">
        <v>0</v>
      </c>
      <c r="BW217" s="137">
        <v>0</v>
      </c>
      <c r="CX217" s="137">
        <f>Y217*Source!I90</f>
        <v>4.0000000000000003E-5</v>
      </c>
      <c r="CY217" s="137">
        <f>AA217</f>
        <v>12320.59</v>
      </c>
      <c r="CZ217" s="137">
        <f>AE217</f>
        <v>12320.59</v>
      </c>
      <c r="DA217" s="137">
        <f>AI217</f>
        <v>1</v>
      </c>
      <c r="DB217" s="137">
        <f>ROUND(ROUND(AT217*CZ217,2),6)</f>
        <v>0.49</v>
      </c>
      <c r="DC217" s="137">
        <f>ROUND(ROUND(AT217*AG217,2),6)</f>
        <v>0</v>
      </c>
    </row>
    <row r="218" spans="1:107" x14ac:dyDescent="0.2">
      <c r="A218" s="137">
        <f>ROW(Source!A90)</f>
        <v>90</v>
      </c>
      <c r="B218" s="137">
        <v>31401670</v>
      </c>
      <c r="C218" s="137">
        <v>31402172</v>
      </c>
      <c r="D218" s="137">
        <v>28153409</v>
      </c>
      <c r="E218" s="137">
        <v>1</v>
      </c>
      <c r="F218" s="137">
        <v>1</v>
      </c>
      <c r="G218" s="137">
        <v>1</v>
      </c>
      <c r="H218" s="137">
        <v>3</v>
      </c>
      <c r="I218" s="137" t="s">
        <v>646</v>
      </c>
      <c r="J218" s="137" t="s">
        <v>645</v>
      </c>
      <c r="K218" s="137" t="s">
        <v>644</v>
      </c>
      <c r="L218" s="137">
        <v>1346</v>
      </c>
      <c r="N218" s="137">
        <v>1009</v>
      </c>
      <c r="O218" s="137" t="s">
        <v>631</v>
      </c>
      <c r="P218" s="137" t="s">
        <v>631</v>
      </c>
      <c r="Q218" s="137">
        <v>1</v>
      </c>
      <c r="W218" s="137">
        <v>0</v>
      </c>
      <c r="X218" s="137">
        <v>-287636496</v>
      </c>
      <c r="Y218" s="137">
        <v>0.01</v>
      </c>
      <c r="AA218" s="137">
        <v>32.71</v>
      </c>
      <c r="AB218" s="137">
        <v>0</v>
      </c>
      <c r="AC218" s="137">
        <v>0</v>
      </c>
      <c r="AD218" s="137">
        <v>0</v>
      </c>
      <c r="AE218" s="137">
        <v>32.71</v>
      </c>
      <c r="AF218" s="137">
        <v>0</v>
      </c>
      <c r="AG218" s="137">
        <v>0</v>
      </c>
      <c r="AH218" s="137">
        <v>0</v>
      </c>
      <c r="AI218" s="137">
        <v>1</v>
      </c>
      <c r="AJ218" s="137">
        <v>1</v>
      </c>
      <c r="AK218" s="137">
        <v>1</v>
      </c>
      <c r="AL218" s="137">
        <v>1</v>
      </c>
      <c r="AN218" s="137">
        <v>0</v>
      </c>
      <c r="AO218" s="137">
        <v>1</v>
      </c>
      <c r="AP218" s="137">
        <v>0</v>
      </c>
      <c r="AQ218" s="137">
        <v>0</v>
      </c>
      <c r="AR218" s="137">
        <v>0</v>
      </c>
      <c r="AS218" s="137" t="s">
        <v>156</v>
      </c>
      <c r="AT218" s="137">
        <v>0.01</v>
      </c>
      <c r="AU218" s="137" t="s">
        <v>156</v>
      </c>
      <c r="AV218" s="137">
        <v>0</v>
      </c>
      <c r="AW218" s="137">
        <v>2</v>
      </c>
      <c r="AX218" s="137">
        <v>31402204</v>
      </c>
      <c r="AY218" s="137">
        <v>1</v>
      </c>
      <c r="AZ218" s="137">
        <v>0</v>
      </c>
      <c r="BA218" s="137">
        <v>190</v>
      </c>
      <c r="BB218" s="137">
        <v>0</v>
      </c>
      <c r="BC218" s="137">
        <v>0</v>
      </c>
      <c r="BD218" s="137">
        <v>0</v>
      </c>
      <c r="BE218" s="137">
        <v>0</v>
      </c>
      <c r="BF218" s="137">
        <v>0</v>
      </c>
      <c r="BG218" s="137">
        <v>0</v>
      </c>
      <c r="BH218" s="137">
        <v>0</v>
      </c>
      <c r="BI218" s="137">
        <v>0</v>
      </c>
      <c r="BJ218" s="137">
        <v>0</v>
      </c>
      <c r="BK218" s="137">
        <v>0</v>
      </c>
      <c r="BL218" s="137">
        <v>0</v>
      </c>
      <c r="BM218" s="137">
        <v>0</v>
      </c>
      <c r="BN218" s="137">
        <v>0</v>
      </c>
      <c r="BO218" s="137">
        <v>0</v>
      </c>
      <c r="BP218" s="137">
        <v>0</v>
      </c>
      <c r="BQ218" s="137">
        <v>0</v>
      </c>
      <c r="BR218" s="137">
        <v>0</v>
      </c>
      <c r="BS218" s="137">
        <v>0</v>
      </c>
      <c r="BT218" s="137">
        <v>0</v>
      </c>
      <c r="BU218" s="137">
        <v>0</v>
      </c>
      <c r="BV218" s="137">
        <v>0</v>
      </c>
      <c r="BW218" s="137">
        <v>0</v>
      </c>
      <c r="CX218" s="137">
        <f>Y218*Source!I90</f>
        <v>0.01</v>
      </c>
      <c r="CY218" s="137">
        <f>AA218</f>
        <v>32.71</v>
      </c>
      <c r="CZ218" s="137">
        <f>AE218</f>
        <v>32.71</v>
      </c>
      <c r="DA218" s="137">
        <f>AI218</f>
        <v>1</v>
      </c>
      <c r="DB218" s="137">
        <f>ROUND(ROUND(AT218*CZ218,2),6)</f>
        <v>0.33</v>
      </c>
      <c r="DC218" s="137">
        <f>ROUND(ROUND(AT218*AG218,2),6)</f>
        <v>0</v>
      </c>
    </row>
    <row r="219" spans="1:107" x14ac:dyDescent="0.2">
      <c r="A219" s="137">
        <f>ROW(Source!A90)</f>
        <v>90</v>
      </c>
      <c r="B219" s="137">
        <v>31401670</v>
      </c>
      <c r="C219" s="137">
        <v>31402172</v>
      </c>
      <c r="D219" s="137">
        <v>28153641</v>
      </c>
      <c r="E219" s="137">
        <v>1</v>
      </c>
      <c r="F219" s="137">
        <v>1</v>
      </c>
      <c r="G219" s="137">
        <v>1</v>
      </c>
      <c r="H219" s="137">
        <v>3</v>
      </c>
      <c r="I219" s="137" t="s">
        <v>875</v>
      </c>
      <c r="J219" s="137" t="s">
        <v>874</v>
      </c>
      <c r="K219" s="137" t="s">
        <v>873</v>
      </c>
      <c r="L219" s="137">
        <v>1355</v>
      </c>
      <c r="N219" s="137">
        <v>1010</v>
      </c>
      <c r="O219" s="137" t="s">
        <v>627</v>
      </c>
      <c r="P219" s="137" t="s">
        <v>627</v>
      </c>
      <c r="Q219" s="137">
        <v>100</v>
      </c>
      <c r="W219" s="137">
        <v>0</v>
      </c>
      <c r="X219" s="137">
        <v>-1263868562</v>
      </c>
      <c r="Y219" s="137">
        <v>2.0000000000000004E-2</v>
      </c>
      <c r="AA219" s="137">
        <v>22.42</v>
      </c>
      <c r="AB219" s="137">
        <v>0</v>
      </c>
      <c r="AC219" s="137">
        <v>0</v>
      </c>
      <c r="AD219" s="137">
        <v>0</v>
      </c>
      <c r="AE219" s="137">
        <v>22.42</v>
      </c>
      <c r="AF219" s="137">
        <v>0</v>
      </c>
      <c r="AG219" s="137">
        <v>0</v>
      </c>
      <c r="AH219" s="137">
        <v>0</v>
      </c>
      <c r="AI219" s="137">
        <v>1</v>
      </c>
      <c r="AJ219" s="137">
        <v>1</v>
      </c>
      <c r="AK219" s="137">
        <v>1</v>
      </c>
      <c r="AL219" s="137">
        <v>1</v>
      </c>
      <c r="AN219" s="137">
        <v>0</v>
      </c>
      <c r="AO219" s="137">
        <v>1</v>
      </c>
      <c r="AP219" s="137">
        <v>0</v>
      </c>
      <c r="AQ219" s="137">
        <v>0</v>
      </c>
      <c r="AR219" s="137">
        <v>0</v>
      </c>
      <c r="AS219" s="137" t="s">
        <v>156</v>
      </c>
      <c r="AT219" s="137">
        <v>2.0000000000000004E-2</v>
      </c>
      <c r="AU219" s="137" t="s">
        <v>156</v>
      </c>
      <c r="AV219" s="137">
        <v>0</v>
      </c>
      <c r="AW219" s="137">
        <v>2</v>
      </c>
      <c r="AX219" s="137">
        <v>31402205</v>
      </c>
      <c r="AY219" s="137">
        <v>1</v>
      </c>
      <c r="AZ219" s="137">
        <v>6144</v>
      </c>
      <c r="BA219" s="137">
        <v>191</v>
      </c>
      <c r="BB219" s="137">
        <v>0</v>
      </c>
      <c r="BC219" s="137">
        <v>0</v>
      </c>
      <c r="BD219" s="137">
        <v>0</v>
      </c>
      <c r="BE219" s="137">
        <v>0</v>
      </c>
      <c r="BF219" s="137">
        <v>0</v>
      </c>
      <c r="BG219" s="137">
        <v>0</v>
      </c>
      <c r="BH219" s="137">
        <v>0</v>
      </c>
      <c r="BI219" s="137">
        <v>0</v>
      </c>
      <c r="BJ219" s="137">
        <v>0</v>
      </c>
      <c r="BK219" s="137">
        <v>0</v>
      </c>
      <c r="BL219" s="137">
        <v>0</v>
      </c>
      <c r="BM219" s="137">
        <v>0</v>
      </c>
      <c r="BN219" s="137">
        <v>0</v>
      </c>
      <c r="BO219" s="137">
        <v>0</v>
      </c>
      <c r="BP219" s="137">
        <v>0</v>
      </c>
      <c r="BQ219" s="137">
        <v>0</v>
      </c>
      <c r="BR219" s="137">
        <v>0</v>
      </c>
      <c r="BS219" s="137">
        <v>0</v>
      </c>
      <c r="BT219" s="137">
        <v>0</v>
      </c>
      <c r="BU219" s="137">
        <v>0</v>
      </c>
      <c r="BV219" s="137">
        <v>0</v>
      </c>
      <c r="BW219" s="137">
        <v>0</v>
      </c>
      <c r="CX219" s="137">
        <f>Y219*Source!I90</f>
        <v>2.0000000000000004E-2</v>
      </c>
      <c r="CY219" s="137">
        <f>AA219</f>
        <v>22.42</v>
      </c>
      <c r="CZ219" s="137">
        <f>AE219</f>
        <v>22.42</v>
      </c>
      <c r="DA219" s="137">
        <f>AI219</f>
        <v>1</v>
      </c>
      <c r="DB219" s="137">
        <f>ROUND(ROUND(AT219*CZ219,2),6)</f>
        <v>0.45</v>
      </c>
      <c r="DC219" s="137">
        <f>ROUND(ROUND(AT219*AG219,2),6)</f>
        <v>0</v>
      </c>
    </row>
    <row r="220" spans="1:107" x14ac:dyDescent="0.2">
      <c r="A220" s="137">
        <f>ROW(Source!A90)</f>
        <v>90</v>
      </c>
      <c r="B220" s="137">
        <v>31401670</v>
      </c>
      <c r="C220" s="137">
        <v>31402172</v>
      </c>
      <c r="D220" s="137">
        <v>28152276</v>
      </c>
      <c r="E220" s="137">
        <v>1</v>
      </c>
      <c r="F220" s="137">
        <v>1</v>
      </c>
      <c r="G220" s="137">
        <v>1</v>
      </c>
      <c r="H220" s="137">
        <v>3</v>
      </c>
      <c r="I220" s="137" t="s">
        <v>838</v>
      </c>
      <c r="J220" s="137" t="s">
        <v>837</v>
      </c>
      <c r="K220" s="137" t="s">
        <v>836</v>
      </c>
      <c r="L220" s="137">
        <v>1348</v>
      </c>
      <c r="N220" s="137">
        <v>1009</v>
      </c>
      <c r="O220" s="137" t="s">
        <v>474</v>
      </c>
      <c r="P220" s="137" t="s">
        <v>474</v>
      </c>
      <c r="Q220" s="137">
        <v>1000</v>
      </c>
      <c r="W220" s="137">
        <v>0</v>
      </c>
      <c r="X220" s="137">
        <v>1102915640</v>
      </c>
      <c r="Y220" s="137">
        <v>1E-3</v>
      </c>
      <c r="AA220" s="137">
        <v>5364.41</v>
      </c>
      <c r="AB220" s="137">
        <v>0</v>
      </c>
      <c r="AC220" s="137">
        <v>0</v>
      </c>
      <c r="AD220" s="137">
        <v>0</v>
      </c>
      <c r="AE220" s="137">
        <v>5364.41</v>
      </c>
      <c r="AF220" s="137">
        <v>0</v>
      </c>
      <c r="AG220" s="137">
        <v>0</v>
      </c>
      <c r="AH220" s="137">
        <v>0</v>
      </c>
      <c r="AI220" s="137">
        <v>1</v>
      </c>
      <c r="AJ220" s="137">
        <v>1</v>
      </c>
      <c r="AK220" s="137">
        <v>1</v>
      </c>
      <c r="AL220" s="137">
        <v>1</v>
      </c>
      <c r="AN220" s="137">
        <v>0</v>
      </c>
      <c r="AO220" s="137">
        <v>1</v>
      </c>
      <c r="AP220" s="137">
        <v>0</v>
      </c>
      <c r="AQ220" s="137">
        <v>0</v>
      </c>
      <c r="AR220" s="137">
        <v>0</v>
      </c>
      <c r="AS220" s="137" t="s">
        <v>156</v>
      </c>
      <c r="AT220" s="137">
        <v>1E-3</v>
      </c>
      <c r="AU220" s="137" t="s">
        <v>156</v>
      </c>
      <c r="AV220" s="137">
        <v>0</v>
      </c>
      <c r="AW220" s="137">
        <v>2</v>
      </c>
      <c r="AX220" s="137">
        <v>31402206</v>
      </c>
      <c r="AY220" s="137">
        <v>1</v>
      </c>
      <c r="AZ220" s="137">
        <v>0</v>
      </c>
      <c r="BA220" s="137">
        <v>192</v>
      </c>
      <c r="BB220" s="137">
        <v>0</v>
      </c>
      <c r="BC220" s="137">
        <v>0</v>
      </c>
      <c r="BD220" s="137">
        <v>0</v>
      </c>
      <c r="BE220" s="137">
        <v>0</v>
      </c>
      <c r="BF220" s="137">
        <v>0</v>
      </c>
      <c r="BG220" s="137">
        <v>0</v>
      </c>
      <c r="BH220" s="137">
        <v>0</v>
      </c>
      <c r="BI220" s="137">
        <v>0</v>
      </c>
      <c r="BJ220" s="137">
        <v>0</v>
      </c>
      <c r="BK220" s="137">
        <v>0</v>
      </c>
      <c r="BL220" s="137">
        <v>0</v>
      </c>
      <c r="BM220" s="137">
        <v>0</v>
      </c>
      <c r="BN220" s="137">
        <v>0</v>
      </c>
      <c r="BO220" s="137">
        <v>0</v>
      </c>
      <c r="BP220" s="137">
        <v>0</v>
      </c>
      <c r="BQ220" s="137">
        <v>0</v>
      </c>
      <c r="BR220" s="137">
        <v>0</v>
      </c>
      <c r="BS220" s="137">
        <v>0</v>
      </c>
      <c r="BT220" s="137">
        <v>0</v>
      </c>
      <c r="BU220" s="137">
        <v>0</v>
      </c>
      <c r="BV220" s="137">
        <v>0</v>
      </c>
      <c r="BW220" s="137">
        <v>0</v>
      </c>
      <c r="CX220" s="137">
        <f>Y220*Source!I90</f>
        <v>1E-3</v>
      </c>
      <c r="CY220" s="137">
        <f>AA220</f>
        <v>5364.41</v>
      </c>
      <c r="CZ220" s="137">
        <f>AE220</f>
        <v>5364.41</v>
      </c>
      <c r="DA220" s="137">
        <f>AI220</f>
        <v>1</v>
      </c>
      <c r="DB220" s="137">
        <f>ROUND(ROUND(AT220*CZ220,2),6)</f>
        <v>5.36</v>
      </c>
      <c r="DC220" s="137">
        <f>ROUND(ROUND(AT220*AG220,2),6)</f>
        <v>0</v>
      </c>
    </row>
    <row r="221" spans="1:107" x14ac:dyDescent="0.2">
      <c r="A221" s="137">
        <f>ROW(Source!A90)</f>
        <v>90</v>
      </c>
      <c r="B221" s="137">
        <v>31401670</v>
      </c>
      <c r="C221" s="137">
        <v>31402172</v>
      </c>
      <c r="D221" s="137">
        <v>28152523</v>
      </c>
      <c r="E221" s="137">
        <v>1</v>
      </c>
      <c r="F221" s="137">
        <v>1</v>
      </c>
      <c r="G221" s="137">
        <v>1</v>
      </c>
      <c r="H221" s="137">
        <v>3</v>
      </c>
      <c r="I221" s="137" t="s">
        <v>872</v>
      </c>
      <c r="J221" s="137" t="s">
        <v>871</v>
      </c>
      <c r="K221" s="137" t="s">
        <v>870</v>
      </c>
      <c r="L221" s="137">
        <v>1301</v>
      </c>
      <c r="N221" s="137">
        <v>1003</v>
      </c>
      <c r="O221" s="137" t="s">
        <v>157</v>
      </c>
      <c r="P221" s="137" t="s">
        <v>157</v>
      </c>
      <c r="Q221" s="137">
        <v>1</v>
      </c>
      <c r="W221" s="137">
        <v>0</v>
      </c>
      <c r="X221" s="137">
        <v>-127340645</v>
      </c>
      <c r="Y221" s="137">
        <v>0.95</v>
      </c>
      <c r="AA221" s="137">
        <v>13.47</v>
      </c>
      <c r="AB221" s="137">
        <v>0</v>
      </c>
      <c r="AC221" s="137">
        <v>0</v>
      </c>
      <c r="AD221" s="137">
        <v>0</v>
      </c>
      <c r="AE221" s="137">
        <v>13.47</v>
      </c>
      <c r="AF221" s="137">
        <v>0</v>
      </c>
      <c r="AG221" s="137">
        <v>0</v>
      </c>
      <c r="AH221" s="137">
        <v>0</v>
      </c>
      <c r="AI221" s="137">
        <v>1</v>
      </c>
      <c r="AJ221" s="137">
        <v>1</v>
      </c>
      <c r="AK221" s="137">
        <v>1</v>
      </c>
      <c r="AL221" s="137">
        <v>1</v>
      </c>
      <c r="AN221" s="137">
        <v>0</v>
      </c>
      <c r="AO221" s="137">
        <v>1</v>
      </c>
      <c r="AP221" s="137">
        <v>0</v>
      </c>
      <c r="AQ221" s="137">
        <v>0</v>
      </c>
      <c r="AR221" s="137">
        <v>0</v>
      </c>
      <c r="AS221" s="137" t="s">
        <v>156</v>
      </c>
      <c r="AT221" s="137">
        <v>0.95</v>
      </c>
      <c r="AU221" s="137" t="s">
        <v>156</v>
      </c>
      <c r="AV221" s="137">
        <v>0</v>
      </c>
      <c r="AW221" s="137">
        <v>2</v>
      </c>
      <c r="AX221" s="137">
        <v>31402207</v>
      </c>
      <c r="AY221" s="137">
        <v>1</v>
      </c>
      <c r="AZ221" s="137">
        <v>0</v>
      </c>
      <c r="BA221" s="137">
        <v>193</v>
      </c>
      <c r="BB221" s="137">
        <v>0</v>
      </c>
      <c r="BC221" s="137">
        <v>0</v>
      </c>
      <c r="BD221" s="137">
        <v>0</v>
      </c>
      <c r="BE221" s="137">
        <v>0</v>
      </c>
      <c r="BF221" s="137">
        <v>0</v>
      </c>
      <c r="BG221" s="137">
        <v>0</v>
      </c>
      <c r="BH221" s="137">
        <v>0</v>
      </c>
      <c r="BI221" s="137">
        <v>0</v>
      </c>
      <c r="BJ221" s="137">
        <v>0</v>
      </c>
      <c r="BK221" s="137">
        <v>0</v>
      </c>
      <c r="BL221" s="137">
        <v>0</v>
      </c>
      <c r="BM221" s="137">
        <v>0</v>
      </c>
      <c r="BN221" s="137">
        <v>0</v>
      </c>
      <c r="BO221" s="137">
        <v>0</v>
      </c>
      <c r="BP221" s="137">
        <v>0</v>
      </c>
      <c r="BQ221" s="137">
        <v>0</v>
      </c>
      <c r="BR221" s="137">
        <v>0</v>
      </c>
      <c r="BS221" s="137">
        <v>0</v>
      </c>
      <c r="BT221" s="137">
        <v>0</v>
      </c>
      <c r="BU221" s="137">
        <v>0</v>
      </c>
      <c r="BV221" s="137">
        <v>0</v>
      </c>
      <c r="BW221" s="137">
        <v>0</v>
      </c>
      <c r="CX221" s="137">
        <f>Y221*Source!I90</f>
        <v>0.95</v>
      </c>
      <c r="CY221" s="137">
        <f>AA221</f>
        <v>13.47</v>
      </c>
      <c r="CZ221" s="137">
        <f>AE221</f>
        <v>13.47</v>
      </c>
      <c r="DA221" s="137">
        <f>AI221</f>
        <v>1</v>
      </c>
      <c r="DB221" s="137">
        <f>ROUND(ROUND(AT221*CZ221,2),6)</f>
        <v>12.8</v>
      </c>
      <c r="DC221" s="137">
        <f>ROUND(ROUND(AT221*AG221,2),6)</f>
        <v>0</v>
      </c>
    </row>
    <row r="222" spans="1:107" x14ac:dyDescent="0.2">
      <c r="A222" s="137">
        <f>ROW(Source!A90)</f>
        <v>90</v>
      </c>
      <c r="B222" s="137">
        <v>31401670</v>
      </c>
      <c r="C222" s="137">
        <v>31402172</v>
      </c>
      <c r="D222" s="137">
        <v>28149160</v>
      </c>
      <c r="E222" s="137">
        <v>1</v>
      </c>
      <c r="F222" s="137">
        <v>1</v>
      </c>
      <c r="G222" s="137">
        <v>1</v>
      </c>
      <c r="H222" s="137">
        <v>3</v>
      </c>
      <c r="I222" s="137" t="s">
        <v>832</v>
      </c>
      <c r="J222" s="137" t="s">
        <v>831</v>
      </c>
      <c r="K222" s="137" t="s">
        <v>830</v>
      </c>
      <c r="L222" s="137">
        <v>1348</v>
      </c>
      <c r="N222" s="137">
        <v>1009</v>
      </c>
      <c r="O222" s="137" t="s">
        <v>474</v>
      </c>
      <c r="P222" s="137" t="s">
        <v>474</v>
      </c>
      <c r="Q222" s="137">
        <v>1000</v>
      </c>
      <c r="W222" s="137">
        <v>0</v>
      </c>
      <c r="X222" s="137">
        <v>-659061321</v>
      </c>
      <c r="Y222" s="137">
        <v>2.0000000000000002E-5</v>
      </c>
      <c r="AA222" s="137">
        <v>15512.28</v>
      </c>
      <c r="AB222" s="137">
        <v>0</v>
      </c>
      <c r="AC222" s="137">
        <v>0</v>
      </c>
      <c r="AD222" s="137">
        <v>0</v>
      </c>
      <c r="AE222" s="137">
        <v>15512.28</v>
      </c>
      <c r="AF222" s="137">
        <v>0</v>
      </c>
      <c r="AG222" s="137">
        <v>0</v>
      </c>
      <c r="AH222" s="137">
        <v>0</v>
      </c>
      <c r="AI222" s="137">
        <v>1</v>
      </c>
      <c r="AJ222" s="137">
        <v>1</v>
      </c>
      <c r="AK222" s="137">
        <v>1</v>
      </c>
      <c r="AL222" s="137">
        <v>1</v>
      </c>
      <c r="AN222" s="137">
        <v>0</v>
      </c>
      <c r="AO222" s="137">
        <v>1</v>
      </c>
      <c r="AP222" s="137">
        <v>0</v>
      </c>
      <c r="AQ222" s="137">
        <v>0</v>
      </c>
      <c r="AR222" s="137">
        <v>0</v>
      </c>
      <c r="AS222" s="137" t="s">
        <v>156</v>
      </c>
      <c r="AT222" s="137">
        <v>2.0000000000000002E-5</v>
      </c>
      <c r="AU222" s="137" t="s">
        <v>156</v>
      </c>
      <c r="AV222" s="137">
        <v>0</v>
      </c>
      <c r="AW222" s="137">
        <v>2</v>
      </c>
      <c r="AX222" s="137">
        <v>31402208</v>
      </c>
      <c r="AY222" s="137">
        <v>1</v>
      </c>
      <c r="AZ222" s="137">
        <v>0</v>
      </c>
      <c r="BA222" s="137">
        <v>194</v>
      </c>
      <c r="BB222" s="137">
        <v>0</v>
      </c>
      <c r="BC222" s="137">
        <v>0</v>
      </c>
      <c r="BD222" s="137">
        <v>0</v>
      </c>
      <c r="BE222" s="137">
        <v>0</v>
      </c>
      <c r="BF222" s="137">
        <v>0</v>
      </c>
      <c r="BG222" s="137">
        <v>0</v>
      </c>
      <c r="BH222" s="137">
        <v>0</v>
      </c>
      <c r="BI222" s="137">
        <v>0</v>
      </c>
      <c r="BJ222" s="137">
        <v>0</v>
      </c>
      <c r="BK222" s="137">
        <v>0</v>
      </c>
      <c r="BL222" s="137">
        <v>0</v>
      </c>
      <c r="BM222" s="137">
        <v>0</v>
      </c>
      <c r="BN222" s="137">
        <v>0</v>
      </c>
      <c r="BO222" s="137">
        <v>0</v>
      </c>
      <c r="BP222" s="137">
        <v>0</v>
      </c>
      <c r="BQ222" s="137">
        <v>0</v>
      </c>
      <c r="BR222" s="137">
        <v>0</v>
      </c>
      <c r="BS222" s="137">
        <v>0</v>
      </c>
      <c r="BT222" s="137">
        <v>0</v>
      </c>
      <c r="BU222" s="137">
        <v>0</v>
      </c>
      <c r="BV222" s="137">
        <v>0</v>
      </c>
      <c r="BW222" s="137">
        <v>0</v>
      </c>
      <c r="CX222" s="137">
        <f>Y222*Source!I90</f>
        <v>2.0000000000000002E-5</v>
      </c>
      <c r="CY222" s="137">
        <f>AA222</f>
        <v>15512.28</v>
      </c>
      <c r="CZ222" s="137">
        <f>AE222</f>
        <v>15512.28</v>
      </c>
      <c r="DA222" s="137">
        <f>AI222</f>
        <v>1</v>
      </c>
      <c r="DB222" s="137">
        <f>ROUND(ROUND(AT222*CZ222,2),6)</f>
        <v>0.31</v>
      </c>
      <c r="DC222" s="137">
        <f>ROUND(ROUND(AT222*AG222,2),6)</f>
        <v>0</v>
      </c>
    </row>
    <row r="223" spans="1:107" x14ac:dyDescent="0.2">
      <c r="A223" s="137">
        <f>ROW(Source!A90)</f>
        <v>90</v>
      </c>
      <c r="B223" s="137">
        <v>31401670</v>
      </c>
      <c r="C223" s="137">
        <v>31402172</v>
      </c>
      <c r="D223" s="137">
        <v>28161917</v>
      </c>
      <c r="E223" s="137">
        <v>1</v>
      </c>
      <c r="F223" s="137">
        <v>1</v>
      </c>
      <c r="G223" s="137">
        <v>1</v>
      </c>
      <c r="H223" s="137">
        <v>3</v>
      </c>
      <c r="I223" s="137" t="s">
        <v>826</v>
      </c>
      <c r="J223" s="137" t="s">
        <v>825</v>
      </c>
      <c r="K223" s="137" t="s">
        <v>824</v>
      </c>
      <c r="L223" s="137">
        <v>1348</v>
      </c>
      <c r="N223" s="137">
        <v>1009</v>
      </c>
      <c r="O223" s="137" t="s">
        <v>474</v>
      </c>
      <c r="P223" s="137" t="s">
        <v>474</v>
      </c>
      <c r="Q223" s="137">
        <v>1000</v>
      </c>
      <c r="W223" s="137">
        <v>0</v>
      </c>
      <c r="X223" s="137">
        <v>274341563</v>
      </c>
      <c r="Y223" s="137">
        <v>3.0000000000000001E-5</v>
      </c>
      <c r="AA223" s="137">
        <v>18353.45</v>
      </c>
      <c r="AB223" s="137">
        <v>0</v>
      </c>
      <c r="AC223" s="137">
        <v>0</v>
      </c>
      <c r="AD223" s="137">
        <v>0</v>
      </c>
      <c r="AE223" s="137">
        <v>18353.45</v>
      </c>
      <c r="AF223" s="137">
        <v>0</v>
      </c>
      <c r="AG223" s="137">
        <v>0</v>
      </c>
      <c r="AH223" s="137">
        <v>0</v>
      </c>
      <c r="AI223" s="137">
        <v>1</v>
      </c>
      <c r="AJ223" s="137">
        <v>1</v>
      </c>
      <c r="AK223" s="137">
        <v>1</v>
      </c>
      <c r="AL223" s="137">
        <v>1</v>
      </c>
      <c r="AN223" s="137">
        <v>0</v>
      </c>
      <c r="AO223" s="137">
        <v>1</v>
      </c>
      <c r="AP223" s="137">
        <v>0</v>
      </c>
      <c r="AQ223" s="137">
        <v>0</v>
      </c>
      <c r="AR223" s="137">
        <v>0</v>
      </c>
      <c r="AS223" s="137" t="s">
        <v>156</v>
      </c>
      <c r="AT223" s="137">
        <v>3.0000000000000001E-5</v>
      </c>
      <c r="AU223" s="137" t="s">
        <v>156</v>
      </c>
      <c r="AV223" s="137">
        <v>0</v>
      </c>
      <c r="AW223" s="137">
        <v>2</v>
      </c>
      <c r="AX223" s="137">
        <v>31402209</v>
      </c>
      <c r="AY223" s="137">
        <v>1</v>
      </c>
      <c r="AZ223" s="137">
        <v>0</v>
      </c>
      <c r="BA223" s="137">
        <v>195</v>
      </c>
      <c r="BB223" s="137">
        <v>0</v>
      </c>
      <c r="BC223" s="137">
        <v>0</v>
      </c>
      <c r="BD223" s="137">
        <v>0</v>
      </c>
      <c r="BE223" s="137">
        <v>0</v>
      </c>
      <c r="BF223" s="137">
        <v>0</v>
      </c>
      <c r="BG223" s="137">
        <v>0</v>
      </c>
      <c r="BH223" s="137">
        <v>0</v>
      </c>
      <c r="BI223" s="137">
        <v>0</v>
      </c>
      <c r="BJ223" s="137">
        <v>0</v>
      </c>
      <c r="BK223" s="137">
        <v>0</v>
      </c>
      <c r="BL223" s="137">
        <v>0</v>
      </c>
      <c r="BM223" s="137">
        <v>0</v>
      </c>
      <c r="BN223" s="137">
        <v>0</v>
      </c>
      <c r="BO223" s="137">
        <v>0</v>
      </c>
      <c r="BP223" s="137">
        <v>0</v>
      </c>
      <c r="BQ223" s="137">
        <v>0</v>
      </c>
      <c r="BR223" s="137">
        <v>0</v>
      </c>
      <c r="BS223" s="137">
        <v>0</v>
      </c>
      <c r="BT223" s="137">
        <v>0</v>
      </c>
      <c r="BU223" s="137">
        <v>0</v>
      </c>
      <c r="BV223" s="137">
        <v>0</v>
      </c>
      <c r="BW223" s="137">
        <v>0</v>
      </c>
      <c r="CX223" s="137">
        <f>Y223*Source!I90</f>
        <v>3.0000000000000001E-5</v>
      </c>
      <c r="CY223" s="137">
        <f>AA223</f>
        <v>18353.45</v>
      </c>
      <c r="CZ223" s="137">
        <f>AE223</f>
        <v>18353.45</v>
      </c>
      <c r="DA223" s="137">
        <f>AI223</f>
        <v>1</v>
      </c>
      <c r="DB223" s="137">
        <f>ROUND(ROUND(AT223*CZ223,2),6)</f>
        <v>0.55000000000000004</v>
      </c>
      <c r="DC223" s="137">
        <f>ROUND(ROUND(AT223*AG223,2),6)</f>
        <v>0</v>
      </c>
    </row>
    <row r="224" spans="1:107" x14ac:dyDescent="0.2">
      <c r="A224" s="137">
        <f>ROW(Source!A90)</f>
        <v>90</v>
      </c>
      <c r="B224" s="137">
        <v>31401670</v>
      </c>
      <c r="C224" s="137">
        <v>31402172</v>
      </c>
      <c r="D224" s="137">
        <v>28162802</v>
      </c>
      <c r="E224" s="137">
        <v>1</v>
      </c>
      <c r="F224" s="137">
        <v>1</v>
      </c>
      <c r="G224" s="137">
        <v>1</v>
      </c>
      <c r="H224" s="137">
        <v>3</v>
      </c>
      <c r="I224" s="137" t="s">
        <v>640</v>
      </c>
      <c r="J224" s="137" t="s">
        <v>639</v>
      </c>
      <c r="K224" s="137" t="s">
        <v>638</v>
      </c>
      <c r="L224" s="137">
        <v>1348</v>
      </c>
      <c r="N224" s="137">
        <v>1009</v>
      </c>
      <c r="O224" s="137" t="s">
        <v>474</v>
      </c>
      <c r="P224" s="137" t="s">
        <v>474</v>
      </c>
      <c r="Q224" s="137">
        <v>1000</v>
      </c>
      <c r="W224" s="137">
        <v>0</v>
      </c>
      <c r="X224" s="137">
        <v>208521552</v>
      </c>
      <c r="Y224" s="137">
        <v>3.0000000000000001E-5</v>
      </c>
      <c r="AA224" s="137">
        <v>30258.31</v>
      </c>
      <c r="AB224" s="137">
        <v>0</v>
      </c>
      <c r="AC224" s="137">
        <v>0</v>
      </c>
      <c r="AD224" s="137">
        <v>0</v>
      </c>
      <c r="AE224" s="137">
        <v>30258.31</v>
      </c>
      <c r="AF224" s="137">
        <v>0</v>
      </c>
      <c r="AG224" s="137">
        <v>0</v>
      </c>
      <c r="AH224" s="137">
        <v>0</v>
      </c>
      <c r="AI224" s="137">
        <v>1</v>
      </c>
      <c r="AJ224" s="137">
        <v>1</v>
      </c>
      <c r="AK224" s="137">
        <v>1</v>
      </c>
      <c r="AL224" s="137">
        <v>1</v>
      </c>
      <c r="AN224" s="137">
        <v>0</v>
      </c>
      <c r="AO224" s="137">
        <v>1</v>
      </c>
      <c r="AP224" s="137">
        <v>0</v>
      </c>
      <c r="AQ224" s="137">
        <v>0</v>
      </c>
      <c r="AR224" s="137">
        <v>0</v>
      </c>
      <c r="AS224" s="137" t="s">
        <v>156</v>
      </c>
      <c r="AT224" s="137">
        <v>3.0000000000000001E-5</v>
      </c>
      <c r="AU224" s="137" t="s">
        <v>156</v>
      </c>
      <c r="AV224" s="137">
        <v>0</v>
      </c>
      <c r="AW224" s="137">
        <v>2</v>
      </c>
      <c r="AX224" s="137">
        <v>31402210</v>
      </c>
      <c r="AY224" s="137">
        <v>1</v>
      </c>
      <c r="AZ224" s="137">
        <v>0</v>
      </c>
      <c r="BA224" s="137">
        <v>196</v>
      </c>
      <c r="BB224" s="137">
        <v>0</v>
      </c>
      <c r="BC224" s="137">
        <v>0</v>
      </c>
      <c r="BD224" s="137">
        <v>0</v>
      </c>
      <c r="BE224" s="137">
        <v>0</v>
      </c>
      <c r="BF224" s="137">
        <v>0</v>
      </c>
      <c r="BG224" s="137">
        <v>0</v>
      </c>
      <c r="BH224" s="137">
        <v>0</v>
      </c>
      <c r="BI224" s="137">
        <v>0</v>
      </c>
      <c r="BJ224" s="137">
        <v>0</v>
      </c>
      <c r="BK224" s="137">
        <v>0</v>
      </c>
      <c r="BL224" s="137">
        <v>0</v>
      </c>
      <c r="BM224" s="137">
        <v>0</v>
      </c>
      <c r="BN224" s="137">
        <v>0</v>
      </c>
      <c r="BO224" s="137">
        <v>0</v>
      </c>
      <c r="BP224" s="137">
        <v>0</v>
      </c>
      <c r="BQ224" s="137">
        <v>0</v>
      </c>
      <c r="BR224" s="137">
        <v>0</v>
      </c>
      <c r="BS224" s="137">
        <v>0</v>
      </c>
      <c r="BT224" s="137">
        <v>0</v>
      </c>
      <c r="BU224" s="137">
        <v>0</v>
      </c>
      <c r="BV224" s="137">
        <v>0</v>
      </c>
      <c r="BW224" s="137">
        <v>0</v>
      </c>
      <c r="CX224" s="137">
        <f>Y224*Source!I90</f>
        <v>3.0000000000000001E-5</v>
      </c>
      <c r="CY224" s="137">
        <f>AA224</f>
        <v>30258.31</v>
      </c>
      <c r="CZ224" s="137">
        <f>AE224</f>
        <v>30258.31</v>
      </c>
      <c r="DA224" s="137">
        <f>AI224</f>
        <v>1</v>
      </c>
      <c r="DB224" s="137">
        <f>ROUND(ROUND(AT224*CZ224,2),6)</f>
        <v>0.91</v>
      </c>
      <c r="DC224" s="137">
        <f>ROUND(ROUND(AT224*AG224,2),6)</f>
        <v>0</v>
      </c>
    </row>
    <row r="225" spans="1:107" x14ac:dyDescent="0.2">
      <c r="A225" s="137">
        <f>ROW(Source!A90)</f>
        <v>90</v>
      </c>
      <c r="B225" s="137">
        <v>31401670</v>
      </c>
      <c r="C225" s="137">
        <v>31402172</v>
      </c>
      <c r="D225" s="137">
        <v>28200389</v>
      </c>
      <c r="E225" s="137">
        <v>1</v>
      </c>
      <c r="F225" s="137">
        <v>1</v>
      </c>
      <c r="G225" s="137">
        <v>1</v>
      </c>
      <c r="H225" s="137">
        <v>3</v>
      </c>
      <c r="I225" s="137" t="s">
        <v>626</v>
      </c>
      <c r="J225" s="137" t="s">
        <v>625</v>
      </c>
      <c r="K225" s="137" t="s">
        <v>624</v>
      </c>
      <c r="L225" s="137">
        <v>1374</v>
      </c>
      <c r="N225" s="137">
        <v>1013</v>
      </c>
      <c r="O225" s="137" t="s">
        <v>623</v>
      </c>
      <c r="P225" s="137" t="s">
        <v>623</v>
      </c>
      <c r="Q225" s="137">
        <v>1</v>
      </c>
      <c r="W225" s="137">
        <v>0</v>
      </c>
      <c r="X225" s="137">
        <v>114173990</v>
      </c>
      <c r="Y225" s="137">
        <v>0</v>
      </c>
      <c r="AA225" s="137">
        <v>1</v>
      </c>
      <c r="AB225" s="137">
        <v>0</v>
      </c>
      <c r="AC225" s="137">
        <v>0</v>
      </c>
      <c r="AD225" s="137">
        <v>0</v>
      </c>
      <c r="AE225" s="137">
        <v>1</v>
      </c>
      <c r="AF225" s="137">
        <v>0</v>
      </c>
      <c r="AG225" s="137">
        <v>0</v>
      </c>
      <c r="AH225" s="137">
        <v>0</v>
      </c>
      <c r="AI225" s="137">
        <v>1</v>
      </c>
      <c r="AJ225" s="137">
        <v>1</v>
      </c>
      <c r="AK225" s="137">
        <v>1</v>
      </c>
      <c r="AL225" s="137">
        <v>1</v>
      </c>
      <c r="AN225" s="137">
        <v>0</v>
      </c>
      <c r="AO225" s="137">
        <v>1</v>
      </c>
      <c r="AP225" s="137">
        <v>0</v>
      </c>
      <c r="AQ225" s="137">
        <v>0</v>
      </c>
      <c r="AR225" s="137">
        <v>0</v>
      </c>
      <c r="AS225" s="137" t="s">
        <v>156</v>
      </c>
      <c r="AT225" s="137">
        <v>0</v>
      </c>
      <c r="AU225" s="137" t="s">
        <v>156</v>
      </c>
      <c r="AV225" s="137">
        <v>0</v>
      </c>
      <c r="AW225" s="137">
        <v>1</v>
      </c>
      <c r="AX225" s="137">
        <v>-1</v>
      </c>
      <c r="AY225" s="137">
        <v>0</v>
      </c>
      <c r="AZ225" s="137">
        <v>0</v>
      </c>
      <c r="BA225" s="137" t="s">
        <v>156</v>
      </c>
      <c r="BB225" s="137">
        <v>0</v>
      </c>
      <c r="BC225" s="137">
        <v>0</v>
      </c>
      <c r="BD225" s="137">
        <v>0</v>
      </c>
      <c r="BE225" s="137">
        <v>0</v>
      </c>
      <c r="BF225" s="137">
        <v>0</v>
      </c>
      <c r="BG225" s="137">
        <v>0</v>
      </c>
      <c r="BH225" s="137">
        <v>0</v>
      </c>
      <c r="BI225" s="137">
        <v>0</v>
      </c>
      <c r="BJ225" s="137">
        <v>0</v>
      </c>
      <c r="BK225" s="137">
        <v>0</v>
      </c>
      <c r="BL225" s="137">
        <v>0</v>
      </c>
      <c r="BM225" s="137">
        <v>0</v>
      </c>
      <c r="BN225" s="137">
        <v>0</v>
      </c>
      <c r="BO225" s="137">
        <v>0</v>
      </c>
      <c r="BP225" s="137">
        <v>0</v>
      </c>
      <c r="BQ225" s="137">
        <v>0</v>
      </c>
      <c r="BR225" s="137">
        <v>0</v>
      </c>
      <c r="BS225" s="137">
        <v>0</v>
      </c>
      <c r="BT225" s="137">
        <v>0</v>
      </c>
      <c r="BU225" s="137">
        <v>0</v>
      </c>
      <c r="BV225" s="137">
        <v>0</v>
      </c>
      <c r="BW225" s="137">
        <v>0</v>
      </c>
      <c r="CX225" s="137">
        <f>Y225*Source!I90</f>
        <v>0</v>
      </c>
      <c r="CY225" s="137">
        <f>AA225</f>
        <v>1</v>
      </c>
      <c r="CZ225" s="137">
        <f>AE225</f>
        <v>1</v>
      </c>
      <c r="DA225" s="137">
        <f>AI225</f>
        <v>1</v>
      </c>
      <c r="DB225" s="137">
        <f>ROUND(ROUND(AT225*CZ225,2),6)</f>
        <v>0</v>
      </c>
      <c r="DC225" s="137">
        <f>ROUND(ROUND(AT225*AG225,2),6)</f>
        <v>0</v>
      </c>
    </row>
    <row r="226" spans="1:107" x14ac:dyDescent="0.2">
      <c r="A226" s="137">
        <f>ROW(Source!A90)</f>
        <v>90</v>
      </c>
      <c r="B226" s="137">
        <v>31401670</v>
      </c>
      <c r="C226" s="137">
        <v>31402172</v>
      </c>
      <c r="D226" s="137">
        <v>0</v>
      </c>
      <c r="E226" s="137">
        <v>1</v>
      </c>
      <c r="F226" s="137">
        <v>1</v>
      </c>
      <c r="G226" s="137">
        <v>1</v>
      </c>
      <c r="H226" s="137">
        <v>3</v>
      </c>
      <c r="I226" s="137" t="s">
        <v>395</v>
      </c>
      <c r="J226" s="137" t="s">
        <v>156</v>
      </c>
      <c r="K226" s="137" t="s">
        <v>549</v>
      </c>
      <c r="L226" s="137">
        <v>1371</v>
      </c>
      <c r="N226" s="137">
        <v>1013</v>
      </c>
      <c r="O226" s="137" t="s">
        <v>393</v>
      </c>
      <c r="P226" s="137" t="s">
        <v>393</v>
      </c>
      <c r="Q226" s="137">
        <v>1</v>
      </c>
      <c r="W226" s="137">
        <v>0</v>
      </c>
      <c r="X226" s="137">
        <v>135537910</v>
      </c>
      <c r="Y226" s="137">
        <v>1</v>
      </c>
      <c r="AA226" s="137">
        <v>2958.56</v>
      </c>
      <c r="AB226" s="137">
        <v>0</v>
      </c>
      <c r="AC226" s="137">
        <v>0</v>
      </c>
      <c r="AD226" s="137">
        <v>0</v>
      </c>
      <c r="AE226" s="137">
        <v>2958.56</v>
      </c>
      <c r="AF226" s="137">
        <v>0</v>
      </c>
      <c r="AG226" s="137">
        <v>0</v>
      </c>
      <c r="AH226" s="137">
        <v>0</v>
      </c>
      <c r="AI226" s="137">
        <v>1</v>
      </c>
      <c r="AJ226" s="137">
        <v>1</v>
      </c>
      <c r="AK226" s="137">
        <v>1</v>
      </c>
      <c r="AL226" s="137">
        <v>1</v>
      </c>
      <c r="AN226" s="137">
        <v>0</v>
      </c>
      <c r="AO226" s="137">
        <v>0</v>
      </c>
      <c r="AP226" s="137">
        <v>0</v>
      </c>
      <c r="AQ226" s="137">
        <v>0</v>
      </c>
      <c r="AR226" s="137">
        <v>0</v>
      </c>
      <c r="AS226" s="137" t="s">
        <v>156</v>
      </c>
      <c r="AT226" s="137">
        <v>1</v>
      </c>
      <c r="AU226" s="137" t="s">
        <v>156</v>
      </c>
      <c r="AV226" s="137">
        <v>0</v>
      </c>
      <c r="AW226" s="137">
        <v>1</v>
      </c>
      <c r="AX226" s="137">
        <v>-1</v>
      </c>
      <c r="AY226" s="137">
        <v>0</v>
      </c>
      <c r="AZ226" s="137">
        <v>0</v>
      </c>
      <c r="BA226" s="137" t="s">
        <v>156</v>
      </c>
      <c r="BB226" s="137">
        <v>0</v>
      </c>
      <c r="BC226" s="137">
        <v>0</v>
      </c>
      <c r="BD226" s="137">
        <v>0</v>
      </c>
      <c r="BE226" s="137">
        <v>0</v>
      </c>
      <c r="BF226" s="137">
        <v>0</v>
      </c>
      <c r="BG226" s="137">
        <v>0</v>
      </c>
      <c r="BH226" s="137">
        <v>0</v>
      </c>
      <c r="BI226" s="137">
        <v>0</v>
      </c>
      <c r="BJ226" s="137">
        <v>0</v>
      </c>
      <c r="BK226" s="137">
        <v>0</v>
      </c>
      <c r="BL226" s="137">
        <v>0</v>
      </c>
      <c r="BM226" s="137">
        <v>0</v>
      </c>
      <c r="BN226" s="137">
        <v>0</v>
      </c>
      <c r="BO226" s="137">
        <v>0</v>
      </c>
      <c r="BP226" s="137">
        <v>0</v>
      </c>
      <c r="BQ226" s="137">
        <v>0</v>
      </c>
      <c r="BR226" s="137">
        <v>0</v>
      </c>
      <c r="BS226" s="137">
        <v>0</v>
      </c>
      <c r="BT226" s="137">
        <v>0</v>
      </c>
      <c r="BU226" s="137">
        <v>0</v>
      </c>
      <c r="BV226" s="137">
        <v>0</v>
      </c>
      <c r="BW226" s="137">
        <v>0</v>
      </c>
      <c r="CX226" s="137">
        <f>Y226*Source!I90</f>
        <v>1</v>
      </c>
      <c r="CY226" s="137">
        <f>AA226</f>
        <v>2958.56</v>
      </c>
      <c r="CZ226" s="137">
        <f>AE226</f>
        <v>2958.56</v>
      </c>
      <c r="DA226" s="137">
        <f>AI226</f>
        <v>1</v>
      </c>
      <c r="DB226" s="137">
        <f>ROUND(ROUND(AT226*CZ226,2),6)</f>
        <v>2958.56</v>
      </c>
      <c r="DC226" s="137">
        <f>ROUND(ROUND(AT226*AG226,2),6)</f>
        <v>0</v>
      </c>
    </row>
    <row r="227" spans="1:107" x14ac:dyDescent="0.2">
      <c r="A227" s="137">
        <f>ROW(Source!A91)</f>
        <v>91</v>
      </c>
      <c r="B227" s="137">
        <v>31401668</v>
      </c>
      <c r="C227" s="137">
        <v>31402172</v>
      </c>
      <c r="D227" s="137">
        <v>0</v>
      </c>
      <c r="E227" s="137">
        <v>1</v>
      </c>
      <c r="F227" s="137">
        <v>1</v>
      </c>
      <c r="G227" s="137">
        <v>1</v>
      </c>
      <c r="H227" s="137">
        <v>1</v>
      </c>
      <c r="I227" s="137" t="s">
        <v>882</v>
      </c>
      <c r="J227" s="137" t="s">
        <v>156</v>
      </c>
      <c r="K227" s="137" t="s">
        <v>881</v>
      </c>
      <c r="L227" s="137">
        <v>1369</v>
      </c>
      <c r="N227" s="137">
        <v>1013</v>
      </c>
      <c r="O227" s="137" t="s">
        <v>603</v>
      </c>
      <c r="P227" s="137" t="s">
        <v>603</v>
      </c>
      <c r="Q227" s="137">
        <v>1</v>
      </c>
      <c r="W227" s="137">
        <v>0</v>
      </c>
      <c r="X227" s="137">
        <v>-263227927</v>
      </c>
      <c r="Y227" s="137">
        <v>0.52</v>
      </c>
      <c r="AA227" s="137">
        <v>0</v>
      </c>
      <c r="AB227" s="137">
        <v>0</v>
      </c>
      <c r="AC227" s="137">
        <v>0</v>
      </c>
      <c r="AD227" s="137">
        <v>8.44</v>
      </c>
      <c r="AE227" s="137">
        <v>0</v>
      </c>
      <c r="AF227" s="137">
        <v>0</v>
      </c>
      <c r="AG227" s="137">
        <v>0</v>
      </c>
      <c r="AH227" s="137">
        <v>8.44</v>
      </c>
      <c r="AI227" s="137">
        <v>1</v>
      </c>
      <c r="AJ227" s="137">
        <v>1</v>
      </c>
      <c r="AK227" s="137">
        <v>1</v>
      </c>
      <c r="AL227" s="137">
        <v>1</v>
      </c>
      <c r="AN227" s="137">
        <v>0</v>
      </c>
      <c r="AO227" s="137">
        <v>1</v>
      </c>
      <c r="AP227" s="137">
        <v>0</v>
      </c>
      <c r="AQ227" s="137">
        <v>0</v>
      </c>
      <c r="AR227" s="137">
        <v>0</v>
      </c>
      <c r="AS227" s="137" t="s">
        <v>156</v>
      </c>
      <c r="AT227" s="137">
        <v>0.52</v>
      </c>
      <c r="AU227" s="137" t="s">
        <v>156</v>
      </c>
      <c r="AV227" s="137">
        <v>1</v>
      </c>
      <c r="AW227" s="137">
        <v>1</v>
      </c>
      <c r="AX227" s="137">
        <v>-1</v>
      </c>
      <c r="AY227" s="137">
        <v>0</v>
      </c>
      <c r="AZ227" s="137">
        <v>0</v>
      </c>
      <c r="BA227" s="137" t="s">
        <v>156</v>
      </c>
      <c r="BB227" s="137">
        <v>0</v>
      </c>
      <c r="BC227" s="137">
        <v>0</v>
      </c>
      <c r="BD227" s="137">
        <v>0</v>
      </c>
      <c r="BE227" s="137">
        <v>0</v>
      </c>
      <c r="BF227" s="137">
        <v>0</v>
      </c>
      <c r="BG227" s="137">
        <v>0</v>
      </c>
      <c r="BH227" s="137">
        <v>0</v>
      </c>
      <c r="BI227" s="137">
        <v>0</v>
      </c>
      <c r="BJ227" s="137">
        <v>0</v>
      </c>
      <c r="BK227" s="137">
        <v>0</v>
      </c>
      <c r="BL227" s="137">
        <v>0</v>
      </c>
      <c r="BM227" s="137">
        <v>0</v>
      </c>
      <c r="BN227" s="137">
        <v>0</v>
      </c>
      <c r="BO227" s="137">
        <v>0</v>
      </c>
      <c r="BP227" s="137">
        <v>0</v>
      </c>
      <c r="BQ227" s="137">
        <v>0</v>
      </c>
      <c r="BR227" s="137">
        <v>0</v>
      </c>
      <c r="BS227" s="137">
        <v>0</v>
      </c>
      <c r="BT227" s="137">
        <v>0</v>
      </c>
      <c r="BU227" s="137">
        <v>0</v>
      </c>
      <c r="BV227" s="137">
        <v>0</v>
      </c>
      <c r="BW227" s="137">
        <v>0</v>
      </c>
      <c r="CX227" s="137">
        <f>Y227*Source!I91</f>
        <v>0.52</v>
      </c>
      <c r="CY227" s="137">
        <f>AD227</f>
        <v>8.44</v>
      </c>
      <c r="CZ227" s="137">
        <f>AH227</f>
        <v>8.44</v>
      </c>
      <c r="DA227" s="137">
        <f>AL227</f>
        <v>1</v>
      </c>
      <c r="DB227" s="137">
        <f>ROUND(ROUND(AT227*CZ227,2),6)</f>
        <v>4.3899999999999997</v>
      </c>
      <c r="DC227" s="137">
        <f>ROUND(ROUND(AT227*AG227,2),6)</f>
        <v>0</v>
      </c>
    </row>
    <row r="228" spans="1:107" x14ac:dyDescent="0.2">
      <c r="A228" s="137">
        <f>ROW(Source!A91)</f>
        <v>91</v>
      </c>
      <c r="B228" s="137">
        <v>31401668</v>
      </c>
      <c r="C228" s="137">
        <v>31402172</v>
      </c>
      <c r="D228" s="137">
        <v>121548</v>
      </c>
      <c r="E228" s="137">
        <v>1</v>
      </c>
      <c r="F228" s="137">
        <v>1</v>
      </c>
      <c r="G228" s="137">
        <v>1</v>
      </c>
      <c r="H228" s="137">
        <v>1</v>
      </c>
      <c r="I228" s="137" t="s">
        <v>573</v>
      </c>
      <c r="J228" s="137" t="s">
        <v>156</v>
      </c>
      <c r="K228" s="137" t="s">
        <v>658</v>
      </c>
      <c r="L228" s="137">
        <v>608254</v>
      </c>
      <c r="N228" s="137">
        <v>1013</v>
      </c>
      <c r="O228" s="137" t="s">
        <v>657</v>
      </c>
      <c r="P228" s="137" t="s">
        <v>657</v>
      </c>
      <c r="Q228" s="137">
        <v>1</v>
      </c>
      <c r="W228" s="137">
        <v>0</v>
      </c>
      <c r="X228" s="137">
        <v>-185737400</v>
      </c>
      <c r="Y228" s="137">
        <v>0.06</v>
      </c>
      <c r="AA228" s="137">
        <v>0</v>
      </c>
      <c r="AB228" s="137">
        <v>0</v>
      </c>
      <c r="AC228" s="137">
        <v>0</v>
      </c>
      <c r="AD228" s="137">
        <v>0</v>
      </c>
      <c r="AE228" s="137">
        <v>0</v>
      </c>
      <c r="AF228" s="137">
        <v>0</v>
      </c>
      <c r="AG228" s="137">
        <v>0</v>
      </c>
      <c r="AH228" s="137">
        <v>0</v>
      </c>
      <c r="AI228" s="137">
        <v>1</v>
      </c>
      <c r="AJ228" s="137">
        <v>1</v>
      </c>
      <c r="AK228" s="137">
        <v>1</v>
      </c>
      <c r="AL228" s="137">
        <v>1</v>
      </c>
      <c r="AN228" s="137">
        <v>0</v>
      </c>
      <c r="AO228" s="137">
        <v>1</v>
      </c>
      <c r="AP228" s="137">
        <v>0</v>
      </c>
      <c r="AQ228" s="137">
        <v>0</v>
      </c>
      <c r="AR228" s="137">
        <v>0</v>
      </c>
      <c r="AS228" s="137" t="s">
        <v>156</v>
      </c>
      <c r="AT228" s="137">
        <v>0.06</v>
      </c>
      <c r="AU228" s="137" t="s">
        <v>156</v>
      </c>
      <c r="AV228" s="137">
        <v>2</v>
      </c>
      <c r="AW228" s="137">
        <v>2</v>
      </c>
      <c r="AX228" s="137">
        <v>31402194</v>
      </c>
      <c r="AY228" s="137">
        <v>1</v>
      </c>
      <c r="AZ228" s="137">
        <v>0</v>
      </c>
      <c r="BA228" s="137">
        <v>198</v>
      </c>
      <c r="BB228" s="137">
        <v>0</v>
      </c>
      <c r="BC228" s="137">
        <v>0</v>
      </c>
      <c r="BD228" s="137">
        <v>0</v>
      </c>
      <c r="BE228" s="137">
        <v>0</v>
      </c>
      <c r="BF228" s="137">
        <v>0</v>
      </c>
      <c r="BG228" s="137">
        <v>0</v>
      </c>
      <c r="BH228" s="137">
        <v>0</v>
      </c>
      <c r="BI228" s="137">
        <v>0</v>
      </c>
      <c r="BJ228" s="137">
        <v>0</v>
      </c>
      <c r="BK228" s="137">
        <v>0</v>
      </c>
      <c r="BL228" s="137">
        <v>0</v>
      </c>
      <c r="BM228" s="137">
        <v>0</v>
      </c>
      <c r="BN228" s="137">
        <v>0</v>
      </c>
      <c r="BO228" s="137">
        <v>0</v>
      </c>
      <c r="BP228" s="137">
        <v>0</v>
      </c>
      <c r="BQ228" s="137">
        <v>0</v>
      </c>
      <c r="BR228" s="137">
        <v>0</v>
      </c>
      <c r="BS228" s="137">
        <v>0</v>
      </c>
      <c r="BT228" s="137">
        <v>0</v>
      </c>
      <c r="BU228" s="137">
        <v>0</v>
      </c>
      <c r="BV228" s="137">
        <v>0</v>
      </c>
      <c r="BW228" s="137">
        <v>0</v>
      </c>
      <c r="CX228" s="137">
        <f>Y228*Source!I91</f>
        <v>0.06</v>
      </c>
      <c r="CY228" s="137">
        <f>AD228</f>
        <v>0</v>
      </c>
      <c r="CZ228" s="137">
        <f>AH228</f>
        <v>0</v>
      </c>
      <c r="DA228" s="137">
        <f>AL228</f>
        <v>1</v>
      </c>
      <c r="DB228" s="137">
        <f>ROUND(ROUND(AT228*CZ228,2),6)</f>
        <v>0</v>
      </c>
      <c r="DC228" s="137">
        <f>ROUND(ROUND(AT228*AG228,2),6)</f>
        <v>0</v>
      </c>
    </row>
    <row r="229" spans="1:107" x14ac:dyDescent="0.2">
      <c r="A229" s="137">
        <f>ROW(Source!A91)</f>
        <v>91</v>
      </c>
      <c r="B229" s="137">
        <v>31401668</v>
      </c>
      <c r="C229" s="137">
        <v>31402172</v>
      </c>
      <c r="D229" s="137">
        <v>28201244</v>
      </c>
      <c r="E229" s="137">
        <v>1</v>
      </c>
      <c r="F229" s="137">
        <v>1</v>
      </c>
      <c r="G229" s="137">
        <v>1</v>
      </c>
      <c r="H229" s="137">
        <v>2</v>
      </c>
      <c r="I229" s="137" t="s">
        <v>821</v>
      </c>
      <c r="J229" s="137" t="s">
        <v>820</v>
      </c>
      <c r="K229" s="137" t="s">
        <v>819</v>
      </c>
      <c r="L229" s="137">
        <v>1368</v>
      </c>
      <c r="N229" s="137">
        <v>1011</v>
      </c>
      <c r="O229" s="137" t="s">
        <v>647</v>
      </c>
      <c r="P229" s="137" t="s">
        <v>647</v>
      </c>
      <c r="Q229" s="137">
        <v>1</v>
      </c>
      <c r="W229" s="137">
        <v>0</v>
      </c>
      <c r="X229" s="137">
        <v>782157072</v>
      </c>
      <c r="Y229" s="137">
        <v>0.05</v>
      </c>
      <c r="AA229" s="137">
        <v>0</v>
      </c>
      <c r="AB229" s="137">
        <v>8.31</v>
      </c>
      <c r="AC229" s="137">
        <v>0</v>
      </c>
      <c r="AD229" s="137">
        <v>0</v>
      </c>
      <c r="AE229" s="137">
        <v>0</v>
      </c>
      <c r="AF229" s="137">
        <v>8.31</v>
      </c>
      <c r="AG229" s="137">
        <v>0</v>
      </c>
      <c r="AH229" s="137">
        <v>0</v>
      </c>
      <c r="AI229" s="137">
        <v>1</v>
      </c>
      <c r="AJ229" s="137">
        <v>1</v>
      </c>
      <c r="AK229" s="137">
        <v>1</v>
      </c>
      <c r="AL229" s="137">
        <v>1</v>
      </c>
      <c r="AN229" s="137">
        <v>0</v>
      </c>
      <c r="AO229" s="137">
        <v>1</v>
      </c>
      <c r="AP229" s="137">
        <v>0</v>
      </c>
      <c r="AQ229" s="137">
        <v>0</v>
      </c>
      <c r="AR229" s="137">
        <v>0</v>
      </c>
      <c r="AS229" s="137" t="s">
        <v>156</v>
      </c>
      <c r="AT229" s="137">
        <v>0.05</v>
      </c>
      <c r="AU229" s="137" t="s">
        <v>156</v>
      </c>
      <c r="AV229" s="137">
        <v>0</v>
      </c>
      <c r="AW229" s="137">
        <v>2</v>
      </c>
      <c r="AX229" s="137">
        <v>31402195</v>
      </c>
      <c r="AY229" s="137">
        <v>1</v>
      </c>
      <c r="AZ229" s="137">
        <v>0</v>
      </c>
      <c r="BA229" s="137">
        <v>199</v>
      </c>
      <c r="BB229" s="137">
        <v>0</v>
      </c>
      <c r="BC229" s="137">
        <v>0</v>
      </c>
      <c r="BD229" s="137">
        <v>0</v>
      </c>
      <c r="BE229" s="137">
        <v>0</v>
      </c>
      <c r="BF229" s="137">
        <v>0</v>
      </c>
      <c r="BG229" s="137">
        <v>0</v>
      </c>
      <c r="BH229" s="137">
        <v>0</v>
      </c>
      <c r="BI229" s="137">
        <v>0</v>
      </c>
      <c r="BJ229" s="137">
        <v>0</v>
      </c>
      <c r="BK229" s="137">
        <v>0</v>
      </c>
      <c r="BL229" s="137">
        <v>0</v>
      </c>
      <c r="BM229" s="137">
        <v>0</v>
      </c>
      <c r="BN229" s="137">
        <v>0</v>
      </c>
      <c r="BO229" s="137">
        <v>0</v>
      </c>
      <c r="BP229" s="137">
        <v>0</v>
      </c>
      <c r="BQ229" s="137">
        <v>0</v>
      </c>
      <c r="BR229" s="137">
        <v>0</v>
      </c>
      <c r="BS229" s="137">
        <v>0</v>
      </c>
      <c r="BT229" s="137">
        <v>0</v>
      </c>
      <c r="BU229" s="137">
        <v>0</v>
      </c>
      <c r="BV229" s="137">
        <v>0</v>
      </c>
      <c r="BW229" s="137">
        <v>0</v>
      </c>
      <c r="CX229" s="137">
        <f>Y229*Source!I91</f>
        <v>0.05</v>
      </c>
      <c r="CY229" s="137">
        <f>AB229</f>
        <v>8.31</v>
      </c>
      <c r="CZ229" s="137">
        <f>AF229</f>
        <v>8.31</v>
      </c>
      <c r="DA229" s="137">
        <f>AJ229</f>
        <v>1</v>
      </c>
      <c r="DB229" s="137">
        <f>ROUND(ROUND(AT229*CZ229,2),6)</f>
        <v>0.42</v>
      </c>
      <c r="DC229" s="137">
        <f>ROUND(ROUND(AT229*AG229,2),6)</f>
        <v>0</v>
      </c>
    </row>
    <row r="230" spans="1:107" x14ac:dyDescent="0.2">
      <c r="A230" s="137">
        <f>ROW(Source!A91)</f>
        <v>91</v>
      </c>
      <c r="B230" s="137">
        <v>31401668</v>
      </c>
      <c r="C230" s="137">
        <v>31402172</v>
      </c>
      <c r="D230" s="137">
        <v>28203179</v>
      </c>
      <c r="E230" s="137">
        <v>1</v>
      </c>
      <c r="F230" s="137">
        <v>1</v>
      </c>
      <c r="G230" s="137">
        <v>1</v>
      </c>
      <c r="H230" s="137">
        <v>2</v>
      </c>
      <c r="I230" s="137" t="s">
        <v>867</v>
      </c>
      <c r="J230" s="137" t="s">
        <v>866</v>
      </c>
      <c r="K230" s="137" t="s">
        <v>880</v>
      </c>
      <c r="L230" s="137">
        <v>1368</v>
      </c>
      <c r="N230" s="137">
        <v>1011</v>
      </c>
      <c r="O230" s="137" t="s">
        <v>647</v>
      </c>
      <c r="P230" s="137" t="s">
        <v>647</v>
      </c>
      <c r="Q230" s="137">
        <v>1</v>
      </c>
      <c r="W230" s="137">
        <v>0</v>
      </c>
      <c r="X230" s="137">
        <v>668331311</v>
      </c>
      <c r="Y230" s="137">
        <v>0.03</v>
      </c>
      <c r="AA230" s="137">
        <v>0</v>
      </c>
      <c r="AB230" s="137">
        <v>70.239999999999995</v>
      </c>
      <c r="AC230" s="137">
        <v>0</v>
      </c>
      <c r="AD230" s="137">
        <v>0</v>
      </c>
      <c r="AE230" s="137">
        <v>0</v>
      </c>
      <c r="AF230" s="137">
        <v>70.239999999999995</v>
      </c>
      <c r="AG230" s="137">
        <v>0</v>
      </c>
      <c r="AH230" s="137">
        <v>0</v>
      </c>
      <c r="AI230" s="137">
        <v>1</v>
      </c>
      <c r="AJ230" s="137">
        <v>1</v>
      </c>
      <c r="AK230" s="137">
        <v>1</v>
      </c>
      <c r="AL230" s="137">
        <v>1</v>
      </c>
      <c r="AN230" s="137">
        <v>0</v>
      </c>
      <c r="AO230" s="137">
        <v>1</v>
      </c>
      <c r="AP230" s="137">
        <v>0</v>
      </c>
      <c r="AQ230" s="137">
        <v>0</v>
      </c>
      <c r="AR230" s="137">
        <v>0</v>
      </c>
      <c r="AS230" s="137" t="s">
        <v>156</v>
      </c>
      <c r="AT230" s="137">
        <v>0.03</v>
      </c>
      <c r="AU230" s="137" t="s">
        <v>156</v>
      </c>
      <c r="AV230" s="137">
        <v>0</v>
      </c>
      <c r="AW230" s="137">
        <v>2</v>
      </c>
      <c r="AX230" s="137">
        <v>31402196</v>
      </c>
      <c r="AY230" s="137">
        <v>1</v>
      </c>
      <c r="AZ230" s="137">
        <v>0</v>
      </c>
      <c r="BA230" s="137">
        <v>200</v>
      </c>
      <c r="BB230" s="137">
        <v>0</v>
      </c>
      <c r="BC230" s="137">
        <v>0</v>
      </c>
      <c r="BD230" s="137">
        <v>0</v>
      </c>
      <c r="BE230" s="137">
        <v>0</v>
      </c>
      <c r="BF230" s="137">
        <v>0</v>
      </c>
      <c r="BG230" s="137">
        <v>0</v>
      </c>
      <c r="BH230" s="137">
        <v>0</v>
      </c>
      <c r="BI230" s="137">
        <v>0</v>
      </c>
      <c r="BJ230" s="137">
        <v>0</v>
      </c>
      <c r="BK230" s="137">
        <v>0</v>
      </c>
      <c r="BL230" s="137">
        <v>0</v>
      </c>
      <c r="BM230" s="137">
        <v>0</v>
      </c>
      <c r="BN230" s="137">
        <v>0</v>
      </c>
      <c r="BO230" s="137">
        <v>0</v>
      </c>
      <c r="BP230" s="137">
        <v>0</v>
      </c>
      <c r="BQ230" s="137">
        <v>0</v>
      </c>
      <c r="BR230" s="137">
        <v>0</v>
      </c>
      <c r="BS230" s="137">
        <v>0</v>
      </c>
      <c r="BT230" s="137">
        <v>0</v>
      </c>
      <c r="BU230" s="137">
        <v>0</v>
      </c>
      <c r="BV230" s="137">
        <v>0</v>
      </c>
      <c r="BW230" s="137">
        <v>0</v>
      </c>
      <c r="CX230" s="137">
        <f>Y230*Source!I91</f>
        <v>0.03</v>
      </c>
      <c r="CY230" s="137">
        <f>AB230</f>
        <v>70.239999999999995</v>
      </c>
      <c r="CZ230" s="137">
        <f>AF230</f>
        <v>70.239999999999995</v>
      </c>
      <c r="DA230" s="137">
        <f>AJ230</f>
        <v>1</v>
      </c>
      <c r="DB230" s="137">
        <f>ROUND(ROUND(AT230*CZ230,2),6)</f>
        <v>2.11</v>
      </c>
      <c r="DC230" s="137">
        <f>ROUND(ROUND(AT230*AG230,2),6)</f>
        <v>0</v>
      </c>
    </row>
    <row r="231" spans="1:107" x14ac:dyDescent="0.2">
      <c r="A231" s="137">
        <f>ROW(Source!A91)</f>
        <v>91</v>
      </c>
      <c r="B231" s="137">
        <v>31401668</v>
      </c>
      <c r="C231" s="137">
        <v>31402172</v>
      </c>
      <c r="D231" s="137">
        <v>28203184</v>
      </c>
      <c r="E231" s="137">
        <v>1</v>
      </c>
      <c r="F231" s="137">
        <v>1</v>
      </c>
      <c r="G231" s="137">
        <v>1</v>
      </c>
      <c r="H231" s="137">
        <v>2</v>
      </c>
      <c r="I231" s="137" t="s">
        <v>864</v>
      </c>
      <c r="J231" s="137" t="s">
        <v>863</v>
      </c>
      <c r="K231" s="137" t="s">
        <v>879</v>
      </c>
      <c r="L231" s="137">
        <v>1368</v>
      </c>
      <c r="N231" s="137">
        <v>1011</v>
      </c>
      <c r="O231" s="137" t="s">
        <v>647</v>
      </c>
      <c r="P231" s="137" t="s">
        <v>647</v>
      </c>
      <c r="Q231" s="137">
        <v>1</v>
      </c>
      <c r="W231" s="137">
        <v>0</v>
      </c>
      <c r="X231" s="137">
        <v>-638909896</v>
      </c>
      <c r="Y231" s="137">
        <v>0.03</v>
      </c>
      <c r="AA231" s="137">
        <v>0</v>
      </c>
      <c r="AB231" s="137">
        <v>2.37</v>
      </c>
      <c r="AC231" s="137">
        <v>0</v>
      </c>
      <c r="AD231" s="137">
        <v>0</v>
      </c>
      <c r="AE231" s="137">
        <v>0</v>
      </c>
      <c r="AF231" s="137">
        <v>2.37</v>
      </c>
      <c r="AG231" s="137">
        <v>0</v>
      </c>
      <c r="AH231" s="137">
        <v>0</v>
      </c>
      <c r="AI231" s="137">
        <v>1</v>
      </c>
      <c r="AJ231" s="137">
        <v>1</v>
      </c>
      <c r="AK231" s="137">
        <v>1</v>
      </c>
      <c r="AL231" s="137">
        <v>1</v>
      </c>
      <c r="AN231" s="137">
        <v>0</v>
      </c>
      <c r="AO231" s="137">
        <v>1</v>
      </c>
      <c r="AP231" s="137">
        <v>0</v>
      </c>
      <c r="AQ231" s="137">
        <v>0</v>
      </c>
      <c r="AR231" s="137">
        <v>0</v>
      </c>
      <c r="AS231" s="137" t="s">
        <v>156</v>
      </c>
      <c r="AT231" s="137">
        <v>0.03</v>
      </c>
      <c r="AU231" s="137" t="s">
        <v>156</v>
      </c>
      <c r="AV231" s="137">
        <v>0</v>
      </c>
      <c r="AW231" s="137">
        <v>2</v>
      </c>
      <c r="AX231" s="137">
        <v>31402197</v>
      </c>
      <c r="AY231" s="137">
        <v>1</v>
      </c>
      <c r="AZ231" s="137">
        <v>0</v>
      </c>
      <c r="BA231" s="137">
        <v>201</v>
      </c>
      <c r="BB231" s="137">
        <v>0</v>
      </c>
      <c r="BC231" s="137">
        <v>0</v>
      </c>
      <c r="BD231" s="137">
        <v>0</v>
      </c>
      <c r="BE231" s="137">
        <v>0</v>
      </c>
      <c r="BF231" s="137">
        <v>0</v>
      </c>
      <c r="BG231" s="137">
        <v>0</v>
      </c>
      <c r="BH231" s="137">
        <v>0</v>
      </c>
      <c r="BI231" s="137">
        <v>0</v>
      </c>
      <c r="BJ231" s="137">
        <v>0</v>
      </c>
      <c r="BK231" s="137">
        <v>0</v>
      </c>
      <c r="BL231" s="137">
        <v>0</v>
      </c>
      <c r="BM231" s="137">
        <v>0</v>
      </c>
      <c r="BN231" s="137">
        <v>0</v>
      </c>
      <c r="BO231" s="137">
        <v>0</v>
      </c>
      <c r="BP231" s="137">
        <v>0</v>
      </c>
      <c r="BQ231" s="137">
        <v>0</v>
      </c>
      <c r="BR231" s="137">
        <v>0</v>
      </c>
      <c r="BS231" s="137">
        <v>0</v>
      </c>
      <c r="BT231" s="137">
        <v>0</v>
      </c>
      <c r="BU231" s="137">
        <v>0</v>
      </c>
      <c r="BV231" s="137">
        <v>0</v>
      </c>
      <c r="BW231" s="137">
        <v>0</v>
      </c>
      <c r="CX231" s="137">
        <f>Y231*Source!I91</f>
        <v>0.03</v>
      </c>
      <c r="CY231" s="137">
        <f>AB231</f>
        <v>2.37</v>
      </c>
      <c r="CZ231" s="137">
        <f>AF231</f>
        <v>2.37</v>
      </c>
      <c r="DA231" s="137">
        <f>AJ231</f>
        <v>1</v>
      </c>
      <c r="DB231" s="137">
        <f>ROUND(ROUND(AT231*CZ231,2),6)</f>
        <v>7.0000000000000007E-2</v>
      </c>
      <c r="DC231" s="137">
        <f>ROUND(ROUND(AT231*AG231,2),6)</f>
        <v>0</v>
      </c>
    </row>
    <row r="232" spans="1:107" x14ac:dyDescent="0.2">
      <c r="A232" s="137">
        <f>ROW(Source!A91)</f>
        <v>91</v>
      </c>
      <c r="B232" s="137">
        <v>31401668</v>
      </c>
      <c r="C232" s="137">
        <v>31402172</v>
      </c>
      <c r="D232" s="137">
        <v>28203223</v>
      </c>
      <c r="E232" s="137">
        <v>1</v>
      </c>
      <c r="F232" s="137">
        <v>1</v>
      </c>
      <c r="G232" s="137">
        <v>1</v>
      </c>
      <c r="H232" s="137">
        <v>2</v>
      </c>
      <c r="I232" s="137" t="s">
        <v>670</v>
      </c>
      <c r="J232" s="137" t="s">
        <v>669</v>
      </c>
      <c r="K232" s="137" t="s">
        <v>668</v>
      </c>
      <c r="L232" s="137">
        <v>1368</v>
      </c>
      <c r="N232" s="137">
        <v>1011</v>
      </c>
      <c r="O232" s="137" t="s">
        <v>647</v>
      </c>
      <c r="P232" s="137" t="s">
        <v>647</v>
      </c>
      <c r="Q232" s="137">
        <v>1</v>
      </c>
      <c r="W232" s="137">
        <v>0</v>
      </c>
      <c r="X232" s="137">
        <v>-1360795537</v>
      </c>
      <c r="Y232" s="137">
        <v>0.5</v>
      </c>
      <c r="AA232" s="137">
        <v>0</v>
      </c>
      <c r="AB232" s="137">
        <v>2.09</v>
      </c>
      <c r="AC232" s="137">
        <v>0</v>
      </c>
      <c r="AD232" s="137">
        <v>0</v>
      </c>
      <c r="AE232" s="137">
        <v>0</v>
      </c>
      <c r="AF232" s="137">
        <v>2.09</v>
      </c>
      <c r="AG232" s="137">
        <v>0</v>
      </c>
      <c r="AH232" s="137">
        <v>0</v>
      </c>
      <c r="AI232" s="137">
        <v>1</v>
      </c>
      <c r="AJ232" s="137">
        <v>1</v>
      </c>
      <c r="AK232" s="137">
        <v>1</v>
      </c>
      <c r="AL232" s="137">
        <v>1</v>
      </c>
      <c r="AN232" s="137">
        <v>0</v>
      </c>
      <c r="AO232" s="137">
        <v>1</v>
      </c>
      <c r="AP232" s="137">
        <v>0</v>
      </c>
      <c r="AQ232" s="137">
        <v>0</v>
      </c>
      <c r="AR232" s="137">
        <v>0</v>
      </c>
      <c r="AS232" s="137" t="s">
        <v>156</v>
      </c>
      <c r="AT232" s="137">
        <v>0.5</v>
      </c>
      <c r="AU232" s="137" t="s">
        <v>156</v>
      </c>
      <c r="AV232" s="137">
        <v>0</v>
      </c>
      <c r="AW232" s="137">
        <v>2</v>
      </c>
      <c r="AX232" s="137">
        <v>31402198</v>
      </c>
      <c r="AY232" s="137">
        <v>1</v>
      </c>
      <c r="AZ232" s="137">
        <v>0</v>
      </c>
      <c r="BA232" s="137">
        <v>202</v>
      </c>
      <c r="BB232" s="137">
        <v>0</v>
      </c>
      <c r="BC232" s="137">
        <v>0</v>
      </c>
      <c r="BD232" s="137">
        <v>0</v>
      </c>
      <c r="BE232" s="137">
        <v>0</v>
      </c>
      <c r="BF232" s="137">
        <v>0</v>
      </c>
      <c r="BG232" s="137">
        <v>0</v>
      </c>
      <c r="BH232" s="137">
        <v>0</v>
      </c>
      <c r="BI232" s="137">
        <v>0</v>
      </c>
      <c r="BJ232" s="137">
        <v>0</v>
      </c>
      <c r="BK232" s="137">
        <v>0</v>
      </c>
      <c r="BL232" s="137">
        <v>0</v>
      </c>
      <c r="BM232" s="137">
        <v>0</v>
      </c>
      <c r="BN232" s="137">
        <v>0</v>
      </c>
      <c r="BO232" s="137">
        <v>0</v>
      </c>
      <c r="BP232" s="137">
        <v>0</v>
      </c>
      <c r="BQ232" s="137">
        <v>0</v>
      </c>
      <c r="BR232" s="137">
        <v>0</v>
      </c>
      <c r="BS232" s="137">
        <v>0</v>
      </c>
      <c r="BT232" s="137">
        <v>0</v>
      </c>
      <c r="BU232" s="137">
        <v>0</v>
      </c>
      <c r="BV232" s="137">
        <v>0</v>
      </c>
      <c r="BW232" s="137">
        <v>0</v>
      </c>
      <c r="CX232" s="137">
        <f>Y232*Source!I91</f>
        <v>0.5</v>
      </c>
      <c r="CY232" s="137">
        <f>AB232</f>
        <v>2.09</v>
      </c>
      <c r="CZ232" s="137">
        <f>AF232</f>
        <v>2.09</v>
      </c>
      <c r="DA232" s="137">
        <f>AJ232</f>
        <v>1</v>
      </c>
      <c r="DB232" s="137">
        <f>ROUND(ROUND(AT232*CZ232,2),6)</f>
        <v>1.05</v>
      </c>
      <c r="DC232" s="137">
        <f>ROUND(ROUND(AT232*AG232,2),6)</f>
        <v>0</v>
      </c>
    </row>
    <row r="233" spans="1:107" x14ac:dyDescent="0.2">
      <c r="A233" s="137">
        <f>ROW(Source!A91)</f>
        <v>91</v>
      </c>
      <c r="B233" s="137">
        <v>31401668</v>
      </c>
      <c r="C233" s="137">
        <v>31402172</v>
      </c>
      <c r="D233" s="137">
        <v>28203297</v>
      </c>
      <c r="E233" s="137">
        <v>1</v>
      </c>
      <c r="F233" s="137">
        <v>1</v>
      </c>
      <c r="G233" s="137">
        <v>1</v>
      </c>
      <c r="H233" s="137">
        <v>2</v>
      </c>
      <c r="I233" s="137" t="s">
        <v>860</v>
      </c>
      <c r="J233" s="137" t="s">
        <v>859</v>
      </c>
      <c r="K233" s="137" t="s">
        <v>878</v>
      </c>
      <c r="L233" s="137">
        <v>1368</v>
      </c>
      <c r="N233" s="137">
        <v>1011</v>
      </c>
      <c r="O233" s="137" t="s">
        <v>647</v>
      </c>
      <c r="P233" s="137" t="s">
        <v>647</v>
      </c>
      <c r="Q233" s="137">
        <v>1</v>
      </c>
      <c r="W233" s="137">
        <v>0</v>
      </c>
      <c r="X233" s="137">
        <v>2014182916</v>
      </c>
      <c r="Y233" s="137">
        <v>0.04</v>
      </c>
      <c r="AA233" s="137">
        <v>0</v>
      </c>
      <c r="AB233" s="137">
        <v>6.84</v>
      </c>
      <c r="AC233" s="137">
        <v>0</v>
      </c>
      <c r="AD233" s="137">
        <v>0</v>
      </c>
      <c r="AE233" s="137">
        <v>0</v>
      </c>
      <c r="AF233" s="137">
        <v>6.84</v>
      </c>
      <c r="AG233" s="137">
        <v>0</v>
      </c>
      <c r="AH233" s="137">
        <v>0</v>
      </c>
      <c r="AI233" s="137">
        <v>1</v>
      </c>
      <c r="AJ233" s="137">
        <v>1</v>
      </c>
      <c r="AK233" s="137">
        <v>1</v>
      </c>
      <c r="AL233" s="137">
        <v>1</v>
      </c>
      <c r="AN233" s="137">
        <v>0</v>
      </c>
      <c r="AO233" s="137">
        <v>1</v>
      </c>
      <c r="AP233" s="137">
        <v>0</v>
      </c>
      <c r="AQ233" s="137">
        <v>0</v>
      </c>
      <c r="AR233" s="137">
        <v>0</v>
      </c>
      <c r="AS233" s="137" t="s">
        <v>156</v>
      </c>
      <c r="AT233" s="137">
        <v>0.04</v>
      </c>
      <c r="AU233" s="137" t="s">
        <v>156</v>
      </c>
      <c r="AV233" s="137">
        <v>0</v>
      </c>
      <c r="AW233" s="137">
        <v>2</v>
      </c>
      <c r="AX233" s="137">
        <v>31402199</v>
      </c>
      <c r="AY233" s="137">
        <v>1</v>
      </c>
      <c r="AZ233" s="137">
        <v>0</v>
      </c>
      <c r="BA233" s="137">
        <v>203</v>
      </c>
      <c r="BB233" s="137">
        <v>0</v>
      </c>
      <c r="BC233" s="137">
        <v>0</v>
      </c>
      <c r="BD233" s="137">
        <v>0</v>
      </c>
      <c r="BE233" s="137">
        <v>0</v>
      </c>
      <c r="BF233" s="137">
        <v>0</v>
      </c>
      <c r="BG233" s="137">
        <v>0</v>
      </c>
      <c r="BH233" s="137">
        <v>0</v>
      </c>
      <c r="BI233" s="137">
        <v>0</v>
      </c>
      <c r="BJ233" s="137">
        <v>0</v>
      </c>
      <c r="BK233" s="137">
        <v>0</v>
      </c>
      <c r="BL233" s="137">
        <v>0</v>
      </c>
      <c r="BM233" s="137">
        <v>0</v>
      </c>
      <c r="BN233" s="137">
        <v>0</v>
      </c>
      <c r="BO233" s="137">
        <v>0</v>
      </c>
      <c r="BP233" s="137">
        <v>0</v>
      </c>
      <c r="BQ233" s="137">
        <v>0</v>
      </c>
      <c r="BR233" s="137">
        <v>0</v>
      </c>
      <c r="BS233" s="137">
        <v>0</v>
      </c>
      <c r="BT233" s="137">
        <v>0</v>
      </c>
      <c r="BU233" s="137">
        <v>0</v>
      </c>
      <c r="BV233" s="137">
        <v>0</v>
      </c>
      <c r="BW233" s="137">
        <v>0</v>
      </c>
      <c r="CX233" s="137">
        <f>Y233*Source!I91</f>
        <v>0.04</v>
      </c>
      <c r="CY233" s="137">
        <f>AB233</f>
        <v>6.84</v>
      </c>
      <c r="CZ233" s="137">
        <f>AF233</f>
        <v>6.84</v>
      </c>
      <c r="DA233" s="137">
        <f>AJ233</f>
        <v>1</v>
      </c>
      <c r="DB233" s="137">
        <f>ROUND(ROUND(AT233*CZ233,2),6)</f>
        <v>0.27</v>
      </c>
      <c r="DC233" s="137">
        <f>ROUND(ROUND(AT233*AG233,2),6)</f>
        <v>0</v>
      </c>
    </row>
    <row r="234" spans="1:107" x14ac:dyDescent="0.2">
      <c r="A234" s="137">
        <f>ROW(Source!A91)</f>
        <v>91</v>
      </c>
      <c r="B234" s="137">
        <v>31401668</v>
      </c>
      <c r="C234" s="137">
        <v>31402172</v>
      </c>
      <c r="D234" s="137">
        <v>28203335</v>
      </c>
      <c r="E234" s="137">
        <v>1</v>
      </c>
      <c r="F234" s="137">
        <v>1</v>
      </c>
      <c r="G234" s="137">
        <v>1</v>
      </c>
      <c r="H234" s="137">
        <v>2</v>
      </c>
      <c r="I234" s="137" t="s">
        <v>857</v>
      </c>
      <c r="J234" s="137" t="s">
        <v>856</v>
      </c>
      <c r="K234" s="137" t="s">
        <v>877</v>
      </c>
      <c r="L234" s="137">
        <v>1368</v>
      </c>
      <c r="N234" s="137">
        <v>1011</v>
      </c>
      <c r="O234" s="137" t="s">
        <v>647</v>
      </c>
      <c r="P234" s="137" t="s">
        <v>647</v>
      </c>
      <c r="Q234" s="137">
        <v>1</v>
      </c>
      <c r="W234" s="137">
        <v>0</v>
      </c>
      <c r="X234" s="137">
        <v>-760493467</v>
      </c>
      <c r="Y234" s="137">
        <v>0.03</v>
      </c>
      <c r="AA234" s="137">
        <v>0</v>
      </c>
      <c r="AB234" s="137">
        <v>25.93</v>
      </c>
      <c r="AC234" s="137">
        <v>18.260000000000002</v>
      </c>
      <c r="AD234" s="137">
        <v>0</v>
      </c>
      <c r="AE234" s="137">
        <v>0</v>
      </c>
      <c r="AF234" s="137">
        <v>25.93</v>
      </c>
      <c r="AG234" s="137">
        <v>18.260000000000002</v>
      </c>
      <c r="AH234" s="137">
        <v>0</v>
      </c>
      <c r="AI234" s="137">
        <v>1</v>
      </c>
      <c r="AJ234" s="137">
        <v>1</v>
      </c>
      <c r="AK234" s="137">
        <v>1</v>
      </c>
      <c r="AL234" s="137">
        <v>1</v>
      </c>
      <c r="AN234" s="137">
        <v>0</v>
      </c>
      <c r="AO234" s="137">
        <v>1</v>
      </c>
      <c r="AP234" s="137">
        <v>0</v>
      </c>
      <c r="AQ234" s="137">
        <v>0</v>
      </c>
      <c r="AR234" s="137">
        <v>0</v>
      </c>
      <c r="AS234" s="137" t="s">
        <v>156</v>
      </c>
      <c r="AT234" s="137">
        <v>0.03</v>
      </c>
      <c r="AU234" s="137" t="s">
        <v>156</v>
      </c>
      <c r="AV234" s="137">
        <v>0</v>
      </c>
      <c r="AW234" s="137">
        <v>2</v>
      </c>
      <c r="AX234" s="137">
        <v>31402200</v>
      </c>
      <c r="AY234" s="137">
        <v>1</v>
      </c>
      <c r="AZ234" s="137">
        <v>0</v>
      </c>
      <c r="BA234" s="137">
        <v>204</v>
      </c>
      <c r="BB234" s="137">
        <v>0</v>
      </c>
      <c r="BC234" s="137">
        <v>0</v>
      </c>
      <c r="BD234" s="137">
        <v>0</v>
      </c>
      <c r="BE234" s="137">
        <v>0</v>
      </c>
      <c r="BF234" s="137">
        <v>0</v>
      </c>
      <c r="BG234" s="137">
        <v>0</v>
      </c>
      <c r="BH234" s="137">
        <v>0</v>
      </c>
      <c r="BI234" s="137">
        <v>0</v>
      </c>
      <c r="BJ234" s="137">
        <v>0</v>
      </c>
      <c r="BK234" s="137">
        <v>0</v>
      </c>
      <c r="BL234" s="137">
        <v>0</v>
      </c>
      <c r="BM234" s="137">
        <v>0</v>
      </c>
      <c r="BN234" s="137">
        <v>0</v>
      </c>
      <c r="BO234" s="137">
        <v>0</v>
      </c>
      <c r="BP234" s="137">
        <v>0</v>
      </c>
      <c r="BQ234" s="137">
        <v>0</v>
      </c>
      <c r="BR234" s="137">
        <v>0</v>
      </c>
      <c r="BS234" s="137">
        <v>0</v>
      </c>
      <c r="BT234" s="137">
        <v>0</v>
      </c>
      <c r="BU234" s="137">
        <v>0</v>
      </c>
      <c r="BV234" s="137">
        <v>0</v>
      </c>
      <c r="BW234" s="137">
        <v>0</v>
      </c>
      <c r="CX234" s="137">
        <f>Y234*Source!I91</f>
        <v>0.03</v>
      </c>
      <c r="CY234" s="137">
        <f>AB234</f>
        <v>25.93</v>
      </c>
      <c r="CZ234" s="137">
        <f>AF234</f>
        <v>25.93</v>
      </c>
      <c r="DA234" s="137">
        <f>AJ234</f>
        <v>1</v>
      </c>
      <c r="DB234" s="137">
        <f>ROUND(ROUND(AT234*CZ234,2),6)</f>
        <v>0.78</v>
      </c>
      <c r="DC234" s="137">
        <f>ROUND(ROUND(AT234*AG234,2),6)</f>
        <v>0.55000000000000004</v>
      </c>
    </row>
    <row r="235" spans="1:107" x14ac:dyDescent="0.2">
      <c r="A235" s="137">
        <f>ROW(Source!A91)</f>
        <v>91</v>
      </c>
      <c r="B235" s="137">
        <v>31401668</v>
      </c>
      <c r="C235" s="137">
        <v>31402172</v>
      </c>
      <c r="D235" s="137">
        <v>28203336</v>
      </c>
      <c r="E235" s="137">
        <v>1</v>
      </c>
      <c r="F235" s="137">
        <v>1</v>
      </c>
      <c r="G235" s="137">
        <v>1</v>
      </c>
      <c r="H235" s="137">
        <v>2</v>
      </c>
      <c r="I235" s="137" t="s">
        <v>854</v>
      </c>
      <c r="J235" s="137" t="s">
        <v>853</v>
      </c>
      <c r="K235" s="137" t="s">
        <v>876</v>
      </c>
      <c r="L235" s="137">
        <v>1368</v>
      </c>
      <c r="N235" s="137">
        <v>1011</v>
      </c>
      <c r="O235" s="137" t="s">
        <v>647</v>
      </c>
      <c r="P235" s="137" t="s">
        <v>647</v>
      </c>
      <c r="Q235" s="137">
        <v>1</v>
      </c>
      <c r="W235" s="137">
        <v>0</v>
      </c>
      <c r="X235" s="137">
        <v>160758553</v>
      </c>
      <c r="Y235" s="137">
        <v>0.03</v>
      </c>
      <c r="AA235" s="137">
        <v>0</v>
      </c>
      <c r="AB235" s="137">
        <v>65.59</v>
      </c>
      <c r="AC235" s="137">
        <v>18.260000000000002</v>
      </c>
      <c r="AD235" s="137">
        <v>0</v>
      </c>
      <c r="AE235" s="137">
        <v>0</v>
      </c>
      <c r="AF235" s="137">
        <v>65.59</v>
      </c>
      <c r="AG235" s="137">
        <v>18.260000000000002</v>
      </c>
      <c r="AH235" s="137">
        <v>0</v>
      </c>
      <c r="AI235" s="137">
        <v>1</v>
      </c>
      <c r="AJ235" s="137">
        <v>1</v>
      </c>
      <c r="AK235" s="137">
        <v>1</v>
      </c>
      <c r="AL235" s="137">
        <v>1</v>
      </c>
      <c r="AN235" s="137">
        <v>0</v>
      </c>
      <c r="AO235" s="137">
        <v>1</v>
      </c>
      <c r="AP235" s="137">
        <v>0</v>
      </c>
      <c r="AQ235" s="137">
        <v>0</v>
      </c>
      <c r="AR235" s="137">
        <v>0</v>
      </c>
      <c r="AS235" s="137" t="s">
        <v>156</v>
      </c>
      <c r="AT235" s="137">
        <v>0.03</v>
      </c>
      <c r="AU235" s="137" t="s">
        <v>156</v>
      </c>
      <c r="AV235" s="137">
        <v>0</v>
      </c>
      <c r="AW235" s="137">
        <v>2</v>
      </c>
      <c r="AX235" s="137">
        <v>31402201</v>
      </c>
      <c r="AY235" s="137">
        <v>1</v>
      </c>
      <c r="AZ235" s="137">
        <v>0</v>
      </c>
      <c r="BA235" s="137">
        <v>205</v>
      </c>
      <c r="BB235" s="137">
        <v>0</v>
      </c>
      <c r="BC235" s="137">
        <v>0</v>
      </c>
      <c r="BD235" s="137">
        <v>0</v>
      </c>
      <c r="BE235" s="137">
        <v>0</v>
      </c>
      <c r="BF235" s="137">
        <v>0</v>
      </c>
      <c r="BG235" s="137">
        <v>0</v>
      </c>
      <c r="BH235" s="137">
        <v>0</v>
      </c>
      <c r="BI235" s="137">
        <v>0</v>
      </c>
      <c r="BJ235" s="137">
        <v>0</v>
      </c>
      <c r="BK235" s="137">
        <v>0</v>
      </c>
      <c r="BL235" s="137">
        <v>0</v>
      </c>
      <c r="BM235" s="137">
        <v>0</v>
      </c>
      <c r="BN235" s="137">
        <v>0</v>
      </c>
      <c r="BO235" s="137">
        <v>0</v>
      </c>
      <c r="BP235" s="137">
        <v>0</v>
      </c>
      <c r="BQ235" s="137">
        <v>0</v>
      </c>
      <c r="BR235" s="137">
        <v>0</v>
      </c>
      <c r="BS235" s="137">
        <v>0</v>
      </c>
      <c r="BT235" s="137">
        <v>0</v>
      </c>
      <c r="BU235" s="137">
        <v>0</v>
      </c>
      <c r="BV235" s="137">
        <v>0</v>
      </c>
      <c r="BW235" s="137">
        <v>0</v>
      </c>
      <c r="CX235" s="137">
        <f>Y235*Source!I91</f>
        <v>0.03</v>
      </c>
      <c r="CY235" s="137">
        <f>AB235</f>
        <v>65.59</v>
      </c>
      <c r="CZ235" s="137">
        <f>AF235</f>
        <v>65.59</v>
      </c>
      <c r="DA235" s="137">
        <f>AJ235</f>
        <v>1</v>
      </c>
      <c r="DB235" s="137">
        <f>ROUND(ROUND(AT235*CZ235,2),6)</f>
        <v>1.97</v>
      </c>
      <c r="DC235" s="137">
        <f>ROUND(ROUND(AT235*AG235,2),6)</f>
        <v>0.55000000000000004</v>
      </c>
    </row>
    <row r="236" spans="1:107" x14ac:dyDescent="0.2">
      <c r="A236" s="137">
        <f>ROW(Source!A91)</f>
        <v>91</v>
      </c>
      <c r="B236" s="137">
        <v>31401668</v>
      </c>
      <c r="C236" s="137">
        <v>31402172</v>
      </c>
      <c r="D236" s="137">
        <v>28145937</v>
      </c>
      <c r="E236" s="137">
        <v>1</v>
      </c>
      <c r="F236" s="137">
        <v>1</v>
      </c>
      <c r="G236" s="137">
        <v>1</v>
      </c>
      <c r="H236" s="137">
        <v>3</v>
      </c>
      <c r="I236" s="137" t="s">
        <v>850</v>
      </c>
      <c r="J236" s="137" t="s">
        <v>849</v>
      </c>
      <c r="K236" s="137" t="s">
        <v>848</v>
      </c>
      <c r="L236" s="137">
        <v>1348</v>
      </c>
      <c r="N236" s="137">
        <v>1009</v>
      </c>
      <c r="O236" s="137" t="s">
        <v>474</v>
      </c>
      <c r="P236" s="137" t="s">
        <v>474</v>
      </c>
      <c r="Q236" s="137">
        <v>1000</v>
      </c>
      <c r="W236" s="137">
        <v>0</v>
      </c>
      <c r="X236" s="137">
        <v>-1266209772</v>
      </c>
      <c r="Y236" s="137">
        <v>1.0000000000000001E-5</v>
      </c>
      <c r="AA236" s="137">
        <v>41771.089999999997</v>
      </c>
      <c r="AB236" s="137">
        <v>0</v>
      </c>
      <c r="AC236" s="137">
        <v>0</v>
      </c>
      <c r="AD236" s="137">
        <v>0</v>
      </c>
      <c r="AE236" s="137">
        <v>7692.65</v>
      </c>
      <c r="AF236" s="137">
        <v>0</v>
      </c>
      <c r="AG236" s="137">
        <v>0</v>
      </c>
      <c r="AH236" s="137">
        <v>0</v>
      </c>
      <c r="AI236" s="137">
        <v>5.43</v>
      </c>
      <c r="AJ236" s="137">
        <v>1</v>
      </c>
      <c r="AK236" s="137">
        <v>1</v>
      </c>
      <c r="AL236" s="137">
        <v>1</v>
      </c>
      <c r="AN236" s="137">
        <v>0</v>
      </c>
      <c r="AO236" s="137">
        <v>1</v>
      </c>
      <c r="AP236" s="137">
        <v>0</v>
      </c>
      <c r="AQ236" s="137">
        <v>0</v>
      </c>
      <c r="AR236" s="137">
        <v>0</v>
      </c>
      <c r="AS236" s="137" t="s">
        <v>156</v>
      </c>
      <c r="AT236" s="137">
        <v>1.0000000000000001E-5</v>
      </c>
      <c r="AU236" s="137" t="s">
        <v>156</v>
      </c>
      <c r="AV236" s="137">
        <v>0</v>
      </c>
      <c r="AW236" s="137">
        <v>2</v>
      </c>
      <c r="AX236" s="137">
        <v>31402202</v>
      </c>
      <c r="AY236" s="137">
        <v>1</v>
      </c>
      <c r="AZ236" s="137">
        <v>0</v>
      </c>
      <c r="BA236" s="137">
        <v>206</v>
      </c>
      <c r="BB236" s="137">
        <v>0</v>
      </c>
      <c r="BC236" s="137">
        <v>0</v>
      </c>
      <c r="BD236" s="137">
        <v>0</v>
      </c>
      <c r="BE236" s="137">
        <v>0</v>
      </c>
      <c r="BF236" s="137">
        <v>0</v>
      </c>
      <c r="BG236" s="137">
        <v>0</v>
      </c>
      <c r="BH236" s="137">
        <v>0</v>
      </c>
      <c r="BI236" s="137">
        <v>0</v>
      </c>
      <c r="BJ236" s="137">
        <v>0</v>
      </c>
      <c r="BK236" s="137">
        <v>0</v>
      </c>
      <c r="BL236" s="137">
        <v>0</v>
      </c>
      <c r="BM236" s="137">
        <v>0</v>
      </c>
      <c r="BN236" s="137">
        <v>0</v>
      </c>
      <c r="BO236" s="137">
        <v>0</v>
      </c>
      <c r="BP236" s="137">
        <v>0</v>
      </c>
      <c r="BQ236" s="137">
        <v>0</v>
      </c>
      <c r="BR236" s="137">
        <v>0</v>
      </c>
      <c r="BS236" s="137">
        <v>0</v>
      </c>
      <c r="BT236" s="137">
        <v>0</v>
      </c>
      <c r="BU236" s="137">
        <v>0</v>
      </c>
      <c r="BV236" s="137">
        <v>0</v>
      </c>
      <c r="BW236" s="137">
        <v>0</v>
      </c>
      <c r="CX236" s="137">
        <f>Y236*Source!I91</f>
        <v>1.0000000000000001E-5</v>
      </c>
      <c r="CY236" s="137">
        <f>AA236</f>
        <v>41771.089999999997</v>
      </c>
      <c r="CZ236" s="137">
        <f>AE236</f>
        <v>7692.65</v>
      </c>
      <c r="DA236" s="137">
        <f>AI236</f>
        <v>5.43</v>
      </c>
      <c r="DB236" s="137">
        <f>ROUND(ROUND(AT236*CZ236,2),6)</f>
        <v>0.08</v>
      </c>
      <c r="DC236" s="137">
        <f>ROUND(ROUND(AT236*AG236,2),6)</f>
        <v>0</v>
      </c>
    </row>
    <row r="237" spans="1:107" x14ac:dyDescent="0.2">
      <c r="A237" s="137">
        <f>ROW(Source!A91)</f>
        <v>91</v>
      </c>
      <c r="B237" s="137">
        <v>31401668</v>
      </c>
      <c r="C237" s="137">
        <v>31402172</v>
      </c>
      <c r="D237" s="137">
        <v>28153142</v>
      </c>
      <c r="E237" s="137">
        <v>1</v>
      </c>
      <c r="F237" s="137">
        <v>1</v>
      </c>
      <c r="G237" s="137">
        <v>1</v>
      </c>
      <c r="H237" s="137">
        <v>3</v>
      </c>
      <c r="I237" s="137" t="s">
        <v>844</v>
      </c>
      <c r="J237" s="137" t="s">
        <v>843</v>
      </c>
      <c r="K237" s="137" t="s">
        <v>842</v>
      </c>
      <c r="L237" s="137">
        <v>1348</v>
      </c>
      <c r="N237" s="137">
        <v>1009</v>
      </c>
      <c r="O237" s="137" t="s">
        <v>474</v>
      </c>
      <c r="P237" s="137" t="s">
        <v>474</v>
      </c>
      <c r="Q237" s="137">
        <v>1000</v>
      </c>
      <c r="W237" s="137">
        <v>0</v>
      </c>
      <c r="X237" s="137">
        <v>-1563309581</v>
      </c>
      <c r="Y237" s="137">
        <v>4.0000000000000003E-5</v>
      </c>
      <c r="AA237" s="137">
        <v>66900.800000000003</v>
      </c>
      <c r="AB237" s="137">
        <v>0</v>
      </c>
      <c r="AC237" s="137">
        <v>0</v>
      </c>
      <c r="AD237" s="137">
        <v>0</v>
      </c>
      <c r="AE237" s="137">
        <v>12320.59</v>
      </c>
      <c r="AF237" s="137">
        <v>0</v>
      </c>
      <c r="AG237" s="137">
        <v>0</v>
      </c>
      <c r="AH237" s="137">
        <v>0</v>
      </c>
      <c r="AI237" s="137">
        <v>5.43</v>
      </c>
      <c r="AJ237" s="137">
        <v>1</v>
      </c>
      <c r="AK237" s="137">
        <v>1</v>
      </c>
      <c r="AL237" s="137">
        <v>1</v>
      </c>
      <c r="AN237" s="137">
        <v>0</v>
      </c>
      <c r="AO237" s="137">
        <v>1</v>
      </c>
      <c r="AP237" s="137">
        <v>0</v>
      </c>
      <c r="AQ237" s="137">
        <v>0</v>
      </c>
      <c r="AR237" s="137">
        <v>0</v>
      </c>
      <c r="AS237" s="137" t="s">
        <v>156</v>
      </c>
      <c r="AT237" s="137">
        <v>4.0000000000000003E-5</v>
      </c>
      <c r="AU237" s="137" t="s">
        <v>156</v>
      </c>
      <c r="AV237" s="137">
        <v>0</v>
      </c>
      <c r="AW237" s="137">
        <v>2</v>
      </c>
      <c r="AX237" s="137">
        <v>31402203</v>
      </c>
      <c r="AY237" s="137">
        <v>1</v>
      </c>
      <c r="AZ237" s="137">
        <v>0</v>
      </c>
      <c r="BA237" s="137">
        <v>207</v>
      </c>
      <c r="BB237" s="137">
        <v>0</v>
      </c>
      <c r="BC237" s="137">
        <v>0</v>
      </c>
      <c r="BD237" s="137">
        <v>0</v>
      </c>
      <c r="BE237" s="137">
        <v>0</v>
      </c>
      <c r="BF237" s="137">
        <v>0</v>
      </c>
      <c r="BG237" s="137">
        <v>0</v>
      </c>
      <c r="BH237" s="137">
        <v>0</v>
      </c>
      <c r="BI237" s="137">
        <v>0</v>
      </c>
      <c r="BJ237" s="137">
        <v>0</v>
      </c>
      <c r="BK237" s="137">
        <v>0</v>
      </c>
      <c r="BL237" s="137">
        <v>0</v>
      </c>
      <c r="BM237" s="137">
        <v>0</v>
      </c>
      <c r="BN237" s="137">
        <v>0</v>
      </c>
      <c r="BO237" s="137">
        <v>0</v>
      </c>
      <c r="BP237" s="137">
        <v>0</v>
      </c>
      <c r="BQ237" s="137">
        <v>0</v>
      </c>
      <c r="BR237" s="137">
        <v>0</v>
      </c>
      <c r="BS237" s="137">
        <v>0</v>
      </c>
      <c r="BT237" s="137">
        <v>0</v>
      </c>
      <c r="BU237" s="137">
        <v>0</v>
      </c>
      <c r="BV237" s="137">
        <v>0</v>
      </c>
      <c r="BW237" s="137">
        <v>0</v>
      </c>
      <c r="CX237" s="137">
        <f>Y237*Source!I91</f>
        <v>4.0000000000000003E-5</v>
      </c>
      <c r="CY237" s="137">
        <f>AA237</f>
        <v>66900.800000000003</v>
      </c>
      <c r="CZ237" s="137">
        <f>AE237</f>
        <v>12320.59</v>
      </c>
      <c r="DA237" s="137">
        <f>AI237</f>
        <v>5.43</v>
      </c>
      <c r="DB237" s="137">
        <f>ROUND(ROUND(AT237*CZ237,2),6)</f>
        <v>0.49</v>
      </c>
      <c r="DC237" s="137">
        <f>ROUND(ROUND(AT237*AG237,2),6)</f>
        <v>0</v>
      </c>
    </row>
    <row r="238" spans="1:107" x14ac:dyDescent="0.2">
      <c r="A238" s="137">
        <f>ROW(Source!A91)</f>
        <v>91</v>
      </c>
      <c r="B238" s="137">
        <v>31401668</v>
      </c>
      <c r="C238" s="137">
        <v>31402172</v>
      </c>
      <c r="D238" s="137">
        <v>28153409</v>
      </c>
      <c r="E238" s="137">
        <v>1</v>
      </c>
      <c r="F238" s="137">
        <v>1</v>
      </c>
      <c r="G238" s="137">
        <v>1</v>
      </c>
      <c r="H238" s="137">
        <v>3</v>
      </c>
      <c r="I238" s="137" t="s">
        <v>646</v>
      </c>
      <c r="J238" s="137" t="s">
        <v>645</v>
      </c>
      <c r="K238" s="137" t="s">
        <v>644</v>
      </c>
      <c r="L238" s="137">
        <v>1346</v>
      </c>
      <c r="N238" s="137">
        <v>1009</v>
      </c>
      <c r="O238" s="137" t="s">
        <v>631</v>
      </c>
      <c r="P238" s="137" t="s">
        <v>631</v>
      </c>
      <c r="Q238" s="137">
        <v>1</v>
      </c>
      <c r="W238" s="137">
        <v>0</v>
      </c>
      <c r="X238" s="137">
        <v>-287636496</v>
      </c>
      <c r="Y238" s="137">
        <v>0.01</v>
      </c>
      <c r="AA238" s="137">
        <v>177.62</v>
      </c>
      <c r="AB238" s="137">
        <v>0</v>
      </c>
      <c r="AC238" s="137">
        <v>0</v>
      </c>
      <c r="AD238" s="137">
        <v>0</v>
      </c>
      <c r="AE238" s="137">
        <v>32.71</v>
      </c>
      <c r="AF238" s="137">
        <v>0</v>
      </c>
      <c r="AG238" s="137">
        <v>0</v>
      </c>
      <c r="AH238" s="137">
        <v>0</v>
      </c>
      <c r="AI238" s="137">
        <v>5.43</v>
      </c>
      <c r="AJ238" s="137">
        <v>1</v>
      </c>
      <c r="AK238" s="137">
        <v>1</v>
      </c>
      <c r="AL238" s="137">
        <v>1</v>
      </c>
      <c r="AN238" s="137">
        <v>0</v>
      </c>
      <c r="AO238" s="137">
        <v>1</v>
      </c>
      <c r="AP238" s="137">
        <v>0</v>
      </c>
      <c r="AQ238" s="137">
        <v>0</v>
      </c>
      <c r="AR238" s="137">
        <v>0</v>
      </c>
      <c r="AS238" s="137" t="s">
        <v>156</v>
      </c>
      <c r="AT238" s="137">
        <v>0.01</v>
      </c>
      <c r="AU238" s="137" t="s">
        <v>156</v>
      </c>
      <c r="AV238" s="137">
        <v>0</v>
      </c>
      <c r="AW238" s="137">
        <v>2</v>
      </c>
      <c r="AX238" s="137">
        <v>31402204</v>
      </c>
      <c r="AY238" s="137">
        <v>1</v>
      </c>
      <c r="AZ238" s="137">
        <v>0</v>
      </c>
      <c r="BA238" s="137">
        <v>208</v>
      </c>
      <c r="BB238" s="137">
        <v>0</v>
      </c>
      <c r="BC238" s="137">
        <v>0</v>
      </c>
      <c r="BD238" s="137">
        <v>0</v>
      </c>
      <c r="BE238" s="137">
        <v>0</v>
      </c>
      <c r="BF238" s="137">
        <v>0</v>
      </c>
      <c r="BG238" s="137">
        <v>0</v>
      </c>
      <c r="BH238" s="137">
        <v>0</v>
      </c>
      <c r="BI238" s="137">
        <v>0</v>
      </c>
      <c r="BJ238" s="137">
        <v>0</v>
      </c>
      <c r="BK238" s="137">
        <v>0</v>
      </c>
      <c r="BL238" s="137">
        <v>0</v>
      </c>
      <c r="BM238" s="137">
        <v>0</v>
      </c>
      <c r="BN238" s="137">
        <v>0</v>
      </c>
      <c r="BO238" s="137">
        <v>0</v>
      </c>
      <c r="BP238" s="137">
        <v>0</v>
      </c>
      <c r="BQ238" s="137">
        <v>0</v>
      </c>
      <c r="BR238" s="137">
        <v>0</v>
      </c>
      <c r="BS238" s="137">
        <v>0</v>
      </c>
      <c r="BT238" s="137">
        <v>0</v>
      </c>
      <c r="BU238" s="137">
        <v>0</v>
      </c>
      <c r="BV238" s="137">
        <v>0</v>
      </c>
      <c r="BW238" s="137">
        <v>0</v>
      </c>
      <c r="CX238" s="137">
        <f>Y238*Source!I91</f>
        <v>0.01</v>
      </c>
      <c r="CY238" s="137">
        <f>AA238</f>
        <v>177.62</v>
      </c>
      <c r="CZ238" s="137">
        <f>AE238</f>
        <v>32.71</v>
      </c>
      <c r="DA238" s="137">
        <f>AI238</f>
        <v>5.43</v>
      </c>
      <c r="DB238" s="137">
        <f>ROUND(ROUND(AT238*CZ238,2),6)</f>
        <v>0.33</v>
      </c>
      <c r="DC238" s="137">
        <f>ROUND(ROUND(AT238*AG238,2),6)</f>
        <v>0</v>
      </c>
    </row>
    <row r="239" spans="1:107" x14ac:dyDescent="0.2">
      <c r="A239" s="137">
        <f>ROW(Source!A91)</f>
        <v>91</v>
      </c>
      <c r="B239" s="137">
        <v>31401668</v>
      </c>
      <c r="C239" s="137">
        <v>31402172</v>
      </c>
      <c r="D239" s="137">
        <v>28153641</v>
      </c>
      <c r="E239" s="137">
        <v>1</v>
      </c>
      <c r="F239" s="137">
        <v>1</v>
      </c>
      <c r="G239" s="137">
        <v>1</v>
      </c>
      <c r="H239" s="137">
        <v>3</v>
      </c>
      <c r="I239" s="137" t="s">
        <v>875</v>
      </c>
      <c r="J239" s="137" t="s">
        <v>874</v>
      </c>
      <c r="K239" s="137" t="s">
        <v>873</v>
      </c>
      <c r="L239" s="137">
        <v>1355</v>
      </c>
      <c r="N239" s="137">
        <v>1010</v>
      </c>
      <c r="O239" s="137" t="s">
        <v>627</v>
      </c>
      <c r="P239" s="137" t="s">
        <v>627</v>
      </c>
      <c r="Q239" s="137">
        <v>100</v>
      </c>
      <c r="W239" s="137">
        <v>0</v>
      </c>
      <c r="X239" s="137">
        <v>-1263868562</v>
      </c>
      <c r="Y239" s="137">
        <v>2.0000000000000004E-2</v>
      </c>
      <c r="AA239" s="137">
        <v>121.74</v>
      </c>
      <c r="AB239" s="137">
        <v>0</v>
      </c>
      <c r="AC239" s="137">
        <v>0</v>
      </c>
      <c r="AD239" s="137">
        <v>0</v>
      </c>
      <c r="AE239" s="137">
        <v>22.42</v>
      </c>
      <c r="AF239" s="137">
        <v>0</v>
      </c>
      <c r="AG239" s="137">
        <v>0</v>
      </c>
      <c r="AH239" s="137">
        <v>0</v>
      </c>
      <c r="AI239" s="137">
        <v>5.43</v>
      </c>
      <c r="AJ239" s="137">
        <v>1</v>
      </c>
      <c r="AK239" s="137">
        <v>1</v>
      </c>
      <c r="AL239" s="137">
        <v>1</v>
      </c>
      <c r="AN239" s="137">
        <v>0</v>
      </c>
      <c r="AO239" s="137">
        <v>1</v>
      </c>
      <c r="AP239" s="137">
        <v>0</v>
      </c>
      <c r="AQ239" s="137">
        <v>0</v>
      </c>
      <c r="AR239" s="137">
        <v>0</v>
      </c>
      <c r="AS239" s="137" t="s">
        <v>156</v>
      </c>
      <c r="AT239" s="137">
        <v>2.0000000000000004E-2</v>
      </c>
      <c r="AU239" s="137" t="s">
        <v>156</v>
      </c>
      <c r="AV239" s="137">
        <v>0</v>
      </c>
      <c r="AW239" s="137">
        <v>2</v>
      </c>
      <c r="AX239" s="137">
        <v>31402205</v>
      </c>
      <c r="AY239" s="137">
        <v>1</v>
      </c>
      <c r="AZ239" s="137">
        <v>6144</v>
      </c>
      <c r="BA239" s="137">
        <v>209</v>
      </c>
      <c r="BB239" s="137">
        <v>0</v>
      </c>
      <c r="BC239" s="137">
        <v>0</v>
      </c>
      <c r="BD239" s="137">
        <v>0</v>
      </c>
      <c r="BE239" s="137">
        <v>0</v>
      </c>
      <c r="BF239" s="137">
        <v>0</v>
      </c>
      <c r="BG239" s="137">
        <v>0</v>
      </c>
      <c r="BH239" s="137">
        <v>0</v>
      </c>
      <c r="BI239" s="137">
        <v>0</v>
      </c>
      <c r="BJ239" s="137">
        <v>0</v>
      </c>
      <c r="BK239" s="137">
        <v>0</v>
      </c>
      <c r="BL239" s="137">
        <v>0</v>
      </c>
      <c r="BM239" s="137">
        <v>0</v>
      </c>
      <c r="BN239" s="137">
        <v>0</v>
      </c>
      <c r="BO239" s="137">
        <v>0</v>
      </c>
      <c r="BP239" s="137">
        <v>0</v>
      </c>
      <c r="BQ239" s="137">
        <v>0</v>
      </c>
      <c r="BR239" s="137">
        <v>0</v>
      </c>
      <c r="BS239" s="137">
        <v>0</v>
      </c>
      <c r="BT239" s="137">
        <v>0</v>
      </c>
      <c r="BU239" s="137">
        <v>0</v>
      </c>
      <c r="BV239" s="137">
        <v>0</v>
      </c>
      <c r="BW239" s="137">
        <v>0</v>
      </c>
      <c r="CX239" s="137">
        <f>Y239*Source!I91</f>
        <v>2.0000000000000004E-2</v>
      </c>
      <c r="CY239" s="137">
        <f>AA239</f>
        <v>121.74</v>
      </c>
      <c r="CZ239" s="137">
        <f>AE239</f>
        <v>22.42</v>
      </c>
      <c r="DA239" s="137">
        <f>AI239</f>
        <v>5.43</v>
      </c>
      <c r="DB239" s="137">
        <f>ROUND(ROUND(AT239*CZ239,2),6)</f>
        <v>0.45</v>
      </c>
      <c r="DC239" s="137">
        <f>ROUND(ROUND(AT239*AG239,2),6)</f>
        <v>0</v>
      </c>
    </row>
    <row r="240" spans="1:107" x14ac:dyDescent="0.2">
      <c r="A240" s="137">
        <f>ROW(Source!A91)</f>
        <v>91</v>
      </c>
      <c r="B240" s="137">
        <v>31401668</v>
      </c>
      <c r="C240" s="137">
        <v>31402172</v>
      </c>
      <c r="D240" s="137">
        <v>28152276</v>
      </c>
      <c r="E240" s="137">
        <v>1</v>
      </c>
      <c r="F240" s="137">
        <v>1</v>
      </c>
      <c r="G240" s="137">
        <v>1</v>
      </c>
      <c r="H240" s="137">
        <v>3</v>
      </c>
      <c r="I240" s="137" t="s">
        <v>838</v>
      </c>
      <c r="J240" s="137" t="s">
        <v>837</v>
      </c>
      <c r="K240" s="137" t="s">
        <v>836</v>
      </c>
      <c r="L240" s="137">
        <v>1348</v>
      </c>
      <c r="N240" s="137">
        <v>1009</v>
      </c>
      <c r="O240" s="137" t="s">
        <v>474</v>
      </c>
      <c r="P240" s="137" t="s">
        <v>474</v>
      </c>
      <c r="Q240" s="137">
        <v>1000</v>
      </c>
      <c r="W240" s="137">
        <v>0</v>
      </c>
      <c r="X240" s="137">
        <v>1102915640</v>
      </c>
      <c r="Y240" s="137">
        <v>1E-3</v>
      </c>
      <c r="AA240" s="137">
        <v>29128.75</v>
      </c>
      <c r="AB240" s="137">
        <v>0</v>
      </c>
      <c r="AC240" s="137">
        <v>0</v>
      </c>
      <c r="AD240" s="137">
        <v>0</v>
      </c>
      <c r="AE240" s="137">
        <v>5364.41</v>
      </c>
      <c r="AF240" s="137">
        <v>0</v>
      </c>
      <c r="AG240" s="137">
        <v>0</v>
      </c>
      <c r="AH240" s="137">
        <v>0</v>
      </c>
      <c r="AI240" s="137">
        <v>5.43</v>
      </c>
      <c r="AJ240" s="137">
        <v>1</v>
      </c>
      <c r="AK240" s="137">
        <v>1</v>
      </c>
      <c r="AL240" s="137">
        <v>1</v>
      </c>
      <c r="AN240" s="137">
        <v>0</v>
      </c>
      <c r="AO240" s="137">
        <v>1</v>
      </c>
      <c r="AP240" s="137">
        <v>0</v>
      </c>
      <c r="AQ240" s="137">
        <v>0</v>
      </c>
      <c r="AR240" s="137">
        <v>0</v>
      </c>
      <c r="AS240" s="137" t="s">
        <v>156</v>
      </c>
      <c r="AT240" s="137">
        <v>1E-3</v>
      </c>
      <c r="AU240" s="137" t="s">
        <v>156</v>
      </c>
      <c r="AV240" s="137">
        <v>0</v>
      </c>
      <c r="AW240" s="137">
        <v>2</v>
      </c>
      <c r="AX240" s="137">
        <v>31402206</v>
      </c>
      <c r="AY240" s="137">
        <v>1</v>
      </c>
      <c r="AZ240" s="137">
        <v>0</v>
      </c>
      <c r="BA240" s="137">
        <v>210</v>
      </c>
      <c r="BB240" s="137">
        <v>0</v>
      </c>
      <c r="BC240" s="137">
        <v>0</v>
      </c>
      <c r="BD240" s="137">
        <v>0</v>
      </c>
      <c r="BE240" s="137">
        <v>0</v>
      </c>
      <c r="BF240" s="137">
        <v>0</v>
      </c>
      <c r="BG240" s="137">
        <v>0</v>
      </c>
      <c r="BH240" s="137">
        <v>0</v>
      </c>
      <c r="BI240" s="137">
        <v>0</v>
      </c>
      <c r="BJ240" s="137">
        <v>0</v>
      </c>
      <c r="BK240" s="137">
        <v>0</v>
      </c>
      <c r="BL240" s="137">
        <v>0</v>
      </c>
      <c r="BM240" s="137">
        <v>0</v>
      </c>
      <c r="BN240" s="137">
        <v>0</v>
      </c>
      <c r="BO240" s="137">
        <v>0</v>
      </c>
      <c r="BP240" s="137">
        <v>0</v>
      </c>
      <c r="BQ240" s="137">
        <v>0</v>
      </c>
      <c r="BR240" s="137">
        <v>0</v>
      </c>
      <c r="BS240" s="137">
        <v>0</v>
      </c>
      <c r="BT240" s="137">
        <v>0</v>
      </c>
      <c r="BU240" s="137">
        <v>0</v>
      </c>
      <c r="BV240" s="137">
        <v>0</v>
      </c>
      <c r="BW240" s="137">
        <v>0</v>
      </c>
      <c r="CX240" s="137">
        <f>Y240*Source!I91</f>
        <v>1E-3</v>
      </c>
      <c r="CY240" s="137">
        <f>AA240</f>
        <v>29128.75</v>
      </c>
      <c r="CZ240" s="137">
        <f>AE240</f>
        <v>5364.41</v>
      </c>
      <c r="DA240" s="137">
        <f>AI240</f>
        <v>5.43</v>
      </c>
      <c r="DB240" s="137">
        <f>ROUND(ROUND(AT240*CZ240,2),6)</f>
        <v>5.36</v>
      </c>
      <c r="DC240" s="137">
        <f>ROUND(ROUND(AT240*AG240,2),6)</f>
        <v>0</v>
      </c>
    </row>
    <row r="241" spans="1:107" x14ac:dyDescent="0.2">
      <c r="A241" s="137">
        <f>ROW(Source!A91)</f>
        <v>91</v>
      </c>
      <c r="B241" s="137">
        <v>31401668</v>
      </c>
      <c r="C241" s="137">
        <v>31402172</v>
      </c>
      <c r="D241" s="137">
        <v>28152523</v>
      </c>
      <c r="E241" s="137">
        <v>1</v>
      </c>
      <c r="F241" s="137">
        <v>1</v>
      </c>
      <c r="G241" s="137">
        <v>1</v>
      </c>
      <c r="H241" s="137">
        <v>3</v>
      </c>
      <c r="I241" s="137" t="s">
        <v>872</v>
      </c>
      <c r="J241" s="137" t="s">
        <v>871</v>
      </c>
      <c r="K241" s="137" t="s">
        <v>870</v>
      </c>
      <c r="L241" s="137">
        <v>1301</v>
      </c>
      <c r="N241" s="137">
        <v>1003</v>
      </c>
      <c r="O241" s="137" t="s">
        <v>157</v>
      </c>
      <c r="P241" s="137" t="s">
        <v>157</v>
      </c>
      <c r="Q241" s="137">
        <v>1</v>
      </c>
      <c r="W241" s="137">
        <v>0</v>
      </c>
      <c r="X241" s="137">
        <v>-127340645</v>
      </c>
      <c r="Y241" s="137">
        <v>0.95</v>
      </c>
      <c r="AA241" s="137">
        <v>73.14</v>
      </c>
      <c r="AB241" s="137">
        <v>0</v>
      </c>
      <c r="AC241" s="137">
        <v>0</v>
      </c>
      <c r="AD241" s="137">
        <v>0</v>
      </c>
      <c r="AE241" s="137">
        <v>13.47</v>
      </c>
      <c r="AF241" s="137">
        <v>0</v>
      </c>
      <c r="AG241" s="137">
        <v>0</v>
      </c>
      <c r="AH241" s="137">
        <v>0</v>
      </c>
      <c r="AI241" s="137">
        <v>5.43</v>
      </c>
      <c r="AJ241" s="137">
        <v>1</v>
      </c>
      <c r="AK241" s="137">
        <v>1</v>
      </c>
      <c r="AL241" s="137">
        <v>1</v>
      </c>
      <c r="AN241" s="137">
        <v>0</v>
      </c>
      <c r="AO241" s="137">
        <v>1</v>
      </c>
      <c r="AP241" s="137">
        <v>0</v>
      </c>
      <c r="AQ241" s="137">
        <v>0</v>
      </c>
      <c r="AR241" s="137">
        <v>0</v>
      </c>
      <c r="AS241" s="137" t="s">
        <v>156</v>
      </c>
      <c r="AT241" s="137">
        <v>0.95</v>
      </c>
      <c r="AU241" s="137" t="s">
        <v>156</v>
      </c>
      <c r="AV241" s="137">
        <v>0</v>
      </c>
      <c r="AW241" s="137">
        <v>2</v>
      </c>
      <c r="AX241" s="137">
        <v>31402207</v>
      </c>
      <c r="AY241" s="137">
        <v>1</v>
      </c>
      <c r="AZ241" s="137">
        <v>0</v>
      </c>
      <c r="BA241" s="137">
        <v>211</v>
      </c>
      <c r="BB241" s="137">
        <v>0</v>
      </c>
      <c r="BC241" s="137">
        <v>0</v>
      </c>
      <c r="BD241" s="137">
        <v>0</v>
      </c>
      <c r="BE241" s="137">
        <v>0</v>
      </c>
      <c r="BF241" s="137">
        <v>0</v>
      </c>
      <c r="BG241" s="137">
        <v>0</v>
      </c>
      <c r="BH241" s="137">
        <v>0</v>
      </c>
      <c r="BI241" s="137">
        <v>0</v>
      </c>
      <c r="BJ241" s="137">
        <v>0</v>
      </c>
      <c r="BK241" s="137">
        <v>0</v>
      </c>
      <c r="BL241" s="137">
        <v>0</v>
      </c>
      <c r="BM241" s="137">
        <v>0</v>
      </c>
      <c r="BN241" s="137">
        <v>0</v>
      </c>
      <c r="BO241" s="137">
        <v>0</v>
      </c>
      <c r="BP241" s="137">
        <v>0</v>
      </c>
      <c r="BQ241" s="137">
        <v>0</v>
      </c>
      <c r="BR241" s="137">
        <v>0</v>
      </c>
      <c r="BS241" s="137">
        <v>0</v>
      </c>
      <c r="BT241" s="137">
        <v>0</v>
      </c>
      <c r="BU241" s="137">
        <v>0</v>
      </c>
      <c r="BV241" s="137">
        <v>0</v>
      </c>
      <c r="BW241" s="137">
        <v>0</v>
      </c>
      <c r="CX241" s="137">
        <f>Y241*Source!I91</f>
        <v>0.95</v>
      </c>
      <c r="CY241" s="137">
        <f>AA241</f>
        <v>73.14</v>
      </c>
      <c r="CZ241" s="137">
        <f>AE241</f>
        <v>13.47</v>
      </c>
      <c r="DA241" s="137">
        <f>AI241</f>
        <v>5.43</v>
      </c>
      <c r="DB241" s="137">
        <f>ROUND(ROUND(AT241*CZ241,2),6)</f>
        <v>12.8</v>
      </c>
      <c r="DC241" s="137">
        <f>ROUND(ROUND(AT241*AG241,2),6)</f>
        <v>0</v>
      </c>
    </row>
    <row r="242" spans="1:107" x14ac:dyDescent="0.2">
      <c r="A242" s="137">
        <f>ROW(Source!A91)</f>
        <v>91</v>
      </c>
      <c r="B242" s="137">
        <v>31401668</v>
      </c>
      <c r="C242" s="137">
        <v>31402172</v>
      </c>
      <c r="D242" s="137">
        <v>28149160</v>
      </c>
      <c r="E242" s="137">
        <v>1</v>
      </c>
      <c r="F242" s="137">
        <v>1</v>
      </c>
      <c r="G242" s="137">
        <v>1</v>
      </c>
      <c r="H242" s="137">
        <v>3</v>
      </c>
      <c r="I242" s="137" t="s">
        <v>832</v>
      </c>
      <c r="J242" s="137" t="s">
        <v>831</v>
      </c>
      <c r="K242" s="137" t="s">
        <v>830</v>
      </c>
      <c r="L242" s="137">
        <v>1348</v>
      </c>
      <c r="N242" s="137">
        <v>1009</v>
      </c>
      <c r="O242" s="137" t="s">
        <v>474</v>
      </c>
      <c r="P242" s="137" t="s">
        <v>474</v>
      </c>
      <c r="Q242" s="137">
        <v>1000</v>
      </c>
      <c r="W242" s="137">
        <v>0</v>
      </c>
      <c r="X242" s="137">
        <v>-659061321</v>
      </c>
      <c r="Y242" s="137">
        <v>2.0000000000000002E-5</v>
      </c>
      <c r="AA242" s="137">
        <v>84231.679999999993</v>
      </c>
      <c r="AB242" s="137">
        <v>0</v>
      </c>
      <c r="AC242" s="137">
        <v>0</v>
      </c>
      <c r="AD242" s="137">
        <v>0</v>
      </c>
      <c r="AE242" s="137">
        <v>15512.28</v>
      </c>
      <c r="AF242" s="137">
        <v>0</v>
      </c>
      <c r="AG242" s="137">
        <v>0</v>
      </c>
      <c r="AH242" s="137">
        <v>0</v>
      </c>
      <c r="AI242" s="137">
        <v>5.43</v>
      </c>
      <c r="AJ242" s="137">
        <v>1</v>
      </c>
      <c r="AK242" s="137">
        <v>1</v>
      </c>
      <c r="AL242" s="137">
        <v>1</v>
      </c>
      <c r="AN242" s="137">
        <v>0</v>
      </c>
      <c r="AO242" s="137">
        <v>1</v>
      </c>
      <c r="AP242" s="137">
        <v>0</v>
      </c>
      <c r="AQ242" s="137">
        <v>0</v>
      </c>
      <c r="AR242" s="137">
        <v>0</v>
      </c>
      <c r="AS242" s="137" t="s">
        <v>156</v>
      </c>
      <c r="AT242" s="137">
        <v>2.0000000000000002E-5</v>
      </c>
      <c r="AU242" s="137" t="s">
        <v>156</v>
      </c>
      <c r="AV242" s="137">
        <v>0</v>
      </c>
      <c r="AW242" s="137">
        <v>2</v>
      </c>
      <c r="AX242" s="137">
        <v>31402208</v>
      </c>
      <c r="AY242" s="137">
        <v>1</v>
      </c>
      <c r="AZ242" s="137">
        <v>0</v>
      </c>
      <c r="BA242" s="137">
        <v>212</v>
      </c>
      <c r="BB242" s="137">
        <v>0</v>
      </c>
      <c r="BC242" s="137">
        <v>0</v>
      </c>
      <c r="BD242" s="137">
        <v>0</v>
      </c>
      <c r="BE242" s="137">
        <v>0</v>
      </c>
      <c r="BF242" s="137">
        <v>0</v>
      </c>
      <c r="BG242" s="137">
        <v>0</v>
      </c>
      <c r="BH242" s="137">
        <v>0</v>
      </c>
      <c r="BI242" s="137">
        <v>0</v>
      </c>
      <c r="BJ242" s="137">
        <v>0</v>
      </c>
      <c r="BK242" s="137">
        <v>0</v>
      </c>
      <c r="BL242" s="137">
        <v>0</v>
      </c>
      <c r="BM242" s="137">
        <v>0</v>
      </c>
      <c r="BN242" s="137">
        <v>0</v>
      </c>
      <c r="BO242" s="137">
        <v>0</v>
      </c>
      <c r="BP242" s="137">
        <v>0</v>
      </c>
      <c r="BQ242" s="137">
        <v>0</v>
      </c>
      <c r="BR242" s="137">
        <v>0</v>
      </c>
      <c r="BS242" s="137">
        <v>0</v>
      </c>
      <c r="BT242" s="137">
        <v>0</v>
      </c>
      <c r="BU242" s="137">
        <v>0</v>
      </c>
      <c r="BV242" s="137">
        <v>0</v>
      </c>
      <c r="BW242" s="137">
        <v>0</v>
      </c>
      <c r="CX242" s="137">
        <f>Y242*Source!I91</f>
        <v>2.0000000000000002E-5</v>
      </c>
      <c r="CY242" s="137">
        <f>AA242</f>
        <v>84231.679999999993</v>
      </c>
      <c r="CZ242" s="137">
        <f>AE242</f>
        <v>15512.28</v>
      </c>
      <c r="DA242" s="137">
        <f>AI242</f>
        <v>5.43</v>
      </c>
      <c r="DB242" s="137">
        <f>ROUND(ROUND(AT242*CZ242,2),6)</f>
        <v>0.31</v>
      </c>
      <c r="DC242" s="137">
        <f>ROUND(ROUND(AT242*AG242,2),6)</f>
        <v>0</v>
      </c>
    </row>
    <row r="243" spans="1:107" x14ac:dyDescent="0.2">
      <c r="A243" s="137">
        <f>ROW(Source!A91)</f>
        <v>91</v>
      </c>
      <c r="B243" s="137">
        <v>31401668</v>
      </c>
      <c r="C243" s="137">
        <v>31402172</v>
      </c>
      <c r="D243" s="137">
        <v>28161917</v>
      </c>
      <c r="E243" s="137">
        <v>1</v>
      </c>
      <c r="F243" s="137">
        <v>1</v>
      </c>
      <c r="G243" s="137">
        <v>1</v>
      </c>
      <c r="H243" s="137">
        <v>3</v>
      </c>
      <c r="I243" s="137" t="s">
        <v>826</v>
      </c>
      <c r="J243" s="137" t="s">
        <v>825</v>
      </c>
      <c r="K243" s="137" t="s">
        <v>824</v>
      </c>
      <c r="L243" s="137">
        <v>1348</v>
      </c>
      <c r="N243" s="137">
        <v>1009</v>
      </c>
      <c r="O243" s="137" t="s">
        <v>474</v>
      </c>
      <c r="P243" s="137" t="s">
        <v>474</v>
      </c>
      <c r="Q243" s="137">
        <v>1000</v>
      </c>
      <c r="W243" s="137">
        <v>0</v>
      </c>
      <c r="X243" s="137">
        <v>274341563</v>
      </c>
      <c r="Y243" s="137">
        <v>3.0000000000000001E-5</v>
      </c>
      <c r="AA243" s="137">
        <v>99659.23</v>
      </c>
      <c r="AB243" s="137">
        <v>0</v>
      </c>
      <c r="AC243" s="137">
        <v>0</v>
      </c>
      <c r="AD243" s="137">
        <v>0</v>
      </c>
      <c r="AE243" s="137">
        <v>18353.45</v>
      </c>
      <c r="AF243" s="137">
        <v>0</v>
      </c>
      <c r="AG243" s="137">
        <v>0</v>
      </c>
      <c r="AH243" s="137">
        <v>0</v>
      </c>
      <c r="AI243" s="137">
        <v>5.43</v>
      </c>
      <c r="AJ243" s="137">
        <v>1</v>
      </c>
      <c r="AK243" s="137">
        <v>1</v>
      </c>
      <c r="AL243" s="137">
        <v>1</v>
      </c>
      <c r="AN243" s="137">
        <v>0</v>
      </c>
      <c r="AO243" s="137">
        <v>1</v>
      </c>
      <c r="AP243" s="137">
        <v>0</v>
      </c>
      <c r="AQ243" s="137">
        <v>0</v>
      </c>
      <c r="AR243" s="137">
        <v>0</v>
      </c>
      <c r="AS243" s="137" t="s">
        <v>156</v>
      </c>
      <c r="AT243" s="137">
        <v>3.0000000000000001E-5</v>
      </c>
      <c r="AU243" s="137" t="s">
        <v>156</v>
      </c>
      <c r="AV243" s="137">
        <v>0</v>
      </c>
      <c r="AW243" s="137">
        <v>2</v>
      </c>
      <c r="AX243" s="137">
        <v>31402209</v>
      </c>
      <c r="AY243" s="137">
        <v>1</v>
      </c>
      <c r="AZ243" s="137">
        <v>0</v>
      </c>
      <c r="BA243" s="137">
        <v>213</v>
      </c>
      <c r="BB243" s="137">
        <v>0</v>
      </c>
      <c r="BC243" s="137">
        <v>0</v>
      </c>
      <c r="BD243" s="137">
        <v>0</v>
      </c>
      <c r="BE243" s="137">
        <v>0</v>
      </c>
      <c r="BF243" s="137">
        <v>0</v>
      </c>
      <c r="BG243" s="137">
        <v>0</v>
      </c>
      <c r="BH243" s="137">
        <v>0</v>
      </c>
      <c r="BI243" s="137">
        <v>0</v>
      </c>
      <c r="BJ243" s="137">
        <v>0</v>
      </c>
      <c r="BK243" s="137">
        <v>0</v>
      </c>
      <c r="BL243" s="137">
        <v>0</v>
      </c>
      <c r="BM243" s="137">
        <v>0</v>
      </c>
      <c r="BN243" s="137">
        <v>0</v>
      </c>
      <c r="BO243" s="137">
        <v>0</v>
      </c>
      <c r="BP243" s="137">
        <v>0</v>
      </c>
      <c r="BQ243" s="137">
        <v>0</v>
      </c>
      <c r="BR243" s="137">
        <v>0</v>
      </c>
      <c r="BS243" s="137">
        <v>0</v>
      </c>
      <c r="BT243" s="137">
        <v>0</v>
      </c>
      <c r="BU243" s="137">
        <v>0</v>
      </c>
      <c r="BV243" s="137">
        <v>0</v>
      </c>
      <c r="BW243" s="137">
        <v>0</v>
      </c>
      <c r="CX243" s="137">
        <f>Y243*Source!I91</f>
        <v>3.0000000000000001E-5</v>
      </c>
      <c r="CY243" s="137">
        <f>AA243</f>
        <v>99659.23</v>
      </c>
      <c r="CZ243" s="137">
        <f>AE243</f>
        <v>18353.45</v>
      </c>
      <c r="DA243" s="137">
        <f>AI243</f>
        <v>5.43</v>
      </c>
      <c r="DB243" s="137">
        <f>ROUND(ROUND(AT243*CZ243,2),6)</f>
        <v>0.55000000000000004</v>
      </c>
      <c r="DC243" s="137">
        <f>ROUND(ROUND(AT243*AG243,2),6)</f>
        <v>0</v>
      </c>
    </row>
    <row r="244" spans="1:107" x14ac:dyDescent="0.2">
      <c r="A244" s="137">
        <f>ROW(Source!A91)</f>
        <v>91</v>
      </c>
      <c r="B244" s="137">
        <v>31401668</v>
      </c>
      <c r="C244" s="137">
        <v>31402172</v>
      </c>
      <c r="D244" s="137">
        <v>28162802</v>
      </c>
      <c r="E244" s="137">
        <v>1</v>
      </c>
      <c r="F244" s="137">
        <v>1</v>
      </c>
      <c r="G244" s="137">
        <v>1</v>
      </c>
      <c r="H244" s="137">
        <v>3</v>
      </c>
      <c r="I244" s="137" t="s">
        <v>640</v>
      </c>
      <c r="J244" s="137" t="s">
        <v>639</v>
      </c>
      <c r="K244" s="137" t="s">
        <v>638</v>
      </c>
      <c r="L244" s="137">
        <v>1348</v>
      </c>
      <c r="N244" s="137">
        <v>1009</v>
      </c>
      <c r="O244" s="137" t="s">
        <v>474</v>
      </c>
      <c r="P244" s="137" t="s">
        <v>474</v>
      </c>
      <c r="Q244" s="137">
        <v>1000</v>
      </c>
      <c r="W244" s="137">
        <v>0</v>
      </c>
      <c r="X244" s="137">
        <v>208521552</v>
      </c>
      <c r="Y244" s="137">
        <v>3.0000000000000001E-5</v>
      </c>
      <c r="AA244" s="137">
        <v>164302.62</v>
      </c>
      <c r="AB244" s="137">
        <v>0</v>
      </c>
      <c r="AC244" s="137">
        <v>0</v>
      </c>
      <c r="AD244" s="137">
        <v>0</v>
      </c>
      <c r="AE244" s="137">
        <v>30258.31</v>
      </c>
      <c r="AF244" s="137">
        <v>0</v>
      </c>
      <c r="AG244" s="137">
        <v>0</v>
      </c>
      <c r="AH244" s="137">
        <v>0</v>
      </c>
      <c r="AI244" s="137">
        <v>5.43</v>
      </c>
      <c r="AJ244" s="137">
        <v>1</v>
      </c>
      <c r="AK244" s="137">
        <v>1</v>
      </c>
      <c r="AL244" s="137">
        <v>1</v>
      </c>
      <c r="AN244" s="137">
        <v>0</v>
      </c>
      <c r="AO244" s="137">
        <v>1</v>
      </c>
      <c r="AP244" s="137">
        <v>0</v>
      </c>
      <c r="AQ244" s="137">
        <v>0</v>
      </c>
      <c r="AR244" s="137">
        <v>0</v>
      </c>
      <c r="AS244" s="137" t="s">
        <v>156</v>
      </c>
      <c r="AT244" s="137">
        <v>3.0000000000000001E-5</v>
      </c>
      <c r="AU244" s="137" t="s">
        <v>156</v>
      </c>
      <c r="AV244" s="137">
        <v>0</v>
      </c>
      <c r="AW244" s="137">
        <v>2</v>
      </c>
      <c r="AX244" s="137">
        <v>31402210</v>
      </c>
      <c r="AY244" s="137">
        <v>1</v>
      </c>
      <c r="AZ244" s="137">
        <v>0</v>
      </c>
      <c r="BA244" s="137">
        <v>214</v>
      </c>
      <c r="BB244" s="137">
        <v>0</v>
      </c>
      <c r="BC244" s="137">
        <v>0</v>
      </c>
      <c r="BD244" s="137">
        <v>0</v>
      </c>
      <c r="BE244" s="137">
        <v>0</v>
      </c>
      <c r="BF244" s="137">
        <v>0</v>
      </c>
      <c r="BG244" s="137">
        <v>0</v>
      </c>
      <c r="BH244" s="137">
        <v>0</v>
      </c>
      <c r="BI244" s="137">
        <v>0</v>
      </c>
      <c r="BJ244" s="137">
        <v>0</v>
      </c>
      <c r="BK244" s="137">
        <v>0</v>
      </c>
      <c r="BL244" s="137">
        <v>0</v>
      </c>
      <c r="BM244" s="137">
        <v>0</v>
      </c>
      <c r="BN244" s="137">
        <v>0</v>
      </c>
      <c r="BO244" s="137">
        <v>0</v>
      </c>
      <c r="BP244" s="137">
        <v>0</v>
      </c>
      <c r="BQ244" s="137">
        <v>0</v>
      </c>
      <c r="BR244" s="137">
        <v>0</v>
      </c>
      <c r="BS244" s="137">
        <v>0</v>
      </c>
      <c r="BT244" s="137">
        <v>0</v>
      </c>
      <c r="BU244" s="137">
        <v>0</v>
      </c>
      <c r="BV244" s="137">
        <v>0</v>
      </c>
      <c r="BW244" s="137">
        <v>0</v>
      </c>
      <c r="CX244" s="137">
        <f>Y244*Source!I91</f>
        <v>3.0000000000000001E-5</v>
      </c>
      <c r="CY244" s="137">
        <f>AA244</f>
        <v>164302.62</v>
      </c>
      <c r="CZ244" s="137">
        <f>AE244</f>
        <v>30258.31</v>
      </c>
      <c r="DA244" s="137">
        <f>AI244</f>
        <v>5.43</v>
      </c>
      <c r="DB244" s="137">
        <f>ROUND(ROUND(AT244*CZ244,2),6)</f>
        <v>0.91</v>
      </c>
      <c r="DC244" s="137">
        <f>ROUND(ROUND(AT244*AG244,2),6)</f>
        <v>0</v>
      </c>
    </row>
    <row r="245" spans="1:107" x14ac:dyDescent="0.2">
      <c r="A245" s="137">
        <f>ROW(Source!A91)</f>
        <v>91</v>
      </c>
      <c r="B245" s="137">
        <v>31401668</v>
      </c>
      <c r="C245" s="137">
        <v>31402172</v>
      </c>
      <c r="D245" s="137">
        <v>28200389</v>
      </c>
      <c r="E245" s="137">
        <v>1</v>
      </c>
      <c r="F245" s="137">
        <v>1</v>
      </c>
      <c r="G245" s="137">
        <v>1</v>
      </c>
      <c r="H245" s="137">
        <v>3</v>
      </c>
      <c r="I245" s="137" t="s">
        <v>626</v>
      </c>
      <c r="J245" s="137" t="s">
        <v>625</v>
      </c>
      <c r="K245" s="137" t="s">
        <v>624</v>
      </c>
      <c r="L245" s="137">
        <v>1374</v>
      </c>
      <c r="N245" s="137">
        <v>1013</v>
      </c>
      <c r="O245" s="137" t="s">
        <v>623</v>
      </c>
      <c r="P245" s="137" t="s">
        <v>623</v>
      </c>
      <c r="Q245" s="137">
        <v>1</v>
      </c>
      <c r="W245" s="137">
        <v>0</v>
      </c>
      <c r="X245" s="137">
        <v>114173990</v>
      </c>
      <c r="Y245" s="137">
        <v>0</v>
      </c>
      <c r="AA245" s="137">
        <v>5.43</v>
      </c>
      <c r="AB245" s="137">
        <v>0</v>
      </c>
      <c r="AC245" s="137">
        <v>0</v>
      </c>
      <c r="AD245" s="137">
        <v>0</v>
      </c>
      <c r="AE245" s="137">
        <v>1</v>
      </c>
      <c r="AF245" s="137">
        <v>0</v>
      </c>
      <c r="AG245" s="137">
        <v>0</v>
      </c>
      <c r="AH245" s="137">
        <v>0</v>
      </c>
      <c r="AI245" s="137">
        <v>5.43</v>
      </c>
      <c r="AJ245" s="137">
        <v>1</v>
      </c>
      <c r="AK245" s="137">
        <v>1</v>
      </c>
      <c r="AL245" s="137">
        <v>1</v>
      </c>
      <c r="AN245" s="137">
        <v>0</v>
      </c>
      <c r="AO245" s="137">
        <v>1</v>
      </c>
      <c r="AP245" s="137">
        <v>0</v>
      </c>
      <c r="AQ245" s="137">
        <v>0</v>
      </c>
      <c r="AR245" s="137">
        <v>0</v>
      </c>
      <c r="AS245" s="137" t="s">
        <v>156</v>
      </c>
      <c r="AT245" s="137">
        <v>0</v>
      </c>
      <c r="AU245" s="137" t="s">
        <v>156</v>
      </c>
      <c r="AV245" s="137">
        <v>0</v>
      </c>
      <c r="AW245" s="137">
        <v>1</v>
      </c>
      <c r="AX245" s="137">
        <v>-1</v>
      </c>
      <c r="AY245" s="137">
        <v>0</v>
      </c>
      <c r="AZ245" s="137">
        <v>0</v>
      </c>
      <c r="BA245" s="137" t="s">
        <v>156</v>
      </c>
      <c r="BB245" s="137">
        <v>0</v>
      </c>
      <c r="BC245" s="137">
        <v>0</v>
      </c>
      <c r="BD245" s="137">
        <v>0</v>
      </c>
      <c r="BE245" s="137">
        <v>0</v>
      </c>
      <c r="BF245" s="137">
        <v>0</v>
      </c>
      <c r="BG245" s="137">
        <v>0</v>
      </c>
      <c r="BH245" s="137">
        <v>0</v>
      </c>
      <c r="BI245" s="137">
        <v>0</v>
      </c>
      <c r="BJ245" s="137">
        <v>0</v>
      </c>
      <c r="BK245" s="137">
        <v>0</v>
      </c>
      <c r="BL245" s="137">
        <v>0</v>
      </c>
      <c r="BM245" s="137">
        <v>0</v>
      </c>
      <c r="BN245" s="137">
        <v>0</v>
      </c>
      <c r="BO245" s="137">
        <v>0</v>
      </c>
      <c r="BP245" s="137">
        <v>0</v>
      </c>
      <c r="BQ245" s="137">
        <v>0</v>
      </c>
      <c r="BR245" s="137">
        <v>0</v>
      </c>
      <c r="BS245" s="137">
        <v>0</v>
      </c>
      <c r="BT245" s="137">
        <v>0</v>
      </c>
      <c r="BU245" s="137">
        <v>0</v>
      </c>
      <c r="BV245" s="137">
        <v>0</v>
      </c>
      <c r="BW245" s="137">
        <v>0</v>
      </c>
      <c r="CX245" s="137">
        <f>Y245*Source!I91</f>
        <v>0</v>
      </c>
      <c r="CY245" s="137">
        <f>AA245</f>
        <v>5.43</v>
      </c>
      <c r="CZ245" s="137">
        <f>AE245</f>
        <v>1</v>
      </c>
      <c r="DA245" s="137">
        <f>AI245</f>
        <v>5.43</v>
      </c>
      <c r="DB245" s="137">
        <f>ROUND(ROUND(AT245*CZ245,2),6)</f>
        <v>0</v>
      </c>
      <c r="DC245" s="137">
        <f>ROUND(ROUND(AT245*AG245,2),6)</f>
        <v>0</v>
      </c>
    </row>
    <row r="246" spans="1:107" x14ac:dyDescent="0.2">
      <c r="A246" s="137">
        <f>ROW(Source!A91)</f>
        <v>91</v>
      </c>
      <c r="B246" s="137">
        <v>31401668</v>
      </c>
      <c r="C246" s="137">
        <v>31402172</v>
      </c>
      <c r="D246" s="137">
        <v>0</v>
      </c>
      <c r="E246" s="137">
        <v>1</v>
      </c>
      <c r="F246" s="137">
        <v>1</v>
      </c>
      <c r="G246" s="137">
        <v>1</v>
      </c>
      <c r="H246" s="137">
        <v>3</v>
      </c>
      <c r="I246" s="137" t="s">
        <v>395</v>
      </c>
      <c r="J246" s="137" t="s">
        <v>156</v>
      </c>
      <c r="K246" s="137" t="s">
        <v>549</v>
      </c>
      <c r="L246" s="137">
        <v>1371</v>
      </c>
      <c r="N246" s="137">
        <v>1013</v>
      </c>
      <c r="O246" s="137" t="s">
        <v>393</v>
      </c>
      <c r="P246" s="137" t="s">
        <v>393</v>
      </c>
      <c r="Q246" s="137">
        <v>1</v>
      </c>
      <c r="W246" s="137">
        <v>0</v>
      </c>
      <c r="X246" s="137">
        <v>135537910</v>
      </c>
      <c r="Y246" s="137">
        <v>1</v>
      </c>
      <c r="AA246" s="137">
        <v>16065</v>
      </c>
      <c r="AB246" s="137">
        <v>0</v>
      </c>
      <c r="AC246" s="137">
        <v>0</v>
      </c>
      <c r="AD246" s="137">
        <v>0</v>
      </c>
      <c r="AE246" s="137">
        <v>2958.56</v>
      </c>
      <c r="AF246" s="137">
        <v>0</v>
      </c>
      <c r="AG246" s="137">
        <v>0</v>
      </c>
      <c r="AH246" s="137">
        <v>0</v>
      </c>
      <c r="AI246" s="137">
        <v>5.43</v>
      </c>
      <c r="AJ246" s="137">
        <v>1</v>
      </c>
      <c r="AK246" s="137">
        <v>1</v>
      </c>
      <c r="AL246" s="137">
        <v>1</v>
      </c>
      <c r="AN246" s="137">
        <v>0</v>
      </c>
      <c r="AO246" s="137">
        <v>0</v>
      </c>
      <c r="AP246" s="137">
        <v>0</v>
      </c>
      <c r="AQ246" s="137">
        <v>0</v>
      </c>
      <c r="AR246" s="137">
        <v>0</v>
      </c>
      <c r="AS246" s="137" t="s">
        <v>156</v>
      </c>
      <c r="AT246" s="137">
        <v>1</v>
      </c>
      <c r="AU246" s="137" t="s">
        <v>156</v>
      </c>
      <c r="AV246" s="137">
        <v>0</v>
      </c>
      <c r="AW246" s="137">
        <v>1</v>
      </c>
      <c r="AX246" s="137">
        <v>-1</v>
      </c>
      <c r="AY246" s="137">
        <v>0</v>
      </c>
      <c r="AZ246" s="137">
        <v>0</v>
      </c>
      <c r="BA246" s="137" t="s">
        <v>156</v>
      </c>
      <c r="BB246" s="137">
        <v>0</v>
      </c>
      <c r="BC246" s="137">
        <v>0</v>
      </c>
      <c r="BD246" s="137">
        <v>0</v>
      </c>
      <c r="BE246" s="137">
        <v>0</v>
      </c>
      <c r="BF246" s="137">
        <v>0</v>
      </c>
      <c r="BG246" s="137">
        <v>0</v>
      </c>
      <c r="BH246" s="137">
        <v>0</v>
      </c>
      <c r="BI246" s="137">
        <v>0</v>
      </c>
      <c r="BJ246" s="137">
        <v>0</v>
      </c>
      <c r="BK246" s="137">
        <v>0</v>
      </c>
      <c r="BL246" s="137">
        <v>0</v>
      </c>
      <c r="BM246" s="137">
        <v>0</v>
      </c>
      <c r="BN246" s="137">
        <v>0</v>
      </c>
      <c r="BO246" s="137">
        <v>0</v>
      </c>
      <c r="BP246" s="137">
        <v>0</v>
      </c>
      <c r="BQ246" s="137">
        <v>0</v>
      </c>
      <c r="BR246" s="137">
        <v>0</v>
      </c>
      <c r="BS246" s="137">
        <v>0</v>
      </c>
      <c r="BT246" s="137">
        <v>0</v>
      </c>
      <c r="BU246" s="137">
        <v>0</v>
      </c>
      <c r="BV246" s="137">
        <v>0</v>
      </c>
      <c r="BW246" s="137">
        <v>0</v>
      </c>
      <c r="CX246" s="137">
        <f>Y246*Source!I91</f>
        <v>1</v>
      </c>
      <c r="CY246" s="137">
        <f>AA246</f>
        <v>16065</v>
      </c>
      <c r="CZ246" s="137">
        <f>AE246</f>
        <v>2958.56</v>
      </c>
      <c r="DA246" s="137">
        <f>AI246</f>
        <v>5.43</v>
      </c>
      <c r="DB246" s="137">
        <f>ROUND(ROUND(AT246*CZ246,2),6)</f>
        <v>2958.56</v>
      </c>
      <c r="DC246" s="137">
        <f>ROUND(ROUND(AT246*AG246,2),6)</f>
        <v>0</v>
      </c>
    </row>
    <row r="247" spans="1:107" x14ac:dyDescent="0.2">
      <c r="A247" s="137">
        <f>ROW(Source!A94)</f>
        <v>94</v>
      </c>
      <c r="B247" s="137">
        <v>31401670</v>
      </c>
      <c r="C247" s="137">
        <v>31402212</v>
      </c>
      <c r="D247" s="137">
        <v>0</v>
      </c>
      <c r="E247" s="137">
        <v>1</v>
      </c>
      <c r="F247" s="137">
        <v>1</v>
      </c>
      <c r="G247" s="137">
        <v>1</v>
      </c>
      <c r="H247" s="137">
        <v>1</v>
      </c>
      <c r="I247" s="137" t="s">
        <v>784</v>
      </c>
      <c r="J247" s="137" t="s">
        <v>156</v>
      </c>
      <c r="K247" s="137" t="s">
        <v>783</v>
      </c>
      <c r="L247" s="137">
        <v>1369</v>
      </c>
      <c r="N247" s="137">
        <v>1013</v>
      </c>
      <c r="O247" s="137" t="s">
        <v>603</v>
      </c>
      <c r="P247" s="137" t="s">
        <v>603</v>
      </c>
      <c r="Q247" s="137">
        <v>1</v>
      </c>
      <c r="W247" s="137">
        <v>0</v>
      </c>
      <c r="X247" s="137">
        <v>1072881261</v>
      </c>
      <c r="Y247" s="137">
        <v>1.1299999999999999</v>
      </c>
      <c r="AA247" s="137">
        <v>0</v>
      </c>
      <c r="AB247" s="137">
        <v>0</v>
      </c>
      <c r="AC247" s="137">
        <v>0</v>
      </c>
      <c r="AD247" s="137">
        <v>9.2899999999999991</v>
      </c>
      <c r="AE247" s="137">
        <v>0</v>
      </c>
      <c r="AF247" s="137">
        <v>0</v>
      </c>
      <c r="AG247" s="137">
        <v>0</v>
      </c>
      <c r="AH247" s="137">
        <v>9.2899999999999991</v>
      </c>
      <c r="AI247" s="137">
        <v>1</v>
      </c>
      <c r="AJ247" s="137">
        <v>1</v>
      </c>
      <c r="AK247" s="137">
        <v>1</v>
      </c>
      <c r="AL247" s="137">
        <v>1</v>
      </c>
      <c r="AN247" s="137">
        <v>0</v>
      </c>
      <c r="AO247" s="137">
        <v>1</v>
      </c>
      <c r="AP247" s="137">
        <v>0</v>
      </c>
      <c r="AQ247" s="137">
        <v>0</v>
      </c>
      <c r="AR247" s="137">
        <v>0</v>
      </c>
      <c r="AS247" s="137" t="s">
        <v>156</v>
      </c>
      <c r="AT247" s="137">
        <v>1.1299999999999999</v>
      </c>
      <c r="AU247" s="137" t="s">
        <v>156</v>
      </c>
      <c r="AV247" s="137">
        <v>1</v>
      </c>
      <c r="AW247" s="137">
        <v>1</v>
      </c>
      <c r="AX247" s="137">
        <v>-1</v>
      </c>
      <c r="AY247" s="137">
        <v>0</v>
      </c>
      <c r="AZ247" s="137">
        <v>0</v>
      </c>
      <c r="BA247" s="137" t="s">
        <v>156</v>
      </c>
      <c r="BB247" s="137">
        <v>0</v>
      </c>
      <c r="BC247" s="137">
        <v>0</v>
      </c>
      <c r="BD247" s="137">
        <v>0</v>
      </c>
      <c r="BE247" s="137">
        <v>0</v>
      </c>
      <c r="BF247" s="137">
        <v>0</v>
      </c>
      <c r="BG247" s="137">
        <v>0</v>
      </c>
      <c r="BH247" s="137">
        <v>0</v>
      </c>
      <c r="BI247" s="137">
        <v>0</v>
      </c>
      <c r="BJ247" s="137">
        <v>0</v>
      </c>
      <c r="BK247" s="137">
        <v>0</v>
      </c>
      <c r="BL247" s="137">
        <v>0</v>
      </c>
      <c r="BM247" s="137">
        <v>0</v>
      </c>
      <c r="BN247" s="137">
        <v>0</v>
      </c>
      <c r="BO247" s="137">
        <v>0</v>
      </c>
      <c r="BP247" s="137">
        <v>0</v>
      </c>
      <c r="BQ247" s="137">
        <v>0</v>
      </c>
      <c r="BR247" s="137">
        <v>0</v>
      </c>
      <c r="BS247" s="137">
        <v>0</v>
      </c>
      <c r="BT247" s="137">
        <v>0</v>
      </c>
      <c r="BU247" s="137">
        <v>0</v>
      </c>
      <c r="BV247" s="137">
        <v>0</v>
      </c>
      <c r="BW247" s="137">
        <v>0</v>
      </c>
      <c r="CX247" s="137">
        <f>Y247*Source!I94</f>
        <v>1.1299999999999999</v>
      </c>
      <c r="CY247" s="137">
        <f>AD247</f>
        <v>9.2899999999999991</v>
      </c>
      <c r="CZ247" s="137">
        <f>AH247</f>
        <v>9.2899999999999991</v>
      </c>
      <c r="DA247" s="137">
        <f>AL247</f>
        <v>1</v>
      </c>
      <c r="DB247" s="137">
        <f>ROUND(ROUND(AT247*CZ247,2),6)</f>
        <v>10.5</v>
      </c>
      <c r="DC247" s="137">
        <f>ROUND(ROUND(AT247*AG247,2),6)</f>
        <v>0</v>
      </c>
    </row>
    <row r="248" spans="1:107" x14ac:dyDescent="0.2">
      <c r="A248" s="137">
        <f>ROW(Source!A94)</f>
        <v>94</v>
      </c>
      <c r="B248" s="137">
        <v>31401670</v>
      </c>
      <c r="C248" s="137">
        <v>31402212</v>
      </c>
      <c r="D248" s="137">
        <v>121548</v>
      </c>
      <c r="E248" s="137">
        <v>1</v>
      </c>
      <c r="F248" s="137">
        <v>1</v>
      </c>
      <c r="G248" s="137">
        <v>1</v>
      </c>
      <c r="H248" s="137">
        <v>1</v>
      </c>
      <c r="I248" s="137" t="s">
        <v>573</v>
      </c>
      <c r="J248" s="137" t="s">
        <v>156</v>
      </c>
      <c r="K248" s="137" t="s">
        <v>658</v>
      </c>
      <c r="L248" s="137">
        <v>608254</v>
      </c>
      <c r="N248" s="137">
        <v>1013</v>
      </c>
      <c r="O248" s="137" t="s">
        <v>657</v>
      </c>
      <c r="P248" s="137" t="s">
        <v>657</v>
      </c>
      <c r="Q248" s="137">
        <v>1</v>
      </c>
      <c r="W248" s="137">
        <v>0</v>
      </c>
      <c r="X248" s="137">
        <v>-185737400</v>
      </c>
      <c r="Y248" s="137">
        <v>0.04</v>
      </c>
      <c r="AA248" s="137">
        <v>0</v>
      </c>
      <c r="AB248" s="137">
        <v>0</v>
      </c>
      <c r="AC248" s="137">
        <v>0</v>
      </c>
      <c r="AD248" s="137">
        <v>0</v>
      </c>
      <c r="AE248" s="137">
        <v>0</v>
      </c>
      <c r="AF248" s="137">
        <v>0</v>
      </c>
      <c r="AG248" s="137">
        <v>0</v>
      </c>
      <c r="AH248" s="137">
        <v>0</v>
      </c>
      <c r="AI248" s="137">
        <v>1</v>
      </c>
      <c r="AJ248" s="137">
        <v>1</v>
      </c>
      <c r="AK248" s="137">
        <v>1</v>
      </c>
      <c r="AL248" s="137">
        <v>1</v>
      </c>
      <c r="AN248" s="137">
        <v>0</v>
      </c>
      <c r="AO248" s="137">
        <v>1</v>
      </c>
      <c r="AP248" s="137">
        <v>0</v>
      </c>
      <c r="AQ248" s="137">
        <v>0</v>
      </c>
      <c r="AR248" s="137">
        <v>0</v>
      </c>
      <c r="AS248" s="137" t="s">
        <v>156</v>
      </c>
      <c r="AT248" s="137">
        <v>0.04</v>
      </c>
      <c r="AU248" s="137" t="s">
        <v>156</v>
      </c>
      <c r="AV248" s="137">
        <v>2</v>
      </c>
      <c r="AW248" s="137">
        <v>2</v>
      </c>
      <c r="AX248" s="137">
        <v>31402222</v>
      </c>
      <c r="AY248" s="137">
        <v>1</v>
      </c>
      <c r="AZ248" s="137">
        <v>0</v>
      </c>
      <c r="BA248" s="137">
        <v>216</v>
      </c>
      <c r="BB248" s="137">
        <v>0</v>
      </c>
      <c r="BC248" s="137">
        <v>0</v>
      </c>
      <c r="BD248" s="137">
        <v>0</v>
      </c>
      <c r="BE248" s="137">
        <v>0</v>
      </c>
      <c r="BF248" s="137">
        <v>0</v>
      </c>
      <c r="BG248" s="137">
        <v>0</v>
      </c>
      <c r="BH248" s="137">
        <v>0</v>
      </c>
      <c r="BI248" s="137">
        <v>0</v>
      </c>
      <c r="BJ248" s="137">
        <v>0</v>
      </c>
      <c r="BK248" s="137">
        <v>0</v>
      </c>
      <c r="BL248" s="137">
        <v>0</v>
      </c>
      <c r="BM248" s="137">
        <v>0</v>
      </c>
      <c r="BN248" s="137">
        <v>0</v>
      </c>
      <c r="BO248" s="137">
        <v>0</v>
      </c>
      <c r="BP248" s="137">
        <v>0</v>
      </c>
      <c r="BQ248" s="137">
        <v>0</v>
      </c>
      <c r="BR248" s="137">
        <v>0</v>
      </c>
      <c r="BS248" s="137">
        <v>0</v>
      </c>
      <c r="BT248" s="137">
        <v>0</v>
      </c>
      <c r="BU248" s="137">
        <v>0</v>
      </c>
      <c r="BV248" s="137">
        <v>0</v>
      </c>
      <c r="BW248" s="137">
        <v>0</v>
      </c>
      <c r="CX248" s="137">
        <f>Y248*Source!I94</f>
        <v>0.04</v>
      </c>
      <c r="CY248" s="137">
        <f>AD248</f>
        <v>0</v>
      </c>
      <c r="CZ248" s="137">
        <f>AH248</f>
        <v>0</v>
      </c>
      <c r="DA248" s="137">
        <f>AL248</f>
        <v>1</v>
      </c>
      <c r="DB248" s="137">
        <f>ROUND(ROUND(AT248*CZ248,2),6)</f>
        <v>0</v>
      </c>
      <c r="DC248" s="137">
        <f>ROUND(ROUND(AT248*AG248,2),6)</f>
        <v>0</v>
      </c>
    </row>
    <row r="249" spans="1:107" x14ac:dyDescent="0.2">
      <c r="A249" s="137">
        <f>ROW(Source!A94)</f>
        <v>94</v>
      </c>
      <c r="B249" s="137">
        <v>31401670</v>
      </c>
      <c r="C249" s="137">
        <v>31402212</v>
      </c>
      <c r="D249" s="137">
        <v>28200949</v>
      </c>
      <c r="E249" s="137">
        <v>1</v>
      </c>
      <c r="F249" s="137">
        <v>1</v>
      </c>
      <c r="G249" s="137">
        <v>1</v>
      </c>
      <c r="H249" s="137">
        <v>2</v>
      </c>
      <c r="I249" s="137" t="s">
        <v>656</v>
      </c>
      <c r="J249" s="137" t="s">
        <v>655</v>
      </c>
      <c r="K249" s="137" t="s">
        <v>654</v>
      </c>
      <c r="L249" s="137">
        <v>1368</v>
      </c>
      <c r="N249" s="137">
        <v>1011</v>
      </c>
      <c r="O249" s="137" t="s">
        <v>647</v>
      </c>
      <c r="P249" s="137" t="s">
        <v>647</v>
      </c>
      <c r="Q249" s="137">
        <v>1</v>
      </c>
      <c r="W249" s="137">
        <v>0</v>
      </c>
      <c r="X249" s="137">
        <v>191018847</v>
      </c>
      <c r="Y249" s="137">
        <v>0.04</v>
      </c>
      <c r="AA249" s="137">
        <v>0</v>
      </c>
      <c r="AB249" s="137">
        <v>148.38999999999999</v>
      </c>
      <c r="AC249" s="137">
        <v>24.53</v>
      </c>
      <c r="AD249" s="137">
        <v>0</v>
      </c>
      <c r="AE249" s="137">
        <v>0</v>
      </c>
      <c r="AF249" s="137">
        <v>148.38999999999999</v>
      </c>
      <c r="AG249" s="137">
        <v>24.53</v>
      </c>
      <c r="AH249" s="137">
        <v>0</v>
      </c>
      <c r="AI249" s="137">
        <v>1</v>
      </c>
      <c r="AJ249" s="137">
        <v>1</v>
      </c>
      <c r="AK249" s="137">
        <v>1</v>
      </c>
      <c r="AL249" s="137">
        <v>1</v>
      </c>
      <c r="AN249" s="137">
        <v>0</v>
      </c>
      <c r="AO249" s="137">
        <v>1</v>
      </c>
      <c r="AP249" s="137">
        <v>0</v>
      </c>
      <c r="AQ249" s="137">
        <v>0</v>
      </c>
      <c r="AR249" s="137">
        <v>0</v>
      </c>
      <c r="AS249" s="137" t="s">
        <v>156</v>
      </c>
      <c r="AT249" s="137">
        <v>0.04</v>
      </c>
      <c r="AU249" s="137" t="s">
        <v>156</v>
      </c>
      <c r="AV249" s="137">
        <v>0</v>
      </c>
      <c r="AW249" s="137">
        <v>2</v>
      </c>
      <c r="AX249" s="137">
        <v>31402223</v>
      </c>
      <c r="AY249" s="137">
        <v>1</v>
      </c>
      <c r="AZ249" s="137">
        <v>0</v>
      </c>
      <c r="BA249" s="137">
        <v>217</v>
      </c>
      <c r="BB249" s="137">
        <v>0</v>
      </c>
      <c r="BC249" s="137">
        <v>0</v>
      </c>
      <c r="BD249" s="137">
        <v>0</v>
      </c>
      <c r="BE249" s="137">
        <v>0</v>
      </c>
      <c r="BF249" s="137">
        <v>0</v>
      </c>
      <c r="BG249" s="137">
        <v>0</v>
      </c>
      <c r="BH249" s="137">
        <v>0</v>
      </c>
      <c r="BI249" s="137">
        <v>0</v>
      </c>
      <c r="BJ249" s="137">
        <v>0</v>
      </c>
      <c r="BK249" s="137">
        <v>0</v>
      </c>
      <c r="BL249" s="137">
        <v>0</v>
      </c>
      <c r="BM249" s="137">
        <v>0</v>
      </c>
      <c r="BN249" s="137">
        <v>0</v>
      </c>
      <c r="BO249" s="137">
        <v>0</v>
      </c>
      <c r="BP249" s="137">
        <v>0</v>
      </c>
      <c r="BQ249" s="137">
        <v>0</v>
      </c>
      <c r="BR249" s="137">
        <v>0</v>
      </c>
      <c r="BS249" s="137">
        <v>0</v>
      </c>
      <c r="BT249" s="137">
        <v>0</v>
      </c>
      <c r="BU249" s="137">
        <v>0</v>
      </c>
      <c r="BV249" s="137">
        <v>0</v>
      </c>
      <c r="BW249" s="137">
        <v>0</v>
      </c>
      <c r="CX249" s="137">
        <f>Y249*Source!I94</f>
        <v>0.04</v>
      </c>
      <c r="CY249" s="137">
        <f>AB249</f>
        <v>148.38999999999999</v>
      </c>
      <c r="CZ249" s="137">
        <f>AF249</f>
        <v>148.38999999999999</v>
      </c>
      <c r="DA249" s="137">
        <f>AJ249</f>
        <v>1</v>
      </c>
      <c r="DB249" s="137">
        <f>ROUND(ROUND(AT249*CZ249,2),6)</f>
        <v>5.94</v>
      </c>
      <c r="DC249" s="137">
        <f>ROUND(ROUND(AT249*AG249,2),6)</f>
        <v>0.98</v>
      </c>
    </row>
    <row r="250" spans="1:107" x14ac:dyDescent="0.2">
      <c r="A250" s="137">
        <f>ROW(Source!A94)</f>
        <v>94</v>
      </c>
      <c r="B250" s="137">
        <v>31401670</v>
      </c>
      <c r="C250" s="137">
        <v>31402212</v>
      </c>
      <c r="D250" s="137">
        <v>28203571</v>
      </c>
      <c r="E250" s="137">
        <v>1</v>
      </c>
      <c r="F250" s="137">
        <v>1</v>
      </c>
      <c r="G250" s="137">
        <v>1</v>
      </c>
      <c r="H250" s="137">
        <v>2</v>
      </c>
      <c r="I250" s="137" t="s">
        <v>714</v>
      </c>
      <c r="J250" s="137" t="s">
        <v>713</v>
      </c>
      <c r="K250" s="137" t="s">
        <v>712</v>
      </c>
      <c r="L250" s="137">
        <v>1368</v>
      </c>
      <c r="N250" s="137">
        <v>1011</v>
      </c>
      <c r="O250" s="137" t="s">
        <v>647</v>
      </c>
      <c r="P250" s="137" t="s">
        <v>647</v>
      </c>
      <c r="Q250" s="137">
        <v>1</v>
      </c>
      <c r="W250" s="137">
        <v>0</v>
      </c>
      <c r="X250" s="137">
        <v>-43879739</v>
      </c>
      <c r="Y250" s="137">
        <v>0.04</v>
      </c>
      <c r="AA250" s="137">
        <v>0</v>
      </c>
      <c r="AB250" s="137">
        <v>139.82</v>
      </c>
      <c r="AC250" s="137">
        <v>20.99</v>
      </c>
      <c r="AD250" s="137">
        <v>0</v>
      </c>
      <c r="AE250" s="137">
        <v>0</v>
      </c>
      <c r="AF250" s="137">
        <v>139.82</v>
      </c>
      <c r="AG250" s="137">
        <v>20.99</v>
      </c>
      <c r="AH250" s="137">
        <v>0</v>
      </c>
      <c r="AI250" s="137">
        <v>1</v>
      </c>
      <c r="AJ250" s="137">
        <v>1</v>
      </c>
      <c r="AK250" s="137">
        <v>1</v>
      </c>
      <c r="AL250" s="137">
        <v>1</v>
      </c>
      <c r="AN250" s="137">
        <v>0</v>
      </c>
      <c r="AO250" s="137">
        <v>1</v>
      </c>
      <c r="AP250" s="137">
        <v>0</v>
      </c>
      <c r="AQ250" s="137">
        <v>0</v>
      </c>
      <c r="AR250" s="137">
        <v>0</v>
      </c>
      <c r="AS250" s="137" t="s">
        <v>156</v>
      </c>
      <c r="AT250" s="137">
        <v>0.04</v>
      </c>
      <c r="AU250" s="137" t="s">
        <v>156</v>
      </c>
      <c r="AV250" s="137">
        <v>0</v>
      </c>
      <c r="AW250" s="137">
        <v>1</v>
      </c>
      <c r="AX250" s="137">
        <v>-1</v>
      </c>
      <c r="AY250" s="137">
        <v>0</v>
      </c>
      <c r="AZ250" s="137">
        <v>0</v>
      </c>
      <c r="BA250" s="137" t="s">
        <v>156</v>
      </c>
      <c r="BB250" s="137">
        <v>0</v>
      </c>
      <c r="BC250" s="137">
        <v>0</v>
      </c>
      <c r="BD250" s="137">
        <v>0</v>
      </c>
      <c r="BE250" s="137">
        <v>0</v>
      </c>
      <c r="BF250" s="137">
        <v>0</v>
      </c>
      <c r="BG250" s="137">
        <v>0</v>
      </c>
      <c r="BH250" s="137">
        <v>0</v>
      </c>
      <c r="BI250" s="137">
        <v>0</v>
      </c>
      <c r="BJ250" s="137">
        <v>0</v>
      </c>
      <c r="BK250" s="137">
        <v>0</v>
      </c>
      <c r="BL250" s="137">
        <v>0</v>
      </c>
      <c r="BM250" s="137">
        <v>0</v>
      </c>
      <c r="BN250" s="137">
        <v>0</v>
      </c>
      <c r="BO250" s="137">
        <v>0</v>
      </c>
      <c r="BP250" s="137">
        <v>0</v>
      </c>
      <c r="BQ250" s="137">
        <v>0</v>
      </c>
      <c r="BR250" s="137">
        <v>0</v>
      </c>
      <c r="BS250" s="137">
        <v>0</v>
      </c>
      <c r="BT250" s="137">
        <v>0</v>
      </c>
      <c r="BU250" s="137">
        <v>0</v>
      </c>
      <c r="BV250" s="137">
        <v>0</v>
      </c>
      <c r="BW250" s="137">
        <v>0</v>
      </c>
      <c r="CX250" s="137">
        <f>Y250*Source!I94</f>
        <v>0.04</v>
      </c>
      <c r="CY250" s="137">
        <f>AB250</f>
        <v>139.82</v>
      </c>
      <c r="CZ250" s="137">
        <f>AF250</f>
        <v>139.82</v>
      </c>
      <c r="DA250" s="137">
        <f>AJ250</f>
        <v>1</v>
      </c>
      <c r="DB250" s="137">
        <f>ROUND(ROUND(AT250*CZ250,2),6)</f>
        <v>5.59</v>
      </c>
      <c r="DC250" s="137">
        <f>ROUND(ROUND(AT250*AG250,2),6)</f>
        <v>0.84</v>
      </c>
    </row>
    <row r="251" spans="1:107" x14ac:dyDescent="0.2">
      <c r="A251" s="137">
        <f>ROW(Source!A94)</f>
        <v>94</v>
      </c>
      <c r="B251" s="137">
        <v>31401670</v>
      </c>
      <c r="C251" s="137">
        <v>31402212</v>
      </c>
      <c r="D251" s="137">
        <v>28153407</v>
      </c>
      <c r="E251" s="137">
        <v>1</v>
      </c>
      <c r="F251" s="137">
        <v>1</v>
      </c>
      <c r="G251" s="137">
        <v>1</v>
      </c>
      <c r="H251" s="137">
        <v>3</v>
      </c>
      <c r="I251" s="137" t="s">
        <v>806</v>
      </c>
      <c r="J251" s="137" t="s">
        <v>805</v>
      </c>
      <c r="K251" s="137" t="s">
        <v>804</v>
      </c>
      <c r="L251" s="137">
        <v>1346</v>
      </c>
      <c r="N251" s="137">
        <v>1009</v>
      </c>
      <c r="O251" s="137" t="s">
        <v>631</v>
      </c>
      <c r="P251" s="137" t="s">
        <v>631</v>
      </c>
      <c r="Q251" s="137">
        <v>1</v>
      </c>
      <c r="W251" s="137">
        <v>0</v>
      </c>
      <c r="X251" s="137">
        <v>-597740445</v>
      </c>
      <c r="Y251" s="137">
        <v>0.04</v>
      </c>
      <c r="AA251" s="137">
        <v>15.63</v>
      </c>
      <c r="AB251" s="137">
        <v>0</v>
      </c>
      <c r="AC251" s="137">
        <v>0</v>
      </c>
      <c r="AD251" s="137">
        <v>0</v>
      </c>
      <c r="AE251" s="137">
        <v>15.63</v>
      </c>
      <c r="AF251" s="137">
        <v>0</v>
      </c>
      <c r="AG251" s="137">
        <v>0</v>
      </c>
      <c r="AH251" s="137">
        <v>0</v>
      </c>
      <c r="AI251" s="137">
        <v>1</v>
      </c>
      <c r="AJ251" s="137">
        <v>1</v>
      </c>
      <c r="AK251" s="137">
        <v>1</v>
      </c>
      <c r="AL251" s="137">
        <v>1</v>
      </c>
      <c r="AN251" s="137">
        <v>0</v>
      </c>
      <c r="AO251" s="137">
        <v>1</v>
      </c>
      <c r="AP251" s="137">
        <v>0</v>
      </c>
      <c r="AQ251" s="137">
        <v>0</v>
      </c>
      <c r="AR251" s="137">
        <v>0</v>
      </c>
      <c r="AS251" s="137" t="s">
        <v>156</v>
      </c>
      <c r="AT251" s="137">
        <v>0.04</v>
      </c>
      <c r="AU251" s="137" t="s">
        <v>156</v>
      </c>
      <c r="AV251" s="137">
        <v>0</v>
      </c>
      <c r="AW251" s="137">
        <v>2</v>
      </c>
      <c r="AX251" s="137">
        <v>31402225</v>
      </c>
      <c r="AY251" s="137">
        <v>1</v>
      </c>
      <c r="AZ251" s="137">
        <v>0</v>
      </c>
      <c r="BA251" s="137">
        <v>219</v>
      </c>
      <c r="BB251" s="137">
        <v>0</v>
      </c>
      <c r="BC251" s="137">
        <v>0</v>
      </c>
      <c r="BD251" s="137">
        <v>0</v>
      </c>
      <c r="BE251" s="137">
        <v>0</v>
      </c>
      <c r="BF251" s="137">
        <v>0</v>
      </c>
      <c r="BG251" s="137">
        <v>0</v>
      </c>
      <c r="BH251" s="137">
        <v>0</v>
      </c>
      <c r="BI251" s="137">
        <v>0</v>
      </c>
      <c r="BJ251" s="137">
        <v>0</v>
      </c>
      <c r="BK251" s="137">
        <v>0</v>
      </c>
      <c r="BL251" s="137">
        <v>0</v>
      </c>
      <c r="BM251" s="137">
        <v>0</v>
      </c>
      <c r="BN251" s="137">
        <v>0</v>
      </c>
      <c r="BO251" s="137">
        <v>0</v>
      </c>
      <c r="BP251" s="137">
        <v>0</v>
      </c>
      <c r="BQ251" s="137">
        <v>0</v>
      </c>
      <c r="BR251" s="137">
        <v>0</v>
      </c>
      <c r="BS251" s="137">
        <v>0</v>
      </c>
      <c r="BT251" s="137">
        <v>0</v>
      </c>
      <c r="BU251" s="137">
        <v>0</v>
      </c>
      <c r="BV251" s="137">
        <v>0</v>
      </c>
      <c r="BW251" s="137">
        <v>0</v>
      </c>
      <c r="CX251" s="137">
        <f>Y251*Source!I94</f>
        <v>0.04</v>
      </c>
      <c r="CY251" s="137">
        <f>AA251</f>
        <v>15.63</v>
      </c>
      <c r="CZ251" s="137">
        <f>AE251</f>
        <v>15.63</v>
      </c>
      <c r="DA251" s="137">
        <f>AI251</f>
        <v>1</v>
      </c>
      <c r="DB251" s="137">
        <f>ROUND(ROUND(AT251*CZ251,2),6)</f>
        <v>0.63</v>
      </c>
      <c r="DC251" s="137">
        <f>ROUND(ROUND(AT251*AG251,2),6)</f>
        <v>0</v>
      </c>
    </row>
    <row r="252" spans="1:107" x14ac:dyDescent="0.2">
      <c r="A252" s="137">
        <f>ROW(Source!A94)</f>
        <v>94</v>
      </c>
      <c r="B252" s="137">
        <v>31401670</v>
      </c>
      <c r="C252" s="137">
        <v>31402212</v>
      </c>
      <c r="D252" s="137">
        <v>28193740</v>
      </c>
      <c r="E252" s="137">
        <v>1</v>
      </c>
      <c r="F252" s="137">
        <v>1</v>
      </c>
      <c r="G252" s="137">
        <v>1</v>
      </c>
      <c r="H252" s="137">
        <v>3</v>
      </c>
      <c r="I252" s="137" t="s">
        <v>803</v>
      </c>
      <c r="J252" s="137" t="s">
        <v>802</v>
      </c>
      <c r="K252" s="137" t="s">
        <v>801</v>
      </c>
      <c r="L252" s="137">
        <v>1355</v>
      </c>
      <c r="N252" s="137">
        <v>1010</v>
      </c>
      <c r="O252" s="137" t="s">
        <v>627</v>
      </c>
      <c r="P252" s="137" t="s">
        <v>627</v>
      </c>
      <c r="Q252" s="137">
        <v>100</v>
      </c>
      <c r="W252" s="137">
        <v>0</v>
      </c>
      <c r="X252" s="137">
        <v>-98820732</v>
      </c>
      <c r="Y252" s="137">
        <v>0.02</v>
      </c>
      <c r="AA252" s="137">
        <v>61.48</v>
      </c>
      <c r="AB252" s="137">
        <v>0</v>
      </c>
      <c r="AC252" s="137">
        <v>0</v>
      </c>
      <c r="AD252" s="137">
        <v>0</v>
      </c>
      <c r="AE252" s="137">
        <v>61.48</v>
      </c>
      <c r="AF252" s="137">
        <v>0</v>
      </c>
      <c r="AG252" s="137">
        <v>0</v>
      </c>
      <c r="AH252" s="137">
        <v>0</v>
      </c>
      <c r="AI252" s="137">
        <v>1</v>
      </c>
      <c r="AJ252" s="137">
        <v>1</v>
      </c>
      <c r="AK252" s="137">
        <v>1</v>
      </c>
      <c r="AL252" s="137">
        <v>1</v>
      </c>
      <c r="AN252" s="137">
        <v>0</v>
      </c>
      <c r="AO252" s="137">
        <v>1</v>
      </c>
      <c r="AP252" s="137">
        <v>0</v>
      </c>
      <c r="AQ252" s="137">
        <v>0</v>
      </c>
      <c r="AR252" s="137">
        <v>0</v>
      </c>
      <c r="AS252" s="137" t="s">
        <v>156</v>
      </c>
      <c r="AT252" s="137">
        <v>0.02</v>
      </c>
      <c r="AU252" s="137" t="s">
        <v>156</v>
      </c>
      <c r="AV252" s="137">
        <v>0</v>
      </c>
      <c r="AW252" s="137">
        <v>1</v>
      </c>
      <c r="AX252" s="137">
        <v>-1</v>
      </c>
      <c r="AY252" s="137">
        <v>0</v>
      </c>
      <c r="AZ252" s="137">
        <v>0</v>
      </c>
      <c r="BA252" s="137" t="s">
        <v>156</v>
      </c>
      <c r="BB252" s="137">
        <v>0</v>
      </c>
      <c r="BC252" s="137">
        <v>0</v>
      </c>
      <c r="BD252" s="137">
        <v>0</v>
      </c>
      <c r="BE252" s="137">
        <v>0</v>
      </c>
      <c r="BF252" s="137">
        <v>0</v>
      </c>
      <c r="BG252" s="137">
        <v>0</v>
      </c>
      <c r="BH252" s="137">
        <v>0</v>
      </c>
      <c r="BI252" s="137">
        <v>0</v>
      </c>
      <c r="BJ252" s="137">
        <v>0</v>
      </c>
      <c r="BK252" s="137">
        <v>0</v>
      </c>
      <c r="BL252" s="137">
        <v>0</v>
      </c>
      <c r="BM252" s="137">
        <v>0</v>
      </c>
      <c r="BN252" s="137">
        <v>0</v>
      </c>
      <c r="BO252" s="137">
        <v>0</v>
      </c>
      <c r="BP252" s="137">
        <v>0</v>
      </c>
      <c r="BQ252" s="137">
        <v>0</v>
      </c>
      <c r="BR252" s="137">
        <v>0</v>
      </c>
      <c r="BS252" s="137">
        <v>0</v>
      </c>
      <c r="BT252" s="137">
        <v>0</v>
      </c>
      <c r="BU252" s="137">
        <v>0</v>
      </c>
      <c r="BV252" s="137">
        <v>0</v>
      </c>
      <c r="BW252" s="137">
        <v>0</v>
      </c>
      <c r="CX252" s="137">
        <f>Y252*Source!I94</f>
        <v>0.02</v>
      </c>
      <c r="CY252" s="137">
        <f>AA252</f>
        <v>61.48</v>
      </c>
      <c r="CZ252" s="137">
        <f>AE252</f>
        <v>61.48</v>
      </c>
      <c r="DA252" s="137">
        <f>AI252</f>
        <v>1</v>
      </c>
      <c r="DB252" s="137">
        <f>ROUND(ROUND(AT252*CZ252,2),6)</f>
        <v>1.23</v>
      </c>
      <c r="DC252" s="137">
        <f>ROUND(ROUND(AT252*AG252,2),6)</f>
        <v>0</v>
      </c>
    </row>
    <row r="253" spans="1:107" x14ac:dyDescent="0.2">
      <c r="A253" s="137">
        <f>ROW(Source!A94)</f>
        <v>94</v>
      </c>
      <c r="B253" s="137">
        <v>31401670</v>
      </c>
      <c r="C253" s="137">
        <v>31402212</v>
      </c>
      <c r="D253" s="137">
        <v>28200389</v>
      </c>
      <c r="E253" s="137">
        <v>1</v>
      </c>
      <c r="F253" s="137">
        <v>1</v>
      </c>
      <c r="G253" s="137">
        <v>1</v>
      </c>
      <c r="H253" s="137">
        <v>3</v>
      </c>
      <c r="I253" s="137" t="s">
        <v>626</v>
      </c>
      <c r="J253" s="137" t="s">
        <v>625</v>
      </c>
      <c r="K253" s="137" t="s">
        <v>624</v>
      </c>
      <c r="L253" s="137">
        <v>1374</v>
      </c>
      <c r="N253" s="137">
        <v>1013</v>
      </c>
      <c r="O253" s="137" t="s">
        <v>623</v>
      </c>
      <c r="P253" s="137" t="s">
        <v>623</v>
      </c>
      <c r="Q253" s="137">
        <v>1</v>
      </c>
      <c r="W253" s="137">
        <v>0</v>
      </c>
      <c r="X253" s="137">
        <v>114173990</v>
      </c>
      <c r="Y253" s="137">
        <v>0</v>
      </c>
      <c r="AA253" s="137">
        <v>1</v>
      </c>
      <c r="AB253" s="137">
        <v>0</v>
      </c>
      <c r="AC253" s="137">
        <v>0</v>
      </c>
      <c r="AD253" s="137">
        <v>0</v>
      </c>
      <c r="AE253" s="137">
        <v>1</v>
      </c>
      <c r="AF253" s="137">
        <v>0</v>
      </c>
      <c r="AG253" s="137">
        <v>0</v>
      </c>
      <c r="AH253" s="137">
        <v>0</v>
      </c>
      <c r="AI253" s="137">
        <v>1</v>
      </c>
      <c r="AJ253" s="137">
        <v>1</v>
      </c>
      <c r="AK253" s="137">
        <v>1</v>
      </c>
      <c r="AL253" s="137">
        <v>1</v>
      </c>
      <c r="AN253" s="137">
        <v>0</v>
      </c>
      <c r="AO253" s="137">
        <v>1</v>
      </c>
      <c r="AP253" s="137">
        <v>0</v>
      </c>
      <c r="AQ253" s="137">
        <v>0</v>
      </c>
      <c r="AR253" s="137">
        <v>0</v>
      </c>
      <c r="AS253" s="137" t="s">
        <v>156</v>
      </c>
      <c r="AT253" s="137">
        <v>0</v>
      </c>
      <c r="AU253" s="137" t="s">
        <v>156</v>
      </c>
      <c r="AV253" s="137">
        <v>0</v>
      </c>
      <c r="AW253" s="137">
        <v>1</v>
      </c>
      <c r="AX253" s="137">
        <v>-1</v>
      </c>
      <c r="AY253" s="137">
        <v>0</v>
      </c>
      <c r="AZ253" s="137">
        <v>0</v>
      </c>
      <c r="BA253" s="137" t="s">
        <v>156</v>
      </c>
      <c r="BB253" s="137">
        <v>0</v>
      </c>
      <c r="BC253" s="137">
        <v>0</v>
      </c>
      <c r="BD253" s="137">
        <v>0</v>
      </c>
      <c r="BE253" s="137">
        <v>0</v>
      </c>
      <c r="BF253" s="137">
        <v>0</v>
      </c>
      <c r="BG253" s="137">
        <v>0</v>
      </c>
      <c r="BH253" s="137">
        <v>0</v>
      </c>
      <c r="BI253" s="137">
        <v>0</v>
      </c>
      <c r="BJ253" s="137">
        <v>0</v>
      </c>
      <c r="BK253" s="137">
        <v>0</v>
      </c>
      <c r="BL253" s="137">
        <v>0</v>
      </c>
      <c r="BM253" s="137">
        <v>0</v>
      </c>
      <c r="BN253" s="137">
        <v>0</v>
      </c>
      <c r="BO253" s="137">
        <v>0</v>
      </c>
      <c r="BP253" s="137">
        <v>0</v>
      </c>
      <c r="BQ253" s="137">
        <v>0</v>
      </c>
      <c r="BR253" s="137">
        <v>0</v>
      </c>
      <c r="BS253" s="137">
        <v>0</v>
      </c>
      <c r="BT253" s="137">
        <v>0</v>
      </c>
      <c r="BU253" s="137">
        <v>0</v>
      </c>
      <c r="BV253" s="137">
        <v>0</v>
      </c>
      <c r="BW253" s="137">
        <v>0</v>
      </c>
      <c r="CX253" s="137">
        <f>Y253*Source!I94</f>
        <v>0</v>
      </c>
      <c r="CY253" s="137">
        <f>AA253</f>
        <v>1</v>
      </c>
      <c r="CZ253" s="137">
        <f>AE253</f>
        <v>1</v>
      </c>
      <c r="DA253" s="137">
        <f>AI253</f>
        <v>1</v>
      </c>
      <c r="DB253" s="137">
        <f>ROUND(ROUND(AT253*CZ253,2),6)</f>
        <v>0</v>
      </c>
      <c r="DC253" s="137">
        <f>ROUND(ROUND(AT253*AG253,2),6)</f>
        <v>0</v>
      </c>
    </row>
    <row r="254" spans="1:107" x14ac:dyDescent="0.2">
      <c r="A254" s="137">
        <f>ROW(Source!A94)</f>
        <v>94</v>
      </c>
      <c r="B254" s="137">
        <v>31401670</v>
      </c>
      <c r="C254" s="137">
        <v>31402212</v>
      </c>
      <c r="D254" s="137">
        <v>0</v>
      </c>
      <c r="E254" s="137">
        <v>1</v>
      </c>
      <c r="F254" s="137">
        <v>1</v>
      </c>
      <c r="G254" s="137">
        <v>1</v>
      </c>
      <c r="H254" s="137">
        <v>3</v>
      </c>
      <c r="I254" s="137" t="s">
        <v>395</v>
      </c>
      <c r="J254" s="137" t="s">
        <v>156</v>
      </c>
      <c r="K254" s="137" t="s">
        <v>549</v>
      </c>
      <c r="L254" s="137">
        <v>1371</v>
      </c>
      <c r="N254" s="137">
        <v>1013</v>
      </c>
      <c r="O254" s="137" t="s">
        <v>393</v>
      </c>
      <c r="P254" s="137" t="s">
        <v>393</v>
      </c>
      <c r="Q254" s="137">
        <v>1</v>
      </c>
      <c r="W254" s="137">
        <v>0</v>
      </c>
      <c r="X254" s="137">
        <v>135537910</v>
      </c>
      <c r="Y254" s="137">
        <v>1</v>
      </c>
      <c r="AA254" s="137">
        <v>2958.56</v>
      </c>
      <c r="AB254" s="137">
        <v>0</v>
      </c>
      <c r="AC254" s="137">
        <v>0</v>
      </c>
      <c r="AD254" s="137">
        <v>0</v>
      </c>
      <c r="AE254" s="137">
        <v>2958.56</v>
      </c>
      <c r="AF254" s="137">
        <v>0</v>
      </c>
      <c r="AG254" s="137">
        <v>0</v>
      </c>
      <c r="AH254" s="137">
        <v>0</v>
      </c>
      <c r="AI254" s="137">
        <v>1</v>
      </c>
      <c r="AJ254" s="137">
        <v>1</v>
      </c>
      <c r="AK254" s="137">
        <v>1</v>
      </c>
      <c r="AL254" s="137">
        <v>1</v>
      </c>
      <c r="AN254" s="137">
        <v>0</v>
      </c>
      <c r="AO254" s="137">
        <v>0</v>
      </c>
      <c r="AP254" s="137">
        <v>0</v>
      </c>
      <c r="AQ254" s="137">
        <v>0</v>
      </c>
      <c r="AR254" s="137">
        <v>0</v>
      </c>
      <c r="AS254" s="137" t="s">
        <v>156</v>
      </c>
      <c r="AT254" s="137">
        <v>1</v>
      </c>
      <c r="AU254" s="137" t="s">
        <v>156</v>
      </c>
      <c r="AV254" s="137">
        <v>0</v>
      </c>
      <c r="AW254" s="137">
        <v>1</v>
      </c>
      <c r="AX254" s="137">
        <v>-1</v>
      </c>
      <c r="AY254" s="137">
        <v>0</v>
      </c>
      <c r="AZ254" s="137">
        <v>0</v>
      </c>
      <c r="BA254" s="137" t="s">
        <v>156</v>
      </c>
      <c r="BB254" s="137">
        <v>0</v>
      </c>
      <c r="BC254" s="137">
        <v>0</v>
      </c>
      <c r="BD254" s="137">
        <v>0</v>
      </c>
      <c r="BE254" s="137">
        <v>0</v>
      </c>
      <c r="BF254" s="137">
        <v>0</v>
      </c>
      <c r="BG254" s="137">
        <v>0</v>
      </c>
      <c r="BH254" s="137">
        <v>0</v>
      </c>
      <c r="BI254" s="137">
        <v>0</v>
      </c>
      <c r="BJ254" s="137">
        <v>0</v>
      </c>
      <c r="BK254" s="137">
        <v>0</v>
      </c>
      <c r="BL254" s="137">
        <v>0</v>
      </c>
      <c r="BM254" s="137">
        <v>0</v>
      </c>
      <c r="BN254" s="137">
        <v>0</v>
      </c>
      <c r="BO254" s="137">
        <v>0</v>
      </c>
      <c r="BP254" s="137">
        <v>0</v>
      </c>
      <c r="BQ254" s="137">
        <v>0</v>
      </c>
      <c r="BR254" s="137">
        <v>0</v>
      </c>
      <c r="BS254" s="137">
        <v>0</v>
      </c>
      <c r="BT254" s="137">
        <v>0</v>
      </c>
      <c r="BU254" s="137">
        <v>0</v>
      </c>
      <c r="BV254" s="137">
        <v>0</v>
      </c>
      <c r="BW254" s="137">
        <v>0</v>
      </c>
      <c r="CX254" s="137">
        <f>Y254*Source!I94</f>
        <v>1</v>
      </c>
      <c r="CY254" s="137">
        <f>AA254</f>
        <v>2958.56</v>
      </c>
      <c r="CZ254" s="137">
        <f>AE254</f>
        <v>2958.56</v>
      </c>
      <c r="DA254" s="137">
        <f>AI254</f>
        <v>1</v>
      </c>
      <c r="DB254" s="137">
        <f>ROUND(ROUND(AT254*CZ254,2),6)</f>
        <v>2958.56</v>
      </c>
      <c r="DC254" s="137">
        <f>ROUND(ROUND(AT254*AG254,2),6)</f>
        <v>0</v>
      </c>
    </row>
    <row r="255" spans="1:107" x14ac:dyDescent="0.2">
      <c r="A255" s="137">
        <f>ROW(Source!A95)</f>
        <v>95</v>
      </c>
      <c r="B255" s="137">
        <v>31401668</v>
      </c>
      <c r="C255" s="137">
        <v>31402212</v>
      </c>
      <c r="D255" s="137">
        <v>0</v>
      </c>
      <c r="E255" s="137">
        <v>1</v>
      </c>
      <c r="F255" s="137">
        <v>1</v>
      </c>
      <c r="G255" s="137">
        <v>1</v>
      </c>
      <c r="H255" s="137">
        <v>1</v>
      </c>
      <c r="I255" s="137" t="s">
        <v>784</v>
      </c>
      <c r="J255" s="137" t="s">
        <v>156</v>
      </c>
      <c r="K255" s="137" t="s">
        <v>783</v>
      </c>
      <c r="L255" s="137">
        <v>1369</v>
      </c>
      <c r="N255" s="137">
        <v>1013</v>
      </c>
      <c r="O255" s="137" t="s">
        <v>603</v>
      </c>
      <c r="P255" s="137" t="s">
        <v>603</v>
      </c>
      <c r="Q255" s="137">
        <v>1</v>
      </c>
      <c r="W255" s="137">
        <v>0</v>
      </c>
      <c r="X255" s="137">
        <v>1072881261</v>
      </c>
      <c r="Y255" s="137">
        <v>1.1299999999999999</v>
      </c>
      <c r="AA255" s="137">
        <v>0</v>
      </c>
      <c r="AB255" s="137">
        <v>0</v>
      </c>
      <c r="AC255" s="137">
        <v>0</v>
      </c>
      <c r="AD255" s="137">
        <v>9.2899999999999991</v>
      </c>
      <c r="AE255" s="137">
        <v>0</v>
      </c>
      <c r="AF255" s="137">
        <v>0</v>
      </c>
      <c r="AG255" s="137">
        <v>0</v>
      </c>
      <c r="AH255" s="137">
        <v>9.2899999999999991</v>
      </c>
      <c r="AI255" s="137">
        <v>1</v>
      </c>
      <c r="AJ255" s="137">
        <v>1</v>
      </c>
      <c r="AK255" s="137">
        <v>1</v>
      </c>
      <c r="AL255" s="137">
        <v>1</v>
      </c>
      <c r="AN255" s="137">
        <v>0</v>
      </c>
      <c r="AO255" s="137">
        <v>1</v>
      </c>
      <c r="AP255" s="137">
        <v>0</v>
      </c>
      <c r="AQ255" s="137">
        <v>0</v>
      </c>
      <c r="AR255" s="137">
        <v>0</v>
      </c>
      <c r="AS255" s="137" t="s">
        <v>156</v>
      </c>
      <c r="AT255" s="137">
        <v>1.1299999999999999</v>
      </c>
      <c r="AU255" s="137" t="s">
        <v>156</v>
      </c>
      <c r="AV255" s="137">
        <v>1</v>
      </c>
      <c r="AW255" s="137">
        <v>1</v>
      </c>
      <c r="AX255" s="137">
        <v>-1</v>
      </c>
      <c r="AY255" s="137">
        <v>0</v>
      </c>
      <c r="AZ255" s="137">
        <v>0</v>
      </c>
      <c r="BA255" s="137" t="s">
        <v>156</v>
      </c>
      <c r="BB255" s="137">
        <v>0</v>
      </c>
      <c r="BC255" s="137">
        <v>0</v>
      </c>
      <c r="BD255" s="137">
        <v>0</v>
      </c>
      <c r="BE255" s="137">
        <v>0</v>
      </c>
      <c r="BF255" s="137">
        <v>0</v>
      </c>
      <c r="BG255" s="137">
        <v>0</v>
      </c>
      <c r="BH255" s="137">
        <v>0</v>
      </c>
      <c r="BI255" s="137">
        <v>0</v>
      </c>
      <c r="BJ255" s="137">
        <v>0</v>
      </c>
      <c r="BK255" s="137">
        <v>0</v>
      </c>
      <c r="BL255" s="137">
        <v>0</v>
      </c>
      <c r="BM255" s="137">
        <v>0</v>
      </c>
      <c r="BN255" s="137">
        <v>0</v>
      </c>
      <c r="BO255" s="137">
        <v>0</v>
      </c>
      <c r="BP255" s="137">
        <v>0</v>
      </c>
      <c r="BQ255" s="137">
        <v>0</v>
      </c>
      <c r="BR255" s="137">
        <v>0</v>
      </c>
      <c r="BS255" s="137">
        <v>0</v>
      </c>
      <c r="BT255" s="137">
        <v>0</v>
      </c>
      <c r="BU255" s="137">
        <v>0</v>
      </c>
      <c r="BV255" s="137">
        <v>0</v>
      </c>
      <c r="BW255" s="137">
        <v>0</v>
      </c>
      <c r="CX255" s="137">
        <f>Y255*Source!I95</f>
        <v>1.1299999999999999</v>
      </c>
      <c r="CY255" s="137">
        <f>AD255</f>
        <v>9.2899999999999991</v>
      </c>
      <c r="CZ255" s="137">
        <f>AH255</f>
        <v>9.2899999999999991</v>
      </c>
      <c r="DA255" s="137">
        <f>AL255</f>
        <v>1</v>
      </c>
      <c r="DB255" s="137">
        <f>ROUND(ROUND(AT255*CZ255,2),6)</f>
        <v>10.5</v>
      </c>
      <c r="DC255" s="137">
        <f>ROUND(ROUND(AT255*AG255,2),6)</f>
        <v>0</v>
      </c>
    </row>
    <row r="256" spans="1:107" x14ac:dyDescent="0.2">
      <c r="A256" s="137">
        <f>ROW(Source!A95)</f>
        <v>95</v>
      </c>
      <c r="B256" s="137">
        <v>31401668</v>
      </c>
      <c r="C256" s="137">
        <v>31402212</v>
      </c>
      <c r="D256" s="137">
        <v>121548</v>
      </c>
      <c r="E256" s="137">
        <v>1</v>
      </c>
      <c r="F256" s="137">
        <v>1</v>
      </c>
      <c r="G256" s="137">
        <v>1</v>
      </c>
      <c r="H256" s="137">
        <v>1</v>
      </c>
      <c r="I256" s="137" t="s">
        <v>573</v>
      </c>
      <c r="J256" s="137" t="s">
        <v>156</v>
      </c>
      <c r="K256" s="137" t="s">
        <v>658</v>
      </c>
      <c r="L256" s="137">
        <v>608254</v>
      </c>
      <c r="N256" s="137">
        <v>1013</v>
      </c>
      <c r="O256" s="137" t="s">
        <v>657</v>
      </c>
      <c r="P256" s="137" t="s">
        <v>657</v>
      </c>
      <c r="Q256" s="137">
        <v>1</v>
      </c>
      <c r="W256" s="137">
        <v>0</v>
      </c>
      <c r="X256" s="137">
        <v>-185737400</v>
      </c>
      <c r="Y256" s="137">
        <v>0.04</v>
      </c>
      <c r="AA256" s="137">
        <v>0</v>
      </c>
      <c r="AB256" s="137">
        <v>0</v>
      </c>
      <c r="AC256" s="137">
        <v>0</v>
      </c>
      <c r="AD256" s="137">
        <v>0</v>
      </c>
      <c r="AE256" s="137">
        <v>0</v>
      </c>
      <c r="AF256" s="137">
        <v>0</v>
      </c>
      <c r="AG256" s="137">
        <v>0</v>
      </c>
      <c r="AH256" s="137">
        <v>0</v>
      </c>
      <c r="AI256" s="137">
        <v>1</v>
      </c>
      <c r="AJ256" s="137">
        <v>1</v>
      </c>
      <c r="AK256" s="137">
        <v>1</v>
      </c>
      <c r="AL256" s="137">
        <v>1</v>
      </c>
      <c r="AN256" s="137">
        <v>0</v>
      </c>
      <c r="AO256" s="137">
        <v>1</v>
      </c>
      <c r="AP256" s="137">
        <v>0</v>
      </c>
      <c r="AQ256" s="137">
        <v>0</v>
      </c>
      <c r="AR256" s="137">
        <v>0</v>
      </c>
      <c r="AS256" s="137" t="s">
        <v>156</v>
      </c>
      <c r="AT256" s="137">
        <v>0.04</v>
      </c>
      <c r="AU256" s="137" t="s">
        <v>156</v>
      </c>
      <c r="AV256" s="137">
        <v>2</v>
      </c>
      <c r="AW256" s="137">
        <v>2</v>
      </c>
      <c r="AX256" s="137">
        <v>31402222</v>
      </c>
      <c r="AY256" s="137">
        <v>1</v>
      </c>
      <c r="AZ256" s="137">
        <v>0</v>
      </c>
      <c r="BA256" s="137">
        <v>221</v>
      </c>
      <c r="BB256" s="137">
        <v>0</v>
      </c>
      <c r="BC256" s="137">
        <v>0</v>
      </c>
      <c r="BD256" s="137">
        <v>0</v>
      </c>
      <c r="BE256" s="137">
        <v>0</v>
      </c>
      <c r="BF256" s="137">
        <v>0</v>
      </c>
      <c r="BG256" s="137">
        <v>0</v>
      </c>
      <c r="BH256" s="137">
        <v>0</v>
      </c>
      <c r="BI256" s="137">
        <v>0</v>
      </c>
      <c r="BJ256" s="137">
        <v>0</v>
      </c>
      <c r="BK256" s="137">
        <v>0</v>
      </c>
      <c r="BL256" s="137">
        <v>0</v>
      </c>
      <c r="BM256" s="137">
        <v>0</v>
      </c>
      <c r="BN256" s="137">
        <v>0</v>
      </c>
      <c r="BO256" s="137">
        <v>0</v>
      </c>
      <c r="BP256" s="137">
        <v>0</v>
      </c>
      <c r="BQ256" s="137">
        <v>0</v>
      </c>
      <c r="BR256" s="137">
        <v>0</v>
      </c>
      <c r="BS256" s="137">
        <v>0</v>
      </c>
      <c r="BT256" s="137">
        <v>0</v>
      </c>
      <c r="BU256" s="137">
        <v>0</v>
      </c>
      <c r="BV256" s="137">
        <v>0</v>
      </c>
      <c r="BW256" s="137">
        <v>0</v>
      </c>
      <c r="CX256" s="137">
        <f>Y256*Source!I95</f>
        <v>0.04</v>
      </c>
      <c r="CY256" s="137">
        <f>AD256</f>
        <v>0</v>
      </c>
      <c r="CZ256" s="137">
        <f>AH256</f>
        <v>0</v>
      </c>
      <c r="DA256" s="137">
        <f>AL256</f>
        <v>1</v>
      </c>
      <c r="DB256" s="137">
        <f>ROUND(ROUND(AT256*CZ256,2),6)</f>
        <v>0</v>
      </c>
      <c r="DC256" s="137">
        <f>ROUND(ROUND(AT256*AG256,2),6)</f>
        <v>0</v>
      </c>
    </row>
    <row r="257" spans="1:107" x14ac:dyDescent="0.2">
      <c r="A257" s="137">
        <f>ROW(Source!A95)</f>
        <v>95</v>
      </c>
      <c r="B257" s="137">
        <v>31401668</v>
      </c>
      <c r="C257" s="137">
        <v>31402212</v>
      </c>
      <c r="D257" s="137">
        <v>28200949</v>
      </c>
      <c r="E257" s="137">
        <v>1</v>
      </c>
      <c r="F257" s="137">
        <v>1</v>
      </c>
      <c r="G257" s="137">
        <v>1</v>
      </c>
      <c r="H257" s="137">
        <v>2</v>
      </c>
      <c r="I257" s="137" t="s">
        <v>656</v>
      </c>
      <c r="J257" s="137" t="s">
        <v>655</v>
      </c>
      <c r="K257" s="137" t="s">
        <v>654</v>
      </c>
      <c r="L257" s="137">
        <v>1368</v>
      </c>
      <c r="N257" s="137">
        <v>1011</v>
      </c>
      <c r="O257" s="137" t="s">
        <v>647</v>
      </c>
      <c r="P257" s="137" t="s">
        <v>647</v>
      </c>
      <c r="Q257" s="137">
        <v>1</v>
      </c>
      <c r="W257" s="137">
        <v>0</v>
      </c>
      <c r="X257" s="137">
        <v>191018847</v>
      </c>
      <c r="Y257" s="137">
        <v>0.04</v>
      </c>
      <c r="AA257" s="137">
        <v>0</v>
      </c>
      <c r="AB257" s="137">
        <v>148.38999999999999</v>
      </c>
      <c r="AC257" s="137">
        <v>24.53</v>
      </c>
      <c r="AD257" s="137">
        <v>0</v>
      </c>
      <c r="AE257" s="137">
        <v>0</v>
      </c>
      <c r="AF257" s="137">
        <v>148.38999999999999</v>
      </c>
      <c r="AG257" s="137">
        <v>24.53</v>
      </c>
      <c r="AH257" s="137">
        <v>0</v>
      </c>
      <c r="AI257" s="137">
        <v>1</v>
      </c>
      <c r="AJ257" s="137">
        <v>1</v>
      </c>
      <c r="AK257" s="137">
        <v>1</v>
      </c>
      <c r="AL257" s="137">
        <v>1</v>
      </c>
      <c r="AN257" s="137">
        <v>0</v>
      </c>
      <c r="AO257" s="137">
        <v>1</v>
      </c>
      <c r="AP257" s="137">
        <v>0</v>
      </c>
      <c r="AQ257" s="137">
        <v>0</v>
      </c>
      <c r="AR257" s="137">
        <v>0</v>
      </c>
      <c r="AS257" s="137" t="s">
        <v>156</v>
      </c>
      <c r="AT257" s="137">
        <v>0.04</v>
      </c>
      <c r="AU257" s="137" t="s">
        <v>156</v>
      </c>
      <c r="AV257" s="137">
        <v>0</v>
      </c>
      <c r="AW257" s="137">
        <v>2</v>
      </c>
      <c r="AX257" s="137">
        <v>31402223</v>
      </c>
      <c r="AY257" s="137">
        <v>1</v>
      </c>
      <c r="AZ257" s="137">
        <v>0</v>
      </c>
      <c r="BA257" s="137">
        <v>222</v>
      </c>
      <c r="BB257" s="137">
        <v>0</v>
      </c>
      <c r="BC257" s="137">
        <v>0</v>
      </c>
      <c r="BD257" s="137">
        <v>0</v>
      </c>
      <c r="BE257" s="137">
        <v>0</v>
      </c>
      <c r="BF257" s="137">
        <v>0</v>
      </c>
      <c r="BG257" s="137">
        <v>0</v>
      </c>
      <c r="BH257" s="137">
        <v>0</v>
      </c>
      <c r="BI257" s="137">
        <v>0</v>
      </c>
      <c r="BJ257" s="137">
        <v>0</v>
      </c>
      <c r="BK257" s="137">
        <v>0</v>
      </c>
      <c r="BL257" s="137">
        <v>0</v>
      </c>
      <c r="BM257" s="137">
        <v>0</v>
      </c>
      <c r="BN257" s="137">
        <v>0</v>
      </c>
      <c r="BO257" s="137">
        <v>0</v>
      </c>
      <c r="BP257" s="137">
        <v>0</v>
      </c>
      <c r="BQ257" s="137">
        <v>0</v>
      </c>
      <c r="BR257" s="137">
        <v>0</v>
      </c>
      <c r="BS257" s="137">
        <v>0</v>
      </c>
      <c r="BT257" s="137">
        <v>0</v>
      </c>
      <c r="BU257" s="137">
        <v>0</v>
      </c>
      <c r="BV257" s="137">
        <v>0</v>
      </c>
      <c r="BW257" s="137">
        <v>0</v>
      </c>
      <c r="CX257" s="137">
        <f>Y257*Source!I95</f>
        <v>0.04</v>
      </c>
      <c r="CY257" s="137">
        <f>AB257</f>
        <v>148.38999999999999</v>
      </c>
      <c r="CZ257" s="137">
        <f>AF257</f>
        <v>148.38999999999999</v>
      </c>
      <c r="DA257" s="137">
        <f>AJ257</f>
        <v>1</v>
      </c>
      <c r="DB257" s="137">
        <f>ROUND(ROUND(AT257*CZ257,2),6)</f>
        <v>5.94</v>
      </c>
      <c r="DC257" s="137">
        <f>ROUND(ROUND(AT257*AG257,2),6)</f>
        <v>0.98</v>
      </c>
    </row>
    <row r="258" spans="1:107" x14ac:dyDescent="0.2">
      <c r="A258" s="137">
        <f>ROW(Source!A95)</f>
        <v>95</v>
      </c>
      <c r="B258" s="137">
        <v>31401668</v>
      </c>
      <c r="C258" s="137">
        <v>31402212</v>
      </c>
      <c r="D258" s="137">
        <v>28203571</v>
      </c>
      <c r="E258" s="137">
        <v>1</v>
      </c>
      <c r="F258" s="137">
        <v>1</v>
      </c>
      <c r="G258" s="137">
        <v>1</v>
      </c>
      <c r="H258" s="137">
        <v>2</v>
      </c>
      <c r="I258" s="137" t="s">
        <v>714</v>
      </c>
      <c r="J258" s="137" t="s">
        <v>713</v>
      </c>
      <c r="K258" s="137" t="s">
        <v>712</v>
      </c>
      <c r="L258" s="137">
        <v>1368</v>
      </c>
      <c r="N258" s="137">
        <v>1011</v>
      </c>
      <c r="O258" s="137" t="s">
        <v>647</v>
      </c>
      <c r="P258" s="137" t="s">
        <v>647</v>
      </c>
      <c r="Q258" s="137">
        <v>1</v>
      </c>
      <c r="W258" s="137">
        <v>0</v>
      </c>
      <c r="X258" s="137">
        <v>-43879739</v>
      </c>
      <c r="Y258" s="137">
        <v>0.04</v>
      </c>
      <c r="AA258" s="137">
        <v>0</v>
      </c>
      <c r="AB258" s="137">
        <v>139.82</v>
      </c>
      <c r="AC258" s="137">
        <v>20.99</v>
      </c>
      <c r="AD258" s="137">
        <v>0</v>
      </c>
      <c r="AE258" s="137">
        <v>0</v>
      </c>
      <c r="AF258" s="137">
        <v>139.82</v>
      </c>
      <c r="AG258" s="137">
        <v>20.99</v>
      </c>
      <c r="AH258" s="137">
        <v>0</v>
      </c>
      <c r="AI258" s="137">
        <v>1</v>
      </c>
      <c r="AJ258" s="137">
        <v>1</v>
      </c>
      <c r="AK258" s="137">
        <v>1</v>
      </c>
      <c r="AL258" s="137">
        <v>1</v>
      </c>
      <c r="AN258" s="137">
        <v>0</v>
      </c>
      <c r="AO258" s="137">
        <v>1</v>
      </c>
      <c r="AP258" s="137">
        <v>0</v>
      </c>
      <c r="AQ258" s="137">
        <v>0</v>
      </c>
      <c r="AR258" s="137">
        <v>0</v>
      </c>
      <c r="AS258" s="137" t="s">
        <v>156</v>
      </c>
      <c r="AT258" s="137">
        <v>0.04</v>
      </c>
      <c r="AU258" s="137" t="s">
        <v>156</v>
      </c>
      <c r="AV258" s="137">
        <v>0</v>
      </c>
      <c r="AW258" s="137">
        <v>1</v>
      </c>
      <c r="AX258" s="137">
        <v>-1</v>
      </c>
      <c r="AY258" s="137">
        <v>0</v>
      </c>
      <c r="AZ258" s="137">
        <v>0</v>
      </c>
      <c r="BA258" s="137" t="s">
        <v>156</v>
      </c>
      <c r="BB258" s="137">
        <v>0</v>
      </c>
      <c r="BC258" s="137">
        <v>0</v>
      </c>
      <c r="BD258" s="137">
        <v>0</v>
      </c>
      <c r="BE258" s="137">
        <v>0</v>
      </c>
      <c r="BF258" s="137">
        <v>0</v>
      </c>
      <c r="BG258" s="137">
        <v>0</v>
      </c>
      <c r="BH258" s="137">
        <v>0</v>
      </c>
      <c r="BI258" s="137">
        <v>0</v>
      </c>
      <c r="BJ258" s="137">
        <v>0</v>
      </c>
      <c r="BK258" s="137">
        <v>0</v>
      </c>
      <c r="BL258" s="137">
        <v>0</v>
      </c>
      <c r="BM258" s="137">
        <v>0</v>
      </c>
      <c r="BN258" s="137">
        <v>0</v>
      </c>
      <c r="BO258" s="137">
        <v>0</v>
      </c>
      <c r="BP258" s="137">
        <v>0</v>
      </c>
      <c r="BQ258" s="137">
        <v>0</v>
      </c>
      <c r="BR258" s="137">
        <v>0</v>
      </c>
      <c r="BS258" s="137">
        <v>0</v>
      </c>
      <c r="BT258" s="137">
        <v>0</v>
      </c>
      <c r="BU258" s="137">
        <v>0</v>
      </c>
      <c r="BV258" s="137">
        <v>0</v>
      </c>
      <c r="BW258" s="137">
        <v>0</v>
      </c>
      <c r="CX258" s="137">
        <f>Y258*Source!I95</f>
        <v>0.04</v>
      </c>
      <c r="CY258" s="137">
        <f>AB258</f>
        <v>139.82</v>
      </c>
      <c r="CZ258" s="137">
        <f>AF258</f>
        <v>139.82</v>
      </c>
      <c r="DA258" s="137">
        <f>AJ258</f>
        <v>1</v>
      </c>
      <c r="DB258" s="137">
        <f>ROUND(ROUND(AT258*CZ258,2),6)</f>
        <v>5.59</v>
      </c>
      <c r="DC258" s="137">
        <f>ROUND(ROUND(AT258*AG258,2),6)</f>
        <v>0.84</v>
      </c>
    </row>
    <row r="259" spans="1:107" x14ac:dyDescent="0.2">
      <c r="A259" s="137">
        <f>ROW(Source!A95)</f>
        <v>95</v>
      </c>
      <c r="B259" s="137">
        <v>31401668</v>
      </c>
      <c r="C259" s="137">
        <v>31402212</v>
      </c>
      <c r="D259" s="137">
        <v>28153407</v>
      </c>
      <c r="E259" s="137">
        <v>1</v>
      </c>
      <c r="F259" s="137">
        <v>1</v>
      </c>
      <c r="G259" s="137">
        <v>1</v>
      </c>
      <c r="H259" s="137">
        <v>3</v>
      </c>
      <c r="I259" s="137" t="s">
        <v>806</v>
      </c>
      <c r="J259" s="137" t="s">
        <v>805</v>
      </c>
      <c r="K259" s="137" t="s">
        <v>804</v>
      </c>
      <c r="L259" s="137">
        <v>1346</v>
      </c>
      <c r="N259" s="137">
        <v>1009</v>
      </c>
      <c r="O259" s="137" t="s">
        <v>631</v>
      </c>
      <c r="P259" s="137" t="s">
        <v>631</v>
      </c>
      <c r="Q259" s="137">
        <v>1</v>
      </c>
      <c r="W259" s="137">
        <v>0</v>
      </c>
      <c r="X259" s="137">
        <v>-597740445</v>
      </c>
      <c r="Y259" s="137">
        <v>0.04</v>
      </c>
      <c r="AA259" s="137">
        <v>84.87</v>
      </c>
      <c r="AB259" s="137">
        <v>0</v>
      </c>
      <c r="AC259" s="137">
        <v>0</v>
      </c>
      <c r="AD259" s="137">
        <v>0</v>
      </c>
      <c r="AE259" s="137">
        <v>15.63</v>
      </c>
      <c r="AF259" s="137">
        <v>0</v>
      </c>
      <c r="AG259" s="137">
        <v>0</v>
      </c>
      <c r="AH259" s="137">
        <v>0</v>
      </c>
      <c r="AI259" s="137">
        <v>5.43</v>
      </c>
      <c r="AJ259" s="137">
        <v>1</v>
      </c>
      <c r="AK259" s="137">
        <v>1</v>
      </c>
      <c r="AL259" s="137">
        <v>1</v>
      </c>
      <c r="AN259" s="137">
        <v>0</v>
      </c>
      <c r="AO259" s="137">
        <v>1</v>
      </c>
      <c r="AP259" s="137">
        <v>0</v>
      </c>
      <c r="AQ259" s="137">
        <v>0</v>
      </c>
      <c r="AR259" s="137">
        <v>0</v>
      </c>
      <c r="AS259" s="137" t="s">
        <v>156</v>
      </c>
      <c r="AT259" s="137">
        <v>0.04</v>
      </c>
      <c r="AU259" s="137" t="s">
        <v>156</v>
      </c>
      <c r="AV259" s="137">
        <v>0</v>
      </c>
      <c r="AW259" s="137">
        <v>2</v>
      </c>
      <c r="AX259" s="137">
        <v>31402225</v>
      </c>
      <c r="AY259" s="137">
        <v>1</v>
      </c>
      <c r="AZ259" s="137">
        <v>0</v>
      </c>
      <c r="BA259" s="137">
        <v>224</v>
      </c>
      <c r="BB259" s="137">
        <v>0</v>
      </c>
      <c r="BC259" s="137">
        <v>0</v>
      </c>
      <c r="BD259" s="137">
        <v>0</v>
      </c>
      <c r="BE259" s="137">
        <v>0</v>
      </c>
      <c r="BF259" s="137">
        <v>0</v>
      </c>
      <c r="BG259" s="137">
        <v>0</v>
      </c>
      <c r="BH259" s="137">
        <v>0</v>
      </c>
      <c r="BI259" s="137">
        <v>0</v>
      </c>
      <c r="BJ259" s="137">
        <v>0</v>
      </c>
      <c r="BK259" s="137">
        <v>0</v>
      </c>
      <c r="BL259" s="137">
        <v>0</v>
      </c>
      <c r="BM259" s="137">
        <v>0</v>
      </c>
      <c r="BN259" s="137">
        <v>0</v>
      </c>
      <c r="BO259" s="137">
        <v>0</v>
      </c>
      <c r="BP259" s="137">
        <v>0</v>
      </c>
      <c r="BQ259" s="137">
        <v>0</v>
      </c>
      <c r="BR259" s="137">
        <v>0</v>
      </c>
      <c r="BS259" s="137">
        <v>0</v>
      </c>
      <c r="BT259" s="137">
        <v>0</v>
      </c>
      <c r="BU259" s="137">
        <v>0</v>
      </c>
      <c r="BV259" s="137">
        <v>0</v>
      </c>
      <c r="BW259" s="137">
        <v>0</v>
      </c>
      <c r="CX259" s="137">
        <f>Y259*Source!I95</f>
        <v>0.04</v>
      </c>
      <c r="CY259" s="137">
        <f>AA259</f>
        <v>84.87</v>
      </c>
      <c r="CZ259" s="137">
        <f>AE259</f>
        <v>15.63</v>
      </c>
      <c r="DA259" s="137">
        <f>AI259</f>
        <v>5.43</v>
      </c>
      <c r="DB259" s="137">
        <f>ROUND(ROUND(AT259*CZ259,2),6)</f>
        <v>0.63</v>
      </c>
      <c r="DC259" s="137">
        <f>ROUND(ROUND(AT259*AG259,2),6)</f>
        <v>0</v>
      </c>
    </row>
    <row r="260" spans="1:107" x14ac:dyDescent="0.2">
      <c r="A260" s="137">
        <f>ROW(Source!A95)</f>
        <v>95</v>
      </c>
      <c r="B260" s="137">
        <v>31401668</v>
      </c>
      <c r="C260" s="137">
        <v>31402212</v>
      </c>
      <c r="D260" s="137">
        <v>28193740</v>
      </c>
      <c r="E260" s="137">
        <v>1</v>
      </c>
      <c r="F260" s="137">
        <v>1</v>
      </c>
      <c r="G260" s="137">
        <v>1</v>
      </c>
      <c r="H260" s="137">
        <v>3</v>
      </c>
      <c r="I260" s="137" t="s">
        <v>803</v>
      </c>
      <c r="J260" s="137" t="s">
        <v>802</v>
      </c>
      <c r="K260" s="137" t="s">
        <v>801</v>
      </c>
      <c r="L260" s="137">
        <v>1355</v>
      </c>
      <c r="N260" s="137">
        <v>1010</v>
      </c>
      <c r="O260" s="137" t="s">
        <v>627</v>
      </c>
      <c r="P260" s="137" t="s">
        <v>627</v>
      </c>
      <c r="Q260" s="137">
        <v>100</v>
      </c>
      <c r="W260" s="137">
        <v>0</v>
      </c>
      <c r="X260" s="137">
        <v>-98820732</v>
      </c>
      <c r="Y260" s="137">
        <v>0.02</v>
      </c>
      <c r="AA260" s="137">
        <v>333.84</v>
      </c>
      <c r="AB260" s="137">
        <v>0</v>
      </c>
      <c r="AC260" s="137">
        <v>0</v>
      </c>
      <c r="AD260" s="137">
        <v>0</v>
      </c>
      <c r="AE260" s="137">
        <v>61.48</v>
      </c>
      <c r="AF260" s="137">
        <v>0</v>
      </c>
      <c r="AG260" s="137">
        <v>0</v>
      </c>
      <c r="AH260" s="137">
        <v>0</v>
      </c>
      <c r="AI260" s="137">
        <v>5.43</v>
      </c>
      <c r="AJ260" s="137">
        <v>1</v>
      </c>
      <c r="AK260" s="137">
        <v>1</v>
      </c>
      <c r="AL260" s="137">
        <v>1</v>
      </c>
      <c r="AN260" s="137">
        <v>0</v>
      </c>
      <c r="AO260" s="137">
        <v>1</v>
      </c>
      <c r="AP260" s="137">
        <v>0</v>
      </c>
      <c r="AQ260" s="137">
        <v>0</v>
      </c>
      <c r="AR260" s="137">
        <v>0</v>
      </c>
      <c r="AS260" s="137" t="s">
        <v>156</v>
      </c>
      <c r="AT260" s="137">
        <v>0.02</v>
      </c>
      <c r="AU260" s="137" t="s">
        <v>156</v>
      </c>
      <c r="AV260" s="137">
        <v>0</v>
      </c>
      <c r="AW260" s="137">
        <v>1</v>
      </c>
      <c r="AX260" s="137">
        <v>-1</v>
      </c>
      <c r="AY260" s="137">
        <v>0</v>
      </c>
      <c r="AZ260" s="137">
        <v>0</v>
      </c>
      <c r="BA260" s="137" t="s">
        <v>156</v>
      </c>
      <c r="BB260" s="137">
        <v>0</v>
      </c>
      <c r="BC260" s="137">
        <v>0</v>
      </c>
      <c r="BD260" s="137">
        <v>0</v>
      </c>
      <c r="BE260" s="137">
        <v>0</v>
      </c>
      <c r="BF260" s="137">
        <v>0</v>
      </c>
      <c r="BG260" s="137">
        <v>0</v>
      </c>
      <c r="BH260" s="137">
        <v>0</v>
      </c>
      <c r="BI260" s="137">
        <v>0</v>
      </c>
      <c r="BJ260" s="137">
        <v>0</v>
      </c>
      <c r="BK260" s="137">
        <v>0</v>
      </c>
      <c r="BL260" s="137">
        <v>0</v>
      </c>
      <c r="BM260" s="137">
        <v>0</v>
      </c>
      <c r="BN260" s="137">
        <v>0</v>
      </c>
      <c r="BO260" s="137">
        <v>0</v>
      </c>
      <c r="BP260" s="137">
        <v>0</v>
      </c>
      <c r="BQ260" s="137">
        <v>0</v>
      </c>
      <c r="BR260" s="137">
        <v>0</v>
      </c>
      <c r="BS260" s="137">
        <v>0</v>
      </c>
      <c r="BT260" s="137">
        <v>0</v>
      </c>
      <c r="BU260" s="137">
        <v>0</v>
      </c>
      <c r="BV260" s="137">
        <v>0</v>
      </c>
      <c r="BW260" s="137">
        <v>0</v>
      </c>
      <c r="CX260" s="137">
        <f>Y260*Source!I95</f>
        <v>0.02</v>
      </c>
      <c r="CY260" s="137">
        <f>AA260</f>
        <v>333.84</v>
      </c>
      <c r="CZ260" s="137">
        <f>AE260</f>
        <v>61.48</v>
      </c>
      <c r="DA260" s="137">
        <f>AI260</f>
        <v>5.43</v>
      </c>
      <c r="DB260" s="137">
        <f>ROUND(ROUND(AT260*CZ260,2),6)</f>
        <v>1.23</v>
      </c>
      <c r="DC260" s="137">
        <f>ROUND(ROUND(AT260*AG260,2),6)</f>
        <v>0</v>
      </c>
    </row>
    <row r="261" spans="1:107" x14ac:dyDescent="0.2">
      <c r="A261" s="137">
        <f>ROW(Source!A95)</f>
        <v>95</v>
      </c>
      <c r="B261" s="137">
        <v>31401668</v>
      </c>
      <c r="C261" s="137">
        <v>31402212</v>
      </c>
      <c r="D261" s="137">
        <v>28200389</v>
      </c>
      <c r="E261" s="137">
        <v>1</v>
      </c>
      <c r="F261" s="137">
        <v>1</v>
      </c>
      <c r="G261" s="137">
        <v>1</v>
      </c>
      <c r="H261" s="137">
        <v>3</v>
      </c>
      <c r="I261" s="137" t="s">
        <v>626</v>
      </c>
      <c r="J261" s="137" t="s">
        <v>625</v>
      </c>
      <c r="K261" s="137" t="s">
        <v>624</v>
      </c>
      <c r="L261" s="137">
        <v>1374</v>
      </c>
      <c r="N261" s="137">
        <v>1013</v>
      </c>
      <c r="O261" s="137" t="s">
        <v>623</v>
      </c>
      <c r="P261" s="137" t="s">
        <v>623</v>
      </c>
      <c r="Q261" s="137">
        <v>1</v>
      </c>
      <c r="W261" s="137">
        <v>0</v>
      </c>
      <c r="X261" s="137">
        <v>114173990</v>
      </c>
      <c r="Y261" s="137">
        <v>0</v>
      </c>
      <c r="AA261" s="137">
        <v>5.43</v>
      </c>
      <c r="AB261" s="137">
        <v>0</v>
      </c>
      <c r="AC261" s="137">
        <v>0</v>
      </c>
      <c r="AD261" s="137">
        <v>0</v>
      </c>
      <c r="AE261" s="137">
        <v>1</v>
      </c>
      <c r="AF261" s="137">
        <v>0</v>
      </c>
      <c r="AG261" s="137">
        <v>0</v>
      </c>
      <c r="AH261" s="137">
        <v>0</v>
      </c>
      <c r="AI261" s="137">
        <v>5.43</v>
      </c>
      <c r="AJ261" s="137">
        <v>1</v>
      </c>
      <c r="AK261" s="137">
        <v>1</v>
      </c>
      <c r="AL261" s="137">
        <v>1</v>
      </c>
      <c r="AN261" s="137">
        <v>0</v>
      </c>
      <c r="AO261" s="137">
        <v>1</v>
      </c>
      <c r="AP261" s="137">
        <v>0</v>
      </c>
      <c r="AQ261" s="137">
        <v>0</v>
      </c>
      <c r="AR261" s="137">
        <v>0</v>
      </c>
      <c r="AS261" s="137" t="s">
        <v>156</v>
      </c>
      <c r="AT261" s="137">
        <v>0</v>
      </c>
      <c r="AU261" s="137" t="s">
        <v>156</v>
      </c>
      <c r="AV261" s="137">
        <v>0</v>
      </c>
      <c r="AW261" s="137">
        <v>1</v>
      </c>
      <c r="AX261" s="137">
        <v>-1</v>
      </c>
      <c r="AY261" s="137">
        <v>0</v>
      </c>
      <c r="AZ261" s="137">
        <v>0</v>
      </c>
      <c r="BA261" s="137" t="s">
        <v>156</v>
      </c>
      <c r="BB261" s="137">
        <v>0</v>
      </c>
      <c r="BC261" s="137">
        <v>0</v>
      </c>
      <c r="BD261" s="137">
        <v>0</v>
      </c>
      <c r="BE261" s="137">
        <v>0</v>
      </c>
      <c r="BF261" s="137">
        <v>0</v>
      </c>
      <c r="BG261" s="137">
        <v>0</v>
      </c>
      <c r="BH261" s="137">
        <v>0</v>
      </c>
      <c r="BI261" s="137">
        <v>0</v>
      </c>
      <c r="BJ261" s="137">
        <v>0</v>
      </c>
      <c r="BK261" s="137">
        <v>0</v>
      </c>
      <c r="BL261" s="137">
        <v>0</v>
      </c>
      <c r="BM261" s="137">
        <v>0</v>
      </c>
      <c r="BN261" s="137">
        <v>0</v>
      </c>
      <c r="BO261" s="137">
        <v>0</v>
      </c>
      <c r="BP261" s="137">
        <v>0</v>
      </c>
      <c r="BQ261" s="137">
        <v>0</v>
      </c>
      <c r="BR261" s="137">
        <v>0</v>
      </c>
      <c r="BS261" s="137">
        <v>0</v>
      </c>
      <c r="BT261" s="137">
        <v>0</v>
      </c>
      <c r="BU261" s="137">
        <v>0</v>
      </c>
      <c r="BV261" s="137">
        <v>0</v>
      </c>
      <c r="BW261" s="137">
        <v>0</v>
      </c>
      <c r="CX261" s="137">
        <f>Y261*Source!I95</f>
        <v>0</v>
      </c>
      <c r="CY261" s="137">
        <f>AA261</f>
        <v>5.43</v>
      </c>
      <c r="CZ261" s="137">
        <f>AE261</f>
        <v>1</v>
      </c>
      <c r="DA261" s="137">
        <f>AI261</f>
        <v>5.43</v>
      </c>
      <c r="DB261" s="137">
        <f>ROUND(ROUND(AT261*CZ261,2),6)</f>
        <v>0</v>
      </c>
      <c r="DC261" s="137">
        <f>ROUND(ROUND(AT261*AG261,2),6)</f>
        <v>0</v>
      </c>
    </row>
    <row r="262" spans="1:107" x14ac:dyDescent="0.2">
      <c r="A262" s="137">
        <f>ROW(Source!A95)</f>
        <v>95</v>
      </c>
      <c r="B262" s="137">
        <v>31401668</v>
      </c>
      <c r="C262" s="137">
        <v>31402212</v>
      </c>
      <c r="D262" s="137">
        <v>0</v>
      </c>
      <c r="E262" s="137">
        <v>1</v>
      </c>
      <c r="F262" s="137">
        <v>1</v>
      </c>
      <c r="G262" s="137">
        <v>1</v>
      </c>
      <c r="H262" s="137">
        <v>3</v>
      </c>
      <c r="I262" s="137" t="s">
        <v>395</v>
      </c>
      <c r="J262" s="137" t="s">
        <v>156</v>
      </c>
      <c r="K262" s="137" t="s">
        <v>549</v>
      </c>
      <c r="L262" s="137">
        <v>1371</v>
      </c>
      <c r="N262" s="137">
        <v>1013</v>
      </c>
      <c r="O262" s="137" t="s">
        <v>393</v>
      </c>
      <c r="P262" s="137" t="s">
        <v>393</v>
      </c>
      <c r="Q262" s="137">
        <v>1</v>
      </c>
      <c r="W262" s="137">
        <v>0</v>
      </c>
      <c r="X262" s="137">
        <v>135537910</v>
      </c>
      <c r="Y262" s="137">
        <v>1</v>
      </c>
      <c r="AA262" s="137">
        <v>16065</v>
      </c>
      <c r="AB262" s="137">
        <v>0</v>
      </c>
      <c r="AC262" s="137">
        <v>0</v>
      </c>
      <c r="AD262" s="137">
        <v>0</v>
      </c>
      <c r="AE262" s="137">
        <v>2958.56</v>
      </c>
      <c r="AF262" s="137">
        <v>0</v>
      </c>
      <c r="AG262" s="137">
        <v>0</v>
      </c>
      <c r="AH262" s="137">
        <v>0</v>
      </c>
      <c r="AI262" s="137">
        <v>5.43</v>
      </c>
      <c r="AJ262" s="137">
        <v>1</v>
      </c>
      <c r="AK262" s="137">
        <v>1</v>
      </c>
      <c r="AL262" s="137">
        <v>1</v>
      </c>
      <c r="AN262" s="137">
        <v>0</v>
      </c>
      <c r="AO262" s="137">
        <v>0</v>
      </c>
      <c r="AP262" s="137">
        <v>0</v>
      </c>
      <c r="AQ262" s="137">
        <v>0</v>
      </c>
      <c r="AR262" s="137">
        <v>0</v>
      </c>
      <c r="AS262" s="137" t="s">
        <v>156</v>
      </c>
      <c r="AT262" s="137">
        <v>1</v>
      </c>
      <c r="AU262" s="137" t="s">
        <v>156</v>
      </c>
      <c r="AV262" s="137">
        <v>0</v>
      </c>
      <c r="AW262" s="137">
        <v>1</v>
      </c>
      <c r="AX262" s="137">
        <v>-1</v>
      </c>
      <c r="AY262" s="137">
        <v>0</v>
      </c>
      <c r="AZ262" s="137">
        <v>0</v>
      </c>
      <c r="BA262" s="137" t="s">
        <v>156</v>
      </c>
      <c r="BB262" s="137">
        <v>0</v>
      </c>
      <c r="BC262" s="137">
        <v>0</v>
      </c>
      <c r="BD262" s="137">
        <v>0</v>
      </c>
      <c r="BE262" s="137">
        <v>0</v>
      </c>
      <c r="BF262" s="137">
        <v>0</v>
      </c>
      <c r="BG262" s="137">
        <v>0</v>
      </c>
      <c r="BH262" s="137">
        <v>0</v>
      </c>
      <c r="BI262" s="137">
        <v>0</v>
      </c>
      <c r="BJ262" s="137">
        <v>0</v>
      </c>
      <c r="BK262" s="137">
        <v>0</v>
      </c>
      <c r="BL262" s="137">
        <v>0</v>
      </c>
      <c r="BM262" s="137">
        <v>0</v>
      </c>
      <c r="BN262" s="137">
        <v>0</v>
      </c>
      <c r="BO262" s="137">
        <v>0</v>
      </c>
      <c r="BP262" s="137">
        <v>0</v>
      </c>
      <c r="BQ262" s="137">
        <v>0</v>
      </c>
      <c r="BR262" s="137">
        <v>0</v>
      </c>
      <c r="BS262" s="137">
        <v>0</v>
      </c>
      <c r="BT262" s="137">
        <v>0</v>
      </c>
      <c r="BU262" s="137">
        <v>0</v>
      </c>
      <c r="BV262" s="137">
        <v>0</v>
      </c>
      <c r="BW262" s="137">
        <v>0</v>
      </c>
      <c r="CX262" s="137">
        <f>Y262*Source!I95</f>
        <v>1</v>
      </c>
      <c r="CY262" s="137">
        <f>AA262</f>
        <v>16065</v>
      </c>
      <c r="CZ262" s="137">
        <f>AE262</f>
        <v>2958.56</v>
      </c>
      <c r="DA262" s="137">
        <f>AI262</f>
        <v>5.43</v>
      </c>
      <c r="DB262" s="137">
        <f>ROUND(ROUND(AT262*CZ262,2),6)</f>
        <v>2958.56</v>
      </c>
      <c r="DC262" s="137">
        <f>ROUND(ROUND(AT262*AG262,2),6)</f>
        <v>0</v>
      </c>
    </row>
    <row r="263" spans="1:107" x14ac:dyDescent="0.2">
      <c r="A263" s="137">
        <f>ROW(Source!A98)</f>
        <v>98</v>
      </c>
      <c r="B263" s="137">
        <v>31401670</v>
      </c>
      <c r="C263" s="137">
        <v>31402227</v>
      </c>
      <c r="D263" s="137">
        <v>0</v>
      </c>
      <c r="E263" s="137">
        <v>1</v>
      </c>
      <c r="F263" s="137">
        <v>1</v>
      </c>
      <c r="G263" s="137">
        <v>1</v>
      </c>
      <c r="H263" s="137">
        <v>1</v>
      </c>
      <c r="I263" s="137" t="s">
        <v>784</v>
      </c>
      <c r="J263" s="137" t="s">
        <v>156</v>
      </c>
      <c r="K263" s="137" t="s">
        <v>783</v>
      </c>
      <c r="L263" s="137">
        <v>1369</v>
      </c>
      <c r="N263" s="137">
        <v>1013</v>
      </c>
      <c r="O263" s="137" t="s">
        <v>603</v>
      </c>
      <c r="P263" s="137" t="s">
        <v>603</v>
      </c>
      <c r="Q263" s="137">
        <v>1</v>
      </c>
      <c r="W263" s="137">
        <v>0</v>
      </c>
      <c r="X263" s="137">
        <v>1072881261</v>
      </c>
      <c r="Y263" s="137">
        <v>1.1299999999999999</v>
      </c>
      <c r="AA263" s="137">
        <v>0</v>
      </c>
      <c r="AB263" s="137">
        <v>0</v>
      </c>
      <c r="AC263" s="137">
        <v>0</v>
      </c>
      <c r="AD263" s="137">
        <v>9.2899999999999991</v>
      </c>
      <c r="AE263" s="137">
        <v>0</v>
      </c>
      <c r="AF263" s="137">
        <v>0</v>
      </c>
      <c r="AG263" s="137">
        <v>0</v>
      </c>
      <c r="AH263" s="137">
        <v>9.2899999999999991</v>
      </c>
      <c r="AI263" s="137">
        <v>1</v>
      </c>
      <c r="AJ263" s="137">
        <v>1</v>
      </c>
      <c r="AK263" s="137">
        <v>1</v>
      </c>
      <c r="AL263" s="137">
        <v>1</v>
      </c>
      <c r="AN263" s="137">
        <v>0</v>
      </c>
      <c r="AO263" s="137">
        <v>1</v>
      </c>
      <c r="AP263" s="137">
        <v>0</v>
      </c>
      <c r="AQ263" s="137">
        <v>0</v>
      </c>
      <c r="AR263" s="137">
        <v>0</v>
      </c>
      <c r="AS263" s="137" t="s">
        <v>156</v>
      </c>
      <c r="AT263" s="137">
        <v>1.1299999999999999</v>
      </c>
      <c r="AU263" s="137" t="s">
        <v>156</v>
      </c>
      <c r="AV263" s="137">
        <v>1</v>
      </c>
      <c r="AW263" s="137">
        <v>1</v>
      </c>
      <c r="AX263" s="137">
        <v>-1</v>
      </c>
      <c r="AY263" s="137">
        <v>0</v>
      </c>
      <c r="AZ263" s="137">
        <v>0</v>
      </c>
      <c r="BA263" s="137" t="s">
        <v>156</v>
      </c>
      <c r="BB263" s="137">
        <v>0</v>
      </c>
      <c r="BC263" s="137">
        <v>0</v>
      </c>
      <c r="BD263" s="137">
        <v>0</v>
      </c>
      <c r="BE263" s="137">
        <v>0</v>
      </c>
      <c r="BF263" s="137">
        <v>0</v>
      </c>
      <c r="BG263" s="137">
        <v>0</v>
      </c>
      <c r="BH263" s="137">
        <v>0</v>
      </c>
      <c r="BI263" s="137">
        <v>0</v>
      </c>
      <c r="BJ263" s="137">
        <v>0</v>
      </c>
      <c r="BK263" s="137">
        <v>0</v>
      </c>
      <c r="BL263" s="137">
        <v>0</v>
      </c>
      <c r="BM263" s="137">
        <v>0</v>
      </c>
      <c r="BN263" s="137">
        <v>0</v>
      </c>
      <c r="BO263" s="137">
        <v>0</v>
      </c>
      <c r="BP263" s="137">
        <v>0</v>
      </c>
      <c r="BQ263" s="137">
        <v>0</v>
      </c>
      <c r="BR263" s="137">
        <v>0</v>
      </c>
      <c r="BS263" s="137">
        <v>0</v>
      </c>
      <c r="BT263" s="137">
        <v>0</v>
      </c>
      <c r="BU263" s="137">
        <v>0</v>
      </c>
      <c r="BV263" s="137">
        <v>0</v>
      </c>
      <c r="BW263" s="137">
        <v>0</v>
      </c>
      <c r="CX263" s="137">
        <f>Y263*Source!I98</f>
        <v>4.5199999999999996</v>
      </c>
      <c r="CY263" s="137">
        <f>AD263</f>
        <v>9.2899999999999991</v>
      </c>
      <c r="CZ263" s="137">
        <f>AH263</f>
        <v>9.2899999999999991</v>
      </c>
      <c r="DA263" s="137">
        <f>AL263</f>
        <v>1</v>
      </c>
      <c r="DB263" s="137">
        <f>ROUND(ROUND(AT263*CZ263,2),6)</f>
        <v>10.5</v>
      </c>
      <c r="DC263" s="137">
        <f>ROUND(ROUND(AT263*AG263,2),6)</f>
        <v>0</v>
      </c>
    </row>
    <row r="264" spans="1:107" x14ac:dyDescent="0.2">
      <c r="A264" s="137">
        <f>ROW(Source!A98)</f>
        <v>98</v>
      </c>
      <c r="B264" s="137">
        <v>31401670</v>
      </c>
      <c r="C264" s="137">
        <v>31402227</v>
      </c>
      <c r="D264" s="137">
        <v>121548</v>
      </c>
      <c r="E264" s="137">
        <v>1</v>
      </c>
      <c r="F264" s="137">
        <v>1</v>
      </c>
      <c r="G264" s="137">
        <v>1</v>
      </c>
      <c r="H264" s="137">
        <v>1</v>
      </c>
      <c r="I264" s="137" t="s">
        <v>573</v>
      </c>
      <c r="J264" s="137" t="s">
        <v>156</v>
      </c>
      <c r="K264" s="137" t="s">
        <v>658</v>
      </c>
      <c r="L264" s="137">
        <v>608254</v>
      </c>
      <c r="N264" s="137">
        <v>1013</v>
      </c>
      <c r="O264" s="137" t="s">
        <v>657</v>
      </c>
      <c r="P264" s="137" t="s">
        <v>657</v>
      </c>
      <c r="Q264" s="137">
        <v>1</v>
      </c>
      <c r="W264" s="137">
        <v>0</v>
      </c>
      <c r="X264" s="137">
        <v>-185737400</v>
      </c>
      <c r="Y264" s="137">
        <v>0.04</v>
      </c>
      <c r="AA264" s="137">
        <v>0</v>
      </c>
      <c r="AB264" s="137">
        <v>0</v>
      </c>
      <c r="AC264" s="137">
        <v>0</v>
      </c>
      <c r="AD264" s="137">
        <v>0</v>
      </c>
      <c r="AE264" s="137">
        <v>0</v>
      </c>
      <c r="AF264" s="137">
        <v>0</v>
      </c>
      <c r="AG264" s="137">
        <v>0</v>
      </c>
      <c r="AH264" s="137">
        <v>0</v>
      </c>
      <c r="AI264" s="137">
        <v>1</v>
      </c>
      <c r="AJ264" s="137">
        <v>1</v>
      </c>
      <c r="AK264" s="137">
        <v>1</v>
      </c>
      <c r="AL264" s="137">
        <v>1</v>
      </c>
      <c r="AN264" s="137">
        <v>0</v>
      </c>
      <c r="AO264" s="137">
        <v>1</v>
      </c>
      <c r="AP264" s="137">
        <v>0</v>
      </c>
      <c r="AQ264" s="137">
        <v>0</v>
      </c>
      <c r="AR264" s="137">
        <v>0</v>
      </c>
      <c r="AS264" s="137" t="s">
        <v>156</v>
      </c>
      <c r="AT264" s="137">
        <v>0.04</v>
      </c>
      <c r="AU264" s="137" t="s">
        <v>156</v>
      </c>
      <c r="AV264" s="137">
        <v>2</v>
      </c>
      <c r="AW264" s="137">
        <v>2</v>
      </c>
      <c r="AX264" s="137">
        <v>31402237</v>
      </c>
      <c r="AY264" s="137">
        <v>1</v>
      </c>
      <c r="AZ264" s="137">
        <v>0</v>
      </c>
      <c r="BA264" s="137">
        <v>226</v>
      </c>
      <c r="BB264" s="137">
        <v>0</v>
      </c>
      <c r="BC264" s="137">
        <v>0</v>
      </c>
      <c r="BD264" s="137">
        <v>0</v>
      </c>
      <c r="BE264" s="137">
        <v>0</v>
      </c>
      <c r="BF264" s="137">
        <v>0</v>
      </c>
      <c r="BG264" s="137">
        <v>0</v>
      </c>
      <c r="BH264" s="137">
        <v>0</v>
      </c>
      <c r="BI264" s="137">
        <v>0</v>
      </c>
      <c r="BJ264" s="137">
        <v>0</v>
      </c>
      <c r="BK264" s="137">
        <v>0</v>
      </c>
      <c r="BL264" s="137">
        <v>0</v>
      </c>
      <c r="BM264" s="137">
        <v>0</v>
      </c>
      <c r="BN264" s="137">
        <v>0</v>
      </c>
      <c r="BO264" s="137">
        <v>0</v>
      </c>
      <c r="BP264" s="137">
        <v>0</v>
      </c>
      <c r="BQ264" s="137">
        <v>0</v>
      </c>
      <c r="BR264" s="137">
        <v>0</v>
      </c>
      <c r="BS264" s="137">
        <v>0</v>
      </c>
      <c r="BT264" s="137">
        <v>0</v>
      </c>
      <c r="BU264" s="137">
        <v>0</v>
      </c>
      <c r="BV264" s="137">
        <v>0</v>
      </c>
      <c r="BW264" s="137">
        <v>0</v>
      </c>
      <c r="CX264" s="137">
        <f>Y264*Source!I98</f>
        <v>0.16</v>
      </c>
      <c r="CY264" s="137">
        <f>AD264</f>
        <v>0</v>
      </c>
      <c r="CZ264" s="137">
        <f>AH264</f>
        <v>0</v>
      </c>
      <c r="DA264" s="137">
        <f>AL264</f>
        <v>1</v>
      </c>
      <c r="DB264" s="137">
        <f>ROUND(ROUND(AT264*CZ264,2),6)</f>
        <v>0</v>
      </c>
      <c r="DC264" s="137">
        <f>ROUND(ROUND(AT264*AG264,2),6)</f>
        <v>0</v>
      </c>
    </row>
    <row r="265" spans="1:107" x14ac:dyDescent="0.2">
      <c r="A265" s="137">
        <f>ROW(Source!A98)</f>
        <v>98</v>
      </c>
      <c r="B265" s="137">
        <v>31401670</v>
      </c>
      <c r="C265" s="137">
        <v>31402227</v>
      </c>
      <c r="D265" s="137">
        <v>28200949</v>
      </c>
      <c r="E265" s="137">
        <v>1</v>
      </c>
      <c r="F265" s="137">
        <v>1</v>
      </c>
      <c r="G265" s="137">
        <v>1</v>
      </c>
      <c r="H265" s="137">
        <v>2</v>
      </c>
      <c r="I265" s="137" t="s">
        <v>656</v>
      </c>
      <c r="J265" s="137" t="s">
        <v>655</v>
      </c>
      <c r="K265" s="137" t="s">
        <v>654</v>
      </c>
      <c r="L265" s="137">
        <v>1368</v>
      </c>
      <c r="N265" s="137">
        <v>1011</v>
      </c>
      <c r="O265" s="137" t="s">
        <v>647</v>
      </c>
      <c r="P265" s="137" t="s">
        <v>647</v>
      </c>
      <c r="Q265" s="137">
        <v>1</v>
      </c>
      <c r="W265" s="137">
        <v>0</v>
      </c>
      <c r="X265" s="137">
        <v>191018847</v>
      </c>
      <c r="Y265" s="137">
        <v>0.04</v>
      </c>
      <c r="AA265" s="137">
        <v>0</v>
      </c>
      <c r="AB265" s="137">
        <v>148.38999999999999</v>
      </c>
      <c r="AC265" s="137">
        <v>24.53</v>
      </c>
      <c r="AD265" s="137">
        <v>0</v>
      </c>
      <c r="AE265" s="137">
        <v>0</v>
      </c>
      <c r="AF265" s="137">
        <v>148.38999999999999</v>
      </c>
      <c r="AG265" s="137">
        <v>24.53</v>
      </c>
      <c r="AH265" s="137">
        <v>0</v>
      </c>
      <c r="AI265" s="137">
        <v>1</v>
      </c>
      <c r="AJ265" s="137">
        <v>1</v>
      </c>
      <c r="AK265" s="137">
        <v>1</v>
      </c>
      <c r="AL265" s="137">
        <v>1</v>
      </c>
      <c r="AN265" s="137">
        <v>0</v>
      </c>
      <c r="AO265" s="137">
        <v>1</v>
      </c>
      <c r="AP265" s="137">
        <v>0</v>
      </c>
      <c r="AQ265" s="137">
        <v>0</v>
      </c>
      <c r="AR265" s="137">
        <v>0</v>
      </c>
      <c r="AS265" s="137" t="s">
        <v>156</v>
      </c>
      <c r="AT265" s="137">
        <v>0.04</v>
      </c>
      <c r="AU265" s="137" t="s">
        <v>156</v>
      </c>
      <c r="AV265" s="137">
        <v>0</v>
      </c>
      <c r="AW265" s="137">
        <v>2</v>
      </c>
      <c r="AX265" s="137">
        <v>31402238</v>
      </c>
      <c r="AY265" s="137">
        <v>1</v>
      </c>
      <c r="AZ265" s="137">
        <v>0</v>
      </c>
      <c r="BA265" s="137">
        <v>227</v>
      </c>
      <c r="BB265" s="137">
        <v>0</v>
      </c>
      <c r="BC265" s="137">
        <v>0</v>
      </c>
      <c r="BD265" s="137">
        <v>0</v>
      </c>
      <c r="BE265" s="137">
        <v>0</v>
      </c>
      <c r="BF265" s="137">
        <v>0</v>
      </c>
      <c r="BG265" s="137">
        <v>0</v>
      </c>
      <c r="BH265" s="137">
        <v>0</v>
      </c>
      <c r="BI265" s="137">
        <v>0</v>
      </c>
      <c r="BJ265" s="137">
        <v>0</v>
      </c>
      <c r="BK265" s="137">
        <v>0</v>
      </c>
      <c r="BL265" s="137">
        <v>0</v>
      </c>
      <c r="BM265" s="137">
        <v>0</v>
      </c>
      <c r="BN265" s="137">
        <v>0</v>
      </c>
      <c r="BO265" s="137">
        <v>0</v>
      </c>
      <c r="BP265" s="137">
        <v>0</v>
      </c>
      <c r="BQ265" s="137">
        <v>0</v>
      </c>
      <c r="BR265" s="137">
        <v>0</v>
      </c>
      <c r="BS265" s="137">
        <v>0</v>
      </c>
      <c r="BT265" s="137">
        <v>0</v>
      </c>
      <c r="BU265" s="137">
        <v>0</v>
      </c>
      <c r="BV265" s="137">
        <v>0</v>
      </c>
      <c r="BW265" s="137">
        <v>0</v>
      </c>
      <c r="CX265" s="137">
        <f>Y265*Source!I98</f>
        <v>0.16</v>
      </c>
      <c r="CY265" s="137">
        <f>AB265</f>
        <v>148.38999999999999</v>
      </c>
      <c r="CZ265" s="137">
        <f>AF265</f>
        <v>148.38999999999999</v>
      </c>
      <c r="DA265" s="137">
        <f>AJ265</f>
        <v>1</v>
      </c>
      <c r="DB265" s="137">
        <f>ROUND(ROUND(AT265*CZ265,2),6)</f>
        <v>5.94</v>
      </c>
      <c r="DC265" s="137">
        <f>ROUND(ROUND(AT265*AG265,2),6)</f>
        <v>0.98</v>
      </c>
    </row>
    <row r="266" spans="1:107" x14ac:dyDescent="0.2">
      <c r="A266" s="137">
        <f>ROW(Source!A98)</f>
        <v>98</v>
      </c>
      <c r="B266" s="137">
        <v>31401670</v>
      </c>
      <c r="C266" s="137">
        <v>31402227</v>
      </c>
      <c r="D266" s="137">
        <v>28203571</v>
      </c>
      <c r="E266" s="137">
        <v>1</v>
      </c>
      <c r="F266" s="137">
        <v>1</v>
      </c>
      <c r="G266" s="137">
        <v>1</v>
      </c>
      <c r="H266" s="137">
        <v>2</v>
      </c>
      <c r="I266" s="137" t="s">
        <v>714</v>
      </c>
      <c r="J266" s="137" t="s">
        <v>713</v>
      </c>
      <c r="K266" s="137" t="s">
        <v>712</v>
      </c>
      <c r="L266" s="137">
        <v>1368</v>
      </c>
      <c r="N266" s="137">
        <v>1011</v>
      </c>
      <c r="O266" s="137" t="s">
        <v>647</v>
      </c>
      <c r="P266" s="137" t="s">
        <v>647</v>
      </c>
      <c r="Q266" s="137">
        <v>1</v>
      </c>
      <c r="W266" s="137">
        <v>0</v>
      </c>
      <c r="X266" s="137">
        <v>-43879739</v>
      </c>
      <c r="Y266" s="137">
        <v>0.04</v>
      </c>
      <c r="AA266" s="137">
        <v>0</v>
      </c>
      <c r="AB266" s="137">
        <v>139.82</v>
      </c>
      <c r="AC266" s="137">
        <v>20.99</v>
      </c>
      <c r="AD266" s="137">
        <v>0</v>
      </c>
      <c r="AE266" s="137">
        <v>0</v>
      </c>
      <c r="AF266" s="137">
        <v>139.82</v>
      </c>
      <c r="AG266" s="137">
        <v>20.99</v>
      </c>
      <c r="AH266" s="137">
        <v>0</v>
      </c>
      <c r="AI266" s="137">
        <v>1</v>
      </c>
      <c r="AJ266" s="137">
        <v>1</v>
      </c>
      <c r="AK266" s="137">
        <v>1</v>
      </c>
      <c r="AL266" s="137">
        <v>1</v>
      </c>
      <c r="AN266" s="137">
        <v>0</v>
      </c>
      <c r="AO266" s="137">
        <v>1</v>
      </c>
      <c r="AP266" s="137">
        <v>0</v>
      </c>
      <c r="AQ266" s="137">
        <v>0</v>
      </c>
      <c r="AR266" s="137">
        <v>0</v>
      </c>
      <c r="AS266" s="137" t="s">
        <v>156</v>
      </c>
      <c r="AT266" s="137">
        <v>0.04</v>
      </c>
      <c r="AU266" s="137" t="s">
        <v>156</v>
      </c>
      <c r="AV266" s="137">
        <v>0</v>
      </c>
      <c r="AW266" s="137">
        <v>1</v>
      </c>
      <c r="AX266" s="137">
        <v>-1</v>
      </c>
      <c r="AY266" s="137">
        <v>0</v>
      </c>
      <c r="AZ266" s="137">
        <v>0</v>
      </c>
      <c r="BA266" s="137" t="s">
        <v>156</v>
      </c>
      <c r="BB266" s="137">
        <v>0</v>
      </c>
      <c r="BC266" s="137">
        <v>0</v>
      </c>
      <c r="BD266" s="137">
        <v>0</v>
      </c>
      <c r="BE266" s="137">
        <v>0</v>
      </c>
      <c r="BF266" s="137">
        <v>0</v>
      </c>
      <c r="BG266" s="137">
        <v>0</v>
      </c>
      <c r="BH266" s="137">
        <v>0</v>
      </c>
      <c r="BI266" s="137">
        <v>0</v>
      </c>
      <c r="BJ266" s="137">
        <v>0</v>
      </c>
      <c r="BK266" s="137">
        <v>0</v>
      </c>
      <c r="BL266" s="137">
        <v>0</v>
      </c>
      <c r="BM266" s="137">
        <v>0</v>
      </c>
      <c r="BN266" s="137">
        <v>0</v>
      </c>
      <c r="BO266" s="137">
        <v>0</v>
      </c>
      <c r="BP266" s="137">
        <v>0</v>
      </c>
      <c r="BQ266" s="137">
        <v>0</v>
      </c>
      <c r="BR266" s="137">
        <v>0</v>
      </c>
      <c r="BS266" s="137">
        <v>0</v>
      </c>
      <c r="BT266" s="137">
        <v>0</v>
      </c>
      <c r="BU266" s="137">
        <v>0</v>
      </c>
      <c r="BV266" s="137">
        <v>0</v>
      </c>
      <c r="BW266" s="137">
        <v>0</v>
      </c>
      <c r="CX266" s="137">
        <f>Y266*Source!I98</f>
        <v>0.16</v>
      </c>
      <c r="CY266" s="137">
        <f>AB266</f>
        <v>139.82</v>
      </c>
      <c r="CZ266" s="137">
        <f>AF266</f>
        <v>139.82</v>
      </c>
      <c r="DA266" s="137">
        <f>AJ266</f>
        <v>1</v>
      </c>
      <c r="DB266" s="137">
        <f>ROUND(ROUND(AT266*CZ266,2),6)</f>
        <v>5.59</v>
      </c>
      <c r="DC266" s="137">
        <f>ROUND(ROUND(AT266*AG266,2),6)</f>
        <v>0.84</v>
      </c>
    </row>
    <row r="267" spans="1:107" x14ac:dyDescent="0.2">
      <c r="A267" s="137">
        <f>ROW(Source!A98)</f>
        <v>98</v>
      </c>
      <c r="B267" s="137">
        <v>31401670</v>
      </c>
      <c r="C267" s="137">
        <v>31402227</v>
      </c>
      <c r="D267" s="137">
        <v>28153407</v>
      </c>
      <c r="E267" s="137">
        <v>1</v>
      </c>
      <c r="F267" s="137">
        <v>1</v>
      </c>
      <c r="G267" s="137">
        <v>1</v>
      </c>
      <c r="H267" s="137">
        <v>3</v>
      </c>
      <c r="I267" s="137" t="s">
        <v>806</v>
      </c>
      <c r="J267" s="137" t="s">
        <v>805</v>
      </c>
      <c r="K267" s="137" t="s">
        <v>804</v>
      </c>
      <c r="L267" s="137">
        <v>1346</v>
      </c>
      <c r="N267" s="137">
        <v>1009</v>
      </c>
      <c r="O267" s="137" t="s">
        <v>631</v>
      </c>
      <c r="P267" s="137" t="s">
        <v>631</v>
      </c>
      <c r="Q267" s="137">
        <v>1</v>
      </c>
      <c r="W267" s="137">
        <v>0</v>
      </c>
      <c r="X267" s="137">
        <v>-597740445</v>
      </c>
      <c r="Y267" s="137">
        <v>0.04</v>
      </c>
      <c r="AA267" s="137">
        <v>15.63</v>
      </c>
      <c r="AB267" s="137">
        <v>0</v>
      </c>
      <c r="AC267" s="137">
        <v>0</v>
      </c>
      <c r="AD267" s="137">
        <v>0</v>
      </c>
      <c r="AE267" s="137">
        <v>15.63</v>
      </c>
      <c r="AF267" s="137">
        <v>0</v>
      </c>
      <c r="AG267" s="137">
        <v>0</v>
      </c>
      <c r="AH267" s="137">
        <v>0</v>
      </c>
      <c r="AI267" s="137">
        <v>1</v>
      </c>
      <c r="AJ267" s="137">
        <v>1</v>
      </c>
      <c r="AK267" s="137">
        <v>1</v>
      </c>
      <c r="AL267" s="137">
        <v>1</v>
      </c>
      <c r="AN267" s="137">
        <v>0</v>
      </c>
      <c r="AO267" s="137">
        <v>1</v>
      </c>
      <c r="AP267" s="137">
        <v>0</v>
      </c>
      <c r="AQ267" s="137">
        <v>0</v>
      </c>
      <c r="AR267" s="137">
        <v>0</v>
      </c>
      <c r="AS267" s="137" t="s">
        <v>156</v>
      </c>
      <c r="AT267" s="137">
        <v>0.04</v>
      </c>
      <c r="AU267" s="137" t="s">
        <v>156</v>
      </c>
      <c r="AV267" s="137">
        <v>0</v>
      </c>
      <c r="AW267" s="137">
        <v>2</v>
      </c>
      <c r="AX267" s="137">
        <v>31402240</v>
      </c>
      <c r="AY267" s="137">
        <v>1</v>
      </c>
      <c r="AZ267" s="137">
        <v>0</v>
      </c>
      <c r="BA267" s="137">
        <v>229</v>
      </c>
      <c r="BB267" s="137">
        <v>0</v>
      </c>
      <c r="BC267" s="137">
        <v>0</v>
      </c>
      <c r="BD267" s="137">
        <v>0</v>
      </c>
      <c r="BE267" s="137">
        <v>0</v>
      </c>
      <c r="BF267" s="137">
        <v>0</v>
      </c>
      <c r="BG267" s="137">
        <v>0</v>
      </c>
      <c r="BH267" s="137">
        <v>0</v>
      </c>
      <c r="BI267" s="137">
        <v>0</v>
      </c>
      <c r="BJ267" s="137">
        <v>0</v>
      </c>
      <c r="BK267" s="137">
        <v>0</v>
      </c>
      <c r="BL267" s="137">
        <v>0</v>
      </c>
      <c r="BM267" s="137">
        <v>0</v>
      </c>
      <c r="BN267" s="137">
        <v>0</v>
      </c>
      <c r="BO267" s="137">
        <v>0</v>
      </c>
      <c r="BP267" s="137">
        <v>0</v>
      </c>
      <c r="BQ267" s="137">
        <v>0</v>
      </c>
      <c r="BR267" s="137">
        <v>0</v>
      </c>
      <c r="BS267" s="137">
        <v>0</v>
      </c>
      <c r="BT267" s="137">
        <v>0</v>
      </c>
      <c r="BU267" s="137">
        <v>0</v>
      </c>
      <c r="BV267" s="137">
        <v>0</v>
      </c>
      <c r="BW267" s="137">
        <v>0</v>
      </c>
      <c r="CX267" s="137">
        <f>Y267*Source!I98</f>
        <v>0.16</v>
      </c>
      <c r="CY267" s="137">
        <f>AA267</f>
        <v>15.63</v>
      </c>
      <c r="CZ267" s="137">
        <f>AE267</f>
        <v>15.63</v>
      </c>
      <c r="DA267" s="137">
        <f>AI267</f>
        <v>1</v>
      </c>
      <c r="DB267" s="137">
        <f>ROUND(ROUND(AT267*CZ267,2),6)</f>
        <v>0.63</v>
      </c>
      <c r="DC267" s="137">
        <f>ROUND(ROUND(AT267*AG267,2),6)</f>
        <v>0</v>
      </c>
    </row>
    <row r="268" spans="1:107" x14ac:dyDescent="0.2">
      <c r="A268" s="137">
        <f>ROW(Source!A98)</f>
        <v>98</v>
      </c>
      <c r="B268" s="137">
        <v>31401670</v>
      </c>
      <c r="C268" s="137">
        <v>31402227</v>
      </c>
      <c r="D268" s="137">
        <v>28193740</v>
      </c>
      <c r="E268" s="137">
        <v>1</v>
      </c>
      <c r="F268" s="137">
        <v>1</v>
      </c>
      <c r="G268" s="137">
        <v>1</v>
      </c>
      <c r="H268" s="137">
        <v>3</v>
      </c>
      <c r="I268" s="137" t="s">
        <v>803</v>
      </c>
      <c r="J268" s="137" t="s">
        <v>802</v>
      </c>
      <c r="K268" s="137" t="s">
        <v>801</v>
      </c>
      <c r="L268" s="137">
        <v>1355</v>
      </c>
      <c r="N268" s="137">
        <v>1010</v>
      </c>
      <c r="O268" s="137" t="s">
        <v>627</v>
      </c>
      <c r="P268" s="137" t="s">
        <v>627</v>
      </c>
      <c r="Q268" s="137">
        <v>100</v>
      </c>
      <c r="W268" s="137">
        <v>0</v>
      </c>
      <c r="X268" s="137">
        <v>-98820732</v>
      </c>
      <c r="Y268" s="137">
        <v>0.02</v>
      </c>
      <c r="AA268" s="137">
        <v>61.48</v>
      </c>
      <c r="AB268" s="137">
        <v>0</v>
      </c>
      <c r="AC268" s="137">
        <v>0</v>
      </c>
      <c r="AD268" s="137">
        <v>0</v>
      </c>
      <c r="AE268" s="137">
        <v>61.48</v>
      </c>
      <c r="AF268" s="137">
        <v>0</v>
      </c>
      <c r="AG268" s="137">
        <v>0</v>
      </c>
      <c r="AH268" s="137">
        <v>0</v>
      </c>
      <c r="AI268" s="137">
        <v>1</v>
      </c>
      <c r="AJ268" s="137">
        <v>1</v>
      </c>
      <c r="AK268" s="137">
        <v>1</v>
      </c>
      <c r="AL268" s="137">
        <v>1</v>
      </c>
      <c r="AN268" s="137">
        <v>0</v>
      </c>
      <c r="AO268" s="137">
        <v>1</v>
      </c>
      <c r="AP268" s="137">
        <v>0</v>
      </c>
      <c r="AQ268" s="137">
        <v>0</v>
      </c>
      <c r="AR268" s="137">
        <v>0</v>
      </c>
      <c r="AS268" s="137" t="s">
        <v>156</v>
      </c>
      <c r="AT268" s="137">
        <v>0.02</v>
      </c>
      <c r="AU268" s="137" t="s">
        <v>156</v>
      </c>
      <c r="AV268" s="137">
        <v>0</v>
      </c>
      <c r="AW268" s="137">
        <v>1</v>
      </c>
      <c r="AX268" s="137">
        <v>-1</v>
      </c>
      <c r="AY268" s="137">
        <v>0</v>
      </c>
      <c r="AZ268" s="137">
        <v>0</v>
      </c>
      <c r="BA268" s="137" t="s">
        <v>156</v>
      </c>
      <c r="BB268" s="137">
        <v>0</v>
      </c>
      <c r="BC268" s="137">
        <v>0</v>
      </c>
      <c r="BD268" s="137">
        <v>0</v>
      </c>
      <c r="BE268" s="137">
        <v>0</v>
      </c>
      <c r="BF268" s="137">
        <v>0</v>
      </c>
      <c r="BG268" s="137">
        <v>0</v>
      </c>
      <c r="BH268" s="137">
        <v>0</v>
      </c>
      <c r="BI268" s="137">
        <v>0</v>
      </c>
      <c r="BJ268" s="137">
        <v>0</v>
      </c>
      <c r="BK268" s="137">
        <v>0</v>
      </c>
      <c r="BL268" s="137">
        <v>0</v>
      </c>
      <c r="BM268" s="137">
        <v>0</v>
      </c>
      <c r="BN268" s="137">
        <v>0</v>
      </c>
      <c r="BO268" s="137">
        <v>0</v>
      </c>
      <c r="BP268" s="137">
        <v>0</v>
      </c>
      <c r="BQ268" s="137">
        <v>0</v>
      </c>
      <c r="BR268" s="137">
        <v>0</v>
      </c>
      <c r="BS268" s="137">
        <v>0</v>
      </c>
      <c r="BT268" s="137">
        <v>0</v>
      </c>
      <c r="BU268" s="137">
        <v>0</v>
      </c>
      <c r="BV268" s="137">
        <v>0</v>
      </c>
      <c r="BW268" s="137">
        <v>0</v>
      </c>
      <c r="CX268" s="137">
        <f>Y268*Source!I98</f>
        <v>0.08</v>
      </c>
      <c r="CY268" s="137">
        <f>AA268</f>
        <v>61.48</v>
      </c>
      <c r="CZ268" s="137">
        <f>AE268</f>
        <v>61.48</v>
      </c>
      <c r="DA268" s="137">
        <f>AI268</f>
        <v>1</v>
      </c>
      <c r="DB268" s="137">
        <f>ROUND(ROUND(AT268*CZ268,2),6)</f>
        <v>1.23</v>
      </c>
      <c r="DC268" s="137">
        <f>ROUND(ROUND(AT268*AG268,2),6)</f>
        <v>0</v>
      </c>
    </row>
    <row r="269" spans="1:107" x14ac:dyDescent="0.2">
      <c r="A269" s="137">
        <f>ROW(Source!A98)</f>
        <v>98</v>
      </c>
      <c r="B269" s="137">
        <v>31401670</v>
      </c>
      <c r="C269" s="137">
        <v>31402227</v>
      </c>
      <c r="D269" s="137">
        <v>28200389</v>
      </c>
      <c r="E269" s="137">
        <v>1</v>
      </c>
      <c r="F269" s="137">
        <v>1</v>
      </c>
      <c r="G269" s="137">
        <v>1</v>
      </c>
      <c r="H269" s="137">
        <v>3</v>
      </c>
      <c r="I269" s="137" t="s">
        <v>626</v>
      </c>
      <c r="J269" s="137" t="s">
        <v>625</v>
      </c>
      <c r="K269" s="137" t="s">
        <v>624</v>
      </c>
      <c r="L269" s="137">
        <v>1374</v>
      </c>
      <c r="N269" s="137">
        <v>1013</v>
      </c>
      <c r="O269" s="137" t="s">
        <v>623</v>
      </c>
      <c r="P269" s="137" t="s">
        <v>623</v>
      </c>
      <c r="Q269" s="137">
        <v>1</v>
      </c>
      <c r="W269" s="137">
        <v>0</v>
      </c>
      <c r="X269" s="137">
        <v>114173990</v>
      </c>
      <c r="Y269" s="137">
        <v>0</v>
      </c>
      <c r="AA269" s="137">
        <v>1</v>
      </c>
      <c r="AB269" s="137">
        <v>0</v>
      </c>
      <c r="AC269" s="137">
        <v>0</v>
      </c>
      <c r="AD269" s="137">
        <v>0</v>
      </c>
      <c r="AE269" s="137">
        <v>1</v>
      </c>
      <c r="AF269" s="137">
        <v>0</v>
      </c>
      <c r="AG269" s="137">
        <v>0</v>
      </c>
      <c r="AH269" s="137">
        <v>0</v>
      </c>
      <c r="AI269" s="137">
        <v>1</v>
      </c>
      <c r="AJ269" s="137">
        <v>1</v>
      </c>
      <c r="AK269" s="137">
        <v>1</v>
      </c>
      <c r="AL269" s="137">
        <v>1</v>
      </c>
      <c r="AN269" s="137">
        <v>0</v>
      </c>
      <c r="AO269" s="137">
        <v>1</v>
      </c>
      <c r="AP269" s="137">
        <v>0</v>
      </c>
      <c r="AQ269" s="137">
        <v>0</v>
      </c>
      <c r="AR269" s="137">
        <v>0</v>
      </c>
      <c r="AS269" s="137" t="s">
        <v>156</v>
      </c>
      <c r="AT269" s="137">
        <v>0</v>
      </c>
      <c r="AU269" s="137" t="s">
        <v>156</v>
      </c>
      <c r="AV269" s="137">
        <v>0</v>
      </c>
      <c r="AW269" s="137">
        <v>1</v>
      </c>
      <c r="AX269" s="137">
        <v>-1</v>
      </c>
      <c r="AY269" s="137">
        <v>0</v>
      </c>
      <c r="AZ269" s="137">
        <v>0</v>
      </c>
      <c r="BA269" s="137" t="s">
        <v>156</v>
      </c>
      <c r="BB269" s="137">
        <v>0</v>
      </c>
      <c r="BC269" s="137">
        <v>0</v>
      </c>
      <c r="BD269" s="137">
        <v>0</v>
      </c>
      <c r="BE269" s="137">
        <v>0</v>
      </c>
      <c r="BF269" s="137">
        <v>0</v>
      </c>
      <c r="BG269" s="137">
        <v>0</v>
      </c>
      <c r="BH269" s="137">
        <v>0</v>
      </c>
      <c r="BI269" s="137">
        <v>0</v>
      </c>
      <c r="BJ269" s="137">
        <v>0</v>
      </c>
      <c r="BK269" s="137">
        <v>0</v>
      </c>
      <c r="BL269" s="137">
        <v>0</v>
      </c>
      <c r="BM269" s="137">
        <v>0</v>
      </c>
      <c r="BN269" s="137">
        <v>0</v>
      </c>
      <c r="BO269" s="137">
        <v>0</v>
      </c>
      <c r="BP269" s="137">
        <v>0</v>
      </c>
      <c r="BQ269" s="137">
        <v>0</v>
      </c>
      <c r="BR269" s="137">
        <v>0</v>
      </c>
      <c r="BS269" s="137">
        <v>0</v>
      </c>
      <c r="BT269" s="137">
        <v>0</v>
      </c>
      <c r="BU269" s="137">
        <v>0</v>
      </c>
      <c r="BV269" s="137">
        <v>0</v>
      </c>
      <c r="BW269" s="137">
        <v>0</v>
      </c>
      <c r="CX269" s="137">
        <f>Y269*Source!I98</f>
        <v>0</v>
      </c>
      <c r="CY269" s="137">
        <f>AA269</f>
        <v>1</v>
      </c>
      <c r="CZ269" s="137">
        <f>AE269</f>
        <v>1</v>
      </c>
      <c r="DA269" s="137">
        <f>AI269</f>
        <v>1</v>
      </c>
      <c r="DB269" s="137">
        <f>ROUND(ROUND(AT269*CZ269,2),6)</f>
        <v>0</v>
      </c>
      <c r="DC269" s="137">
        <f>ROUND(ROUND(AT269*AG269,2),6)</f>
        <v>0</v>
      </c>
    </row>
    <row r="270" spans="1:107" x14ac:dyDescent="0.2">
      <c r="A270" s="137">
        <f>ROW(Source!A98)</f>
        <v>98</v>
      </c>
      <c r="B270" s="137">
        <v>31401670</v>
      </c>
      <c r="C270" s="137">
        <v>31402227</v>
      </c>
      <c r="D270" s="137">
        <v>0</v>
      </c>
      <c r="E270" s="137">
        <v>1</v>
      </c>
      <c r="F270" s="137">
        <v>1</v>
      </c>
      <c r="G270" s="137">
        <v>1</v>
      </c>
      <c r="H270" s="137">
        <v>3</v>
      </c>
      <c r="I270" s="137" t="s">
        <v>395</v>
      </c>
      <c r="J270" s="137" t="s">
        <v>156</v>
      </c>
      <c r="K270" s="137" t="s">
        <v>537</v>
      </c>
      <c r="L270" s="137">
        <v>1371</v>
      </c>
      <c r="N270" s="137">
        <v>1013</v>
      </c>
      <c r="O270" s="137" t="s">
        <v>393</v>
      </c>
      <c r="P270" s="137" t="s">
        <v>393</v>
      </c>
      <c r="Q270" s="137">
        <v>1</v>
      </c>
      <c r="W270" s="137">
        <v>0</v>
      </c>
      <c r="X270" s="137">
        <v>2048579225</v>
      </c>
      <c r="Y270" s="137">
        <v>1</v>
      </c>
      <c r="AA270" s="137">
        <v>261.05</v>
      </c>
      <c r="AB270" s="137">
        <v>0</v>
      </c>
      <c r="AC270" s="137">
        <v>0</v>
      </c>
      <c r="AD270" s="137">
        <v>0</v>
      </c>
      <c r="AE270" s="137">
        <v>261.05</v>
      </c>
      <c r="AF270" s="137">
        <v>0</v>
      </c>
      <c r="AG270" s="137">
        <v>0</v>
      </c>
      <c r="AH270" s="137">
        <v>0</v>
      </c>
      <c r="AI270" s="137">
        <v>1</v>
      </c>
      <c r="AJ270" s="137">
        <v>1</v>
      </c>
      <c r="AK270" s="137">
        <v>1</v>
      </c>
      <c r="AL270" s="137">
        <v>1</v>
      </c>
      <c r="AN270" s="137">
        <v>0</v>
      </c>
      <c r="AO270" s="137">
        <v>0</v>
      </c>
      <c r="AP270" s="137">
        <v>0</v>
      </c>
      <c r="AQ270" s="137">
        <v>0</v>
      </c>
      <c r="AR270" s="137">
        <v>0</v>
      </c>
      <c r="AS270" s="137" t="s">
        <v>156</v>
      </c>
      <c r="AT270" s="137">
        <v>1</v>
      </c>
      <c r="AU270" s="137" t="s">
        <v>156</v>
      </c>
      <c r="AV270" s="137">
        <v>0</v>
      </c>
      <c r="AW270" s="137">
        <v>1</v>
      </c>
      <c r="AX270" s="137">
        <v>-1</v>
      </c>
      <c r="AY270" s="137">
        <v>0</v>
      </c>
      <c r="AZ270" s="137">
        <v>0</v>
      </c>
      <c r="BA270" s="137" t="s">
        <v>156</v>
      </c>
      <c r="BB270" s="137">
        <v>0</v>
      </c>
      <c r="BC270" s="137">
        <v>0</v>
      </c>
      <c r="BD270" s="137">
        <v>0</v>
      </c>
      <c r="BE270" s="137">
        <v>0</v>
      </c>
      <c r="BF270" s="137">
        <v>0</v>
      </c>
      <c r="BG270" s="137">
        <v>0</v>
      </c>
      <c r="BH270" s="137">
        <v>0</v>
      </c>
      <c r="BI270" s="137">
        <v>0</v>
      </c>
      <c r="BJ270" s="137">
        <v>0</v>
      </c>
      <c r="BK270" s="137">
        <v>0</v>
      </c>
      <c r="BL270" s="137">
        <v>0</v>
      </c>
      <c r="BM270" s="137">
        <v>0</v>
      </c>
      <c r="BN270" s="137">
        <v>0</v>
      </c>
      <c r="BO270" s="137">
        <v>0</v>
      </c>
      <c r="BP270" s="137">
        <v>0</v>
      </c>
      <c r="BQ270" s="137">
        <v>0</v>
      </c>
      <c r="BR270" s="137">
        <v>0</v>
      </c>
      <c r="BS270" s="137">
        <v>0</v>
      </c>
      <c r="BT270" s="137">
        <v>0</v>
      </c>
      <c r="BU270" s="137">
        <v>0</v>
      </c>
      <c r="BV270" s="137">
        <v>0</v>
      </c>
      <c r="BW270" s="137">
        <v>0</v>
      </c>
      <c r="CX270" s="137">
        <f>Y270*Source!I98</f>
        <v>4</v>
      </c>
      <c r="CY270" s="137">
        <f>AA270</f>
        <v>261.05</v>
      </c>
      <c r="CZ270" s="137">
        <f>AE270</f>
        <v>261.05</v>
      </c>
      <c r="DA270" s="137">
        <f>AI270</f>
        <v>1</v>
      </c>
      <c r="DB270" s="137">
        <f>ROUND(ROUND(AT270*CZ270,2),6)</f>
        <v>261.05</v>
      </c>
      <c r="DC270" s="137">
        <f>ROUND(ROUND(AT270*AG270,2),6)</f>
        <v>0</v>
      </c>
    </row>
    <row r="271" spans="1:107" x14ac:dyDescent="0.2">
      <c r="A271" s="137">
        <f>ROW(Source!A99)</f>
        <v>99</v>
      </c>
      <c r="B271" s="137">
        <v>31401668</v>
      </c>
      <c r="C271" s="137">
        <v>31402227</v>
      </c>
      <c r="D271" s="137">
        <v>0</v>
      </c>
      <c r="E271" s="137">
        <v>1</v>
      </c>
      <c r="F271" s="137">
        <v>1</v>
      </c>
      <c r="G271" s="137">
        <v>1</v>
      </c>
      <c r="H271" s="137">
        <v>1</v>
      </c>
      <c r="I271" s="137" t="s">
        <v>784</v>
      </c>
      <c r="J271" s="137" t="s">
        <v>156</v>
      </c>
      <c r="K271" s="137" t="s">
        <v>783</v>
      </c>
      <c r="L271" s="137">
        <v>1369</v>
      </c>
      <c r="N271" s="137">
        <v>1013</v>
      </c>
      <c r="O271" s="137" t="s">
        <v>603</v>
      </c>
      <c r="P271" s="137" t="s">
        <v>603</v>
      </c>
      <c r="Q271" s="137">
        <v>1</v>
      </c>
      <c r="W271" s="137">
        <v>0</v>
      </c>
      <c r="X271" s="137">
        <v>1072881261</v>
      </c>
      <c r="Y271" s="137">
        <v>1.1299999999999999</v>
      </c>
      <c r="AA271" s="137">
        <v>0</v>
      </c>
      <c r="AB271" s="137">
        <v>0</v>
      </c>
      <c r="AC271" s="137">
        <v>0</v>
      </c>
      <c r="AD271" s="137">
        <v>9.2899999999999991</v>
      </c>
      <c r="AE271" s="137">
        <v>0</v>
      </c>
      <c r="AF271" s="137">
        <v>0</v>
      </c>
      <c r="AG271" s="137">
        <v>0</v>
      </c>
      <c r="AH271" s="137">
        <v>9.2899999999999991</v>
      </c>
      <c r="AI271" s="137">
        <v>1</v>
      </c>
      <c r="AJ271" s="137">
        <v>1</v>
      </c>
      <c r="AK271" s="137">
        <v>1</v>
      </c>
      <c r="AL271" s="137">
        <v>1</v>
      </c>
      <c r="AN271" s="137">
        <v>0</v>
      </c>
      <c r="AO271" s="137">
        <v>1</v>
      </c>
      <c r="AP271" s="137">
        <v>0</v>
      </c>
      <c r="AQ271" s="137">
        <v>0</v>
      </c>
      <c r="AR271" s="137">
        <v>0</v>
      </c>
      <c r="AS271" s="137" t="s">
        <v>156</v>
      </c>
      <c r="AT271" s="137">
        <v>1.1299999999999999</v>
      </c>
      <c r="AU271" s="137" t="s">
        <v>156</v>
      </c>
      <c r="AV271" s="137">
        <v>1</v>
      </c>
      <c r="AW271" s="137">
        <v>1</v>
      </c>
      <c r="AX271" s="137">
        <v>-1</v>
      </c>
      <c r="AY271" s="137">
        <v>0</v>
      </c>
      <c r="AZ271" s="137">
        <v>0</v>
      </c>
      <c r="BA271" s="137" t="s">
        <v>156</v>
      </c>
      <c r="BB271" s="137">
        <v>0</v>
      </c>
      <c r="BC271" s="137">
        <v>0</v>
      </c>
      <c r="BD271" s="137">
        <v>0</v>
      </c>
      <c r="BE271" s="137">
        <v>0</v>
      </c>
      <c r="BF271" s="137">
        <v>0</v>
      </c>
      <c r="BG271" s="137">
        <v>0</v>
      </c>
      <c r="BH271" s="137">
        <v>0</v>
      </c>
      <c r="BI271" s="137">
        <v>0</v>
      </c>
      <c r="BJ271" s="137">
        <v>0</v>
      </c>
      <c r="BK271" s="137">
        <v>0</v>
      </c>
      <c r="BL271" s="137">
        <v>0</v>
      </c>
      <c r="BM271" s="137">
        <v>0</v>
      </c>
      <c r="BN271" s="137">
        <v>0</v>
      </c>
      <c r="BO271" s="137">
        <v>0</v>
      </c>
      <c r="BP271" s="137">
        <v>0</v>
      </c>
      <c r="BQ271" s="137">
        <v>0</v>
      </c>
      <c r="BR271" s="137">
        <v>0</v>
      </c>
      <c r="BS271" s="137">
        <v>0</v>
      </c>
      <c r="BT271" s="137">
        <v>0</v>
      </c>
      <c r="BU271" s="137">
        <v>0</v>
      </c>
      <c r="BV271" s="137">
        <v>0</v>
      </c>
      <c r="BW271" s="137">
        <v>0</v>
      </c>
      <c r="CX271" s="137">
        <f>Y271*Source!I99</f>
        <v>4.5199999999999996</v>
      </c>
      <c r="CY271" s="137">
        <f>AD271</f>
        <v>9.2899999999999991</v>
      </c>
      <c r="CZ271" s="137">
        <f>AH271</f>
        <v>9.2899999999999991</v>
      </c>
      <c r="DA271" s="137">
        <f>AL271</f>
        <v>1</v>
      </c>
      <c r="DB271" s="137">
        <f>ROUND(ROUND(AT271*CZ271,2),6)</f>
        <v>10.5</v>
      </c>
      <c r="DC271" s="137">
        <f>ROUND(ROUND(AT271*AG271,2),6)</f>
        <v>0</v>
      </c>
    </row>
    <row r="272" spans="1:107" x14ac:dyDescent="0.2">
      <c r="A272" s="137">
        <f>ROW(Source!A99)</f>
        <v>99</v>
      </c>
      <c r="B272" s="137">
        <v>31401668</v>
      </c>
      <c r="C272" s="137">
        <v>31402227</v>
      </c>
      <c r="D272" s="137">
        <v>121548</v>
      </c>
      <c r="E272" s="137">
        <v>1</v>
      </c>
      <c r="F272" s="137">
        <v>1</v>
      </c>
      <c r="G272" s="137">
        <v>1</v>
      </c>
      <c r="H272" s="137">
        <v>1</v>
      </c>
      <c r="I272" s="137" t="s">
        <v>573</v>
      </c>
      <c r="J272" s="137" t="s">
        <v>156</v>
      </c>
      <c r="K272" s="137" t="s">
        <v>658</v>
      </c>
      <c r="L272" s="137">
        <v>608254</v>
      </c>
      <c r="N272" s="137">
        <v>1013</v>
      </c>
      <c r="O272" s="137" t="s">
        <v>657</v>
      </c>
      <c r="P272" s="137" t="s">
        <v>657</v>
      </c>
      <c r="Q272" s="137">
        <v>1</v>
      </c>
      <c r="W272" s="137">
        <v>0</v>
      </c>
      <c r="X272" s="137">
        <v>-185737400</v>
      </c>
      <c r="Y272" s="137">
        <v>0.04</v>
      </c>
      <c r="AA272" s="137">
        <v>0</v>
      </c>
      <c r="AB272" s="137">
        <v>0</v>
      </c>
      <c r="AC272" s="137">
        <v>0</v>
      </c>
      <c r="AD272" s="137">
        <v>0</v>
      </c>
      <c r="AE272" s="137">
        <v>0</v>
      </c>
      <c r="AF272" s="137">
        <v>0</v>
      </c>
      <c r="AG272" s="137">
        <v>0</v>
      </c>
      <c r="AH272" s="137">
        <v>0</v>
      </c>
      <c r="AI272" s="137">
        <v>1</v>
      </c>
      <c r="AJ272" s="137">
        <v>1</v>
      </c>
      <c r="AK272" s="137">
        <v>1</v>
      </c>
      <c r="AL272" s="137">
        <v>1</v>
      </c>
      <c r="AN272" s="137">
        <v>0</v>
      </c>
      <c r="AO272" s="137">
        <v>1</v>
      </c>
      <c r="AP272" s="137">
        <v>0</v>
      </c>
      <c r="AQ272" s="137">
        <v>0</v>
      </c>
      <c r="AR272" s="137">
        <v>0</v>
      </c>
      <c r="AS272" s="137" t="s">
        <v>156</v>
      </c>
      <c r="AT272" s="137">
        <v>0.04</v>
      </c>
      <c r="AU272" s="137" t="s">
        <v>156</v>
      </c>
      <c r="AV272" s="137">
        <v>2</v>
      </c>
      <c r="AW272" s="137">
        <v>2</v>
      </c>
      <c r="AX272" s="137">
        <v>31402237</v>
      </c>
      <c r="AY272" s="137">
        <v>1</v>
      </c>
      <c r="AZ272" s="137">
        <v>0</v>
      </c>
      <c r="BA272" s="137">
        <v>231</v>
      </c>
      <c r="BB272" s="137">
        <v>0</v>
      </c>
      <c r="BC272" s="137">
        <v>0</v>
      </c>
      <c r="BD272" s="137">
        <v>0</v>
      </c>
      <c r="BE272" s="137">
        <v>0</v>
      </c>
      <c r="BF272" s="137">
        <v>0</v>
      </c>
      <c r="BG272" s="137">
        <v>0</v>
      </c>
      <c r="BH272" s="137">
        <v>0</v>
      </c>
      <c r="BI272" s="137">
        <v>0</v>
      </c>
      <c r="BJ272" s="137">
        <v>0</v>
      </c>
      <c r="BK272" s="137">
        <v>0</v>
      </c>
      <c r="BL272" s="137">
        <v>0</v>
      </c>
      <c r="BM272" s="137">
        <v>0</v>
      </c>
      <c r="BN272" s="137">
        <v>0</v>
      </c>
      <c r="BO272" s="137">
        <v>0</v>
      </c>
      <c r="BP272" s="137">
        <v>0</v>
      </c>
      <c r="BQ272" s="137">
        <v>0</v>
      </c>
      <c r="BR272" s="137">
        <v>0</v>
      </c>
      <c r="BS272" s="137">
        <v>0</v>
      </c>
      <c r="BT272" s="137">
        <v>0</v>
      </c>
      <c r="BU272" s="137">
        <v>0</v>
      </c>
      <c r="BV272" s="137">
        <v>0</v>
      </c>
      <c r="BW272" s="137">
        <v>0</v>
      </c>
      <c r="CX272" s="137">
        <f>Y272*Source!I99</f>
        <v>0.16</v>
      </c>
      <c r="CY272" s="137">
        <f>AD272</f>
        <v>0</v>
      </c>
      <c r="CZ272" s="137">
        <f>AH272</f>
        <v>0</v>
      </c>
      <c r="DA272" s="137">
        <f>AL272</f>
        <v>1</v>
      </c>
      <c r="DB272" s="137">
        <f>ROUND(ROUND(AT272*CZ272,2),6)</f>
        <v>0</v>
      </c>
      <c r="DC272" s="137">
        <f>ROUND(ROUND(AT272*AG272,2),6)</f>
        <v>0</v>
      </c>
    </row>
    <row r="273" spans="1:107" x14ac:dyDescent="0.2">
      <c r="A273" s="137">
        <f>ROW(Source!A99)</f>
        <v>99</v>
      </c>
      <c r="B273" s="137">
        <v>31401668</v>
      </c>
      <c r="C273" s="137">
        <v>31402227</v>
      </c>
      <c r="D273" s="137">
        <v>28200949</v>
      </c>
      <c r="E273" s="137">
        <v>1</v>
      </c>
      <c r="F273" s="137">
        <v>1</v>
      </c>
      <c r="G273" s="137">
        <v>1</v>
      </c>
      <c r="H273" s="137">
        <v>2</v>
      </c>
      <c r="I273" s="137" t="s">
        <v>656</v>
      </c>
      <c r="J273" s="137" t="s">
        <v>655</v>
      </c>
      <c r="K273" s="137" t="s">
        <v>654</v>
      </c>
      <c r="L273" s="137">
        <v>1368</v>
      </c>
      <c r="N273" s="137">
        <v>1011</v>
      </c>
      <c r="O273" s="137" t="s">
        <v>647</v>
      </c>
      <c r="P273" s="137" t="s">
        <v>647</v>
      </c>
      <c r="Q273" s="137">
        <v>1</v>
      </c>
      <c r="W273" s="137">
        <v>0</v>
      </c>
      <c r="X273" s="137">
        <v>191018847</v>
      </c>
      <c r="Y273" s="137">
        <v>0.04</v>
      </c>
      <c r="AA273" s="137">
        <v>0</v>
      </c>
      <c r="AB273" s="137">
        <v>148.38999999999999</v>
      </c>
      <c r="AC273" s="137">
        <v>24.53</v>
      </c>
      <c r="AD273" s="137">
        <v>0</v>
      </c>
      <c r="AE273" s="137">
        <v>0</v>
      </c>
      <c r="AF273" s="137">
        <v>148.38999999999999</v>
      </c>
      <c r="AG273" s="137">
        <v>24.53</v>
      </c>
      <c r="AH273" s="137">
        <v>0</v>
      </c>
      <c r="AI273" s="137">
        <v>1</v>
      </c>
      <c r="AJ273" s="137">
        <v>1</v>
      </c>
      <c r="AK273" s="137">
        <v>1</v>
      </c>
      <c r="AL273" s="137">
        <v>1</v>
      </c>
      <c r="AN273" s="137">
        <v>0</v>
      </c>
      <c r="AO273" s="137">
        <v>1</v>
      </c>
      <c r="AP273" s="137">
        <v>0</v>
      </c>
      <c r="AQ273" s="137">
        <v>0</v>
      </c>
      <c r="AR273" s="137">
        <v>0</v>
      </c>
      <c r="AS273" s="137" t="s">
        <v>156</v>
      </c>
      <c r="AT273" s="137">
        <v>0.04</v>
      </c>
      <c r="AU273" s="137" t="s">
        <v>156</v>
      </c>
      <c r="AV273" s="137">
        <v>0</v>
      </c>
      <c r="AW273" s="137">
        <v>2</v>
      </c>
      <c r="AX273" s="137">
        <v>31402238</v>
      </c>
      <c r="AY273" s="137">
        <v>1</v>
      </c>
      <c r="AZ273" s="137">
        <v>0</v>
      </c>
      <c r="BA273" s="137">
        <v>232</v>
      </c>
      <c r="BB273" s="137">
        <v>0</v>
      </c>
      <c r="BC273" s="137">
        <v>0</v>
      </c>
      <c r="BD273" s="137">
        <v>0</v>
      </c>
      <c r="BE273" s="137">
        <v>0</v>
      </c>
      <c r="BF273" s="137">
        <v>0</v>
      </c>
      <c r="BG273" s="137">
        <v>0</v>
      </c>
      <c r="BH273" s="137">
        <v>0</v>
      </c>
      <c r="BI273" s="137">
        <v>0</v>
      </c>
      <c r="BJ273" s="137">
        <v>0</v>
      </c>
      <c r="BK273" s="137">
        <v>0</v>
      </c>
      <c r="BL273" s="137">
        <v>0</v>
      </c>
      <c r="BM273" s="137">
        <v>0</v>
      </c>
      <c r="BN273" s="137">
        <v>0</v>
      </c>
      <c r="BO273" s="137">
        <v>0</v>
      </c>
      <c r="BP273" s="137">
        <v>0</v>
      </c>
      <c r="BQ273" s="137">
        <v>0</v>
      </c>
      <c r="BR273" s="137">
        <v>0</v>
      </c>
      <c r="BS273" s="137">
        <v>0</v>
      </c>
      <c r="BT273" s="137">
        <v>0</v>
      </c>
      <c r="BU273" s="137">
        <v>0</v>
      </c>
      <c r="BV273" s="137">
        <v>0</v>
      </c>
      <c r="BW273" s="137">
        <v>0</v>
      </c>
      <c r="CX273" s="137">
        <f>Y273*Source!I99</f>
        <v>0.16</v>
      </c>
      <c r="CY273" s="137">
        <f>AB273</f>
        <v>148.38999999999999</v>
      </c>
      <c r="CZ273" s="137">
        <f>AF273</f>
        <v>148.38999999999999</v>
      </c>
      <c r="DA273" s="137">
        <f>AJ273</f>
        <v>1</v>
      </c>
      <c r="DB273" s="137">
        <f>ROUND(ROUND(AT273*CZ273,2),6)</f>
        <v>5.94</v>
      </c>
      <c r="DC273" s="137">
        <f>ROUND(ROUND(AT273*AG273,2),6)</f>
        <v>0.98</v>
      </c>
    </row>
    <row r="274" spans="1:107" x14ac:dyDescent="0.2">
      <c r="A274" s="137">
        <f>ROW(Source!A99)</f>
        <v>99</v>
      </c>
      <c r="B274" s="137">
        <v>31401668</v>
      </c>
      <c r="C274" s="137">
        <v>31402227</v>
      </c>
      <c r="D274" s="137">
        <v>28203571</v>
      </c>
      <c r="E274" s="137">
        <v>1</v>
      </c>
      <c r="F274" s="137">
        <v>1</v>
      </c>
      <c r="G274" s="137">
        <v>1</v>
      </c>
      <c r="H274" s="137">
        <v>2</v>
      </c>
      <c r="I274" s="137" t="s">
        <v>714</v>
      </c>
      <c r="J274" s="137" t="s">
        <v>713</v>
      </c>
      <c r="K274" s="137" t="s">
        <v>712</v>
      </c>
      <c r="L274" s="137">
        <v>1368</v>
      </c>
      <c r="N274" s="137">
        <v>1011</v>
      </c>
      <c r="O274" s="137" t="s">
        <v>647</v>
      </c>
      <c r="P274" s="137" t="s">
        <v>647</v>
      </c>
      <c r="Q274" s="137">
        <v>1</v>
      </c>
      <c r="W274" s="137">
        <v>0</v>
      </c>
      <c r="X274" s="137">
        <v>-43879739</v>
      </c>
      <c r="Y274" s="137">
        <v>0.04</v>
      </c>
      <c r="AA274" s="137">
        <v>0</v>
      </c>
      <c r="AB274" s="137">
        <v>139.82</v>
      </c>
      <c r="AC274" s="137">
        <v>20.99</v>
      </c>
      <c r="AD274" s="137">
        <v>0</v>
      </c>
      <c r="AE274" s="137">
        <v>0</v>
      </c>
      <c r="AF274" s="137">
        <v>139.82</v>
      </c>
      <c r="AG274" s="137">
        <v>20.99</v>
      </c>
      <c r="AH274" s="137">
        <v>0</v>
      </c>
      <c r="AI274" s="137">
        <v>1</v>
      </c>
      <c r="AJ274" s="137">
        <v>1</v>
      </c>
      <c r="AK274" s="137">
        <v>1</v>
      </c>
      <c r="AL274" s="137">
        <v>1</v>
      </c>
      <c r="AN274" s="137">
        <v>0</v>
      </c>
      <c r="AO274" s="137">
        <v>1</v>
      </c>
      <c r="AP274" s="137">
        <v>0</v>
      </c>
      <c r="AQ274" s="137">
        <v>0</v>
      </c>
      <c r="AR274" s="137">
        <v>0</v>
      </c>
      <c r="AS274" s="137" t="s">
        <v>156</v>
      </c>
      <c r="AT274" s="137">
        <v>0.04</v>
      </c>
      <c r="AU274" s="137" t="s">
        <v>156</v>
      </c>
      <c r="AV274" s="137">
        <v>0</v>
      </c>
      <c r="AW274" s="137">
        <v>1</v>
      </c>
      <c r="AX274" s="137">
        <v>-1</v>
      </c>
      <c r="AY274" s="137">
        <v>0</v>
      </c>
      <c r="AZ274" s="137">
        <v>0</v>
      </c>
      <c r="BA274" s="137" t="s">
        <v>156</v>
      </c>
      <c r="BB274" s="137">
        <v>0</v>
      </c>
      <c r="BC274" s="137">
        <v>0</v>
      </c>
      <c r="BD274" s="137">
        <v>0</v>
      </c>
      <c r="BE274" s="137">
        <v>0</v>
      </c>
      <c r="BF274" s="137">
        <v>0</v>
      </c>
      <c r="BG274" s="137">
        <v>0</v>
      </c>
      <c r="BH274" s="137">
        <v>0</v>
      </c>
      <c r="BI274" s="137">
        <v>0</v>
      </c>
      <c r="BJ274" s="137">
        <v>0</v>
      </c>
      <c r="BK274" s="137">
        <v>0</v>
      </c>
      <c r="BL274" s="137">
        <v>0</v>
      </c>
      <c r="BM274" s="137">
        <v>0</v>
      </c>
      <c r="BN274" s="137">
        <v>0</v>
      </c>
      <c r="BO274" s="137">
        <v>0</v>
      </c>
      <c r="BP274" s="137">
        <v>0</v>
      </c>
      <c r="BQ274" s="137">
        <v>0</v>
      </c>
      <c r="BR274" s="137">
        <v>0</v>
      </c>
      <c r="BS274" s="137">
        <v>0</v>
      </c>
      <c r="BT274" s="137">
        <v>0</v>
      </c>
      <c r="BU274" s="137">
        <v>0</v>
      </c>
      <c r="BV274" s="137">
        <v>0</v>
      </c>
      <c r="BW274" s="137">
        <v>0</v>
      </c>
      <c r="CX274" s="137">
        <f>Y274*Source!I99</f>
        <v>0.16</v>
      </c>
      <c r="CY274" s="137">
        <f>AB274</f>
        <v>139.82</v>
      </c>
      <c r="CZ274" s="137">
        <f>AF274</f>
        <v>139.82</v>
      </c>
      <c r="DA274" s="137">
        <f>AJ274</f>
        <v>1</v>
      </c>
      <c r="DB274" s="137">
        <f>ROUND(ROUND(AT274*CZ274,2),6)</f>
        <v>5.59</v>
      </c>
      <c r="DC274" s="137">
        <f>ROUND(ROUND(AT274*AG274,2),6)</f>
        <v>0.84</v>
      </c>
    </row>
    <row r="275" spans="1:107" x14ac:dyDescent="0.2">
      <c r="A275" s="137">
        <f>ROW(Source!A99)</f>
        <v>99</v>
      </c>
      <c r="B275" s="137">
        <v>31401668</v>
      </c>
      <c r="C275" s="137">
        <v>31402227</v>
      </c>
      <c r="D275" s="137">
        <v>28153407</v>
      </c>
      <c r="E275" s="137">
        <v>1</v>
      </c>
      <c r="F275" s="137">
        <v>1</v>
      </c>
      <c r="G275" s="137">
        <v>1</v>
      </c>
      <c r="H275" s="137">
        <v>3</v>
      </c>
      <c r="I275" s="137" t="s">
        <v>806</v>
      </c>
      <c r="J275" s="137" t="s">
        <v>805</v>
      </c>
      <c r="K275" s="137" t="s">
        <v>804</v>
      </c>
      <c r="L275" s="137">
        <v>1346</v>
      </c>
      <c r="N275" s="137">
        <v>1009</v>
      </c>
      <c r="O275" s="137" t="s">
        <v>631</v>
      </c>
      <c r="P275" s="137" t="s">
        <v>631</v>
      </c>
      <c r="Q275" s="137">
        <v>1</v>
      </c>
      <c r="W275" s="137">
        <v>0</v>
      </c>
      <c r="X275" s="137">
        <v>-597740445</v>
      </c>
      <c r="Y275" s="137">
        <v>0.04</v>
      </c>
      <c r="AA275" s="137">
        <v>84.87</v>
      </c>
      <c r="AB275" s="137">
        <v>0</v>
      </c>
      <c r="AC275" s="137">
        <v>0</v>
      </c>
      <c r="AD275" s="137">
        <v>0</v>
      </c>
      <c r="AE275" s="137">
        <v>15.63</v>
      </c>
      <c r="AF275" s="137">
        <v>0</v>
      </c>
      <c r="AG275" s="137">
        <v>0</v>
      </c>
      <c r="AH275" s="137">
        <v>0</v>
      </c>
      <c r="AI275" s="137">
        <v>5.43</v>
      </c>
      <c r="AJ275" s="137">
        <v>1</v>
      </c>
      <c r="AK275" s="137">
        <v>1</v>
      </c>
      <c r="AL275" s="137">
        <v>1</v>
      </c>
      <c r="AN275" s="137">
        <v>0</v>
      </c>
      <c r="AO275" s="137">
        <v>1</v>
      </c>
      <c r="AP275" s="137">
        <v>0</v>
      </c>
      <c r="AQ275" s="137">
        <v>0</v>
      </c>
      <c r="AR275" s="137">
        <v>0</v>
      </c>
      <c r="AS275" s="137" t="s">
        <v>156</v>
      </c>
      <c r="AT275" s="137">
        <v>0.04</v>
      </c>
      <c r="AU275" s="137" t="s">
        <v>156</v>
      </c>
      <c r="AV275" s="137">
        <v>0</v>
      </c>
      <c r="AW275" s="137">
        <v>2</v>
      </c>
      <c r="AX275" s="137">
        <v>31402240</v>
      </c>
      <c r="AY275" s="137">
        <v>1</v>
      </c>
      <c r="AZ275" s="137">
        <v>0</v>
      </c>
      <c r="BA275" s="137">
        <v>234</v>
      </c>
      <c r="BB275" s="137">
        <v>0</v>
      </c>
      <c r="BC275" s="137">
        <v>0</v>
      </c>
      <c r="BD275" s="137">
        <v>0</v>
      </c>
      <c r="BE275" s="137">
        <v>0</v>
      </c>
      <c r="BF275" s="137">
        <v>0</v>
      </c>
      <c r="BG275" s="137">
        <v>0</v>
      </c>
      <c r="BH275" s="137">
        <v>0</v>
      </c>
      <c r="BI275" s="137">
        <v>0</v>
      </c>
      <c r="BJ275" s="137">
        <v>0</v>
      </c>
      <c r="BK275" s="137">
        <v>0</v>
      </c>
      <c r="BL275" s="137">
        <v>0</v>
      </c>
      <c r="BM275" s="137">
        <v>0</v>
      </c>
      <c r="BN275" s="137">
        <v>0</v>
      </c>
      <c r="BO275" s="137">
        <v>0</v>
      </c>
      <c r="BP275" s="137">
        <v>0</v>
      </c>
      <c r="BQ275" s="137">
        <v>0</v>
      </c>
      <c r="BR275" s="137">
        <v>0</v>
      </c>
      <c r="BS275" s="137">
        <v>0</v>
      </c>
      <c r="BT275" s="137">
        <v>0</v>
      </c>
      <c r="BU275" s="137">
        <v>0</v>
      </c>
      <c r="BV275" s="137">
        <v>0</v>
      </c>
      <c r="BW275" s="137">
        <v>0</v>
      </c>
      <c r="CX275" s="137">
        <f>Y275*Source!I99</f>
        <v>0.16</v>
      </c>
      <c r="CY275" s="137">
        <f>AA275</f>
        <v>84.87</v>
      </c>
      <c r="CZ275" s="137">
        <f>AE275</f>
        <v>15.63</v>
      </c>
      <c r="DA275" s="137">
        <f>AI275</f>
        <v>5.43</v>
      </c>
      <c r="DB275" s="137">
        <f>ROUND(ROUND(AT275*CZ275,2),6)</f>
        <v>0.63</v>
      </c>
      <c r="DC275" s="137">
        <f>ROUND(ROUND(AT275*AG275,2),6)</f>
        <v>0</v>
      </c>
    </row>
    <row r="276" spans="1:107" x14ac:dyDescent="0.2">
      <c r="A276" s="137">
        <f>ROW(Source!A99)</f>
        <v>99</v>
      </c>
      <c r="B276" s="137">
        <v>31401668</v>
      </c>
      <c r="C276" s="137">
        <v>31402227</v>
      </c>
      <c r="D276" s="137">
        <v>28193740</v>
      </c>
      <c r="E276" s="137">
        <v>1</v>
      </c>
      <c r="F276" s="137">
        <v>1</v>
      </c>
      <c r="G276" s="137">
        <v>1</v>
      </c>
      <c r="H276" s="137">
        <v>3</v>
      </c>
      <c r="I276" s="137" t="s">
        <v>803</v>
      </c>
      <c r="J276" s="137" t="s">
        <v>802</v>
      </c>
      <c r="K276" s="137" t="s">
        <v>801</v>
      </c>
      <c r="L276" s="137">
        <v>1355</v>
      </c>
      <c r="N276" s="137">
        <v>1010</v>
      </c>
      <c r="O276" s="137" t="s">
        <v>627</v>
      </c>
      <c r="P276" s="137" t="s">
        <v>627</v>
      </c>
      <c r="Q276" s="137">
        <v>100</v>
      </c>
      <c r="W276" s="137">
        <v>0</v>
      </c>
      <c r="X276" s="137">
        <v>-98820732</v>
      </c>
      <c r="Y276" s="137">
        <v>0.02</v>
      </c>
      <c r="AA276" s="137">
        <v>333.84</v>
      </c>
      <c r="AB276" s="137">
        <v>0</v>
      </c>
      <c r="AC276" s="137">
        <v>0</v>
      </c>
      <c r="AD276" s="137">
        <v>0</v>
      </c>
      <c r="AE276" s="137">
        <v>61.48</v>
      </c>
      <c r="AF276" s="137">
        <v>0</v>
      </c>
      <c r="AG276" s="137">
        <v>0</v>
      </c>
      <c r="AH276" s="137">
        <v>0</v>
      </c>
      <c r="AI276" s="137">
        <v>5.43</v>
      </c>
      <c r="AJ276" s="137">
        <v>1</v>
      </c>
      <c r="AK276" s="137">
        <v>1</v>
      </c>
      <c r="AL276" s="137">
        <v>1</v>
      </c>
      <c r="AN276" s="137">
        <v>0</v>
      </c>
      <c r="AO276" s="137">
        <v>1</v>
      </c>
      <c r="AP276" s="137">
        <v>0</v>
      </c>
      <c r="AQ276" s="137">
        <v>0</v>
      </c>
      <c r="AR276" s="137">
        <v>0</v>
      </c>
      <c r="AS276" s="137" t="s">
        <v>156</v>
      </c>
      <c r="AT276" s="137">
        <v>0.02</v>
      </c>
      <c r="AU276" s="137" t="s">
        <v>156</v>
      </c>
      <c r="AV276" s="137">
        <v>0</v>
      </c>
      <c r="AW276" s="137">
        <v>1</v>
      </c>
      <c r="AX276" s="137">
        <v>-1</v>
      </c>
      <c r="AY276" s="137">
        <v>0</v>
      </c>
      <c r="AZ276" s="137">
        <v>0</v>
      </c>
      <c r="BA276" s="137" t="s">
        <v>156</v>
      </c>
      <c r="BB276" s="137">
        <v>0</v>
      </c>
      <c r="BC276" s="137">
        <v>0</v>
      </c>
      <c r="BD276" s="137">
        <v>0</v>
      </c>
      <c r="BE276" s="137">
        <v>0</v>
      </c>
      <c r="BF276" s="137">
        <v>0</v>
      </c>
      <c r="BG276" s="137">
        <v>0</v>
      </c>
      <c r="BH276" s="137">
        <v>0</v>
      </c>
      <c r="BI276" s="137">
        <v>0</v>
      </c>
      <c r="BJ276" s="137">
        <v>0</v>
      </c>
      <c r="BK276" s="137">
        <v>0</v>
      </c>
      <c r="BL276" s="137">
        <v>0</v>
      </c>
      <c r="BM276" s="137">
        <v>0</v>
      </c>
      <c r="BN276" s="137">
        <v>0</v>
      </c>
      <c r="BO276" s="137">
        <v>0</v>
      </c>
      <c r="BP276" s="137">
        <v>0</v>
      </c>
      <c r="BQ276" s="137">
        <v>0</v>
      </c>
      <c r="BR276" s="137">
        <v>0</v>
      </c>
      <c r="BS276" s="137">
        <v>0</v>
      </c>
      <c r="BT276" s="137">
        <v>0</v>
      </c>
      <c r="BU276" s="137">
        <v>0</v>
      </c>
      <c r="BV276" s="137">
        <v>0</v>
      </c>
      <c r="BW276" s="137">
        <v>0</v>
      </c>
      <c r="CX276" s="137">
        <f>Y276*Source!I99</f>
        <v>0.08</v>
      </c>
      <c r="CY276" s="137">
        <f>AA276</f>
        <v>333.84</v>
      </c>
      <c r="CZ276" s="137">
        <f>AE276</f>
        <v>61.48</v>
      </c>
      <c r="DA276" s="137">
        <f>AI276</f>
        <v>5.43</v>
      </c>
      <c r="DB276" s="137">
        <f>ROUND(ROUND(AT276*CZ276,2),6)</f>
        <v>1.23</v>
      </c>
      <c r="DC276" s="137">
        <f>ROUND(ROUND(AT276*AG276,2),6)</f>
        <v>0</v>
      </c>
    </row>
    <row r="277" spans="1:107" x14ac:dyDescent="0.2">
      <c r="A277" s="137">
        <f>ROW(Source!A99)</f>
        <v>99</v>
      </c>
      <c r="B277" s="137">
        <v>31401668</v>
      </c>
      <c r="C277" s="137">
        <v>31402227</v>
      </c>
      <c r="D277" s="137">
        <v>28200389</v>
      </c>
      <c r="E277" s="137">
        <v>1</v>
      </c>
      <c r="F277" s="137">
        <v>1</v>
      </c>
      <c r="G277" s="137">
        <v>1</v>
      </c>
      <c r="H277" s="137">
        <v>3</v>
      </c>
      <c r="I277" s="137" t="s">
        <v>626</v>
      </c>
      <c r="J277" s="137" t="s">
        <v>625</v>
      </c>
      <c r="K277" s="137" t="s">
        <v>624</v>
      </c>
      <c r="L277" s="137">
        <v>1374</v>
      </c>
      <c r="N277" s="137">
        <v>1013</v>
      </c>
      <c r="O277" s="137" t="s">
        <v>623</v>
      </c>
      <c r="P277" s="137" t="s">
        <v>623</v>
      </c>
      <c r="Q277" s="137">
        <v>1</v>
      </c>
      <c r="W277" s="137">
        <v>0</v>
      </c>
      <c r="X277" s="137">
        <v>114173990</v>
      </c>
      <c r="Y277" s="137">
        <v>0</v>
      </c>
      <c r="AA277" s="137">
        <v>5.43</v>
      </c>
      <c r="AB277" s="137">
        <v>0</v>
      </c>
      <c r="AC277" s="137">
        <v>0</v>
      </c>
      <c r="AD277" s="137">
        <v>0</v>
      </c>
      <c r="AE277" s="137">
        <v>1</v>
      </c>
      <c r="AF277" s="137">
        <v>0</v>
      </c>
      <c r="AG277" s="137">
        <v>0</v>
      </c>
      <c r="AH277" s="137">
        <v>0</v>
      </c>
      <c r="AI277" s="137">
        <v>5.43</v>
      </c>
      <c r="AJ277" s="137">
        <v>1</v>
      </c>
      <c r="AK277" s="137">
        <v>1</v>
      </c>
      <c r="AL277" s="137">
        <v>1</v>
      </c>
      <c r="AN277" s="137">
        <v>0</v>
      </c>
      <c r="AO277" s="137">
        <v>1</v>
      </c>
      <c r="AP277" s="137">
        <v>0</v>
      </c>
      <c r="AQ277" s="137">
        <v>0</v>
      </c>
      <c r="AR277" s="137">
        <v>0</v>
      </c>
      <c r="AS277" s="137" t="s">
        <v>156</v>
      </c>
      <c r="AT277" s="137">
        <v>0</v>
      </c>
      <c r="AU277" s="137" t="s">
        <v>156</v>
      </c>
      <c r="AV277" s="137">
        <v>0</v>
      </c>
      <c r="AW277" s="137">
        <v>1</v>
      </c>
      <c r="AX277" s="137">
        <v>-1</v>
      </c>
      <c r="AY277" s="137">
        <v>0</v>
      </c>
      <c r="AZ277" s="137">
        <v>0</v>
      </c>
      <c r="BA277" s="137" t="s">
        <v>156</v>
      </c>
      <c r="BB277" s="137">
        <v>0</v>
      </c>
      <c r="BC277" s="137">
        <v>0</v>
      </c>
      <c r="BD277" s="137">
        <v>0</v>
      </c>
      <c r="BE277" s="137">
        <v>0</v>
      </c>
      <c r="BF277" s="137">
        <v>0</v>
      </c>
      <c r="BG277" s="137">
        <v>0</v>
      </c>
      <c r="BH277" s="137">
        <v>0</v>
      </c>
      <c r="BI277" s="137">
        <v>0</v>
      </c>
      <c r="BJ277" s="137">
        <v>0</v>
      </c>
      <c r="BK277" s="137">
        <v>0</v>
      </c>
      <c r="BL277" s="137">
        <v>0</v>
      </c>
      <c r="BM277" s="137">
        <v>0</v>
      </c>
      <c r="BN277" s="137">
        <v>0</v>
      </c>
      <c r="BO277" s="137">
        <v>0</v>
      </c>
      <c r="BP277" s="137">
        <v>0</v>
      </c>
      <c r="BQ277" s="137">
        <v>0</v>
      </c>
      <c r="BR277" s="137">
        <v>0</v>
      </c>
      <c r="BS277" s="137">
        <v>0</v>
      </c>
      <c r="BT277" s="137">
        <v>0</v>
      </c>
      <c r="BU277" s="137">
        <v>0</v>
      </c>
      <c r="BV277" s="137">
        <v>0</v>
      </c>
      <c r="BW277" s="137">
        <v>0</v>
      </c>
      <c r="CX277" s="137">
        <f>Y277*Source!I99</f>
        <v>0</v>
      </c>
      <c r="CY277" s="137">
        <f>AA277</f>
        <v>5.43</v>
      </c>
      <c r="CZ277" s="137">
        <f>AE277</f>
        <v>1</v>
      </c>
      <c r="DA277" s="137">
        <f>AI277</f>
        <v>5.43</v>
      </c>
      <c r="DB277" s="137">
        <f>ROUND(ROUND(AT277*CZ277,2),6)</f>
        <v>0</v>
      </c>
      <c r="DC277" s="137">
        <f>ROUND(ROUND(AT277*AG277,2),6)</f>
        <v>0</v>
      </c>
    </row>
    <row r="278" spans="1:107" x14ac:dyDescent="0.2">
      <c r="A278" s="137">
        <f>ROW(Source!A99)</f>
        <v>99</v>
      </c>
      <c r="B278" s="137">
        <v>31401668</v>
      </c>
      <c r="C278" s="137">
        <v>31402227</v>
      </c>
      <c r="D278" s="137">
        <v>0</v>
      </c>
      <c r="E278" s="137">
        <v>1</v>
      </c>
      <c r="F278" s="137">
        <v>1</v>
      </c>
      <c r="G278" s="137">
        <v>1</v>
      </c>
      <c r="H278" s="137">
        <v>3</v>
      </c>
      <c r="I278" s="137" t="s">
        <v>395</v>
      </c>
      <c r="J278" s="137" t="s">
        <v>156</v>
      </c>
      <c r="K278" s="137" t="s">
        <v>537</v>
      </c>
      <c r="L278" s="137">
        <v>1371</v>
      </c>
      <c r="N278" s="137">
        <v>1013</v>
      </c>
      <c r="O278" s="137" t="s">
        <v>393</v>
      </c>
      <c r="P278" s="137" t="s">
        <v>393</v>
      </c>
      <c r="Q278" s="137">
        <v>1</v>
      </c>
      <c r="W278" s="137">
        <v>0</v>
      </c>
      <c r="X278" s="137">
        <v>2048579225</v>
      </c>
      <c r="Y278" s="137">
        <v>1</v>
      </c>
      <c r="AA278" s="137">
        <v>1417.5</v>
      </c>
      <c r="AB278" s="137">
        <v>0</v>
      </c>
      <c r="AC278" s="137">
        <v>0</v>
      </c>
      <c r="AD278" s="137">
        <v>0</v>
      </c>
      <c r="AE278" s="137">
        <v>261.05</v>
      </c>
      <c r="AF278" s="137">
        <v>0</v>
      </c>
      <c r="AG278" s="137">
        <v>0</v>
      </c>
      <c r="AH278" s="137">
        <v>0</v>
      </c>
      <c r="AI278" s="137">
        <v>5.43</v>
      </c>
      <c r="AJ278" s="137">
        <v>1</v>
      </c>
      <c r="AK278" s="137">
        <v>1</v>
      </c>
      <c r="AL278" s="137">
        <v>1</v>
      </c>
      <c r="AN278" s="137">
        <v>0</v>
      </c>
      <c r="AO278" s="137">
        <v>0</v>
      </c>
      <c r="AP278" s="137">
        <v>0</v>
      </c>
      <c r="AQ278" s="137">
        <v>0</v>
      </c>
      <c r="AR278" s="137">
        <v>0</v>
      </c>
      <c r="AS278" s="137" t="s">
        <v>156</v>
      </c>
      <c r="AT278" s="137">
        <v>1</v>
      </c>
      <c r="AU278" s="137" t="s">
        <v>156</v>
      </c>
      <c r="AV278" s="137">
        <v>0</v>
      </c>
      <c r="AW278" s="137">
        <v>1</v>
      </c>
      <c r="AX278" s="137">
        <v>-1</v>
      </c>
      <c r="AY278" s="137">
        <v>0</v>
      </c>
      <c r="AZ278" s="137">
        <v>0</v>
      </c>
      <c r="BA278" s="137" t="s">
        <v>156</v>
      </c>
      <c r="BB278" s="137">
        <v>0</v>
      </c>
      <c r="BC278" s="137">
        <v>0</v>
      </c>
      <c r="BD278" s="137">
        <v>0</v>
      </c>
      <c r="BE278" s="137">
        <v>0</v>
      </c>
      <c r="BF278" s="137">
        <v>0</v>
      </c>
      <c r="BG278" s="137">
        <v>0</v>
      </c>
      <c r="BH278" s="137">
        <v>0</v>
      </c>
      <c r="BI278" s="137">
        <v>0</v>
      </c>
      <c r="BJ278" s="137">
        <v>0</v>
      </c>
      <c r="BK278" s="137">
        <v>0</v>
      </c>
      <c r="BL278" s="137">
        <v>0</v>
      </c>
      <c r="BM278" s="137">
        <v>0</v>
      </c>
      <c r="BN278" s="137">
        <v>0</v>
      </c>
      <c r="BO278" s="137">
        <v>0</v>
      </c>
      <c r="BP278" s="137">
        <v>0</v>
      </c>
      <c r="BQ278" s="137">
        <v>0</v>
      </c>
      <c r="BR278" s="137">
        <v>0</v>
      </c>
      <c r="BS278" s="137">
        <v>0</v>
      </c>
      <c r="BT278" s="137">
        <v>0</v>
      </c>
      <c r="BU278" s="137">
        <v>0</v>
      </c>
      <c r="BV278" s="137">
        <v>0</v>
      </c>
      <c r="BW278" s="137">
        <v>0</v>
      </c>
      <c r="CX278" s="137">
        <f>Y278*Source!I99</f>
        <v>4</v>
      </c>
      <c r="CY278" s="137">
        <f>AA278</f>
        <v>1417.5</v>
      </c>
      <c r="CZ278" s="137">
        <f>AE278</f>
        <v>261.05</v>
      </c>
      <c r="DA278" s="137">
        <f>AI278</f>
        <v>5.43</v>
      </c>
      <c r="DB278" s="137">
        <f>ROUND(ROUND(AT278*CZ278,2),6)</f>
        <v>261.05</v>
      </c>
      <c r="DC278" s="137">
        <f>ROUND(ROUND(AT278*AG278,2),6)</f>
        <v>0</v>
      </c>
    </row>
    <row r="279" spans="1:107" x14ac:dyDescent="0.2">
      <c r="A279" s="137">
        <f>ROW(Source!A102)</f>
        <v>102</v>
      </c>
      <c r="B279" s="137">
        <v>31401670</v>
      </c>
      <c r="C279" s="137">
        <v>31402242</v>
      </c>
      <c r="D279" s="137">
        <v>0</v>
      </c>
      <c r="E279" s="137">
        <v>1</v>
      </c>
      <c r="F279" s="137">
        <v>1</v>
      </c>
      <c r="G279" s="137">
        <v>1</v>
      </c>
      <c r="H279" s="137">
        <v>1</v>
      </c>
      <c r="I279" s="137" t="s">
        <v>882</v>
      </c>
      <c r="J279" s="137" t="s">
        <v>156</v>
      </c>
      <c r="K279" s="137" t="s">
        <v>881</v>
      </c>
      <c r="L279" s="137">
        <v>1369</v>
      </c>
      <c r="N279" s="137">
        <v>1013</v>
      </c>
      <c r="O279" s="137" t="s">
        <v>603</v>
      </c>
      <c r="P279" s="137" t="s">
        <v>603</v>
      </c>
      <c r="Q279" s="137">
        <v>1</v>
      </c>
      <c r="W279" s="137">
        <v>0</v>
      </c>
      <c r="X279" s="137">
        <v>-263227927</v>
      </c>
      <c r="Y279" s="137">
        <v>0.52</v>
      </c>
      <c r="AA279" s="137">
        <v>0</v>
      </c>
      <c r="AB279" s="137">
        <v>0</v>
      </c>
      <c r="AC279" s="137">
        <v>0</v>
      </c>
      <c r="AD279" s="137">
        <v>8.44</v>
      </c>
      <c r="AE279" s="137">
        <v>0</v>
      </c>
      <c r="AF279" s="137">
        <v>0</v>
      </c>
      <c r="AG279" s="137">
        <v>0</v>
      </c>
      <c r="AH279" s="137">
        <v>8.44</v>
      </c>
      <c r="AI279" s="137">
        <v>1</v>
      </c>
      <c r="AJ279" s="137">
        <v>1</v>
      </c>
      <c r="AK279" s="137">
        <v>1</v>
      </c>
      <c r="AL279" s="137">
        <v>1</v>
      </c>
      <c r="AN279" s="137">
        <v>0</v>
      </c>
      <c r="AO279" s="137">
        <v>1</v>
      </c>
      <c r="AP279" s="137">
        <v>0</v>
      </c>
      <c r="AQ279" s="137">
        <v>0</v>
      </c>
      <c r="AR279" s="137">
        <v>0</v>
      </c>
      <c r="AS279" s="137" t="s">
        <v>156</v>
      </c>
      <c r="AT279" s="137">
        <v>0.52</v>
      </c>
      <c r="AU279" s="137" t="s">
        <v>156</v>
      </c>
      <c r="AV279" s="137">
        <v>1</v>
      </c>
      <c r="AW279" s="137">
        <v>1</v>
      </c>
      <c r="AX279" s="137">
        <v>-1</v>
      </c>
      <c r="AY279" s="137">
        <v>0</v>
      </c>
      <c r="AZ279" s="137">
        <v>0</v>
      </c>
      <c r="BA279" s="137" t="s">
        <v>156</v>
      </c>
      <c r="BB279" s="137">
        <v>0</v>
      </c>
      <c r="BC279" s="137">
        <v>0</v>
      </c>
      <c r="BD279" s="137">
        <v>0</v>
      </c>
      <c r="BE279" s="137">
        <v>0</v>
      </c>
      <c r="BF279" s="137">
        <v>0</v>
      </c>
      <c r="BG279" s="137">
        <v>0</v>
      </c>
      <c r="BH279" s="137">
        <v>0</v>
      </c>
      <c r="BI279" s="137">
        <v>0</v>
      </c>
      <c r="BJ279" s="137">
        <v>0</v>
      </c>
      <c r="BK279" s="137">
        <v>0</v>
      </c>
      <c r="BL279" s="137">
        <v>0</v>
      </c>
      <c r="BM279" s="137">
        <v>0</v>
      </c>
      <c r="BN279" s="137">
        <v>0</v>
      </c>
      <c r="BO279" s="137">
        <v>0</v>
      </c>
      <c r="BP279" s="137">
        <v>0</v>
      </c>
      <c r="BQ279" s="137">
        <v>0</v>
      </c>
      <c r="BR279" s="137">
        <v>0</v>
      </c>
      <c r="BS279" s="137">
        <v>0</v>
      </c>
      <c r="BT279" s="137">
        <v>0</v>
      </c>
      <c r="BU279" s="137">
        <v>0</v>
      </c>
      <c r="BV279" s="137">
        <v>0</v>
      </c>
      <c r="BW279" s="137">
        <v>0</v>
      </c>
      <c r="CX279" s="137">
        <f>Y279*Source!I102</f>
        <v>2.08</v>
      </c>
      <c r="CY279" s="137">
        <f>AD279</f>
        <v>8.44</v>
      </c>
      <c r="CZ279" s="137">
        <f>AH279</f>
        <v>8.44</v>
      </c>
      <c r="DA279" s="137">
        <f>AL279</f>
        <v>1</v>
      </c>
      <c r="DB279" s="137">
        <f>ROUND(ROUND(AT279*CZ279,2),6)</f>
        <v>4.3899999999999997</v>
      </c>
      <c r="DC279" s="137">
        <f>ROUND(ROUND(AT279*AG279,2),6)</f>
        <v>0</v>
      </c>
    </row>
    <row r="280" spans="1:107" x14ac:dyDescent="0.2">
      <c r="A280" s="137">
        <f>ROW(Source!A102)</f>
        <v>102</v>
      </c>
      <c r="B280" s="137">
        <v>31401670</v>
      </c>
      <c r="C280" s="137">
        <v>31402242</v>
      </c>
      <c r="D280" s="137">
        <v>121548</v>
      </c>
      <c r="E280" s="137">
        <v>1</v>
      </c>
      <c r="F280" s="137">
        <v>1</v>
      </c>
      <c r="G280" s="137">
        <v>1</v>
      </c>
      <c r="H280" s="137">
        <v>1</v>
      </c>
      <c r="I280" s="137" t="s">
        <v>573</v>
      </c>
      <c r="J280" s="137" t="s">
        <v>156</v>
      </c>
      <c r="K280" s="137" t="s">
        <v>658</v>
      </c>
      <c r="L280" s="137">
        <v>608254</v>
      </c>
      <c r="N280" s="137">
        <v>1013</v>
      </c>
      <c r="O280" s="137" t="s">
        <v>657</v>
      </c>
      <c r="P280" s="137" t="s">
        <v>657</v>
      </c>
      <c r="Q280" s="137">
        <v>1</v>
      </c>
      <c r="W280" s="137">
        <v>0</v>
      </c>
      <c r="X280" s="137">
        <v>-185737400</v>
      </c>
      <c r="Y280" s="137">
        <v>0.06</v>
      </c>
      <c r="AA280" s="137">
        <v>0</v>
      </c>
      <c r="AB280" s="137">
        <v>0</v>
      </c>
      <c r="AC280" s="137">
        <v>0</v>
      </c>
      <c r="AD280" s="137">
        <v>0</v>
      </c>
      <c r="AE280" s="137">
        <v>0</v>
      </c>
      <c r="AF280" s="137">
        <v>0</v>
      </c>
      <c r="AG280" s="137">
        <v>0</v>
      </c>
      <c r="AH280" s="137">
        <v>0</v>
      </c>
      <c r="AI280" s="137">
        <v>1</v>
      </c>
      <c r="AJ280" s="137">
        <v>1</v>
      </c>
      <c r="AK280" s="137">
        <v>1</v>
      </c>
      <c r="AL280" s="137">
        <v>1</v>
      </c>
      <c r="AN280" s="137">
        <v>0</v>
      </c>
      <c r="AO280" s="137">
        <v>1</v>
      </c>
      <c r="AP280" s="137">
        <v>0</v>
      </c>
      <c r="AQ280" s="137">
        <v>0</v>
      </c>
      <c r="AR280" s="137">
        <v>0</v>
      </c>
      <c r="AS280" s="137" t="s">
        <v>156</v>
      </c>
      <c r="AT280" s="137">
        <v>0.06</v>
      </c>
      <c r="AU280" s="137" t="s">
        <v>156</v>
      </c>
      <c r="AV280" s="137">
        <v>2</v>
      </c>
      <c r="AW280" s="137">
        <v>2</v>
      </c>
      <c r="AX280" s="137">
        <v>31402264</v>
      </c>
      <c r="AY280" s="137">
        <v>1</v>
      </c>
      <c r="AZ280" s="137">
        <v>0</v>
      </c>
      <c r="BA280" s="137">
        <v>236</v>
      </c>
      <c r="BB280" s="137">
        <v>0</v>
      </c>
      <c r="BC280" s="137">
        <v>0</v>
      </c>
      <c r="BD280" s="137">
        <v>0</v>
      </c>
      <c r="BE280" s="137">
        <v>0</v>
      </c>
      <c r="BF280" s="137">
        <v>0</v>
      </c>
      <c r="BG280" s="137">
        <v>0</v>
      </c>
      <c r="BH280" s="137">
        <v>0</v>
      </c>
      <c r="BI280" s="137">
        <v>0</v>
      </c>
      <c r="BJ280" s="137">
        <v>0</v>
      </c>
      <c r="BK280" s="137">
        <v>0</v>
      </c>
      <c r="BL280" s="137">
        <v>0</v>
      </c>
      <c r="BM280" s="137">
        <v>0</v>
      </c>
      <c r="BN280" s="137">
        <v>0</v>
      </c>
      <c r="BO280" s="137">
        <v>0</v>
      </c>
      <c r="BP280" s="137">
        <v>0</v>
      </c>
      <c r="BQ280" s="137">
        <v>0</v>
      </c>
      <c r="BR280" s="137">
        <v>0</v>
      </c>
      <c r="BS280" s="137">
        <v>0</v>
      </c>
      <c r="BT280" s="137">
        <v>0</v>
      </c>
      <c r="BU280" s="137">
        <v>0</v>
      </c>
      <c r="BV280" s="137">
        <v>0</v>
      </c>
      <c r="BW280" s="137">
        <v>0</v>
      </c>
      <c r="CX280" s="137">
        <f>Y280*Source!I102</f>
        <v>0.24</v>
      </c>
      <c r="CY280" s="137">
        <f>AD280</f>
        <v>0</v>
      </c>
      <c r="CZ280" s="137">
        <f>AH280</f>
        <v>0</v>
      </c>
      <c r="DA280" s="137">
        <f>AL280</f>
        <v>1</v>
      </c>
      <c r="DB280" s="137">
        <f>ROUND(ROUND(AT280*CZ280,2),6)</f>
        <v>0</v>
      </c>
      <c r="DC280" s="137">
        <f>ROUND(ROUND(AT280*AG280,2),6)</f>
        <v>0</v>
      </c>
    </row>
    <row r="281" spans="1:107" x14ac:dyDescent="0.2">
      <c r="A281" s="137">
        <f>ROW(Source!A102)</f>
        <v>102</v>
      </c>
      <c r="B281" s="137">
        <v>31401670</v>
      </c>
      <c r="C281" s="137">
        <v>31402242</v>
      </c>
      <c r="D281" s="137">
        <v>28201244</v>
      </c>
      <c r="E281" s="137">
        <v>1</v>
      </c>
      <c r="F281" s="137">
        <v>1</v>
      </c>
      <c r="G281" s="137">
        <v>1</v>
      </c>
      <c r="H281" s="137">
        <v>2</v>
      </c>
      <c r="I281" s="137" t="s">
        <v>821</v>
      </c>
      <c r="J281" s="137" t="s">
        <v>820</v>
      </c>
      <c r="K281" s="137" t="s">
        <v>819</v>
      </c>
      <c r="L281" s="137">
        <v>1368</v>
      </c>
      <c r="N281" s="137">
        <v>1011</v>
      </c>
      <c r="O281" s="137" t="s">
        <v>647</v>
      </c>
      <c r="P281" s="137" t="s">
        <v>647</v>
      </c>
      <c r="Q281" s="137">
        <v>1</v>
      </c>
      <c r="W281" s="137">
        <v>0</v>
      </c>
      <c r="X281" s="137">
        <v>782157072</v>
      </c>
      <c r="Y281" s="137">
        <v>0.05</v>
      </c>
      <c r="AA281" s="137">
        <v>0</v>
      </c>
      <c r="AB281" s="137">
        <v>8.31</v>
      </c>
      <c r="AC281" s="137">
        <v>0</v>
      </c>
      <c r="AD281" s="137">
        <v>0</v>
      </c>
      <c r="AE281" s="137">
        <v>0</v>
      </c>
      <c r="AF281" s="137">
        <v>8.31</v>
      </c>
      <c r="AG281" s="137">
        <v>0</v>
      </c>
      <c r="AH281" s="137">
        <v>0</v>
      </c>
      <c r="AI281" s="137">
        <v>1</v>
      </c>
      <c r="AJ281" s="137">
        <v>1</v>
      </c>
      <c r="AK281" s="137">
        <v>1</v>
      </c>
      <c r="AL281" s="137">
        <v>1</v>
      </c>
      <c r="AN281" s="137">
        <v>0</v>
      </c>
      <c r="AO281" s="137">
        <v>1</v>
      </c>
      <c r="AP281" s="137">
        <v>0</v>
      </c>
      <c r="AQ281" s="137">
        <v>0</v>
      </c>
      <c r="AR281" s="137">
        <v>0</v>
      </c>
      <c r="AS281" s="137" t="s">
        <v>156</v>
      </c>
      <c r="AT281" s="137">
        <v>0.05</v>
      </c>
      <c r="AU281" s="137" t="s">
        <v>156</v>
      </c>
      <c r="AV281" s="137">
        <v>0</v>
      </c>
      <c r="AW281" s="137">
        <v>2</v>
      </c>
      <c r="AX281" s="137">
        <v>31402265</v>
      </c>
      <c r="AY281" s="137">
        <v>1</v>
      </c>
      <c r="AZ281" s="137">
        <v>0</v>
      </c>
      <c r="BA281" s="137">
        <v>237</v>
      </c>
      <c r="BB281" s="137">
        <v>0</v>
      </c>
      <c r="BC281" s="137">
        <v>0</v>
      </c>
      <c r="BD281" s="137">
        <v>0</v>
      </c>
      <c r="BE281" s="137">
        <v>0</v>
      </c>
      <c r="BF281" s="137">
        <v>0</v>
      </c>
      <c r="BG281" s="137">
        <v>0</v>
      </c>
      <c r="BH281" s="137">
        <v>0</v>
      </c>
      <c r="BI281" s="137">
        <v>0</v>
      </c>
      <c r="BJ281" s="137">
        <v>0</v>
      </c>
      <c r="BK281" s="137">
        <v>0</v>
      </c>
      <c r="BL281" s="137">
        <v>0</v>
      </c>
      <c r="BM281" s="137">
        <v>0</v>
      </c>
      <c r="BN281" s="137">
        <v>0</v>
      </c>
      <c r="BO281" s="137">
        <v>0</v>
      </c>
      <c r="BP281" s="137">
        <v>0</v>
      </c>
      <c r="BQ281" s="137">
        <v>0</v>
      </c>
      <c r="BR281" s="137">
        <v>0</v>
      </c>
      <c r="BS281" s="137">
        <v>0</v>
      </c>
      <c r="BT281" s="137">
        <v>0</v>
      </c>
      <c r="BU281" s="137">
        <v>0</v>
      </c>
      <c r="BV281" s="137">
        <v>0</v>
      </c>
      <c r="BW281" s="137">
        <v>0</v>
      </c>
      <c r="CX281" s="137">
        <f>Y281*Source!I102</f>
        <v>0.2</v>
      </c>
      <c r="CY281" s="137">
        <f>AB281</f>
        <v>8.31</v>
      </c>
      <c r="CZ281" s="137">
        <f>AF281</f>
        <v>8.31</v>
      </c>
      <c r="DA281" s="137">
        <f>AJ281</f>
        <v>1</v>
      </c>
      <c r="DB281" s="137">
        <f>ROUND(ROUND(AT281*CZ281,2),6)</f>
        <v>0.42</v>
      </c>
      <c r="DC281" s="137">
        <f>ROUND(ROUND(AT281*AG281,2),6)</f>
        <v>0</v>
      </c>
    </row>
    <row r="282" spans="1:107" x14ac:dyDescent="0.2">
      <c r="A282" s="137">
        <f>ROW(Source!A102)</f>
        <v>102</v>
      </c>
      <c r="B282" s="137">
        <v>31401670</v>
      </c>
      <c r="C282" s="137">
        <v>31402242</v>
      </c>
      <c r="D282" s="137">
        <v>28203179</v>
      </c>
      <c r="E282" s="137">
        <v>1</v>
      </c>
      <c r="F282" s="137">
        <v>1</v>
      </c>
      <c r="G282" s="137">
        <v>1</v>
      </c>
      <c r="H282" s="137">
        <v>2</v>
      </c>
      <c r="I282" s="137" t="s">
        <v>867</v>
      </c>
      <c r="J282" s="137" t="s">
        <v>866</v>
      </c>
      <c r="K282" s="137" t="s">
        <v>880</v>
      </c>
      <c r="L282" s="137">
        <v>1368</v>
      </c>
      <c r="N282" s="137">
        <v>1011</v>
      </c>
      <c r="O282" s="137" t="s">
        <v>647</v>
      </c>
      <c r="P282" s="137" t="s">
        <v>647</v>
      </c>
      <c r="Q282" s="137">
        <v>1</v>
      </c>
      <c r="W282" s="137">
        <v>0</v>
      </c>
      <c r="X282" s="137">
        <v>668331311</v>
      </c>
      <c r="Y282" s="137">
        <v>0.03</v>
      </c>
      <c r="AA282" s="137">
        <v>0</v>
      </c>
      <c r="AB282" s="137">
        <v>70.239999999999995</v>
      </c>
      <c r="AC282" s="137">
        <v>0</v>
      </c>
      <c r="AD282" s="137">
        <v>0</v>
      </c>
      <c r="AE282" s="137">
        <v>0</v>
      </c>
      <c r="AF282" s="137">
        <v>70.239999999999995</v>
      </c>
      <c r="AG282" s="137">
        <v>0</v>
      </c>
      <c r="AH282" s="137">
        <v>0</v>
      </c>
      <c r="AI282" s="137">
        <v>1</v>
      </c>
      <c r="AJ282" s="137">
        <v>1</v>
      </c>
      <c r="AK282" s="137">
        <v>1</v>
      </c>
      <c r="AL282" s="137">
        <v>1</v>
      </c>
      <c r="AN282" s="137">
        <v>0</v>
      </c>
      <c r="AO282" s="137">
        <v>1</v>
      </c>
      <c r="AP282" s="137">
        <v>0</v>
      </c>
      <c r="AQ282" s="137">
        <v>0</v>
      </c>
      <c r="AR282" s="137">
        <v>0</v>
      </c>
      <c r="AS282" s="137" t="s">
        <v>156</v>
      </c>
      <c r="AT282" s="137">
        <v>0.03</v>
      </c>
      <c r="AU282" s="137" t="s">
        <v>156</v>
      </c>
      <c r="AV282" s="137">
        <v>0</v>
      </c>
      <c r="AW282" s="137">
        <v>2</v>
      </c>
      <c r="AX282" s="137">
        <v>31402266</v>
      </c>
      <c r="AY282" s="137">
        <v>1</v>
      </c>
      <c r="AZ282" s="137">
        <v>0</v>
      </c>
      <c r="BA282" s="137">
        <v>238</v>
      </c>
      <c r="BB282" s="137">
        <v>0</v>
      </c>
      <c r="BC282" s="137">
        <v>0</v>
      </c>
      <c r="BD282" s="137">
        <v>0</v>
      </c>
      <c r="BE282" s="137">
        <v>0</v>
      </c>
      <c r="BF282" s="137">
        <v>0</v>
      </c>
      <c r="BG282" s="137">
        <v>0</v>
      </c>
      <c r="BH282" s="137">
        <v>0</v>
      </c>
      <c r="BI282" s="137">
        <v>0</v>
      </c>
      <c r="BJ282" s="137">
        <v>0</v>
      </c>
      <c r="BK282" s="137">
        <v>0</v>
      </c>
      <c r="BL282" s="137">
        <v>0</v>
      </c>
      <c r="BM282" s="137">
        <v>0</v>
      </c>
      <c r="BN282" s="137">
        <v>0</v>
      </c>
      <c r="BO282" s="137">
        <v>0</v>
      </c>
      <c r="BP282" s="137">
        <v>0</v>
      </c>
      <c r="BQ282" s="137">
        <v>0</v>
      </c>
      <c r="BR282" s="137">
        <v>0</v>
      </c>
      <c r="BS282" s="137">
        <v>0</v>
      </c>
      <c r="BT282" s="137">
        <v>0</v>
      </c>
      <c r="BU282" s="137">
        <v>0</v>
      </c>
      <c r="BV282" s="137">
        <v>0</v>
      </c>
      <c r="BW282" s="137">
        <v>0</v>
      </c>
      <c r="CX282" s="137">
        <f>Y282*Source!I102</f>
        <v>0.12</v>
      </c>
      <c r="CY282" s="137">
        <f>AB282</f>
        <v>70.239999999999995</v>
      </c>
      <c r="CZ282" s="137">
        <f>AF282</f>
        <v>70.239999999999995</v>
      </c>
      <c r="DA282" s="137">
        <f>AJ282</f>
        <v>1</v>
      </c>
      <c r="DB282" s="137">
        <f>ROUND(ROUND(AT282*CZ282,2),6)</f>
        <v>2.11</v>
      </c>
      <c r="DC282" s="137">
        <f>ROUND(ROUND(AT282*AG282,2),6)</f>
        <v>0</v>
      </c>
    </row>
    <row r="283" spans="1:107" x14ac:dyDescent="0.2">
      <c r="A283" s="137">
        <f>ROW(Source!A102)</f>
        <v>102</v>
      </c>
      <c r="B283" s="137">
        <v>31401670</v>
      </c>
      <c r="C283" s="137">
        <v>31402242</v>
      </c>
      <c r="D283" s="137">
        <v>28203184</v>
      </c>
      <c r="E283" s="137">
        <v>1</v>
      </c>
      <c r="F283" s="137">
        <v>1</v>
      </c>
      <c r="G283" s="137">
        <v>1</v>
      </c>
      <c r="H283" s="137">
        <v>2</v>
      </c>
      <c r="I283" s="137" t="s">
        <v>864</v>
      </c>
      <c r="J283" s="137" t="s">
        <v>863</v>
      </c>
      <c r="K283" s="137" t="s">
        <v>879</v>
      </c>
      <c r="L283" s="137">
        <v>1368</v>
      </c>
      <c r="N283" s="137">
        <v>1011</v>
      </c>
      <c r="O283" s="137" t="s">
        <v>647</v>
      </c>
      <c r="P283" s="137" t="s">
        <v>647</v>
      </c>
      <c r="Q283" s="137">
        <v>1</v>
      </c>
      <c r="W283" s="137">
        <v>0</v>
      </c>
      <c r="X283" s="137">
        <v>-638909896</v>
      </c>
      <c r="Y283" s="137">
        <v>0.03</v>
      </c>
      <c r="AA283" s="137">
        <v>0</v>
      </c>
      <c r="AB283" s="137">
        <v>2.37</v>
      </c>
      <c r="AC283" s="137">
        <v>0</v>
      </c>
      <c r="AD283" s="137">
        <v>0</v>
      </c>
      <c r="AE283" s="137">
        <v>0</v>
      </c>
      <c r="AF283" s="137">
        <v>2.37</v>
      </c>
      <c r="AG283" s="137">
        <v>0</v>
      </c>
      <c r="AH283" s="137">
        <v>0</v>
      </c>
      <c r="AI283" s="137">
        <v>1</v>
      </c>
      <c r="AJ283" s="137">
        <v>1</v>
      </c>
      <c r="AK283" s="137">
        <v>1</v>
      </c>
      <c r="AL283" s="137">
        <v>1</v>
      </c>
      <c r="AN283" s="137">
        <v>0</v>
      </c>
      <c r="AO283" s="137">
        <v>1</v>
      </c>
      <c r="AP283" s="137">
        <v>0</v>
      </c>
      <c r="AQ283" s="137">
        <v>0</v>
      </c>
      <c r="AR283" s="137">
        <v>0</v>
      </c>
      <c r="AS283" s="137" t="s">
        <v>156</v>
      </c>
      <c r="AT283" s="137">
        <v>0.03</v>
      </c>
      <c r="AU283" s="137" t="s">
        <v>156</v>
      </c>
      <c r="AV283" s="137">
        <v>0</v>
      </c>
      <c r="AW283" s="137">
        <v>2</v>
      </c>
      <c r="AX283" s="137">
        <v>31402267</v>
      </c>
      <c r="AY283" s="137">
        <v>1</v>
      </c>
      <c r="AZ283" s="137">
        <v>0</v>
      </c>
      <c r="BA283" s="137">
        <v>239</v>
      </c>
      <c r="BB283" s="137">
        <v>0</v>
      </c>
      <c r="BC283" s="137">
        <v>0</v>
      </c>
      <c r="BD283" s="137">
        <v>0</v>
      </c>
      <c r="BE283" s="137">
        <v>0</v>
      </c>
      <c r="BF283" s="137">
        <v>0</v>
      </c>
      <c r="BG283" s="137">
        <v>0</v>
      </c>
      <c r="BH283" s="137">
        <v>0</v>
      </c>
      <c r="BI283" s="137">
        <v>0</v>
      </c>
      <c r="BJ283" s="137">
        <v>0</v>
      </c>
      <c r="BK283" s="137">
        <v>0</v>
      </c>
      <c r="BL283" s="137">
        <v>0</v>
      </c>
      <c r="BM283" s="137">
        <v>0</v>
      </c>
      <c r="BN283" s="137">
        <v>0</v>
      </c>
      <c r="BO283" s="137">
        <v>0</v>
      </c>
      <c r="BP283" s="137">
        <v>0</v>
      </c>
      <c r="BQ283" s="137">
        <v>0</v>
      </c>
      <c r="BR283" s="137">
        <v>0</v>
      </c>
      <c r="BS283" s="137">
        <v>0</v>
      </c>
      <c r="BT283" s="137">
        <v>0</v>
      </c>
      <c r="BU283" s="137">
        <v>0</v>
      </c>
      <c r="BV283" s="137">
        <v>0</v>
      </c>
      <c r="BW283" s="137">
        <v>0</v>
      </c>
      <c r="CX283" s="137">
        <f>Y283*Source!I102</f>
        <v>0.12</v>
      </c>
      <c r="CY283" s="137">
        <f>AB283</f>
        <v>2.37</v>
      </c>
      <c r="CZ283" s="137">
        <f>AF283</f>
        <v>2.37</v>
      </c>
      <c r="DA283" s="137">
        <f>AJ283</f>
        <v>1</v>
      </c>
      <c r="DB283" s="137">
        <f>ROUND(ROUND(AT283*CZ283,2),6)</f>
        <v>7.0000000000000007E-2</v>
      </c>
      <c r="DC283" s="137">
        <f>ROUND(ROUND(AT283*AG283,2),6)</f>
        <v>0</v>
      </c>
    </row>
    <row r="284" spans="1:107" x14ac:dyDescent="0.2">
      <c r="A284" s="137">
        <f>ROW(Source!A102)</f>
        <v>102</v>
      </c>
      <c r="B284" s="137">
        <v>31401670</v>
      </c>
      <c r="C284" s="137">
        <v>31402242</v>
      </c>
      <c r="D284" s="137">
        <v>28203223</v>
      </c>
      <c r="E284" s="137">
        <v>1</v>
      </c>
      <c r="F284" s="137">
        <v>1</v>
      </c>
      <c r="G284" s="137">
        <v>1</v>
      </c>
      <c r="H284" s="137">
        <v>2</v>
      </c>
      <c r="I284" s="137" t="s">
        <v>670</v>
      </c>
      <c r="J284" s="137" t="s">
        <v>669</v>
      </c>
      <c r="K284" s="137" t="s">
        <v>668</v>
      </c>
      <c r="L284" s="137">
        <v>1368</v>
      </c>
      <c r="N284" s="137">
        <v>1011</v>
      </c>
      <c r="O284" s="137" t="s">
        <v>647</v>
      </c>
      <c r="P284" s="137" t="s">
        <v>647</v>
      </c>
      <c r="Q284" s="137">
        <v>1</v>
      </c>
      <c r="W284" s="137">
        <v>0</v>
      </c>
      <c r="X284" s="137">
        <v>-1360795537</v>
      </c>
      <c r="Y284" s="137">
        <v>0.5</v>
      </c>
      <c r="AA284" s="137">
        <v>0</v>
      </c>
      <c r="AB284" s="137">
        <v>2.09</v>
      </c>
      <c r="AC284" s="137">
        <v>0</v>
      </c>
      <c r="AD284" s="137">
        <v>0</v>
      </c>
      <c r="AE284" s="137">
        <v>0</v>
      </c>
      <c r="AF284" s="137">
        <v>2.09</v>
      </c>
      <c r="AG284" s="137">
        <v>0</v>
      </c>
      <c r="AH284" s="137">
        <v>0</v>
      </c>
      <c r="AI284" s="137">
        <v>1</v>
      </c>
      <c r="AJ284" s="137">
        <v>1</v>
      </c>
      <c r="AK284" s="137">
        <v>1</v>
      </c>
      <c r="AL284" s="137">
        <v>1</v>
      </c>
      <c r="AN284" s="137">
        <v>0</v>
      </c>
      <c r="AO284" s="137">
        <v>1</v>
      </c>
      <c r="AP284" s="137">
        <v>0</v>
      </c>
      <c r="AQ284" s="137">
        <v>0</v>
      </c>
      <c r="AR284" s="137">
        <v>0</v>
      </c>
      <c r="AS284" s="137" t="s">
        <v>156</v>
      </c>
      <c r="AT284" s="137">
        <v>0.5</v>
      </c>
      <c r="AU284" s="137" t="s">
        <v>156</v>
      </c>
      <c r="AV284" s="137">
        <v>0</v>
      </c>
      <c r="AW284" s="137">
        <v>2</v>
      </c>
      <c r="AX284" s="137">
        <v>31402268</v>
      </c>
      <c r="AY284" s="137">
        <v>1</v>
      </c>
      <c r="AZ284" s="137">
        <v>0</v>
      </c>
      <c r="BA284" s="137">
        <v>240</v>
      </c>
      <c r="BB284" s="137">
        <v>0</v>
      </c>
      <c r="BC284" s="137">
        <v>0</v>
      </c>
      <c r="BD284" s="137">
        <v>0</v>
      </c>
      <c r="BE284" s="137">
        <v>0</v>
      </c>
      <c r="BF284" s="137">
        <v>0</v>
      </c>
      <c r="BG284" s="137">
        <v>0</v>
      </c>
      <c r="BH284" s="137">
        <v>0</v>
      </c>
      <c r="BI284" s="137">
        <v>0</v>
      </c>
      <c r="BJ284" s="137">
        <v>0</v>
      </c>
      <c r="BK284" s="137">
        <v>0</v>
      </c>
      <c r="BL284" s="137">
        <v>0</v>
      </c>
      <c r="BM284" s="137">
        <v>0</v>
      </c>
      <c r="BN284" s="137">
        <v>0</v>
      </c>
      <c r="BO284" s="137">
        <v>0</v>
      </c>
      <c r="BP284" s="137">
        <v>0</v>
      </c>
      <c r="BQ284" s="137">
        <v>0</v>
      </c>
      <c r="BR284" s="137">
        <v>0</v>
      </c>
      <c r="BS284" s="137">
        <v>0</v>
      </c>
      <c r="BT284" s="137">
        <v>0</v>
      </c>
      <c r="BU284" s="137">
        <v>0</v>
      </c>
      <c r="BV284" s="137">
        <v>0</v>
      </c>
      <c r="BW284" s="137">
        <v>0</v>
      </c>
      <c r="CX284" s="137">
        <f>Y284*Source!I102</f>
        <v>2</v>
      </c>
      <c r="CY284" s="137">
        <f>AB284</f>
        <v>2.09</v>
      </c>
      <c r="CZ284" s="137">
        <f>AF284</f>
        <v>2.09</v>
      </c>
      <c r="DA284" s="137">
        <f>AJ284</f>
        <v>1</v>
      </c>
      <c r="DB284" s="137">
        <f>ROUND(ROUND(AT284*CZ284,2),6)</f>
        <v>1.05</v>
      </c>
      <c r="DC284" s="137">
        <f>ROUND(ROUND(AT284*AG284,2),6)</f>
        <v>0</v>
      </c>
    </row>
    <row r="285" spans="1:107" x14ac:dyDescent="0.2">
      <c r="A285" s="137">
        <f>ROW(Source!A102)</f>
        <v>102</v>
      </c>
      <c r="B285" s="137">
        <v>31401670</v>
      </c>
      <c r="C285" s="137">
        <v>31402242</v>
      </c>
      <c r="D285" s="137">
        <v>28203297</v>
      </c>
      <c r="E285" s="137">
        <v>1</v>
      </c>
      <c r="F285" s="137">
        <v>1</v>
      </c>
      <c r="G285" s="137">
        <v>1</v>
      </c>
      <c r="H285" s="137">
        <v>2</v>
      </c>
      <c r="I285" s="137" t="s">
        <v>860</v>
      </c>
      <c r="J285" s="137" t="s">
        <v>859</v>
      </c>
      <c r="K285" s="137" t="s">
        <v>878</v>
      </c>
      <c r="L285" s="137">
        <v>1368</v>
      </c>
      <c r="N285" s="137">
        <v>1011</v>
      </c>
      <c r="O285" s="137" t="s">
        <v>647</v>
      </c>
      <c r="P285" s="137" t="s">
        <v>647</v>
      </c>
      <c r="Q285" s="137">
        <v>1</v>
      </c>
      <c r="W285" s="137">
        <v>0</v>
      </c>
      <c r="X285" s="137">
        <v>2014182916</v>
      </c>
      <c r="Y285" s="137">
        <v>0.04</v>
      </c>
      <c r="AA285" s="137">
        <v>0</v>
      </c>
      <c r="AB285" s="137">
        <v>6.84</v>
      </c>
      <c r="AC285" s="137">
        <v>0</v>
      </c>
      <c r="AD285" s="137">
        <v>0</v>
      </c>
      <c r="AE285" s="137">
        <v>0</v>
      </c>
      <c r="AF285" s="137">
        <v>6.84</v>
      </c>
      <c r="AG285" s="137">
        <v>0</v>
      </c>
      <c r="AH285" s="137">
        <v>0</v>
      </c>
      <c r="AI285" s="137">
        <v>1</v>
      </c>
      <c r="AJ285" s="137">
        <v>1</v>
      </c>
      <c r="AK285" s="137">
        <v>1</v>
      </c>
      <c r="AL285" s="137">
        <v>1</v>
      </c>
      <c r="AN285" s="137">
        <v>0</v>
      </c>
      <c r="AO285" s="137">
        <v>1</v>
      </c>
      <c r="AP285" s="137">
        <v>0</v>
      </c>
      <c r="AQ285" s="137">
        <v>0</v>
      </c>
      <c r="AR285" s="137">
        <v>0</v>
      </c>
      <c r="AS285" s="137" t="s">
        <v>156</v>
      </c>
      <c r="AT285" s="137">
        <v>0.04</v>
      </c>
      <c r="AU285" s="137" t="s">
        <v>156</v>
      </c>
      <c r="AV285" s="137">
        <v>0</v>
      </c>
      <c r="AW285" s="137">
        <v>2</v>
      </c>
      <c r="AX285" s="137">
        <v>31402269</v>
      </c>
      <c r="AY285" s="137">
        <v>1</v>
      </c>
      <c r="AZ285" s="137">
        <v>0</v>
      </c>
      <c r="BA285" s="137">
        <v>241</v>
      </c>
      <c r="BB285" s="137">
        <v>0</v>
      </c>
      <c r="BC285" s="137">
        <v>0</v>
      </c>
      <c r="BD285" s="137">
        <v>0</v>
      </c>
      <c r="BE285" s="137">
        <v>0</v>
      </c>
      <c r="BF285" s="137">
        <v>0</v>
      </c>
      <c r="BG285" s="137">
        <v>0</v>
      </c>
      <c r="BH285" s="137">
        <v>0</v>
      </c>
      <c r="BI285" s="137">
        <v>0</v>
      </c>
      <c r="BJ285" s="137">
        <v>0</v>
      </c>
      <c r="BK285" s="137">
        <v>0</v>
      </c>
      <c r="BL285" s="137">
        <v>0</v>
      </c>
      <c r="BM285" s="137">
        <v>0</v>
      </c>
      <c r="BN285" s="137">
        <v>0</v>
      </c>
      <c r="BO285" s="137">
        <v>0</v>
      </c>
      <c r="BP285" s="137">
        <v>0</v>
      </c>
      <c r="BQ285" s="137">
        <v>0</v>
      </c>
      <c r="BR285" s="137">
        <v>0</v>
      </c>
      <c r="BS285" s="137">
        <v>0</v>
      </c>
      <c r="BT285" s="137">
        <v>0</v>
      </c>
      <c r="BU285" s="137">
        <v>0</v>
      </c>
      <c r="BV285" s="137">
        <v>0</v>
      </c>
      <c r="BW285" s="137">
        <v>0</v>
      </c>
      <c r="CX285" s="137">
        <f>Y285*Source!I102</f>
        <v>0.16</v>
      </c>
      <c r="CY285" s="137">
        <f>AB285</f>
        <v>6.84</v>
      </c>
      <c r="CZ285" s="137">
        <f>AF285</f>
        <v>6.84</v>
      </c>
      <c r="DA285" s="137">
        <f>AJ285</f>
        <v>1</v>
      </c>
      <c r="DB285" s="137">
        <f>ROUND(ROUND(AT285*CZ285,2),6)</f>
        <v>0.27</v>
      </c>
      <c r="DC285" s="137">
        <f>ROUND(ROUND(AT285*AG285,2),6)</f>
        <v>0</v>
      </c>
    </row>
    <row r="286" spans="1:107" x14ac:dyDescent="0.2">
      <c r="A286" s="137">
        <f>ROW(Source!A102)</f>
        <v>102</v>
      </c>
      <c r="B286" s="137">
        <v>31401670</v>
      </c>
      <c r="C286" s="137">
        <v>31402242</v>
      </c>
      <c r="D286" s="137">
        <v>28203335</v>
      </c>
      <c r="E286" s="137">
        <v>1</v>
      </c>
      <c r="F286" s="137">
        <v>1</v>
      </c>
      <c r="G286" s="137">
        <v>1</v>
      </c>
      <c r="H286" s="137">
        <v>2</v>
      </c>
      <c r="I286" s="137" t="s">
        <v>857</v>
      </c>
      <c r="J286" s="137" t="s">
        <v>856</v>
      </c>
      <c r="K286" s="137" t="s">
        <v>877</v>
      </c>
      <c r="L286" s="137">
        <v>1368</v>
      </c>
      <c r="N286" s="137">
        <v>1011</v>
      </c>
      <c r="O286" s="137" t="s">
        <v>647</v>
      </c>
      <c r="P286" s="137" t="s">
        <v>647</v>
      </c>
      <c r="Q286" s="137">
        <v>1</v>
      </c>
      <c r="W286" s="137">
        <v>0</v>
      </c>
      <c r="X286" s="137">
        <v>-760493467</v>
      </c>
      <c r="Y286" s="137">
        <v>0.03</v>
      </c>
      <c r="AA286" s="137">
        <v>0</v>
      </c>
      <c r="AB286" s="137">
        <v>25.93</v>
      </c>
      <c r="AC286" s="137">
        <v>18.260000000000002</v>
      </c>
      <c r="AD286" s="137">
        <v>0</v>
      </c>
      <c r="AE286" s="137">
        <v>0</v>
      </c>
      <c r="AF286" s="137">
        <v>25.93</v>
      </c>
      <c r="AG286" s="137">
        <v>18.260000000000002</v>
      </c>
      <c r="AH286" s="137">
        <v>0</v>
      </c>
      <c r="AI286" s="137">
        <v>1</v>
      </c>
      <c r="AJ286" s="137">
        <v>1</v>
      </c>
      <c r="AK286" s="137">
        <v>1</v>
      </c>
      <c r="AL286" s="137">
        <v>1</v>
      </c>
      <c r="AN286" s="137">
        <v>0</v>
      </c>
      <c r="AO286" s="137">
        <v>1</v>
      </c>
      <c r="AP286" s="137">
        <v>0</v>
      </c>
      <c r="AQ286" s="137">
        <v>0</v>
      </c>
      <c r="AR286" s="137">
        <v>0</v>
      </c>
      <c r="AS286" s="137" t="s">
        <v>156</v>
      </c>
      <c r="AT286" s="137">
        <v>0.03</v>
      </c>
      <c r="AU286" s="137" t="s">
        <v>156</v>
      </c>
      <c r="AV286" s="137">
        <v>0</v>
      </c>
      <c r="AW286" s="137">
        <v>2</v>
      </c>
      <c r="AX286" s="137">
        <v>31402270</v>
      </c>
      <c r="AY286" s="137">
        <v>1</v>
      </c>
      <c r="AZ286" s="137">
        <v>0</v>
      </c>
      <c r="BA286" s="137">
        <v>242</v>
      </c>
      <c r="BB286" s="137">
        <v>0</v>
      </c>
      <c r="BC286" s="137">
        <v>0</v>
      </c>
      <c r="BD286" s="137">
        <v>0</v>
      </c>
      <c r="BE286" s="137">
        <v>0</v>
      </c>
      <c r="BF286" s="137">
        <v>0</v>
      </c>
      <c r="BG286" s="137">
        <v>0</v>
      </c>
      <c r="BH286" s="137">
        <v>0</v>
      </c>
      <c r="BI286" s="137">
        <v>0</v>
      </c>
      <c r="BJ286" s="137">
        <v>0</v>
      </c>
      <c r="BK286" s="137">
        <v>0</v>
      </c>
      <c r="BL286" s="137">
        <v>0</v>
      </c>
      <c r="BM286" s="137">
        <v>0</v>
      </c>
      <c r="BN286" s="137">
        <v>0</v>
      </c>
      <c r="BO286" s="137">
        <v>0</v>
      </c>
      <c r="BP286" s="137">
        <v>0</v>
      </c>
      <c r="BQ286" s="137">
        <v>0</v>
      </c>
      <c r="BR286" s="137">
        <v>0</v>
      </c>
      <c r="BS286" s="137">
        <v>0</v>
      </c>
      <c r="BT286" s="137">
        <v>0</v>
      </c>
      <c r="BU286" s="137">
        <v>0</v>
      </c>
      <c r="BV286" s="137">
        <v>0</v>
      </c>
      <c r="BW286" s="137">
        <v>0</v>
      </c>
      <c r="CX286" s="137">
        <f>Y286*Source!I102</f>
        <v>0.12</v>
      </c>
      <c r="CY286" s="137">
        <f>AB286</f>
        <v>25.93</v>
      </c>
      <c r="CZ286" s="137">
        <f>AF286</f>
        <v>25.93</v>
      </c>
      <c r="DA286" s="137">
        <f>AJ286</f>
        <v>1</v>
      </c>
      <c r="DB286" s="137">
        <f>ROUND(ROUND(AT286*CZ286,2),6)</f>
        <v>0.78</v>
      </c>
      <c r="DC286" s="137">
        <f>ROUND(ROUND(AT286*AG286,2),6)</f>
        <v>0.55000000000000004</v>
      </c>
    </row>
    <row r="287" spans="1:107" x14ac:dyDescent="0.2">
      <c r="A287" s="137">
        <f>ROW(Source!A102)</f>
        <v>102</v>
      </c>
      <c r="B287" s="137">
        <v>31401670</v>
      </c>
      <c r="C287" s="137">
        <v>31402242</v>
      </c>
      <c r="D287" s="137">
        <v>28203336</v>
      </c>
      <c r="E287" s="137">
        <v>1</v>
      </c>
      <c r="F287" s="137">
        <v>1</v>
      </c>
      <c r="G287" s="137">
        <v>1</v>
      </c>
      <c r="H287" s="137">
        <v>2</v>
      </c>
      <c r="I287" s="137" t="s">
        <v>854</v>
      </c>
      <c r="J287" s="137" t="s">
        <v>853</v>
      </c>
      <c r="K287" s="137" t="s">
        <v>876</v>
      </c>
      <c r="L287" s="137">
        <v>1368</v>
      </c>
      <c r="N287" s="137">
        <v>1011</v>
      </c>
      <c r="O287" s="137" t="s">
        <v>647</v>
      </c>
      <c r="P287" s="137" t="s">
        <v>647</v>
      </c>
      <c r="Q287" s="137">
        <v>1</v>
      </c>
      <c r="W287" s="137">
        <v>0</v>
      </c>
      <c r="X287" s="137">
        <v>160758553</v>
      </c>
      <c r="Y287" s="137">
        <v>0.03</v>
      </c>
      <c r="AA287" s="137">
        <v>0</v>
      </c>
      <c r="AB287" s="137">
        <v>65.59</v>
      </c>
      <c r="AC287" s="137">
        <v>18.260000000000002</v>
      </c>
      <c r="AD287" s="137">
        <v>0</v>
      </c>
      <c r="AE287" s="137">
        <v>0</v>
      </c>
      <c r="AF287" s="137">
        <v>65.59</v>
      </c>
      <c r="AG287" s="137">
        <v>18.260000000000002</v>
      </c>
      <c r="AH287" s="137">
        <v>0</v>
      </c>
      <c r="AI287" s="137">
        <v>1</v>
      </c>
      <c r="AJ287" s="137">
        <v>1</v>
      </c>
      <c r="AK287" s="137">
        <v>1</v>
      </c>
      <c r="AL287" s="137">
        <v>1</v>
      </c>
      <c r="AN287" s="137">
        <v>0</v>
      </c>
      <c r="AO287" s="137">
        <v>1</v>
      </c>
      <c r="AP287" s="137">
        <v>0</v>
      </c>
      <c r="AQ287" s="137">
        <v>0</v>
      </c>
      <c r="AR287" s="137">
        <v>0</v>
      </c>
      <c r="AS287" s="137" t="s">
        <v>156</v>
      </c>
      <c r="AT287" s="137">
        <v>0.03</v>
      </c>
      <c r="AU287" s="137" t="s">
        <v>156</v>
      </c>
      <c r="AV287" s="137">
        <v>0</v>
      </c>
      <c r="AW287" s="137">
        <v>2</v>
      </c>
      <c r="AX287" s="137">
        <v>31402271</v>
      </c>
      <c r="AY287" s="137">
        <v>1</v>
      </c>
      <c r="AZ287" s="137">
        <v>0</v>
      </c>
      <c r="BA287" s="137">
        <v>243</v>
      </c>
      <c r="BB287" s="137">
        <v>0</v>
      </c>
      <c r="BC287" s="137">
        <v>0</v>
      </c>
      <c r="BD287" s="137">
        <v>0</v>
      </c>
      <c r="BE287" s="137">
        <v>0</v>
      </c>
      <c r="BF287" s="137">
        <v>0</v>
      </c>
      <c r="BG287" s="137">
        <v>0</v>
      </c>
      <c r="BH287" s="137">
        <v>0</v>
      </c>
      <c r="BI287" s="137">
        <v>0</v>
      </c>
      <c r="BJ287" s="137">
        <v>0</v>
      </c>
      <c r="BK287" s="137">
        <v>0</v>
      </c>
      <c r="BL287" s="137">
        <v>0</v>
      </c>
      <c r="BM287" s="137">
        <v>0</v>
      </c>
      <c r="BN287" s="137">
        <v>0</v>
      </c>
      <c r="BO287" s="137">
        <v>0</v>
      </c>
      <c r="BP287" s="137">
        <v>0</v>
      </c>
      <c r="BQ287" s="137">
        <v>0</v>
      </c>
      <c r="BR287" s="137">
        <v>0</v>
      </c>
      <c r="BS287" s="137">
        <v>0</v>
      </c>
      <c r="BT287" s="137">
        <v>0</v>
      </c>
      <c r="BU287" s="137">
        <v>0</v>
      </c>
      <c r="BV287" s="137">
        <v>0</v>
      </c>
      <c r="BW287" s="137">
        <v>0</v>
      </c>
      <c r="CX287" s="137">
        <f>Y287*Source!I102</f>
        <v>0.12</v>
      </c>
      <c r="CY287" s="137">
        <f>AB287</f>
        <v>65.59</v>
      </c>
      <c r="CZ287" s="137">
        <f>AF287</f>
        <v>65.59</v>
      </c>
      <c r="DA287" s="137">
        <f>AJ287</f>
        <v>1</v>
      </c>
      <c r="DB287" s="137">
        <f>ROUND(ROUND(AT287*CZ287,2),6)</f>
        <v>1.97</v>
      </c>
      <c r="DC287" s="137">
        <f>ROUND(ROUND(AT287*AG287,2),6)</f>
        <v>0.55000000000000004</v>
      </c>
    </row>
    <row r="288" spans="1:107" x14ac:dyDescent="0.2">
      <c r="A288" s="137">
        <f>ROW(Source!A102)</f>
        <v>102</v>
      </c>
      <c r="B288" s="137">
        <v>31401670</v>
      </c>
      <c r="C288" s="137">
        <v>31402242</v>
      </c>
      <c r="D288" s="137">
        <v>28145937</v>
      </c>
      <c r="E288" s="137">
        <v>1</v>
      </c>
      <c r="F288" s="137">
        <v>1</v>
      </c>
      <c r="G288" s="137">
        <v>1</v>
      </c>
      <c r="H288" s="137">
        <v>3</v>
      </c>
      <c r="I288" s="137" t="s">
        <v>850</v>
      </c>
      <c r="J288" s="137" t="s">
        <v>849</v>
      </c>
      <c r="K288" s="137" t="s">
        <v>848</v>
      </c>
      <c r="L288" s="137">
        <v>1348</v>
      </c>
      <c r="N288" s="137">
        <v>1009</v>
      </c>
      <c r="O288" s="137" t="s">
        <v>474</v>
      </c>
      <c r="P288" s="137" t="s">
        <v>474</v>
      </c>
      <c r="Q288" s="137">
        <v>1000</v>
      </c>
      <c r="W288" s="137">
        <v>0</v>
      </c>
      <c r="X288" s="137">
        <v>-1266209772</v>
      </c>
      <c r="Y288" s="137">
        <v>1.0000000000000001E-5</v>
      </c>
      <c r="AA288" s="137">
        <v>7692.65</v>
      </c>
      <c r="AB288" s="137">
        <v>0</v>
      </c>
      <c r="AC288" s="137">
        <v>0</v>
      </c>
      <c r="AD288" s="137">
        <v>0</v>
      </c>
      <c r="AE288" s="137">
        <v>7692.65</v>
      </c>
      <c r="AF288" s="137">
        <v>0</v>
      </c>
      <c r="AG288" s="137">
        <v>0</v>
      </c>
      <c r="AH288" s="137">
        <v>0</v>
      </c>
      <c r="AI288" s="137">
        <v>1</v>
      </c>
      <c r="AJ288" s="137">
        <v>1</v>
      </c>
      <c r="AK288" s="137">
        <v>1</v>
      </c>
      <c r="AL288" s="137">
        <v>1</v>
      </c>
      <c r="AN288" s="137">
        <v>0</v>
      </c>
      <c r="AO288" s="137">
        <v>1</v>
      </c>
      <c r="AP288" s="137">
        <v>0</v>
      </c>
      <c r="AQ288" s="137">
        <v>0</v>
      </c>
      <c r="AR288" s="137">
        <v>0</v>
      </c>
      <c r="AS288" s="137" t="s">
        <v>156</v>
      </c>
      <c r="AT288" s="137">
        <v>1.0000000000000001E-5</v>
      </c>
      <c r="AU288" s="137" t="s">
        <v>156</v>
      </c>
      <c r="AV288" s="137">
        <v>0</v>
      </c>
      <c r="AW288" s="137">
        <v>2</v>
      </c>
      <c r="AX288" s="137">
        <v>31402272</v>
      </c>
      <c r="AY288" s="137">
        <v>1</v>
      </c>
      <c r="AZ288" s="137">
        <v>0</v>
      </c>
      <c r="BA288" s="137">
        <v>244</v>
      </c>
      <c r="BB288" s="137">
        <v>0</v>
      </c>
      <c r="BC288" s="137">
        <v>0</v>
      </c>
      <c r="BD288" s="137">
        <v>0</v>
      </c>
      <c r="BE288" s="137">
        <v>0</v>
      </c>
      <c r="BF288" s="137">
        <v>0</v>
      </c>
      <c r="BG288" s="137">
        <v>0</v>
      </c>
      <c r="BH288" s="137">
        <v>0</v>
      </c>
      <c r="BI288" s="137">
        <v>0</v>
      </c>
      <c r="BJ288" s="137">
        <v>0</v>
      </c>
      <c r="BK288" s="137">
        <v>0</v>
      </c>
      <c r="BL288" s="137">
        <v>0</v>
      </c>
      <c r="BM288" s="137">
        <v>0</v>
      </c>
      <c r="BN288" s="137">
        <v>0</v>
      </c>
      <c r="BO288" s="137">
        <v>0</v>
      </c>
      <c r="BP288" s="137">
        <v>0</v>
      </c>
      <c r="BQ288" s="137">
        <v>0</v>
      </c>
      <c r="BR288" s="137">
        <v>0</v>
      </c>
      <c r="BS288" s="137">
        <v>0</v>
      </c>
      <c r="BT288" s="137">
        <v>0</v>
      </c>
      <c r="BU288" s="137">
        <v>0</v>
      </c>
      <c r="BV288" s="137">
        <v>0</v>
      </c>
      <c r="BW288" s="137">
        <v>0</v>
      </c>
      <c r="CX288" s="137">
        <f>Y288*Source!I102</f>
        <v>4.0000000000000003E-5</v>
      </c>
      <c r="CY288" s="137">
        <f>AA288</f>
        <v>7692.65</v>
      </c>
      <c r="CZ288" s="137">
        <f>AE288</f>
        <v>7692.65</v>
      </c>
      <c r="DA288" s="137">
        <f>AI288</f>
        <v>1</v>
      </c>
      <c r="DB288" s="137">
        <f>ROUND(ROUND(AT288*CZ288,2),6)</f>
        <v>0.08</v>
      </c>
      <c r="DC288" s="137">
        <f>ROUND(ROUND(AT288*AG288,2),6)</f>
        <v>0</v>
      </c>
    </row>
    <row r="289" spans="1:107" x14ac:dyDescent="0.2">
      <c r="A289" s="137">
        <f>ROW(Source!A102)</f>
        <v>102</v>
      </c>
      <c r="B289" s="137">
        <v>31401670</v>
      </c>
      <c r="C289" s="137">
        <v>31402242</v>
      </c>
      <c r="D289" s="137">
        <v>28153142</v>
      </c>
      <c r="E289" s="137">
        <v>1</v>
      </c>
      <c r="F289" s="137">
        <v>1</v>
      </c>
      <c r="G289" s="137">
        <v>1</v>
      </c>
      <c r="H289" s="137">
        <v>3</v>
      </c>
      <c r="I289" s="137" t="s">
        <v>844</v>
      </c>
      <c r="J289" s="137" t="s">
        <v>843</v>
      </c>
      <c r="K289" s="137" t="s">
        <v>842</v>
      </c>
      <c r="L289" s="137">
        <v>1348</v>
      </c>
      <c r="N289" s="137">
        <v>1009</v>
      </c>
      <c r="O289" s="137" t="s">
        <v>474</v>
      </c>
      <c r="P289" s="137" t="s">
        <v>474</v>
      </c>
      <c r="Q289" s="137">
        <v>1000</v>
      </c>
      <c r="W289" s="137">
        <v>0</v>
      </c>
      <c r="X289" s="137">
        <v>-1563309581</v>
      </c>
      <c r="Y289" s="137">
        <v>4.0000000000000003E-5</v>
      </c>
      <c r="AA289" s="137">
        <v>12320.59</v>
      </c>
      <c r="AB289" s="137">
        <v>0</v>
      </c>
      <c r="AC289" s="137">
        <v>0</v>
      </c>
      <c r="AD289" s="137">
        <v>0</v>
      </c>
      <c r="AE289" s="137">
        <v>12320.59</v>
      </c>
      <c r="AF289" s="137">
        <v>0</v>
      </c>
      <c r="AG289" s="137">
        <v>0</v>
      </c>
      <c r="AH289" s="137">
        <v>0</v>
      </c>
      <c r="AI289" s="137">
        <v>1</v>
      </c>
      <c r="AJ289" s="137">
        <v>1</v>
      </c>
      <c r="AK289" s="137">
        <v>1</v>
      </c>
      <c r="AL289" s="137">
        <v>1</v>
      </c>
      <c r="AN289" s="137">
        <v>0</v>
      </c>
      <c r="AO289" s="137">
        <v>1</v>
      </c>
      <c r="AP289" s="137">
        <v>0</v>
      </c>
      <c r="AQ289" s="137">
        <v>0</v>
      </c>
      <c r="AR289" s="137">
        <v>0</v>
      </c>
      <c r="AS289" s="137" t="s">
        <v>156</v>
      </c>
      <c r="AT289" s="137">
        <v>4.0000000000000003E-5</v>
      </c>
      <c r="AU289" s="137" t="s">
        <v>156</v>
      </c>
      <c r="AV289" s="137">
        <v>0</v>
      </c>
      <c r="AW289" s="137">
        <v>2</v>
      </c>
      <c r="AX289" s="137">
        <v>31402273</v>
      </c>
      <c r="AY289" s="137">
        <v>1</v>
      </c>
      <c r="AZ289" s="137">
        <v>0</v>
      </c>
      <c r="BA289" s="137">
        <v>245</v>
      </c>
      <c r="BB289" s="137">
        <v>0</v>
      </c>
      <c r="BC289" s="137">
        <v>0</v>
      </c>
      <c r="BD289" s="137">
        <v>0</v>
      </c>
      <c r="BE289" s="137">
        <v>0</v>
      </c>
      <c r="BF289" s="137">
        <v>0</v>
      </c>
      <c r="BG289" s="137">
        <v>0</v>
      </c>
      <c r="BH289" s="137">
        <v>0</v>
      </c>
      <c r="BI289" s="137">
        <v>0</v>
      </c>
      <c r="BJ289" s="137">
        <v>0</v>
      </c>
      <c r="BK289" s="137">
        <v>0</v>
      </c>
      <c r="BL289" s="137">
        <v>0</v>
      </c>
      <c r="BM289" s="137">
        <v>0</v>
      </c>
      <c r="BN289" s="137">
        <v>0</v>
      </c>
      <c r="BO289" s="137">
        <v>0</v>
      </c>
      <c r="BP289" s="137">
        <v>0</v>
      </c>
      <c r="BQ289" s="137">
        <v>0</v>
      </c>
      <c r="BR289" s="137">
        <v>0</v>
      </c>
      <c r="BS289" s="137">
        <v>0</v>
      </c>
      <c r="BT289" s="137">
        <v>0</v>
      </c>
      <c r="BU289" s="137">
        <v>0</v>
      </c>
      <c r="BV289" s="137">
        <v>0</v>
      </c>
      <c r="BW289" s="137">
        <v>0</v>
      </c>
      <c r="CX289" s="137">
        <f>Y289*Source!I102</f>
        <v>1.6000000000000001E-4</v>
      </c>
      <c r="CY289" s="137">
        <f>AA289</f>
        <v>12320.59</v>
      </c>
      <c r="CZ289" s="137">
        <f>AE289</f>
        <v>12320.59</v>
      </c>
      <c r="DA289" s="137">
        <f>AI289</f>
        <v>1</v>
      </c>
      <c r="DB289" s="137">
        <f>ROUND(ROUND(AT289*CZ289,2),6)</f>
        <v>0.49</v>
      </c>
      <c r="DC289" s="137">
        <f>ROUND(ROUND(AT289*AG289,2),6)</f>
        <v>0</v>
      </c>
    </row>
    <row r="290" spans="1:107" x14ac:dyDescent="0.2">
      <c r="A290" s="137">
        <f>ROW(Source!A102)</f>
        <v>102</v>
      </c>
      <c r="B290" s="137">
        <v>31401670</v>
      </c>
      <c r="C290" s="137">
        <v>31402242</v>
      </c>
      <c r="D290" s="137">
        <v>28153409</v>
      </c>
      <c r="E290" s="137">
        <v>1</v>
      </c>
      <c r="F290" s="137">
        <v>1</v>
      </c>
      <c r="G290" s="137">
        <v>1</v>
      </c>
      <c r="H290" s="137">
        <v>3</v>
      </c>
      <c r="I290" s="137" t="s">
        <v>646</v>
      </c>
      <c r="J290" s="137" t="s">
        <v>645</v>
      </c>
      <c r="K290" s="137" t="s">
        <v>644</v>
      </c>
      <c r="L290" s="137">
        <v>1346</v>
      </c>
      <c r="N290" s="137">
        <v>1009</v>
      </c>
      <c r="O290" s="137" t="s">
        <v>631</v>
      </c>
      <c r="P290" s="137" t="s">
        <v>631</v>
      </c>
      <c r="Q290" s="137">
        <v>1</v>
      </c>
      <c r="W290" s="137">
        <v>0</v>
      </c>
      <c r="X290" s="137">
        <v>-287636496</v>
      </c>
      <c r="Y290" s="137">
        <v>0.01</v>
      </c>
      <c r="AA290" s="137">
        <v>32.71</v>
      </c>
      <c r="AB290" s="137">
        <v>0</v>
      </c>
      <c r="AC290" s="137">
        <v>0</v>
      </c>
      <c r="AD290" s="137">
        <v>0</v>
      </c>
      <c r="AE290" s="137">
        <v>32.71</v>
      </c>
      <c r="AF290" s="137">
        <v>0</v>
      </c>
      <c r="AG290" s="137">
        <v>0</v>
      </c>
      <c r="AH290" s="137">
        <v>0</v>
      </c>
      <c r="AI290" s="137">
        <v>1</v>
      </c>
      <c r="AJ290" s="137">
        <v>1</v>
      </c>
      <c r="AK290" s="137">
        <v>1</v>
      </c>
      <c r="AL290" s="137">
        <v>1</v>
      </c>
      <c r="AN290" s="137">
        <v>0</v>
      </c>
      <c r="AO290" s="137">
        <v>1</v>
      </c>
      <c r="AP290" s="137">
        <v>0</v>
      </c>
      <c r="AQ290" s="137">
        <v>0</v>
      </c>
      <c r="AR290" s="137">
        <v>0</v>
      </c>
      <c r="AS290" s="137" t="s">
        <v>156</v>
      </c>
      <c r="AT290" s="137">
        <v>0.01</v>
      </c>
      <c r="AU290" s="137" t="s">
        <v>156</v>
      </c>
      <c r="AV290" s="137">
        <v>0</v>
      </c>
      <c r="AW290" s="137">
        <v>2</v>
      </c>
      <c r="AX290" s="137">
        <v>31402274</v>
      </c>
      <c r="AY290" s="137">
        <v>1</v>
      </c>
      <c r="AZ290" s="137">
        <v>0</v>
      </c>
      <c r="BA290" s="137">
        <v>246</v>
      </c>
      <c r="BB290" s="137">
        <v>0</v>
      </c>
      <c r="BC290" s="137">
        <v>0</v>
      </c>
      <c r="BD290" s="137">
        <v>0</v>
      </c>
      <c r="BE290" s="137">
        <v>0</v>
      </c>
      <c r="BF290" s="137">
        <v>0</v>
      </c>
      <c r="BG290" s="137">
        <v>0</v>
      </c>
      <c r="BH290" s="137">
        <v>0</v>
      </c>
      <c r="BI290" s="137">
        <v>0</v>
      </c>
      <c r="BJ290" s="137">
        <v>0</v>
      </c>
      <c r="BK290" s="137">
        <v>0</v>
      </c>
      <c r="BL290" s="137">
        <v>0</v>
      </c>
      <c r="BM290" s="137">
        <v>0</v>
      </c>
      <c r="BN290" s="137">
        <v>0</v>
      </c>
      <c r="BO290" s="137">
        <v>0</v>
      </c>
      <c r="BP290" s="137">
        <v>0</v>
      </c>
      <c r="BQ290" s="137">
        <v>0</v>
      </c>
      <c r="BR290" s="137">
        <v>0</v>
      </c>
      <c r="BS290" s="137">
        <v>0</v>
      </c>
      <c r="BT290" s="137">
        <v>0</v>
      </c>
      <c r="BU290" s="137">
        <v>0</v>
      </c>
      <c r="BV290" s="137">
        <v>0</v>
      </c>
      <c r="BW290" s="137">
        <v>0</v>
      </c>
      <c r="CX290" s="137">
        <f>Y290*Source!I102</f>
        <v>0.04</v>
      </c>
      <c r="CY290" s="137">
        <f>AA290</f>
        <v>32.71</v>
      </c>
      <c r="CZ290" s="137">
        <f>AE290</f>
        <v>32.71</v>
      </c>
      <c r="DA290" s="137">
        <f>AI290</f>
        <v>1</v>
      </c>
      <c r="DB290" s="137">
        <f>ROUND(ROUND(AT290*CZ290,2),6)</f>
        <v>0.33</v>
      </c>
      <c r="DC290" s="137">
        <f>ROUND(ROUND(AT290*AG290,2),6)</f>
        <v>0</v>
      </c>
    </row>
    <row r="291" spans="1:107" x14ac:dyDescent="0.2">
      <c r="A291" s="137">
        <f>ROW(Source!A102)</f>
        <v>102</v>
      </c>
      <c r="B291" s="137">
        <v>31401670</v>
      </c>
      <c r="C291" s="137">
        <v>31402242</v>
      </c>
      <c r="D291" s="137">
        <v>28153641</v>
      </c>
      <c r="E291" s="137">
        <v>1</v>
      </c>
      <c r="F291" s="137">
        <v>1</v>
      </c>
      <c r="G291" s="137">
        <v>1</v>
      </c>
      <c r="H291" s="137">
        <v>3</v>
      </c>
      <c r="I291" s="137" t="s">
        <v>875</v>
      </c>
      <c r="J291" s="137" t="s">
        <v>874</v>
      </c>
      <c r="K291" s="137" t="s">
        <v>873</v>
      </c>
      <c r="L291" s="137">
        <v>1355</v>
      </c>
      <c r="N291" s="137">
        <v>1010</v>
      </c>
      <c r="O291" s="137" t="s">
        <v>627</v>
      </c>
      <c r="P291" s="137" t="s">
        <v>627</v>
      </c>
      <c r="Q291" s="137">
        <v>100</v>
      </c>
      <c r="W291" s="137">
        <v>0</v>
      </c>
      <c r="X291" s="137">
        <v>-1263868562</v>
      </c>
      <c r="Y291" s="137">
        <v>2.0000000000000004E-2</v>
      </c>
      <c r="AA291" s="137">
        <v>22.42</v>
      </c>
      <c r="AB291" s="137">
        <v>0</v>
      </c>
      <c r="AC291" s="137">
        <v>0</v>
      </c>
      <c r="AD291" s="137">
        <v>0</v>
      </c>
      <c r="AE291" s="137">
        <v>22.42</v>
      </c>
      <c r="AF291" s="137">
        <v>0</v>
      </c>
      <c r="AG291" s="137">
        <v>0</v>
      </c>
      <c r="AH291" s="137">
        <v>0</v>
      </c>
      <c r="AI291" s="137">
        <v>1</v>
      </c>
      <c r="AJ291" s="137">
        <v>1</v>
      </c>
      <c r="AK291" s="137">
        <v>1</v>
      </c>
      <c r="AL291" s="137">
        <v>1</v>
      </c>
      <c r="AN291" s="137">
        <v>0</v>
      </c>
      <c r="AO291" s="137">
        <v>1</v>
      </c>
      <c r="AP291" s="137">
        <v>0</v>
      </c>
      <c r="AQ291" s="137">
        <v>0</v>
      </c>
      <c r="AR291" s="137">
        <v>0</v>
      </c>
      <c r="AS291" s="137" t="s">
        <v>156</v>
      </c>
      <c r="AT291" s="137">
        <v>2.0000000000000004E-2</v>
      </c>
      <c r="AU291" s="137" t="s">
        <v>156</v>
      </c>
      <c r="AV291" s="137">
        <v>0</v>
      </c>
      <c r="AW291" s="137">
        <v>2</v>
      </c>
      <c r="AX291" s="137">
        <v>31402275</v>
      </c>
      <c r="AY291" s="137">
        <v>1</v>
      </c>
      <c r="AZ291" s="137">
        <v>6144</v>
      </c>
      <c r="BA291" s="137">
        <v>247</v>
      </c>
      <c r="BB291" s="137">
        <v>0</v>
      </c>
      <c r="BC291" s="137">
        <v>0</v>
      </c>
      <c r="BD291" s="137">
        <v>0</v>
      </c>
      <c r="BE291" s="137">
        <v>0</v>
      </c>
      <c r="BF291" s="137">
        <v>0</v>
      </c>
      <c r="BG291" s="137">
        <v>0</v>
      </c>
      <c r="BH291" s="137">
        <v>0</v>
      </c>
      <c r="BI291" s="137">
        <v>0</v>
      </c>
      <c r="BJ291" s="137">
        <v>0</v>
      </c>
      <c r="BK291" s="137">
        <v>0</v>
      </c>
      <c r="BL291" s="137">
        <v>0</v>
      </c>
      <c r="BM291" s="137">
        <v>0</v>
      </c>
      <c r="BN291" s="137">
        <v>0</v>
      </c>
      <c r="BO291" s="137">
        <v>0</v>
      </c>
      <c r="BP291" s="137">
        <v>0</v>
      </c>
      <c r="BQ291" s="137">
        <v>0</v>
      </c>
      <c r="BR291" s="137">
        <v>0</v>
      </c>
      <c r="BS291" s="137">
        <v>0</v>
      </c>
      <c r="BT291" s="137">
        <v>0</v>
      </c>
      <c r="BU291" s="137">
        <v>0</v>
      </c>
      <c r="BV291" s="137">
        <v>0</v>
      </c>
      <c r="BW291" s="137">
        <v>0</v>
      </c>
      <c r="CX291" s="137">
        <f>Y291*Source!I102</f>
        <v>8.0000000000000016E-2</v>
      </c>
      <c r="CY291" s="137">
        <f>AA291</f>
        <v>22.42</v>
      </c>
      <c r="CZ291" s="137">
        <f>AE291</f>
        <v>22.42</v>
      </c>
      <c r="DA291" s="137">
        <f>AI291</f>
        <v>1</v>
      </c>
      <c r="DB291" s="137">
        <f>ROUND(ROUND(AT291*CZ291,2),6)</f>
        <v>0.45</v>
      </c>
      <c r="DC291" s="137">
        <f>ROUND(ROUND(AT291*AG291,2),6)</f>
        <v>0</v>
      </c>
    </row>
    <row r="292" spans="1:107" x14ac:dyDescent="0.2">
      <c r="A292" s="137">
        <f>ROW(Source!A102)</f>
        <v>102</v>
      </c>
      <c r="B292" s="137">
        <v>31401670</v>
      </c>
      <c r="C292" s="137">
        <v>31402242</v>
      </c>
      <c r="D292" s="137">
        <v>28152276</v>
      </c>
      <c r="E292" s="137">
        <v>1</v>
      </c>
      <c r="F292" s="137">
        <v>1</v>
      </c>
      <c r="G292" s="137">
        <v>1</v>
      </c>
      <c r="H292" s="137">
        <v>3</v>
      </c>
      <c r="I292" s="137" t="s">
        <v>838</v>
      </c>
      <c r="J292" s="137" t="s">
        <v>837</v>
      </c>
      <c r="K292" s="137" t="s">
        <v>836</v>
      </c>
      <c r="L292" s="137">
        <v>1348</v>
      </c>
      <c r="N292" s="137">
        <v>1009</v>
      </c>
      <c r="O292" s="137" t="s">
        <v>474</v>
      </c>
      <c r="P292" s="137" t="s">
        <v>474</v>
      </c>
      <c r="Q292" s="137">
        <v>1000</v>
      </c>
      <c r="W292" s="137">
        <v>0</v>
      </c>
      <c r="X292" s="137">
        <v>1102915640</v>
      </c>
      <c r="Y292" s="137">
        <v>1E-3</v>
      </c>
      <c r="AA292" s="137">
        <v>5364.41</v>
      </c>
      <c r="AB292" s="137">
        <v>0</v>
      </c>
      <c r="AC292" s="137">
        <v>0</v>
      </c>
      <c r="AD292" s="137">
        <v>0</v>
      </c>
      <c r="AE292" s="137">
        <v>5364.41</v>
      </c>
      <c r="AF292" s="137">
        <v>0</v>
      </c>
      <c r="AG292" s="137">
        <v>0</v>
      </c>
      <c r="AH292" s="137">
        <v>0</v>
      </c>
      <c r="AI292" s="137">
        <v>1</v>
      </c>
      <c r="AJ292" s="137">
        <v>1</v>
      </c>
      <c r="AK292" s="137">
        <v>1</v>
      </c>
      <c r="AL292" s="137">
        <v>1</v>
      </c>
      <c r="AN292" s="137">
        <v>0</v>
      </c>
      <c r="AO292" s="137">
        <v>1</v>
      </c>
      <c r="AP292" s="137">
        <v>0</v>
      </c>
      <c r="AQ292" s="137">
        <v>0</v>
      </c>
      <c r="AR292" s="137">
        <v>0</v>
      </c>
      <c r="AS292" s="137" t="s">
        <v>156</v>
      </c>
      <c r="AT292" s="137">
        <v>1E-3</v>
      </c>
      <c r="AU292" s="137" t="s">
        <v>156</v>
      </c>
      <c r="AV292" s="137">
        <v>0</v>
      </c>
      <c r="AW292" s="137">
        <v>2</v>
      </c>
      <c r="AX292" s="137">
        <v>31402276</v>
      </c>
      <c r="AY292" s="137">
        <v>1</v>
      </c>
      <c r="AZ292" s="137">
        <v>0</v>
      </c>
      <c r="BA292" s="137">
        <v>248</v>
      </c>
      <c r="BB292" s="137">
        <v>0</v>
      </c>
      <c r="BC292" s="137">
        <v>0</v>
      </c>
      <c r="BD292" s="137">
        <v>0</v>
      </c>
      <c r="BE292" s="137">
        <v>0</v>
      </c>
      <c r="BF292" s="137">
        <v>0</v>
      </c>
      <c r="BG292" s="137">
        <v>0</v>
      </c>
      <c r="BH292" s="137">
        <v>0</v>
      </c>
      <c r="BI292" s="137">
        <v>0</v>
      </c>
      <c r="BJ292" s="137">
        <v>0</v>
      </c>
      <c r="BK292" s="137">
        <v>0</v>
      </c>
      <c r="BL292" s="137">
        <v>0</v>
      </c>
      <c r="BM292" s="137">
        <v>0</v>
      </c>
      <c r="BN292" s="137">
        <v>0</v>
      </c>
      <c r="BO292" s="137">
        <v>0</v>
      </c>
      <c r="BP292" s="137">
        <v>0</v>
      </c>
      <c r="BQ292" s="137">
        <v>0</v>
      </c>
      <c r="BR292" s="137">
        <v>0</v>
      </c>
      <c r="BS292" s="137">
        <v>0</v>
      </c>
      <c r="BT292" s="137">
        <v>0</v>
      </c>
      <c r="BU292" s="137">
        <v>0</v>
      </c>
      <c r="BV292" s="137">
        <v>0</v>
      </c>
      <c r="BW292" s="137">
        <v>0</v>
      </c>
      <c r="CX292" s="137">
        <f>Y292*Source!I102</f>
        <v>4.0000000000000001E-3</v>
      </c>
      <c r="CY292" s="137">
        <f>AA292</f>
        <v>5364.41</v>
      </c>
      <c r="CZ292" s="137">
        <f>AE292</f>
        <v>5364.41</v>
      </c>
      <c r="DA292" s="137">
        <f>AI292</f>
        <v>1</v>
      </c>
      <c r="DB292" s="137">
        <f>ROUND(ROUND(AT292*CZ292,2),6)</f>
        <v>5.36</v>
      </c>
      <c r="DC292" s="137">
        <f>ROUND(ROUND(AT292*AG292,2),6)</f>
        <v>0</v>
      </c>
    </row>
    <row r="293" spans="1:107" x14ac:dyDescent="0.2">
      <c r="A293" s="137">
        <f>ROW(Source!A102)</f>
        <v>102</v>
      </c>
      <c r="B293" s="137">
        <v>31401670</v>
      </c>
      <c r="C293" s="137">
        <v>31402242</v>
      </c>
      <c r="D293" s="137">
        <v>28152523</v>
      </c>
      <c r="E293" s="137">
        <v>1</v>
      </c>
      <c r="F293" s="137">
        <v>1</v>
      </c>
      <c r="G293" s="137">
        <v>1</v>
      </c>
      <c r="H293" s="137">
        <v>3</v>
      </c>
      <c r="I293" s="137" t="s">
        <v>872</v>
      </c>
      <c r="J293" s="137" t="s">
        <v>871</v>
      </c>
      <c r="K293" s="137" t="s">
        <v>870</v>
      </c>
      <c r="L293" s="137">
        <v>1301</v>
      </c>
      <c r="N293" s="137">
        <v>1003</v>
      </c>
      <c r="O293" s="137" t="s">
        <v>157</v>
      </c>
      <c r="P293" s="137" t="s">
        <v>157</v>
      </c>
      <c r="Q293" s="137">
        <v>1</v>
      </c>
      <c r="W293" s="137">
        <v>0</v>
      </c>
      <c r="X293" s="137">
        <v>-127340645</v>
      </c>
      <c r="Y293" s="137">
        <v>0.95</v>
      </c>
      <c r="AA293" s="137">
        <v>13.47</v>
      </c>
      <c r="AB293" s="137">
        <v>0</v>
      </c>
      <c r="AC293" s="137">
        <v>0</v>
      </c>
      <c r="AD293" s="137">
        <v>0</v>
      </c>
      <c r="AE293" s="137">
        <v>13.47</v>
      </c>
      <c r="AF293" s="137">
        <v>0</v>
      </c>
      <c r="AG293" s="137">
        <v>0</v>
      </c>
      <c r="AH293" s="137">
        <v>0</v>
      </c>
      <c r="AI293" s="137">
        <v>1</v>
      </c>
      <c r="AJ293" s="137">
        <v>1</v>
      </c>
      <c r="AK293" s="137">
        <v>1</v>
      </c>
      <c r="AL293" s="137">
        <v>1</v>
      </c>
      <c r="AN293" s="137">
        <v>0</v>
      </c>
      <c r="AO293" s="137">
        <v>1</v>
      </c>
      <c r="AP293" s="137">
        <v>0</v>
      </c>
      <c r="AQ293" s="137">
        <v>0</v>
      </c>
      <c r="AR293" s="137">
        <v>0</v>
      </c>
      <c r="AS293" s="137" t="s">
        <v>156</v>
      </c>
      <c r="AT293" s="137">
        <v>0.95</v>
      </c>
      <c r="AU293" s="137" t="s">
        <v>156</v>
      </c>
      <c r="AV293" s="137">
        <v>0</v>
      </c>
      <c r="AW293" s="137">
        <v>2</v>
      </c>
      <c r="AX293" s="137">
        <v>31402277</v>
      </c>
      <c r="AY293" s="137">
        <v>1</v>
      </c>
      <c r="AZ293" s="137">
        <v>0</v>
      </c>
      <c r="BA293" s="137">
        <v>249</v>
      </c>
      <c r="BB293" s="137">
        <v>0</v>
      </c>
      <c r="BC293" s="137">
        <v>0</v>
      </c>
      <c r="BD293" s="137">
        <v>0</v>
      </c>
      <c r="BE293" s="137">
        <v>0</v>
      </c>
      <c r="BF293" s="137">
        <v>0</v>
      </c>
      <c r="BG293" s="137">
        <v>0</v>
      </c>
      <c r="BH293" s="137">
        <v>0</v>
      </c>
      <c r="BI293" s="137">
        <v>0</v>
      </c>
      <c r="BJ293" s="137">
        <v>0</v>
      </c>
      <c r="BK293" s="137">
        <v>0</v>
      </c>
      <c r="BL293" s="137">
        <v>0</v>
      </c>
      <c r="BM293" s="137">
        <v>0</v>
      </c>
      <c r="BN293" s="137">
        <v>0</v>
      </c>
      <c r="BO293" s="137">
        <v>0</v>
      </c>
      <c r="BP293" s="137">
        <v>0</v>
      </c>
      <c r="BQ293" s="137">
        <v>0</v>
      </c>
      <c r="BR293" s="137">
        <v>0</v>
      </c>
      <c r="BS293" s="137">
        <v>0</v>
      </c>
      <c r="BT293" s="137">
        <v>0</v>
      </c>
      <c r="BU293" s="137">
        <v>0</v>
      </c>
      <c r="BV293" s="137">
        <v>0</v>
      </c>
      <c r="BW293" s="137">
        <v>0</v>
      </c>
      <c r="CX293" s="137">
        <f>Y293*Source!I102</f>
        <v>3.8</v>
      </c>
      <c r="CY293" s="137">
        <f>AA293</f>
        <v>13.47</v>
      </c>
      <c r="CZ293" s="137">
        <f>AE293</f>
        <v>13.47</v>
      </c>
      <c r="DA293" s="137">
        <f>AI293</f>
        <v>1</v>
      </c>
      <c r="DB293" s="137">
        <f>ROUND(ROUND(AT293*CZ293,2),6)</f>
        <v>12.8</v>
      </c>
      <c r="DC293" s="137">
        <f>ROUND(ROUND(AT293*AG293,2),6)</f>
        <v>0</v>
      </c>
    </row>
    <row r="294" spans="1:107" x14ac:dyDescent="0.2">
      <c r="A294" s="137">
        <f>ROW(Source!A102)</f>
        <v>102</v>
      </c>
      <c r="B294" s="137">
        <v>31401670</v>
      </c>
      <c r="C294" s="137">
        <v>31402242</v>
      </c>
      <c r="D294" s="137">
        <v>28149160</v>
      </c>
      <c r="E294" s="137">
        <v>1</v>
      </c>
      <c r="F294" s="137">
        <v>1</v>
      </c>
      <c r="G294" s="137">
        <v>1</v>
      </c>
      <c r="H294" s="137">
        <v>3</v>
      </c>
      <c r="I294" s="137" t="s">
        <v>832</v>
      </c>
      <c r="J294" s="137" t="s">
        <v>831</v>
      </c>
      <c r="K294" s="137" t="s">
        <v>830</v>
      </c>
      <c r="L294" s="137">
        <v>1348</v>
      </c>
      <c r="N294" s="137">
        <v>1009</v>
      </c>
      <c r="O294" s="137" t="s">
        <v>474</v>
      </c>
      <c r="P294" s="137" t="s">
        <v>474</v>
      </c>
      <c r="Q294" s="137">
        <v>1000</v>
      </c>
      <c r="W294" s="137">
        <v>0</v>
      </c>
      <c r="X294" s="137">
        <v>-659061321</v>
      </c>
      <c r="Y294" s="137">
        <v>2.0000000000000002E-5</v>
      </c>
      <c r="AA294" s="137">
        <v>15512.28</v>
      </c>
      <c r="AB294" s="137">
        <v>0</v>
      </c>
      <c r="AC294" s="137">
        <v>0</v>
      </c>
      <c r="AD294" s="137">
        <v>0</v>
      </c>
      <c r="AE294" s="137">
        <v>15512.28</v>
      </c>
      <c r="AF294" s="137">
        <v>0</v>
      </c>
      <c r="AG294" s="137">
        <v>0</v>
      </c>
      <c r="AH294" s="137">
        <v>0</v>
      </c>
      <c r="AI294" s="137">
        <v>1</v>
      </c>
      <c r="AJ294" s="137">
        <v>1</v>
      </c>
      <c r="AK294" s="137">
        <v>1</v>
      </c>
      <c r="AL294" s="137">
        <v>1</v>
      </c>
      <c r="AN294" s="137">
        <v>0</v>
      </c>
      <c r="AO294" s="137">
        <v>1</v>
      </c>
      <c r="AP294" s="137">
        <v>0</v>
      </c>
      <c r="AQ294" s="137">
        <v>0</v>
      </c>
      <c r="AR294" s="137">
        <v>0</v>
      </c>
      <c r="AS294" s="137" t="s">
        <v>156</v>
      </c>
      <c r="AT294" s="137">
        <v>2.0000000000000002E-5</v>
      </c>
      <c r="AU294" s="137" t="s">
        <v>156</v>
      </c>
      <c r="AV294" s="137">
        <v>0</v>
      </c>
      <c r="AW294" s="137">
        <v>2</v>
      </c>
      <c r="AX294" s="137">
        <v>31402278</v>
      </c>
      <c r="AY294" s="137">
        <v>1</v>
      </c>
      <c r="AZ294" s="137">
        <v>0</v>
      </c>
      <c r="BA294" s="137">
        <v>250</v>
      </c>
      <c r="BB294" s="137">
        <v>0</v>
      </c>
      <c r="BC294" s="137">
        <v>0</v>
      </c>
      <c r="BD294" s="137">
        <v>0</v>
      </c>
      <c r="BE294" s="137">
        <v>0</v>
      </c>
      <c r="BF294" s="137">
        <v>0</v>
      </c>
      <c r="BG294" s="137">
        <v>0</v>
      </c>
      <c r="BH294" s="137">
        <v>0</v>
      </c>
      <c r="BI294" s="137">
        <v>0</v>
      </c>
      <c r="BJ294" s="137">
        <v>0</v>
      </c>
      <c r="BK294" s="137">
        <v>0</v>
      </c>
      <c r="BL294" s="137">
        <v>0</v>
      </c>
      <c r="BM294" s="137">
        <v>0</v>
      </c>
      <c r="BN294" s="137">
        <v>0</v>
      </c>
      <c r="BO294" s="137">
        <v>0</v>
      </c>
      <c r="BP294" s="137">
        <v>0</v>
      </c>
      <c r="BQ294" s="137">
        <v>0</v>
      </c>
      <c r="BR294" s="137">
        <v>0</v>
      </c>
      <c r="BS294" s="137">
        <v>0</v>
      </c>
      <c r="BT294" s="137">
        <v>0</v>
      </c>
      <c r="BU294" s="137">
        <v>0</v>
      </c>
      <c r="BV294" s="137">
        <v>0</v>
      </c>
      <c r="BW294" s="137">
        <v>0</v>
      </c>
      <c r="CX294" s="137">
        <f>Y294*Source!I102</f>
        <v>8.0000000000000007E-5</v>
      </c>
      <c r="CY294" s="137">
        <f>AA294</f>
        <v>15512.28</v>
      </c>
      <c r="CZ294" s="137">
        <f>AE294</f>
        <v>15512.28</v>
      </c>
      <c r="DA294" s="137">
        <f>AI294</f>
        <v>1</v>
      </c>
      <c r="DB294" s="137">
        <f>ROUND(ROUND(AT294*CZ294,2),6)</f>
        <v>0.31</v>
      </c>
      <c r="DC294" s="137">
        <f>ROUND(ROUND(AT294*AG294,2),6)</f>
        <v>0</v>
      </c>
    </row>
    <row r="295" spans="1:107" x14ac:dyDescent="0.2">
      <c r="A295" s="137">
        <f>ROW(Source!A102)</f>
        <v>102</v>
      </c>
      <c r="B295" s="137">
        <v>31401670</v>
      </c>
      <c r="C295" s="137">
        <v>31402242</v>
      </c>
      <c r="D295" s="137">
        <v>28161917</v>
      </c>
      <c r="E295" s="137">
        <v>1</v>
      </c>
      <c r="F295" s="137">
        <v>1</v>
      </c>
      <c r="G295" s="137">
        <v>1</v>
      </c>
      <c r="H295" s="137">
        <v>3</v>
      </c>
      <c r="I295" s="137" t="s">
        <v>826</v>
      </c>
      <c r="J295" s="137" t="s">
        <v>825</v>
      </c>
      <c r="K295" s="137" t="s">
        <v>824</v>
      </c>
      <c r="L295" s="137">
        <v>1348</v>
      </c>
      <c r="N295" s="137">
        <v>1009</v>
      </c>
      <c r="O295" s="137" t="s">
        <v>474</v>
      </c>
      <c r="P295" s="137" t="s">
        <v>474</v>
      </c>
      <c r="Q295" s="137">
        <v>1000</v>
      </c>
      <c r="W295" s="137">
        <v>0</v>
      </c>
      <c r="X295" s="137">
        <v>274341563</v>
      </c>
      <c r="Y295" s="137">
        <v>3.0000000000000001E-5</v>
      </c>
      <c r="AA295" s="137">
        <v>18353.45</v>
      </c>
      <c r="AB295" s="137">
        <v>0</v>
      </c>
      <c r="AC295" s="137">
        <v>0</v>
      </c>
      <c r="AD295" s="137">
        <v>0</v>
      </c>
      <c r="AE295" s="137">
        <v>18353.45</v>
      </c>
      <c r="AF295" s="137">
        <v>0</v>
      </c>
      <c r="AG295" s="137">
        <v>0</v>
      </c>
      <c r="AH295" s="137">
        <v>0</v>
      </c>
      <c r="AI295" s="137">
        <v>1</v>
      </c>
      <c r="AJ295" s="137">
        <v>1</v>
      </c>
      <c r="AK295" s="137">
        <v>1</v>
      </c>
      <c r="AL295" s="137">
        <v>1</v>
      </c>
      <c r="AN295" s="137">
        <v>0</v>
      </c>
      <c r="AO295" s="137">
        <v>1</v>
      </c>
      <c r="AP295" s="137">
        <v>0</v>
      </c>
      <c r="AQ295" s="137">
        <v>0</v>
      </c>
      <c r="AR295" s="137">
        <v>0</v>
      </c>
      <c r="AS295" s="137" t="s">
        <v>156</v>
      </c>
      <c r="AT295" s="137">
        <v>3.0000000000000001E-5</v>
      </c>
      <c r="AU295" s="137" t="s">
        <v>156</v>
      </c>
      <c r="AV295" s="137">
        <v>0</v>
      </c>
      <c r="AW295" s="137">
        <v>2</v>
      </c>
      <c r="AX295" s="137">
        <v>31402279</v>
      </c>
      <c r="AY295" s="137">
        <v>1</v>
      </c>
      <c r="AZ295" s="137">
        <v>0</v>
      </c>
      <c r="BA295" s="137">
        <v>251</v>
      </c>
      <c r="BB295" s="137">
        <v>0</v>
      </c>
      <c r="BC295" s="137">
        <v>0</v>
      </c>
      <c r="BD295" s="137">
        <v>0</v>
      </c>
      <c r="BE295" s="137">
        <v>0</v>
      </c>
      <c r="BF295" s="137">
        <v>0</v>
      </c>
      <c r="BG295" s="137">
        <v>0</v>
      </c>
      <c r="BH295" s="137">
        <v>0</v>
      </c>
      <c r="BI295" s="137">
        <v>0</v>
      </c>
      <c r="BJ295" s="137">
        <v>0</v>
      </c>
      <c r="BK295" s="137">
        <v>0</v>
      </c>
      <c r="BL295" s="137">
        <v>0</v>
      </c>
      <c r="BM295" s="137">
        <v>0</v>
      </c>
      <c r="BN295" s="137">
        <v>0</v>
      </c>
      <c r="BO295" s="137">
        <v>0</v>
      </c>
      <c r="BP295" s="137">
        <v>0</v>
      </c>
      <c r="BQ295" s="137">
        <v>0</v>
      </c>
      <c r="BR295" s="137">
        <v>0</v>
      </c>
      <c r="BS295" s="137">
        <v>0</v>
      </c>
      <c r="BT295" s="137">
        <v>0</v>
      </c>
      <c r="BU295" s="137">
        <v>0</v>
      </c>
      <c r="BV295" s="137">
        <v>0</v>
      </c>
      <c r="BW295" s="137">
        <v>0</v>
      </c>
      <c r="CX295" s="137">
        <f>Y295*Source!I102</f>
        <v>1.2E-4</v>
      </c>
      <c r="CY295" s="137">
        <f>AA295</f>
        <v>18353.45</v>
      </c>
      <c r="CZ295" s="137">
        <f>AE295</f>
        <v>18353.45</v>
      </c>
      <c r="DA295" s="137">
        <f>AI295</f>
        <v>1</v>
      </c>
      <c r="DB295" s="137">
        <f>ROUND(ROUND(AT295*CZ295,2),6)</f>
        <v>0.55000000000000004</v>
      </c>
      <c r="DC295" s="137">
        <f>ROUND(ROUND(AT295*AG295,2),6)</f>
        <v>0</v>
      </c>
    </row>
    <row r="296" spans="1:107" x14ac:dyDescent="0.2">
      <c r="A296" s="137">
        <f>ROW(Source!A102)</f>
        <v>102</v>
      </c>
      <c r="B296" s="137">
        <v>31401670</v>
      </c>
      <c r="C296" s="137">
        <v>31402242</v>
      </c>
      <c r="D296" s="137">
        <v>28162802</v>
      </c>
      <c r="E296" s="137">
        <v>1</v>
      </c>
      <c r="F296" s="137">
        <v>1</v>
      </c>
      <c r="G296" s="137">
        <v>1</v>
      </c>
      <c r="H296" s="137">
        <v>3</v>
      </c>
      <c r="I296" s="137" t="s">
        <v>640</v>
      </c>
      <c r="J296" s="137" t="s">
        <v>639</v>
      </c>
      <c r="K296" s="137" t="s">
        <v>638</v>
      </c>
      <c r="L296" s="137">
        <v>1348</v>
      </c>
      <c r="N296" s="137">
        <v>1009</v>
      </c>
      <c r="O296" s="137" t="s">
        <v>474</v>
      </c>
      <c r="P296" s="137" t="s">
        <v>474</v>
      </c>
      <c r="Q296" s="137">
        <v>1000</v>
      </c>
      <c r="W296" s="137">
        <v>0</v>
      </c>
      <c r="X296" s="137">
        <v>208521552</v>
      </c>
      <c r="Y296" s="137">
        <v>3.0000000000000001E-5</v>
      </c>
      <c r="AA296" s="137">
        <v>30258.31</v>
      </c>
      <c r="AB296" s="137">
        <v>0</v>
      </c>
      <c r="AC296" s="137">
        <v>0</v>
      </c>
      <c r="AD296" s="137">
        <v>0</v>
      </c>
      <c r="AE296" s="137">
        <v>30258.31</v>
      </c>
      <c r="AF296" s="137">
        <v>0</v>
      </c>
      <c r="AG296" s="137">
        <v>0</v>
      </c>
      <c r="AH296" s="137">
        <v>0</v>
      </c>
      <c r="AI296" s="137">
        <v>1</v>
      </c>
      <c r="AJ296" s="137">
        <v>1</v>
      </c>
      <c r="AK296" s="137">
        <v>1</v>
      </c>
      <c r="AL296" s="137">
        <v>1</v>
      </c>
      <c r="AN296" s="137">
        <v>0</v>
      </c>
      <c r="AO296" s="137">
        <v>1</v>
      </c>
      <c r="AP296" s="137">
        <v>0</v>
      </c>
      <c r="AQ296" s="137">
        <v>0</v>
      </c>
      <c r="AR296" s="137">
        <v>0</v>
      </c>
      <c r="AS296" s="137" t="s">
        <v>156</v>
      </c>
      <c r="AT296" s="137">
        <v>3.0000000000000001E-5</v>
      </c>
      <c r="AU296" s="137" t="s">
        <v>156</v>
      </c>
      <c r="AV296" s="137">
        <v>0</v>
      </c>
      <c r="AW296" s="137">
        <v>2</v>
      </c>
      <c r="AX296" s="137">
        <v>31402280</v>
      </c>
      <c r="AY296" s="137">
        <v>1</v>
      </c>
      <c r="AZ296" s="137">
        <v>0</v>
      </c>
      <c r="BA296" s="137">
        <v>252</v>
      </c>
      <c r="BB296" s="137">
        <v>0</v>
      </c>
      <c r="BC296" s="137">
        <v>0</v>
      </c>
      <c r="BD296" s="137">
        <v>0</v>
      </c>
      <c r="BE296" s="137">
        <v>0</v>
      </c>
      <c r="BF296" s="137">
        <v>0</v>
      </c>
      <c r="BG296" s="137">
        <v>0</v>
      </c>
      <c r="BH296" s="137">
        <v>0</v>
      </c>
      <c r="BI296" s="137">
        <v>0</v>
      </c>
      <c r="BJ296" s="137">
        <v>0</v>
      </c>
      <c r="BK296" s="137">
        <v>0</v>
      </c>
      <c r="BL296" s="137">
        <v>0</v>
      </c>
      <c r="BM296" s="137">
        <v>0</v>
      </c>
      <c r="BN296" s="137">
        <v>0</v>
      </c>
      <c r="BO296" s="137">
        <v>0</v>
      </c>
      <c r="BP296" s="137">
        <v>0</v>
      </c>
      <c r="BQ296" s="137">
        <v>0</v>
      </c>
      <c r="BR296" s="137">
        <v>0</v>
      </c>
      <c r="BS296" s="137">
        <v>0</v>
      </c>
      <c r="BT296" s="137">
        <v>0</v>
      </c>
      <c r="BU296" s="137">
        <v>0</v>
      </c>
      <c r="BV296" s="137">
        <v>0</v>
      </c>
      <c r="BW296" s="137">
        <v>0</v>
      </c>
      <c r="CX296" s="137">
        <f>Y296*Source!I102</f>
        <v>1.2E-4</v>
      </c>
      <c r="CY296" s="137">
        <f>AA296</f>
        <v>30258.31</v>
      </c>
      <c r="CZ296" s="137">
        <f>AE296</f>
        <v>30258.31</v>
      </c>
      <c r="DA296" s="137">
        <f>AI296</f>
        <v>1</v>
      </c>
      <c r="DB296" s="137">
        <f>ROUND(ROUND(AT296*CZ296,2),6)</f>
        <v>0.91</v>
      </c>
      <c r="DC296" s="137">
        <f>ROUND(ROUND(AT296*AG296,2),6)</f>
        <v>0</v>
      </c>
    </row>
    <row r="297" spans="1:107" x14ac:dyDescent="0.2">
      <c r="A297" s="137">
        <f>ROW(Source!A102)</f>
        <v>102</v>
      </c>
      <c r="B297" s="137">
        <v>31401670</v>
      </c>
      <c r="C297" s="137">
        <v>31402242</v>
      </c>
      <c r="D297" s="137">
        <v>28200389</v>
      </c>
      <c r="E297" s="137">
        <v>1</v>
      </c>
      <c r="F297" s="137">
        <v>1</v>
      </c>
      <c r="G297" s="137">
        <v>1</v>
      </c>
      <c r="H297" s="137">
        <v>3</v>
      </c>
      <c r="I297" s="137" t="s">
        <v>626</v>
      </c>
      <c r="J297" s="137" t="s">
        <v>625</v>
      </c>
      <c r="K297" s="137" t="s">
        <v>624</v>
      </c>
      <c r="L297" s="137">
        <v>1374</v>
      </c>
      <c r="N297" s="137">
        <v>1013</v>
      </c>
      <c r="O297" s="137" t="s">
        <v>623</v>
      </c>
      <c r="P297" s="137" t="s">
        <v>623</v>
      </c>
      <c r="Q297" s="137">
        <v>1</v>
      </c>
      <c r="W297" s="137">
        <v>0</v>
      </c>
      <c r="X297" s="137">
        <v>114173990</v>
      </c>
      <c r="Y297" s="137">
        <v>0</v>
      </c>
      <c r="AA297" s="137">
        <v>1</v>
      </c>
      <c r="AB297" s="137">
        <v>0</v>
      </c>
      <c r="AC297" s="137">
        <v>0</v>
      </c>
      <c r="AD297" s="137">
        <v>0</v>
      </c>
      <c r="AE297" s="137">
        <v>1</v>
      </c>
      <c r="AF297" s="137">
        <v>0</v>
      </c>
      <c r="AG297" s="137">
        <v>0</v>
      </c>
      <c r="AH297" s="137">
        <v>0</v>
      </c>
      <c r="AI297" s="137">
        <v>1</v>
      </c>
      <c r="AJ297" s="137">
        <v>1</v>
      </c>
      <c r="AK297" s="137">
        <v>1</v>
      </c>
      <c r="AL297" s="137">
        <v>1</v>
      </c>
      <c r="AN297" s="137">
        <v>0</v>
      </c>
      <c r="AO297" s="137">
        <v>1</v>
      </c>
      <c r="AP297" s="137">
        <v>0</v>
      </c>
      <c r="AQ297" s="137">
        <v>0</v>
      </c>
      <c r="AR297" s="137">
        <v>0</v>
      </c>
      <c r="AS297" s="137" t="s">
        <v>156</v>
      </c>
      <c r="AT297" s="137">
        <v>0</v>
      </c>
      <c r="AU297" s="137" t="s">
        <v>156</v>
      </c>
      <c r="AV297" s="137">
        <v>0</v>
      </c>
      <c r="AW297" s="137">
        <v>1</v>
      </c>
      <c r="AX297" s="137">
        <v>-1</v>
      </c>
      <c r="AY297" s="137">
        <v>0</v>
      </c>
      <c r="AZ297" s="137">
        <v>0</v>
      </c>
      <c r="BA297" s="137" t="s">
        <v>156</v>
      </c>
      <c r="BB297" s="137">
        <v>0</v>
      </c>
      <c r="BC297" s="137">
        <v>0</v>
      </c>
      <c r="BD297" s="137">
        <v>0</v>
      </c>
      <c r="BE297" s="137">
        <v>0</v>
      </c>
      <c r="BF297" s="137">
        <v>0</v>
      </c>
      <c r="BG297" s="137">
        <v>0</v>
      </c>
      <c r="BH297" s="137">
        <v>0</v>
      </c>
      <c r="BI297" s="137">
        <v>0</v>
      </c>
      <c r="BJ297" s="137">
        <v>0</v>
      </c>
      <c r="BK297" s="137">
        <v>0</v>
      </c>
      <c r="BL297" s="137">
        <v>0</v>
      </c>
      <c r="BM297" s="137">
        <v>0</v>
      </c>
      <c r="BN297" s="137">
        <v>0</v>
      </c>
      <c r="BO297" s="137">
        <v>0</v>
      </c>
      <c r="BP297" s="137">
        <v>0</v>
      </c>
      <c r="BQ297" s="137">
        <v>0</v>
      </c>
      <c r="BR297" s="137">
        <v>0</v>
      </c>
      <c r="BS297" s="137">
        <v>0</v>
      </c>
      <c r="BT297" s="137">
        <v>0</v>
      </c>
      <c r="BU297" s="137">
        <v>0</v>
      </c>
      <c r="BV297" s="137">
        <v>0</v>
      </c>
      <c r="BW297" s="137">
        <v>0</v>
      </c>
      <c r="CX297" s="137">
        <f>Y297*Source!I102</f>
        <v>0</v>
      </c>
      <c r="CY297" s="137">
        <f>AA297</f>
        <v>1</v>
      </c>
      <c r="CZ297" s="137">
        <f>AE297</f>
        <v>1</v>
      </c>
      <c r="DA297" s="137">
        <f>AI297</f>
        <v>1</v>
      </c>
      <c r="DB297" s="137">
        <f>ROUND(ROUND(AT297*CZ297,2),6)</f>
        <v>0</v>
      </c>
      <c r="DC297" s="137">
        <f>ROUND(ROUND(AT297*AG297,2),6)</f>
        <v>0</v>
      </c>
    </row>
    <row r="298" spans="1:107" x14ac:dyDescent="0.2">
      <c r="A298" s="137">
        <f>ROW(Source!A102)</f>
        <v>102</v>
      </c>
      <c r="B298" s="137">
        <v>31401670</v>
      </c>
      <c r="C298" s="137">
        <v>31402242</v>
      </c>
      <c r="D298" s="137">
        <v>0</v>
      </c>
      <c r="E298" s="137">
        <v>1</v>
      </c>
      <c r="F298" s="137">
        <v>1</v>
      </c>
      <c r="G298" s="137">
        <v>1</v>
      </c>
      <c r="H298" s="137">
        <v>3</v>
      </c>
      <c r="I298" s="137" t="s">
        <v>395</v>
      </c>
      <c r="J298" s="137" t="s">
        <v>156</v>
      </c>
      <c r="K298" s="137" t="s">
        <v>537</v>
      </c>
      <c r="L298" s="137">
        <v>1371</v>
      </c>
      <c r="N298" s="137">
        <v>1013</v>
      </c>
      <c r="O298" s="137" t="s">
        <v>393</v>
      </c>
      <c r="P298" s="137" t="s">
        <v>393</v>
      </c>
      <c r="Q298" s="137">
        <v>1</v>
      </c>
      <c r="W298" s="137">
        <v>0</v>
      </c>
      <c r="X298" s="137">
        <v>2048579225</v>
      </c>
      <c r="Y298" s="137">
        <v>1</v>
      </c>
      <c r="AA298" s="137">
        <v>261.05</v>
      </c>
      <c r="AB298" s="137">
        <v>0</v>
      </c>
      <c r="AC298" s="137">
        <v>0</v>
      </c>
      <c r="AD298" s="137">
        <v>0</v>
      </c>
      <c r="AE298" s="137">
        <v>261.05</v>
      </c>
      <c r="AF298" s="137">
        <v>0</v>
      </c>
      <c r="AG298" s="137">
        <v>0</v>
      </c>
      <c r="AH298" s="137">
        <v>0</v>
      </c>
      <c r="AI298" s="137">
        <v>1</v>
      </c>
      <c r="AJ298" s="137">
        <v>1</v>
      </c>
      <c r="AK298" s="137">
        <v>1</v>
      </c>
      <c r="AL298" s="137">
        <v>1</v>
      </c>
      <c r="AN298" s="137">
        <v>0</v>
      </c>
      <c r="AO298" s="137">
        <v>0</v>
      </c>
      <c r="AP298" s="137">
        <v>0</v>
      </c>
      <c r="AQ298" s="137">
        <v>0</v>
      </c>
      <c r="AR298" s="137">
        <v>0</v>
      </c>
      <c r="AS298" s="137" t="s">
        <v>156</v>
      </c>
      <c r="AT298" s="137">
        <v>1</v>
      </c>
      <c r="AU298" s="137" t="s">
        <v>156</v>
      </c>
      <c r="AV298" s="137">
        <v>0</v>
      </c>
      <c r="AW298" s="137">
        <v>1</v>
      </c>
      <c r="AX298" s="137">
        <v>-1</v>
      </c>
      <c r="AY298" s="137">
        <v>0</v>
      </c>
      <c r="AZ298" s="137">
        <v>0</v>
      </c>
      <c r="BA298" s="137" t="s">
        <v>156</v>
      </c>
      <c r="BB298" s="137">
        <v>0</v>
      </c>
      <c r="BC298" s="137">
        <v>0</v>
      </c>
      <c r="BD298" s="137">
        <v>0</v>
      </c>
      <c r="BE298" s="137">
        <v>0</v>
      </c>
      <c r="BF298" s="137">
        <v>0</v>
      </c>
      <c r="BG298" s="137">
        <v>0</v>
      </c>
      <c r="BH298" s="137">
        <v>0</v>
      </c>
      <c r="BI298" s="137">
        <v>0</v>
      </c>
      <c r="BJ298" s="137">
        <v>0</v>
      </c>
      <c r="BK298" s="137">
        <v>0</v>
      </c>
      <c r="BL298" s="137">
        <v>0</v>
      </c>
      <c r="BM298" s="137">
        <v>0</v>
      </c>
      <c r="BN298" s="137">
        <v>0</v>
      </c>
      <c r="BO298" s="137">
        <v>0</v>
      </c>
      <c r="BP298" s="137">
        <v>0</v>
      </c>
      <c r="BQ298" s="137">
        <v>0</v>
      </c>
      <c r="BR298" s="137">
        <v>0</v>
      </c>
      <c r="BS298" s="137">
        <v>0</v>
      </c>
      <c r="BT298" s="137">
        <v>0</v>
      </c>
      <c r="BU298" s="137">
        <v>0</v>
      </c>
      <c r="BV298" s="137">
        <v>0</v>
      </c>
      <c r="BW298" s="137">
        <v>0</v>
      </c>
      <c r="CX298" s="137">
        <f>Y298*Source!I102</f>
        <v>4</v>
      </c>
      <c r="CY298" s="137">
        <f>AA298</f>
        <v>261.05</v>
      </c>
      <c r="CZ298" s="137">
        <f>AE298</f>
        <v>261.05</v>
      </c>
      <c r="DA298" s="137">
        <f>AI298</f>
        <v>1</v>
      </c>
      <c r="DB298" s="137">
        <f>ROUND(ROUND(AT298*CZ298,2),6)</f>
        <v>261.05</v>
      </c>
      <c r="DC298" s="137">
        <f>ROUND(ROUND(AT298*AG298,2),6)</f>
        <v>0</v>
      </c>
    </row>
    <row r="299" spans="1:107" x14ac:dyDescent="0.2">
      <c r="A299" s="137">
        <f>ROW(Source!A103)</f>
        <v>103</v>
      </c>
      <c r="B299" s="137">
        <v>31401668</v>
      </c>
      <c r="C299" s="137">
        <v>31402242</v>
      </c>
      <c r="D299" s="137">
        <v>0</v>
      </c>
      <c r="E299" s="137">
        <v>1</v>
      </c>
      <c r="F299" s="137">
        <v>1</v>
      </c>
      <c r="G299" s="137">
        <v>1</v>
      </c>
      <c r="H299" s="137">
        <v>1</v>
      </c>
      <c r="I299" s="137" t="s">
        <v>882</v>
      </c>
      <c r="J299" s="137" t="s">
        <v>156</v>
      </c>
      <c r="K299" s="137" t="s">
        <v>881</v>
      </c>
      <c r="L299" s="137">
        <v>1369</v>
      </c>
      <c r="N299" s="137">
        <v>1013</v>
      </c>
      <c r="O299" s="137" t="s">
        <v>603</v>
      </c>
      <c r="P299" s="137" t="s">
        <v>603</v>
      </c>
      <c r="Q299" s="137">
        <v>1</v>
      </c>
      <c r="W299" s="137">
        <v>0</v>
      </c>
      <c r="X299" s="137">
        <v>-263227927</v>
      </c>
      <c r="Y299" s="137">
        <v>0.52</v>
      </c>
      <c r="AA299" s="137">
        <v>0</v>
      </c>
      <c r="AB299" s="137">
        <v>0</v>
      </c>
      <c r="AC299" s="137">
        <v>0</v>
      </c>
      <c r="AD299" s="137">
        <v>8.44</v>
      </c>
      <c r="AE299" s="137">
        <v>0</v>
      </c>
      <c r="AF299" s="137">
        <v>0</v>
      </c>
      <c r="AG299" s="137">
        <v>0</v>
      </c>
      <c r="AH299" s="137">
        <v>8.44</v>
      </c>
      <c r="AI299" s="137">
        <v>1</v>
      </c>
      <c r="AJ299" s="137">
        <v>1</v>
      </c>
      <c r="AK299" s="137">
        <v>1</v>
      </c>
      <c r="AL299" s="137">
        <v>1</v>
      </c>
      <c r="AN299" s="137">
        <v>0</v>
      </c>
      <c r="AO299" s="137">
        <v>1</v>
      </c>
      <c r="AP299" s="137">
        <v>0</v>
      </c>
      <c r="AQ299" s="137">
        <v>0</v>
      </c>
      <c r="AR299" s="137">
        <v>0</v>
      </c>
      <c r="AS299" s="137" t="s">
        <v>156</v>
      </c>
      <c r="AT299" s="137">
        <v>0.52</v>
      </c>
      <c r="AU299" s="137" t="s">
        <v>156</v>
      </c>
      <c r="AV299" s="137">
        <v>1</v>
      </c>
      <c r="AW299" s="137">
        <v>1</v>
      </c>
      <c r="AX299" s="137">
        <v>-1</v>
      </c>
      <c r="AY299" s="137">
        <v>0</v>
      </c>
      <c r="AZ299" s="137">
        <v>0</v>
      </c>
      <c r="BA299" s="137" t="s">
        <v>156</v>
      </c>
      <c r="BB299" s="137">
        <v>0</v>
      </c>
      <c r="BC299" s="137">
        <v>0</v>
      </c>
      <c r="BD299" s="137">
        <v>0</v>
      </c>
      <c r="BE299" s="137">
        <v>0</v>
      </c>
      <c r="BF299" s="137">
        <v>0</v>
      </c>
      <c r="BG299" s="137">
        <v>0</v>
      </c>
      <c r="BH299" s="137">
        <v>0</v>
      </c>
      <c r="BI299" s="137">
        <v>0</v>
      </c>
      <c r="BJ299" s="137">
        <v>0</v>
      </c>
      <c r="BK299" s="137">
        <v>0</v>
      </c>
      <c r="BL299" s="137">
        <v>0</v>
      </c>
      <c r="BM299" s="137">
        <v>0</v>
      </c>
      <c r="BN299" s="137">
        <v>0</v>
      </c>
      <c r="BO299" s="137">
        <v>0</v>
      </c>
      <c r="BP299" s="137">
        <v>0</v>
      </c>
      <c r="BQ299" s="137">
        <v>0</v>
      </c>
      <c r="BR299" s="137">
        <v>0</v>
      </c>
      <c r="BS299" s="137">
        <v>0</v>
      </c>
      <c r="BT299" s="137">
        <v>0</v>
      </c>
      <c r="BU299" s="137">
        <v>0</v>
      </c>
      <c r="BV299" s="137">
        <v>0</v>
      </c>
      <c r="BW299" s="137">
        <v>0</v>
      </c>
      <c r="CX299" s="137">
        <f>Y299*Source!I103</f>
        <v>2.08</v>
      </c>
      <c r="CY299" s="137">
        <f>AD299</f>
        <v>8.44</v>
      </c>
      <c r="CZ299" s="137">
        <f>AH299</f>
        <v>8.44</v>
      </c>
      <c r="DA299" s="137">
        <f>AL299</f>
        <v>1</v>
      </c>
      <c r="DB299" s="137">
        <f>ROUND(ROUND(AT299*CZ299,2),6)</f>
        <v>4.3899999999999997</v>
      </c>
      <c r="DC299" s="137">
        <f>ROUND(ROUND(AT299*AG299,2),6)</f>
        <v>0</v>
      </c>
    </row>
    <row r="300" spans="1:107" x14ac:dyDescent="0.2">
      <c r="A300" s="137">
        <f>ROW(Source!A103)</f>
        <v>103</v>
      </c>
      <c r="B300" s="137">
        <v>31401668</v>
      </c>
      <c r="C300" s="137">
        <v>31402242</v>
      </c>
      <c r="D300" s="137">
        <v>121548</v>
      </c>
      <c r="E300" s="137">
        <v>1</v>
      </c>
      <c r="F300" s="137">
        <v>1</v>
      </c>
      <c r="G300" s="137">
        <v>1</v>
      </c>
      <c r="H300" s="137">
        <v>1</v>
      </c>
      <c r="I300" s="137" t="s">
        <v>573</v>
      </c>
      <c r="J300" s="137" t="s">
        <v>156</v>
      </c>
      <c r="K300" s="137" t="s">
        <v>658</v>
      </c>
      <c r="L300" s="137">
        <v>608254</v>
      </c>
      <c r="N300" s="137">
        <v>1013</v>
      </c>
      <c r="O300" s="137" t="s">
        <v>657</v>
      </c>
      <c r="P300" s="137" t="s">
        <v>657</v>
      </c>
      <c r="Q300" s="137">
        <v>1</v>
      </c>
      <c r="W300" s="137">
        <v>0</v>
      </c>
      <c r="X300" s="137">
        <v>-185737400</v>
      </c>
      <c r="Y300" s="137">
        <v>0.06</v>
      </c>
      <c r="AA300" s="137">
        <v>0</v>
      </c>
      <c r="AB300" s="137">
        <v>0</v>
      </c>
      <c r="AC300" s="137">
        <v>0</v>
      </c>
      <c r="AD300" s="137">
        <v>0</v>
      </c>
      <c r="AE300" s="137">
        <v>0</v>
      </c>
      <c r="AF300" s="137">
        <v>0</v>
      </c>
      <c r="AG300" s="137">
        <v>0</v>
      </c>
      <c r="AH300" s="137">
        <v>0</v>
      </c>
      <c r="AI300" s="137">
        <v>1</v>
      </c>
      <c r="AJ300" s="137">
        <v>1</v>
      </c>
      <c r="AK300" s="137">
        <v>1</v>
      </c>
      <c r="AL300" s="137">
        <v>1</v>
      </c>
      <c r="AN300" s="137">
        <v>0</v>
      </c>
      <c r="AO300" s="137">
        <v>1</v>
      </c>
      <c r="AP300" s="137">
        <v>0</v>
      </c>
      <c r="AQ300" s="137">
        <v>0</v>
      </c>
      <c r="AR300" s="137">
        <v>0</v>
      </c>
      <c r="AS300" s="137" t="s">
        <v>156</v>
      </c>
      <c r="AT300" s="137">
        <v>0.06</v>
      </c>
      <c r="AU300" s="137" t="s">
        <v>156</v>
      </c>
      <c r="AV300" s="137">
        <v>2</v>
      </c>
      <c r="AW300" s="137">
        <v>2</v>
      </c>
      <c r="AX300" s="137">
        <v>31402264</v>
      </c>
      <c r="AY300" s="137">
        <v>1</v>
      </c>
      <c r="AZ300" s="137">
        <v>0</v>
      </c>
      <c r="BA300" s="137">
        <v>254</v>
      </c>
      <c r="BB300" s="137">
        <v>0</v>
      </c>
      <c r="BC300" s="137">
        <v>0</v>
      </c>
      <c r="BD300" s="137">
        <v>0</v>
      </c>
      <c r="BE300" s="137">
        <v>0</v>
      </c>
      <c r="BF300" s="137">
        <v>0</v>
      </c>
      <c r="BG300" s="137">
        <v>0</v>
      </c>
      <c r="BH300" s="137">
        <v>0</v>
      </c>
      <c r="BI300" s="137">
        <v>0</v>
      </c>
      <c r="BJ300" s="137">
        <v>0</v>
      </c>
      <c r="BK300" s="137">
        <v>0</v>
      </c>
      <c r="BL300" s="137">
        <v>0</v>
      </c>
      <c r="BM300" s="137">
        <v>0</v>
      </c>
      <c r="BN300" s="137">
        <v>0</v>
      </c>
      <c r="BO300" s="137">
        <v>0</v>
      </c>
      <c r="BP300" s="137">
        <v>0</v>
      </c>
      <c r="BQ300" s="137">
        <v>0</v>
      </c>
      <c r="BR300" s="137">
        <v>0</v>
      </c>
      <c r="BS300" s="137">
        <v>0</v>
      </c>
      <c r="BT300" s="137">
        <v>0</v>
      </c>
      <c r="BU300" s="137">
        <v>0</v>
      </c>
      <c r="BV300" s="137">
        <v>0</v>
      </c>
      <c r="BW300" s="137">
        <v>0</v>
      </c>
      <c r="CX300" s="137">
        <f>Y300*Source!I103</f>
        <v>0.24</v>
      </c>
      <c r="CY300" s="137">
        <f>AD300</f>
        <v>0</v>
      </c>
      <c r="CZ300" s="137">
        <f>AH300</f>
        <v>0</v>
      </c>
      <c r="DA300" s="137">
        <f>AL300</f>
        <v>1</v>
      </c>
      <c r="DB300" s="137">
        <f>ROUND(ROUND(AT300*CZ300,2),6)</f>
        <v>0</v>
      </c>
      <c r="DC300" s="137">
        <f>ROUND(ROUND(AT300*AG300,2),6)</f>
        <v>0</v>
      </c>
    </row>
    <row r="301" spans="1:107" x14ac:dyDescent="0.2">
      <c r="A301" s="137">
        <f>ROW(Source!A103)</f>
        <v>103</v>
      </c>
      <c r="B301" s="137">
        <v>31401668</v>
      </c>
      <c r="C301" s="137">
        <v>31402242</v>
      </c>
      <c r="D301" s="137">
        <v>28201244</v>
      </c>
      <c r="E301" s="137">
        <v>1</v>
      </c>
      <c r="F301" s="137">
        <v>1</v>
      </c>
      <c r="G301" s="137">
        <v>1</v>
      </c>
      <c r="H301" s="137">
        <v>2</v>
      </c>
      <c r="I301" s="137" t="s">
        <v>821</v>
      </c>
      <c r="J301" s="137" t="s">
        <v>820</v>
      </c>
      <c r="K301" s="137" t="s">
        <v>819</v>
      </c>
      <c r="L301" s="137">
        <v>1368</v>
      </c>
      <c r="N301" s="137">
        <v>1011</v>
      </c>
      <c r="O301" s="137" t="s">
        <v>647</v>
      </c>
      <c r="P301" s="137" t="s">
        <v>647</v>
      </c>
      <c r="Q301" s="137">
        <v>1</v>
      </c>
      <c r="W301" s="137">
        <v>0</v>
      </c>
      <c r="X301" s="137">
        <v>782157072</v>
      </c>
      <c r="Y301" s="137">
        <v>0.05</v>
      </c>
      <c r="AA301" s="137">
        <v>0</v>
      </c>
      <c r="AB301" s="137">
        <v>8.31</v>
      </c>
      <c r="AC301" s="137">
        <v>0</v>
      </c>
      <c r="AD301" s="137">
        <v>0</v>
      </c>
      <c r="AE301" s="137">
        <v>0</v>
      </c>
      <c r="AF301" s="137">
        <v>8.31</v>
      </c>
      <c r="AG301" s="137">
        <v>0</v>
      </c>
      <c r="AH301" s="137">
        <v>0</v>
      </c>
      <c r="AI301" s="137">
        <v>1</v>
      </c>
      <c r="AJ301" s="137">
        <v>1</v>
      </c>
      <c r="AK301" s="137">
        <v>1</v>
      </c>
      <c r="AL301" s="137">
        <v>1</v>
      </c>
      <c r="AN301" s="137">
        <v>0</v>
      </c>
      <c r="AO301" s="137">
        <v>1</v>
      </c>
      <c r="AP301" s="137">
        <v>0</v>
      </c>
      <c r="AQ301" s="137">
        <v>0</v>
      </c>
      <c r="AR301" s="137">
        <v>0</v>
      </c>
      <c r="AS301" s="137" t="s">
        <v>156</v>
      </c>
      <c r="AT301" s="137">
        <v>0.05</v>
      </c>
      <c r="AU301" s="137" t="s">
        <v>156</v>
      </c>
      <c r="AV301" s="137">
        <v>0</v>
      </c>
      <c r="AW301" s="137">
        <v>2</v>
      </c>
      <c r="AX301" s="137">
        <v>31402265</v>
      </c>
      <c r="AY301" s="137">
        <v>1</v>
      </c>
      <c r="AZ301" s="137">
        <v>0</v>
      </c>
      <c r="BA301" s="137">
        <v>255</v>
      </c>
      <c r="BB301" s="137">
        <v>0</v>
      </c>
      <c r="BC301" s="137">
        <v>0</v>
      </c>
      <c r="BD301" s="137">
        <v>0</v>
      </c>
      <c r="BE301" s="137">
        <v>0</v>
      </c>
      <c r="BF301" s="137">
        <v>0</v>
      </c>
      <c r="BG301" s="137">
        <v>0</v>
      </c>
      <c r="BH301" s="137">
        <v>0</v>
      </c>
      <c r="BI301" s="137">
        <v>0</v>
      </c>
      <c r="BJ301" s="137">
        <v>0</v>
      </c>
      <c r="BK301" s="137">
        <v>0</v>
      </c>
      <c r="BL301" s="137">
        <v>0</v>
      </c>
      <c r="BM301" s="137">
        <v>0</v>
      </c>
      <c r="BN301" s="137">
        <v>0</v>
      </c>
      <c r="BO301" s="137">
        <v>0</v>
      </c>
      <c r="BP301" s="137">
        <v>0</v>
      </c>
      <c r="BQ301" s="137">
        <v>0</v>
      </c>
      <c r="BR301" s="137">
        <v>0</v>
      </c>
      <c r="BS301" s="137">
        <v>0</v>
      </c>
      <c r="BT301" s="137">
        <v>0</v>
      </c>
      <c r="BU301" s="137">
        <v>0</v>
      </c>
      <c r="BV301" s="137">
        <v>0</v>
      </c>
      <c r="BW301" s="137">
        <v>0</v>
      </c>
      <c r="CX301" s="137">
        <f>Y301*Source!I103</f>
        <v>0.2</v>
      </c>
      <c r="CY301" s="137">
        <f>AB301</f>
        <v>8.31</v>
      </c>
      <c r="CZ301" s="137">
        <f>AF301</f>
        <v>8.31</v>
      </c>
      <c r="DA301" s="137">
        <f>AJ301</f>
        <v>1</v>
      </c>
      <c r="DB301" s="137">
        <f>ROUND(ROUND(AT301*CZ301,2),6)</f>
        <v>0.42</v>
      </c>
      <c r="DC301" s="137">
        <f>ROUND(ROUND(AT301*AG301,2),6)</f>
        <v>0</v>
      </c>
    </row>
    <row r="302" spans="1:107" x14ac:dyDescent="0.2">
      <c r="A302" s="137">
        <f>ROW(Source!A103)</f>
        <v>103</v>
      </c>
      <c r="B302" s="137">
        <v>31401668</v>
      </c>
      <c r="C302" s="137">
        <v>31402242</v>
      </c>
      <c r="D302" s="137">
        <v>28203179</v>
      </c>
      <c r="E302" s="137">
        <v>1</v>
      </c>
      <c r="F302" s="137">
        <v>1</v>
      </c>
      <c r="G302" s="137">
        <v>1</v>
      </c>
      <c r="H302" s="137">
        <v>2</v>
      </c>
      <c r="I302" s="137" t="s">
        <v>867</v>
      </c>
      <c r="J302" s="137" t="s">
        <v>866</v>
      </c>
      <c r="K302" s="137" t="s">
        <v>880</v>
      </c>
      <c r="L302" s="137">
        <v>1368</v>
      </c>
      <c r="N302" s="137">
        <v>1011</v>
      </c>
      <c r="O302" s="137" t="s">
        <v>647</v>
      </c>
      <c r="P302" s="137" t="s">
        <v>647</v>
      </c>
      <c r="Q302" s="137">
        <v>1</v>
      </c>
      <c r="W302" s="137">
        <v>0</v>
      </c>
      <c r="X302" s="137">
        <v>668331311</v>
      </c>
      <c r="Y302" s="137">
        <v>0.03</v>
      </c>
      <c r="AA302" s="137">
        <v>0</v>
      </c>
      <c r="AB302" s="137">
        <v>70.239999999999995</v>
      </c>
      <c r="AC302" s="137">
        <v>0</v>
      </c>
      <c r="AD302" s="137">
        <v>0</v>
      </c>
      <c r="AE302" s="137">
        <v>0</v>
      </c>
      <c r="AF302" s="137">
        <v>70.239999999999995</v>
      </c>
      <c r="AG302" s="137">
        <v>0</v>
      </c>
      <c r="AH302" s="137">
        <v>0</v>
      </c>
      <c r="AI302" s="137">
        <v>1</v>
      </c>
      <c r="AJ302" s="137">
        <v>1</v>
      </c>
      <c r="AK302" s="137">
        <v>1</v>
      </c>
      <c r="AL302" s="137">
        <v>1</v>
      </c>
      <c r="AN302" s="137">
        <v>0</v>
      </c>
      <c r="AO302" s="137">
        <v>1</v>
      </c>
      <c r="AP302" s="137">
        <v>0</v>
      </c>
      <c r="AQ302" s="137">
        <v>0</v>
      </c>
      <c r="AR302" s="137">
        <v>0</v>
      </c>
      <c r="AS302" s="137" t="s">
        <v>156</v>
      </c>
      <c r="AT302" s="137">
        <v>0.03</v>
      </c>
      <c r="AU302" s="137" t="s">
        <v>156</v>
      </c>
      <c r="AV302" s="137">
        <v>0</v>
      </c>
      <c r="AW302" s="137">
        <v>2</v>
      </c>
      <c r="AX302" s="137">
        <v>31402266</v>
      </c>
      <c r="AY302" s="137">
        <v>1</v>
      </c>
      <c r="AZ302" s="137">
        <v>0</v>
      </c>
      <c r="BA302" s="137">
        <v>256</v>
      </c>
      <c r="BB302" s="137">
        <v>0</v>
      </c>
      <c r="BC302" s="137">
        <v>0</v>
      </c>
      <c r="BD302" s="137">
        <v>0</v>
      </c>
      <c r="BE302" s="137">
        <v>0</v>
      </c>
      <c r="BF302" s="137">
        <v>0</v>
      </c>
      <c r="BG302" s="137">
        <v>0</v>
      </c>
      <c r="BH302" s="137">
        <v>0</v>
      </c>
      <c r="BI302" s="137">
        <v>0</v>
      </c>
      <c r="BJ302" s="137">
        <v>0</v>
      </c>
      <c r="BK302" s="137">
        <v>0</v>
      </c>
      <c r="BL302" s="137">
        <v>0</v>
      </c>
      <c r="BM302" s="137">
        <v>0</v>
      </c>
      <c r="BN302" s="137">
        <v>0</v>
      </c>
      <c r="BO302" s="137">
        <v>0</v>
      </c>
      <c r="BP302" s="137">
        <v>0</v>
      </c>
      <c r="BQ302" s="137">
        <v>0</v>
      </c>
      <c r="BR302" s="137">
        <v>0</v>
      </c>
      <c r="BS302" s="137">
        <v>0</v>
      </c>
      <c r="BT302" s="137">
        <v>0</v>
      </c>
      <c r="BU302" s="137">
        <v>0</v>
      </c>
      <c r="BV302" s="137">
        <v>0</v>
      </c>
      <c r="BW302" s="137">
        <v>0</v>
      </c>
      <c r="CX302" s="137">
        <f>Y302*Source!I103</f>
        <v>0.12</v>
      </c>
      <c r="CY302" s="137">
        <f>AB302</f>
        <v>70.239999999999995</v>
      </c>
      <c r="CZ302" s="137">
        <f>AF302</f>
        <v>70.239999999999995</v>
      </c>
      <c r="DA302" s="137">
        <f>AJ302</f>
        <v>1</v>
      </c>
      <c r="DB302" s="137">
        <f>ROUND(ROUND(AT302*CZ302,2),6)</f>
        <v>2.11</v>
      </c>
      <c r="DC302" s="137">
        <f>ROUND(ROUND(AT302*AG302,2),6)</f>
        <v>0</v>
      </c>
    </row>
    <row r="303" spans="1:107" x14ac:dyDescent="0.2">
      <c r="A303" s="137">
        <f>ROW(Source!A103)</f>
        <v>103</v>
      </c>
      <c r="B303" s="137">
        <v>31401668</v>
      </c>
      <c r="C303" s="137">
        <v>31402242</v>
      </c>
      <c r="D303" s="137">
        <v>28203184</v>
      </c>
      <c r="E303" s="137">
        <v>1</v>
      </c>
      <c r="F303" s="137">
        <v>1</v>
      </c>
      <c r="G303" s="137">
        <v>1</v>
      </c>
      <c r="H303" s="137">
        <v>2</v>
      </c>
      <c r="I303" s="137" t="s">
        <v>864</v>
      </c>
      <c r="J303" s="137" t="s">
        <v>863</v>
      </c>
      <c r="K303" s="137" t="s">
        <v>879</v>
      </c>
      <c r="L303" s="137">
        <v>1368</v>
      </c>
      <c r="N303" s="137">
        <v>1011</v>
      </c>
      <c r="O303" s="137" t="s">
        <v>647</v>
      </c>
      <c r="P303" s="137" t="s">
        <v>647</v>
      </c>
      <c r="Q303" s="137">
        <v>1</v>
      </c>
      <c r="W303" s="137">
        <v>0</v>
      </c>
      <c r="X303" s="137">
        <v>-638909896</v>
      </c>
      <c r="Y303" s="137">
        <v>0.03</v>
      </c>
      <c r="AA303" s="137">
        <v>0</v>
      </c>
      <c r="AB303" s="137">
        <v>2.37</v>
      </c>
      <c r="AC303" s="137">
        <v>0</v>
      </c>
      <c r="AD303" s="137">
        <v>0</v>
      </c>
      <c r="AE303" s="137">
        <v>0</v>
      </c>
      <c r="AF303" s="137">
        <v>2.37</v>
      </c>
      <c r="AG303" s="137">
        <v>0</v>
      </c>
      <c r="AH303" s="137">
        <v>0</v>
      </c>
      <c r="AI303" s="137">
        <v>1</v>
      </c>
      <c r="AJ303" s="137">
        <v>1</v>
      </c>
      <c r="AK303" s="137">
        <v>1</v>
      </c>
      <c r="AL303" s="137">
        <v>1</v>
      </c>
      <c r="AN303" s="137">
        <v>0</v>
      </c>
      <c r="AO303" s="137">
        <v>1</v>
      </c>
      <c r="AP303" s="137">
        <v>0</v>
      </c>
      <c r="AQ303" s="137">
        <v>0</v>
      </c>
      <c r="AR303" s="137">
        <v>0</v>
      </c>
      <c r="AS303" s="137" t="s">
        <v>156</v>
      </c>
      <c r="AT303" s="137">
        <v>0.03</v>
      </c>
      <c r="AU303" s="137" t="s">
        <v>156</v>
      </c>
      <c r="AV303" s="137">
        <v>0</v>
      </c>
      <c r="AW303" s="137">
        <v>2</v>
      </c>
      <c r="AX303" s="137">
        <v>31402267</v>
      </c>
      <c r="AY303" s="137">
        <v>1</v>
      </c>
      <c r="AZ303" s="137">
        <v>0</v>
      </c>
      <c r="BA303" s="137">
        <v>257</v>
      </c>
      <c r="BB303" s="137">
        <v>0</v>
      </c>
      <c r="BC303" s="137">
        <v>0</v>
      </c>
      <c r="BD303" s="137">
        <v>0</v>
      </c>
      <c r="BE303" s="137">
        <v>0</v>
      </c>
      <c r="BF303" s="137">
        <v>0</v>
      </c>
      <c r="BG303" s="137">
        <v>0</v>
      </c>
      <c r="BH303" s="137">
        <v>0</v>
      </c>
      <c r="BI303" s="137">
        <v>0</v>
      </c>
      <c r="BJ303" s="137">
        <v>0</v>
      </c>
      <c r="BK303" s="137">
        <v>0</v>
      </c>
      <c r="BL303" s="137">
        <v>0</v>
      </c>
      <c r="BM303" s="137">
        <v>0</v>
      </c>
      <c r="BN303" s="137">
        <v>0</v>
      </c>
      <c r="BO303" s="137">
        <v>0</v>
      </c>
      <c r="BP303" s="137">
        <v>0</v>
      </c>
      <c r="BQ303" s="137">
        <v>0</v>
      </c>
      <c r="BR303" s="137">
        <v>0</v>
      </c>
      <c r="BS303" s="137">
        <v>0</v>
      </c>
      <c r="BT303" s="137">
        <v>0</v>
      </c>
      <c r="BU303" s="137">
        <v>0</v>
      </c>
      <c r="BV303" s="137">
        <v>0</v>
      </c>
      <c r="BW303" s="137">
        <v>0</v>
      </c>
      <c r="CX303" s="137">
        <f>Y303*Source!I103</f>
        <v>0.12</v>
      </c>
      <c r="CY303" s="137">
        <f>AB303</f>
        <v>2.37</v>
      </c>
      <c r="CZ303" s="137">
        <f>AF303</f>
        <v>2.37</v>
      </c>
      <c r="DA303" s="137">
        <f>AJ303</f>
        <v>1</v>
      </c>
      <c r="DB303" s="137">
        <f>ROUND(ROUND(AT303*CZ303,2),6)</f>
        <v>7.0000000000000007E-2</v>
      </c>
      <c r="DC303" s="137">
        <f>ROUND(ROUND(AT303*AG303,2),6)</f>
        <v>0</v>
      </c>
    </row>
    <row r="304" spans="1:107" x14ac:dyDescent="0.2">
      <c r="A304" s="137">
        <f>ROW(Source!A103)</f>
        <v>103</v>
      </c>
      <c r="B304" s="137">
        <v>31401668</v>
      </c>
      <c r="C304" s="137">
        <v>31402242</v>
      </c>
      <c r="D304" s="137">
        <v>28203223</v>
      </c>
      <c r="E304" s="137">
        <v>1</v>
      </c>
      <c r="F304" s="137">
        <v>1</v>
      </c>
      <c r="G304" s="137">
        <v>1</v>
      </c>
      <c r="H304" s="137">
        <v>2</v>
      </c>
      <c r="I304" s="137" t="s">
        <v>670</v>
      </c>
      <c r="J304" s="137" t="s">
        <v>669</v>
      </c>
      <c r="K304" s="137" t="s">
        <v>668</v>
      </c>
      <c r="L304" s="137">
        <v>1368</v>
      </c>
      <c r="N304" s="137">
        <v>1011</v>
      </c>
      <c r="O304" s="137" t="s">
        <v>647</v>
      </c>
      <c r="P304" s="137" t="s">
        <v>647</v>
      </c>
      <c r="Q304" s="137">
        <v>1</v>
      </c>
      <c r="W304" s="137">
        <v>0</v>
      </c>
      <c r="X304" s="137">
        <v>-1360795537</v>
      </c>
      <c r="Y304" s="137">
        <v>0.5</v>
      </c>
      <c r="AA304" s="137">
        <v>0</v>
      </c>
      <c r="AB304" s="137">
        <v>2.09</v>
      </c>
      <c r="AC304" s="137">
        <v>0</v>
      </c>
      <c r="AD304" s="137">
        <v>0</v>
      </c>
      <c r="AE304" s="137">
        <v>0</v>
      </c>
      <c r="AF304" s="137">
        <v>2.09</v>
      </c>
      <c r="AG304" s="137">
        <v>0</v>
      </c>
      <c r="AH304" s="137">
        <v>0</v>
      </c>
      <c r="AI304" s="137">
        <v>1</v>
      </c>
      <c r="AJ304" s="137">
        <v>1</v>
      </c>
      <c r="AK304" s="137">
        <v>1</v>
      </c>
      <c r="AL304" s="137">
        <v>1</v>
      </c>
      <c r="AN304" s="137">
        <v>0</v>
      </c>
      <c r="AO304" s="137">
        <v>1</v>
      </c>
      <c r="AP304" s="137">
        <v>0</v>
      </c>
      <c r="AQ304" s="137">
        <v>0</v>
      </c>
      <c r="AR304" s="137">
        <v>0</v>
      </c>
      <c r="AS304" s="137" t="s">
        <v>156</v>
      </c>
      <c r="AT304" s="137">
        <v>0.5</v>
      </c>
      <c r="AU304" s="137" t="s">
        <v>156</v>
      </c>
      <c r="AV304" s="137">
        <v>0</v>
      </c>
      <c r="AW304" s="137">
        <v>2</v>
      </c>
      <c r="AX304" s="137">
        <v>31402268</v>
      </c>
      <c r="AY304" s="137">
        <v>1</v>
      </c>
      <c r="AZ304" s="137">
        <v>0</v>
      </c>
      <c r="BA304" s="137">
        <v>258</v>
      </c>
      <c r="BB304" s="137">
        <v>0</v>
      </c>
      <c r="BC304" s="137">
        <v>0</v>
      </c>
      <c r="BD304" s="137">
        <v>0</v>
      </c>
      <c r="BE304" s="137">
        <v>0</v>
      </c>
      <c r="BF304" s="137">
        <v>0</v>
      </c>
      <c r="BG304" s="137">
        <v>0</v>
      </c>
      <c r="BH304" s="137">
        <v>0</v>
      </c>
      <c r="BI304" s="137">
        <v>0</v>
      </c>
      <c r="BJ304" s="137">
        <v>0</v>
      </c>
      <c r="BK304" s="137">
        <v>0</v>
      </c>
      <c r="BL304" s="137">
        <v>0</v>
      </c>
      <c r="BM304" s="137">
        <v>0</v>
      </c>
      <c r="BN304" s="137">
        <v>0</v>
      </c>
      <c r="BO304" s="137">
        <v>0</v>
      </c>
      <c r="BP304" s="137">
        <v>0</v>
      </c>
      <c r="BQ304" s="137">
        <v>0</v>
      </c>
      <c r="BR304" s="137">
        <v>0</v>
      </c>
      <c r="BS304" s="137">
        <v>0</v>
      </c>
      <c r="BT304" s="137">
        <v>0</v>
      </c>
      <c r="BU304" s="137">
        <v>0</v>
      </c>
      <c r="BV304" s="137">
        <v>0</v>
      </c>
      <c r="BW304" s="137">
        <v>0</v>
      </c>
      <c r="CX304" s="137">
        <f>Y304*Source!I103</f>
        <v>2</v>
      </c>
      <c r="CY304" s="137">
        <f>AB304</f>
        <v>2.09</v>
      </c>
      <c r="CZ304" s="137">
        <f>AF304</f>
        <v>2.09</v>
      </c>
      <c r="DA304" s="137">
        <f>AJ304</f>
        <v>1</v>
      </c>
      <c r="DB304" s="137">
        <f>ROUND(ROUND(AT304*CZ304,2),6)</f>
        <v>1.05</v>
      </c>
      <c r="DC304" s="137">
        <f>ROUND(ROUND(AT304*AG304,2),6)</f>
        <v>0</v>
      </c>
    </row>
    <row r="305" spans="1:107" x14ac:dyDescent="0.2">
      <c r="A305" s="137">
        <f>ROW(Source!A103)</f>
        <v>103</v>
      </c>
      <c r="B305" s="137">
        <v>31401668</v>
      </c>
      <c r="C305" s="137">
        <v>31402242</v>
      </c>
      <c r="D305" s="137">
        <v>28203297</v>
      </c>
      <c r="E305" s="137">
        <v>1</v>
      </c>
      <c r="F305" s="137">
        <v>1</v>
      </c>
      <c r="G305" s="137">
        <v>1</v>
      </c>
      <c r="H305" s="137">
        <v>2</v>
      </c>
      <c r="I305" s="137" t="s">
        <v>860</v>
      </c>
      <c r="J305" s="137" t="s">
        <v>859</v>
      </c>
      <c r="K305" s="137" t="s">
        <v>878</v>
      </c>
      <c r="L305" s="137">
        <v>1368</v>
      </c>
      <c r="N305" s="137">
        <v>1011</v>
      </c>
      <c r="O305" s="137" t="s">
        <v>647</v>
      </c>
      <c r="P305" s="137" t="s">
        <v>647</v>
      </c>
      <c r="Q305" s="137">
        <v>1</v>
      </c>
      <c r="W305" s="137">
        <v>0</v>
      </c>
      <c r="X305" s="137">
        <v>2014182916</v>
      </c>
      <c r="Y305" s="137">
        <v>0.04</v>
      </c>
      <c r="AA305" s="137">
        <v>0</v>
      </c>
      <c r="AB305" s="137">
        <v>6.84</v>
      </c>
      <c r="AC305" s="137">
        <v>0</v>
      </c>
      <c r="AD305" s="137">
        <v>0</v>
      </c>
      <c r="AE305" s="137">
        <v>0</v>
      </c>
      <c r="AF305" s="137">
        <v>6.84</v>
      </c>
      <c r="AG305" s="137">
        <v>0</v>
      </c>
      <c r="AH305" s="137">
        <v>0</v>
      </c>
      <c r="AI305" s="137">
        <v>1</v>
      </c>
      <c r="AJ305" s="137">
        <v>1</v>
      </c>
      <c r="AK305" s="137">
        <v>1</v>
      </c>
      <c r="AL305" s="137">
        <v>1</v>
      </c>
      <c r="AN305" s="137">
        <v>0</v>
      </c>
      <c r="AO305" s="137">
        <v>1</v>
      </c>
      <c r="AP305" s="137">
        <v>0</v>
      </c>
      <c r="AQ305" s="137">
        <v>0</v>
      </c>
      <c r="AR305" s="137">
        <v>0</v>
      </c>
      <c r="AS305" s="137" t="s">
        <v>156</v>
      </c>
      <c r="AT305" s="137">
        <v>0.04</v>
      </c>
      <c r="AU305" s="137" t="s">
        <v>156</v>
      </c>
      <c r="AV305" s="137">
        <v>0</v>
      </c>
      <c r="AW305" s="137">
        <v>2</v>
      </c>
      <c r="AX305" s="137">
        <v>31402269</v>
      </c>
      <c r="AY305" s="137">
        <v>1</v>
      </c>
      <c r="AZ305" s="137">
        <v>0</v>
      </c>
      <c r="BA305" s="137">
        <v>259</v>
      </c>
      <c r="BB305" s="137">
        <v>0</v>
      </c>
      <c r="BC305" s="137">
        <v>0</v>
      </c>
      <c r="BD305" s="137">
        <v>0</v>
      </c>
      <c r="BE305" s="137">
        <v>0</v>
      </c>
      <c r="BF305" s="137">
        <v>0</v>
      </c>
      <c r="BG305" s="137">
        <v>0</v>
      </c>
      <c r="BH305" s="137">
        <v>0</v>
      </c>
      <c r="BI305" s="137">
        <v>0</v>
      </c>
      <c r="BJ305" s="137">
        <v>0</v>
      </c>
      <c r="BK305" s="137">
        <v>0</v>
      </c>
      <c r="BL305" s="137">
        <v>0</v>
      </c>
      <c r="BM305" s="137">
        <v>0</v>
      </c>
      <c r="BN305" s="137">
        <v>0</v>
      </c>
      <c r="BO305" s="137">
        <v>0</v>
      </c>
      <c r="BP305" s="137">
        <v>0</v>
      </c>
      <c r="BQ305" s="137">
        <v>0</v>
      </c>
      <c r="BR305" s="137">
        <v>0</v>
      </c>
      <c r="BS305" s="137">
        <v>0</v>
      </c>
      <c r="BT305" s="137">
        <v>0</v>
      </c>
      <c r="BU305" s="137">
        <v>0</v>
      </c>
      <c r="BV305" s="137">
        <v>0</v>
      </c>
      <c r="BW305" s="137">
        <v>0</v>
      </c>
      <c r="CX305" s="137">
        <f>Y305*Source!I103</f>
        <v>0.16</v>
      </c>
      <c r="CY305" s="137">
        <f>AB305</f>
        <v>6.84</v>
      </c>
      <c r="CZ305" s="137">
        <f>AF305</f>
        <v>6.84</v>
      </c>
      <c r="DA305" s="137">
        <f>AJ305</f>
        <v>1</v>
      </c>
      <c r="DB305" s="137">
        <f>ROUND(ROUND(AT305*CZ305,2),6)</f>
        <v>0.27</v>
      </c>
      <c r="DC305" s="137">
        <f>ROUND(ROUND(AT305*AG305,2),6)</f>
        <v>0</v>
      </c>
    </row>
    <row r="306" spans="1:107" x14ac:dyDescent="0.2">
      <c r="A306" s="137">
        <f>ROW(Source!A103)</f>
        <v>103</v>
      </c>
      <c r="B306" s="137">
        <v>31401668</v>
      </c>
      <c r="C306" s="137">
        <v>31402242</v>
      </c>
      <c r="D306" s="137">
        <v>28203335</v>
      </c>
      <c r="E306" s="137">
        <v>1</v>
      </c>
      <c r="F306" s="137">
        <v>1</v>
      </c>
      <c r="G306" s="137">
        <v>1</v>
      </c>
      <c r="H306" s="137">
        <v>2</v>
      </c>
      <c r="I306" s="137" t="s">
        <v>857</v>
      </c>
      <c r="J306" s="137" t="s">
        <v>856</v>
      </c>
      <c r="K306" s="137" t="s">
        <v>877</v>
      </c>
      <c r="L306" s="137">
        <v>1368</v>
      </c>
      <c r="N306" s="137">
        <v>1011</v>
      </c>
      <c r="O306" s="137" t="s">
        <v>647</v>
      </c>
      <c r="P306" s="137" t="s">
        <v>647</v>
      </c>
      <c r="Q306" s="137">
        <v>1</v>
      </c>
      <c r="W306" s="137">
        <v>0</v>
      </c>
      <c r="X306" s="137">
        <v>-760493467</v>
      </c>
      <c r="Y306" s="137">
        <v>0.03</v>
      </c>
      <c r="AA306" s="137">
        <v>0</v>
      </c>
      <c r="AB306" s="137">
        <v>25.93</v>
      </c>
      <c r="AC306" s="137">
        <v>18.260000000000002</v>
      </c>
      <c r="AD306" s="137">
        <v>0</v>
      </c>
      <c r="AE306" s="137">
        <v>0</v>
      </c>
      <c r="AF306" s="137">
        <v>25.93</v>
      </c>
      <c r="AG306" s="137">
        <v>18.260000000000002</v>
      </c>
      <c r="AH306" s="137">
        <v>0</v>
      </c>
      <c r="AI306" s="137">
        <v>1</v>
      </c>
      <c r="AJ306" s="137">
        <v>1</v>
      </c>
      <c r="AK306" s="137">
        <v>1</v>
      </c>
      <c r="AL306" s="137">
        <v>1</v>
      </c>
      <c r="AN306" s="137">
        <v>0</v>
      </c>
      <c r="AO306" s="137">
        <v>1</v>
      </c>
      <c r="AP306" s="137">
        <v>0</v>
      </c>
      <c r="AQ306" s="137">
        <v>0</v>
      </c>
      <c r="AR306" s="137">
        <v>0</v>
      </c>
      <c r="AS306" s="137" t="s">
        <v>156</v>
      </c>
      <c r="AT306" s="137">
        <v>0.03</v>
      </c>
      <c r="AU306" s="137" t="s">
        <v>156</v>
      </c>
      <c r="AV306" s="137">
        <v>0</v>
      </c>
      <c r="AW306" s="137">
        <v>2</v>
      </c>
      <c r="AX306" s="137">
        <v>31402270</v>
      </c>
      <c r="AY306" s="137">
        <v>1</v>
      </c>
      <c r="AZ306" s="137">
        <v>0</v>
      </c>
      <c r="BA306" s="137">
        <v>260</v>
      </c>
      <c r="BB306" s="137">
        <v>0</v>
      </c>
      <c r="BC306" s="137">
        <v>0</v>
      </c>
      <c r="BD306" s="137">
        <v>0</v>
      </c>
      <c r="BE306" s="137">
        <v>0</v>
      </c>
      <c r="BF306" s="137">
        <v>0</v>
      </c>
      <c r="BG306" s="137">
        <v>0</v>
      </c>
      <c r="BH306" s="137">
        <v>0</v>
      </c>
      <c r="BI306" s="137">
        <v>0</v>
      </c>
      <c r="BJ306" s="137">
        <v>0</v>
      </c>
      <c r="BK306" s="137">
        <v>0</v>
      </c>
      <c r="BL306" s="137">
        <v>0</v>
      </c>
      <c r="BM306" s="137">
        <v>0</v>
      </c>
      <c r="BN306" s="137">
        <v>0</v>
      </c>
      <c r="BO306" s="137">
        <v>0</v>
      </c>
      <c r="BP306" s="137">
        <v>0</v>
      </c>
      <c r="BQ306" s="137">
        <v>0</v>
      </c>
      <c r="BR306" s="137">
        <v>0</v>
      </c>
      <c r="BS306" s="137">
        <v>0</v>
      </c>
      <c r="BT306" s="137">
        <v>0</v>
      </c>
      <c r="BU306" s="137">
        <v>0</v>
      </c>
      <c r="BV306" s="137">
        <v>0</v>
      </c>
      <c r="BW306" s="137">
        <v>0</v>
      </c>
      <c r="CX306" s="137">
        <f>Y306*Source!I103</f>
        <v>0.12</v>
      </c>
      <c r="CY306" s="137">
        <f>AB306</f>
        <v>25.93</v>
      </c>
      <c r="CZ306" s="137">
        <f>AF306</f>
        <v>25.93</v>
      </c>
      <c r="DA306" s="137">
        <f>AJ306</f>
        <v>1</v>
      </c>
      <c r="DB306" s="137">
        <f>ROUND(ROUND(AT306*CZ306,2),6)</f>
        <v>0.78</v>
      </c>
      <c r="DC306" s="137">
        <f>ROUND(ROUND(AT306*AG306,2),6)</f>
        <v>0.55000000000000004</v>
      </c>
    </row>
    <row r="307" spans="1:107" x14ac:dyDescent="0.2">
      <c r="A307" s="137">
        <f>ROW(Source!A103)</f>
        <v>103</v>
      </c>
      <c r="B307" s="137">
        <v>31401668</v>
      </c>
      <c r="C307" s="137">
        <v>31402242</v>
      </c>
      <c r="D307" s="137">
        <v>28203336</v>
      </c>
      <c r="E307" s="137">
        <v>1</v>
      </c>
      <c r="F307" s="137">
        <v>1</v>
      </c>
      <c r="G307" s="137">
        <v>1</v>
      </c>
      <c r="H307" s="137">
        <v>2</v>
      </c>
      <c r="I307" s="137" t="s">
        <v>854</v>
      </c>
      <c r="J307" s="137" t="s">
        <v>853</v>
      </c>
      <c r="K307" s="137" t="s">
        <v>876</v>
      </c>
      <c r="L307" s="137">
        <v>1368</v>
      </c>
      <c r="N307" s="137">
        <v>1011</v>
      </c>
      <c r="O307" s="137" t="s">
        <v>647</v>
      </c>
      <c r="P307" s="137" t="s">
        <v>647</v>
      </c>
      <c r="Q307" s="137">
        <v>1</v>
      </c>
      <c r="W307" s="137">
        <v>0</v>
      </c>
      <c r="X307" s="137">
        <v>160758553</v>
      </c>
      <c r="Y307" s="137">
        <v>0.03</v>
      </c>
      <c r="AA307" s="137">
        <v>0</v>
      </c>
      <c r="AB307" s="137">
        <v>65.59</v>
      </c>
      <c r="AC307" s="137">
        <v>18.260000000000002</v>
      </c>
      <c r="AD307" s="137">
        <v>0</v>
      </c>
      <c r="AE307" s="137">
        <v>0</v>
      </c>
      <c r="AF307" s="137">
        <v>65.59</v>
      </c>
      <c r="AG307" s="137">
        <v>18.260000000000002</v>
      </c>
      <c r="AH307" s="137">
        <v>0</v>
      </c>
      <c r="AI307" s="137">
        <v>1</v>
      </c>
      <c r="AJ307" s="137">
        <v>1</v>
      </c>
      <c r="AK307" s="137">
        <v>1</v>
      </c>
      <c r="AL307" s="137">
        <v>1</v>
      </c>
      <c r="AN307" s="137">
        <v>0</v>
      </c>
      <c r="AO307" s="137">
        <v>1</v>
      </c>
      <c r="AP307" s="137">
        <v>0</v>
      </c>
      <c r="AQ307" s="137">
        <v>0</v>
      </c>
      <c r="AR307" s="137">
        <v>0</v>
      </c>
      <c r="AS307" s="137" t="s">
        <v>156</v>
      </c>
      <c r="AT307" s="137">
        <v>0.03</v>
      </c>
      <c r="AU307" s="137" t="s">
        <v>156</v>
      </c>
      <c r="AV307" s="137">
        <v>0</v>
      </c>
      <c r="AW307" s="137">
        <v>2</v>
      </c>
      <c r="AX307" s="137">
        <v>31402271</v>
      </c>
      <c r="AY307" s="137">
        <v>1</v>
      </c>
      <c r="AZ307" s="137">
        <v>0</v>
      </c>
      <c r="BA307" s="137">
        <v>261</v>
      </c>
      <c r="BB307" s="137">
        <v>0</v>
      </c>
      <c r="BC307" s="137">
        <v>0</v>
      </c>
      <c r="BD307" s="137">
        <v>0</v>
      </c>
      <c r="BE307" s="137">
        <v>0</v>
      </c>
      <c r="BF307" s="137">
        <v>0</v>
      </c>
      <c r="BG307" s="137">
        <v>0</v>
      </c>
      <c r="BH307" s="137">
        <v>0</v>
      </c>
      <c r="BI307" s="137">
        <v>0</v>
      </c>
      <c r="BJ307" s="137">
        <v>0</v>
      </c>
      <c r="BK307" s="137">
        <v>0</v>
      </c>
      <c r="BL307" s="137">
        <v>0</v>
      </c>
      <c r="BM307" s="137">
        <v>0</v>
      </c>
      <c r="BN307" s="137">
        <v>0</v>
      </c>
      <c r="BO307" s="137">
        <v>0</v>
      </c>
      <c r="BP307" s="137">
        <v>0</v>
      </c>
      <c r="BQ307" s="137">
        <v>0</v>
      </c>
      <c r="BR307" s="137">
        <v>0</v>
      </c>
      <c r="BS307" s="137">
        <v>0</v>
      </c>
      <c r="BT307" s="137">
        <v>0</v>
      </c>
      <c r="BU307" s="137">
        <v>0</v>
      </c>
      <c r="BV307" s="137">
        <v>0</v>
      </c>
      <c r="BW307" s="137">
        <v>0</v>
      </c>
      <c r="CX307" s="137">
        <f>Y307*Source!I103</f>
        <v>0.12</v>
      </c>
      <c r="CY307" s="137">
        <f>AB307</f>
        <v>65.59</v>
      </c>
      <c r="CZ307" s="137">
        <f>AF307</f>
        <v>65.59</v>
      </c>
      <c r="DA307" s="137">
        <f>AJ307</f>
        <v>1</v>
      </c>
      <c r="DB307" s="137">
        <f>ROUND(ROUND(AT307*CZ307,2),6)</f>
        <v>1.97</v>
      </c>
      <c r="DC307" s="137">
        <f>ROUND(ROUND(AT307*AG307,2),6)</f>
        <v>0.55000000000000004</v>
      </c>
    </row>
    <row r="308" spans="1:107" x14ac:dyDescent="0.2">
      <c r="A308" s="137">
        <f>ROW(Source!A103)</f>
        <v>103</v>
      </c>
      <c r="B308" s="137">
        <v>31401668</v>
      </c>
      <c r="C308" s="137">
        <v>31402242</v>
      </c>
      <c r="D308" s="137">
        <v>28145937</v>
      </c>
      <c r="E308" s="137">
        <v>1</v>
      </c>
      <c r="F308" s="137">
        <v>1</v>
      </c>
      <c r="G308" s="137">
        <v>1</v>
      </c>
      <c r="H308" s="137">
        <v>3</v>
      </c>
      <c r="I308" s="137" t="s">
        <v>850</v>
      </c>
      <c r="J308" s="137" t="s">
        <v>849</v>
      </c>
      <c r="K308" s="137" t="s">
        <v>848</v>
      </c>
      <c r="L308" s="137">
        <v>1348</v>
      </c>
      <c r="N308" s="137">
        <v>1009</v>
      </c>
      <c r="O308" s="137" t="s">
        <v>474</v>
      </c>
      <c r="P308" s="137" t="s">
        <v>474</v>
      </c>
      <c r="Q308" s="137">
        <v>1000</v>
      </c>
      <c r="W308" s="137">
        <v>0</v>
      </c>
      <c r="X308" s="137">
        <v>-1266209772</v>
      </c>
      <c r="Y308" s="137">
        <v>1.0000000000000001E-5</v>
      </c>
      <c r="AA308" s="137">
        <v>41771.089999999997</v>
      </c>
      <c r="AB308" s="137">
        <v>0</v>
      </c>
      <c r="AC308" s="137">
        <v>0</v>
      </c>
      <c r="AD308" s="137">
        <v>0</v>
      </c>
      <c r="AE308" s="137">
        <v>7692.65</v>
      </c>
      <c r="AF308" s="137">
        <v>0</v>
      </c>
      <c r="AG308" s="137">
        <v>0</v>
      </c>
      <c r="AH308" s="137">
        <v>0</v>
      </c>
      <c r="AI308" s="137">
        <v>5.43</v>
      </c>
      <c r="AJ308" s="137">
        <v>1</v>
      </c>
      <c r="AK308" s="137">
        <v>1</v>
      </c>
      <c r="AL308" s="137">
        <v>1</v>
      </c>
      <c r="AN308" s="137">
        <v>0</v>
      </c>
      <c r="AO308" s="137">
        <v>1</v>
      </c>
      <c r="AP308" s="137">
        <v>0</v>
      </c>
      <c r="AQ308" s="137">
        <v>0</v>
      </c>
      <c r="AR308" s="137">
        <v>0</v>
      </c>
      <c r="AS308" s="137" t="s">
        <v>156</v>
      </c>
      <c r="AT308" s="137">
        <v>1.0000000000000001E-5</v>
      </c>
      <c r="AU308" s="137" t="s">
        <v>156</v>
      </c>
      <c r="AV308" s="137">
        <v>0</v>
      </c>
      <c r="AW308" s="137">
        <v>2</v>
      </c>
      <c r="AX308" s="137">
        <v>31402272</v>
      </c>
      <c r="AY308" s="137">
        <v>1</v>
      </c>
      <c r="AZ308" s="137">
        <v>0</v>
      </c>
      <c r="BA308" s="137">
        <v>262</v>
      </c>
      <c r="BB308" s="137">
        <v>0</v>
      </c>
      <c r="BC308" s="137">
        <v>0</v>
      </c>
      <c r="BD308" s="137">
        <v>0</v>
      </c>
      <c r="BE308" s="137">
        <v>0</v>
      </c>
      <c r="BF308" s="137">
        <v>0</v>
      </c>
      <c r="BG308" s="137">
        <v>0</v>
      </c>
      <c r="BH308" s="137">
        <v>0</v>
      </c>
      <c r="BI308" s="137">
        <v>0</v>
      </c>
      <c r="BJ308" s="137">
        <v>0</v>
      </c>
      <c r="BK308" s="137">
        <v>0</v>
      </c>
      <c r="BL308" s="137">
        <v>0</v>
      </c>
      <c r="BM308" s="137">
        <v>0</v>
      </c>
      <c r="BN308" s="137">
        <v>0</v>
      </c>
      <c r="BO308" s="137">
        <v>0</v>
      </c>
      <c r="BP308" s="137">
        <v>0</v>
      </c>
      <c r="BQ308" s="137">
        <v>0</v>
      </c>
      <c r="BR308" s="137">
        <v>0</v>
      </c>
      <c r="BS308" s="137">
        <v>0</v>
      </c>
      <c r="BT308" s="137">
        <v>0</v>
      </c>
      <c r="BU308" s="137">
        <v>0</v>
      </c>
      <c r="BV308" s="137">
        <v>0</v>
      </c>
      <c r="BW308" s="137">
        <v>0</v>
      </c>
      <c r="CX308" s="137">
        <f>Y308*Source!I103</f>
        <v>4.0000000000000003E-5</v>
      </c>
      <c r="CY308" s="137">
        <f>AA308</f>
        <v>41771.089999999997</v>
      </c>
      <c r="CZ308" s="137">
        <f>AE308</f>
        <v>7692.65</v>
      </c>
      <c r="DA308" s="137">
        <f>AI308</f>
        <v>5.43</v>
      </c>
      <c r="DB308" s="137">
        <f>ROUND(ROUND(AT308*CZ308,2),6)</f>
        <v>0.08</v>
      </c>
      <c r="DC308" s="137">
        <f>ROUND(ROUND(AT308*AG308,2),6)</f>
        <v>0</v>
      </c>
    </row>
    <row r="309" spans="1:107" x14ac:dyDescent="0.2">
      <c r="A309" s="137">
        <f>ROW(Source!A103)</f>
        <v>103</v>
      </c>
      <c r="B309" s="137">
        <v>31401668</v>
      </c>
      <c r="C309" s="137">
        <v>31402242</v>
      </c>
      <c r="D309" s="137">
        <v>28153142</v>
      </c>
      <c r="E309" s="137">
        <v>1</v>
      </c>
      <c r="F309" s="137">
        <v>1</v>
      </c>
      <c r="G309" s="137">
        <v>1</v>
      </c>
      <c r="H309" s="137">
        <v>3</v>
      </c>
      <c r="I309" s="137" t="s">
        <v>844</v>
      </c>
      <c r="J309" s="137" t="s">
        <v>843</v>
      </c>
      <c r="K309" s="137" t="s">
        <v>842</v>
      </c>
      <c r="L309" s="137">
        <v>1348</v>
      </c>
      <c r="N309" s="137">
        <v>1009</v>
      </c>
      <c r="O309" s="137" t="s">
        <v>474</v>
      </c>
      <c r="P309" s="137" t="s">
        <v>474</v>
      </c>
      <c r="Q309" s="137">
        <v>1000</v>
      </c>
      <c r="W309" s="137">
        <v>0</v>
      </c>
      <c r="X309" s="137">
        <v>-1563309581</v>
      </c>
      <c r="Y309" s="137">
        <v>4.0000000000000003E-5</v>
      </c>
      <c r="AA309" s="137">
        <v>66900.800000000003</v>
      </c>
      <c r="AB309" s="137">
        <v>0</v>
      </c>
      <c r="AC309" s="137">
        <v>0</v>
      </c>
      <c r="AD309" s="137">
        <v>0</v>
      </c>
      <c r="AE309" s="137">
        <v>12320.59</v>
      </c>
      <c r="AF309" s="137">
        <v>0</v>
      </c>
      <c r="AG309" s="137">
        <v>0</v>
      </c>
      <c r="AH309" s="137">
        <v>0</v>
      </c>
      <c r="AI309" s="137">
        <v>5.43</v>
      </c>
      <c r="AJ309" s="137">
        <v>1</v>
      </c>
      <c r="AK309" s="137">
        <v>1</v>
      </c>
      <c r="AL309" s="137">
        <v>1</v>
      </c>
      <c r="AN309" s="137">
        <v>0</v>
      </c>
      <c r="AO309" s="137">
        <v>1</v>
      </c>
      <c r="AP309" s="137">
        <v>0</v>
      </c>
      <c r="AQ309" s="137">
        <v>0</v>
      </c>
      <c r="AR309" s="137">
        <v>0</v>
      </c>
      <c r="AS309" s="137" t="s">
        <v>156</v>
      </c>
      <c r="AT309" s="137">
        <v>4.0000000000000003E-5</v>
      </c>
      <c r="AU309" s="137" t="s">
        <v>156</v>
      </c>
      <c r="AV309" s="137">
        <v>0</v>
      </c>
      <c r="AW309" s="137">
        <v>2</v>
      </c>
      <c r="AX309" s="137">
        <v>31402273</v>
      </c>
      <c r="AY309" s="137">
        <v>1</v>
      </c>
      <c r="AZ309" s="137">
        <v>0</v>
      </c>
      <c r="BA309" s="137">
        <v>263</v>
      </c>
      <c r="BB309" s="137">
        <v>0</v>
      </c>
      <c r="BC309" s="137">
        <v>0</v>
      </c>
      <c r="BD309" s="137">
        <v>0</v>
      </c>
      <c r="BE309" s="137">
        <v>0</v>
      </c>
      <c r="BF309" s="137">
        <v>0</v>
      </c>
      <c r="BG309" s="137">
        <v>0</v>
      </c>
      <c r="BH309" s="137">
        <v>0</v>
      </c>
      <c r="BI309" s="137">
        <v>0</v>
      </c>
      <c r="BJ309" s="137">
        <v>0</v>
      </c>
      <c r="BK309" s="137">
        <v>0</v>
      </c>
      <c r="BL309" s="137">
        <v>0</v>
      </c>
      <c r="BM309" s="137">
        <v>0</v>
      </c>
      <c r="BN309" s="137">
        <v>0</v>
      </c>
      <c r="BO309" s="137">
        <v>0</v>
      </c>
      <c r="BP309" s="137">
        <v>0</v>
      </c>
      <c r="BQ309" s="137">
        <v>0</v>
      </c>
      <c r="BR309" s="137">
        <v>0</v>
      </c>
      <c r="BS309" s="137">
        <v>0</v>
      </c>
      <c r="BT309" s="137">
        <v>0</v>
      </c>
      <c r="BU309" s="137">
        <v>0</v>
      </c>
      <c r="BV309" s="137">
        <v>0</v>
      </c>
      <c r="BW309" s="137">
        <v>0</v>
      </c>
      <c r="CX309" s="137">
        <f>Y309*Source!I103</f>
        <v>1.6000000000000001E-4</v>
      </c>
      <c r="CY309" s="137">
        <f>AA309</f>
        <v>66900.800000000003</v>
      </c>
      <c r="CZ309" s="137">
        <f>AE309</f>
        <v>12320.59</v>
      </c>
      <c r="DA309" s="137">
        <f>AI309</f>
        <v>5.43</v>
      </c>
      <c r="DB309" s="137">
        <f>ROUND(ROUND(AT309*CZ309,2),6)</f>
        <v>0.49</v>
      </c>
      <c r="DC309" s="137">
        <f>ROUND(ROUND(AT309*AG309,2),6)</f>
        <v>0</v>
      </c>
    </row>
    <row r="310" spans="1:107" x14ac:dyDescent="0.2">
      <c r="A310" s="137">
        <f>ROW(Source!A103)</f>
        <v>103</v>
      </c>
      <c r="B310" s="137">
        <v>31401668</v>
      </c>
      <c r="C310" s="137">
        <v>31402242</v>
      </c>
      <c r="D310" s="137">
        <v>28153409</v>
      </c>
      <c r="E310" s="137">
        <v>1</v>
      </c>
      <c r="F310" s="137">
        <v>1</v>
      </c>
      <c r="G310" s="137">
        <v>1</v>
      </c>
      <c r="H310" s="137">
        <v>3</v>
      </c>
      <c r="I310" s="137" t="s">
        <v>646</v>
      </c>
      <c r="J310" s="137" t="s">
        <v>645</v>
      </c>
      <c r="K310" s="137" t="s">
        <v>644</v>
      </c>
      <c r="L310" s="137">
        <v>1346</v>
      </c>
      <c r="N310" s="137">
        <v>1009</v>
      </c>
      <c r="O310" s="137" t="s">
        <v>631</v>
      </c>
      <c r="P310" s="137" t="s">
        <v>631</v>
      </c>
      <c r="Q310" s="137">
        <v>1</v>
      </c>
      <c r="W310" s="137">
        <v>0</v>
      </c>
      <c r="X310" s="137">
        <v>-287636496</v>
      </c>
      <c r="Y310" s="137">
        <v>0.01</v>
      </c>
      <c r="AA310" s="137">
        <v>177.62</v>
      </c>
      <c r="AB310" s="137">
        <v>0</v>
      </c>
      <c r="AC310" s="137">
        <v>0</v>
      </c>
      <c r="AD310" s="137">
        <v>0</v>
      </c>
      <c r="AE310" s="137">
        <v>32.71</v>
      </c>
      <c r="AF310" s="137">
        <v>0</v>
      </c>
      <c r="AG310" s="137">
        <v>0</v>
      </c>
      <c r="AH310" s="137">
        <v>0</v>
      </c>
      <c r="AI310" s="137">
        <v>5.43</v>
      </c>
      <c r="AJ310" s="137">
        <v>1</v>
      </c>
      <c r="AK310" s="137">
        <v>1</v>
      </c>
      <c r="AL310" s="137">
        <v>1</v>
      </c>
      <c r="AN310" s="137">
        <v>0</v>
      </c>
      <c r="AO310" s="137">
        <v>1</v>
      </c>
      <c r="AP310" s="137">
        <v>0</v>
      </c>
      <c r="AQ310" s="137">
        <v>0</v>
      </c>
      <c r="AR310" s="137">
        <v>0</v>
      </c>
      <c r="AS310" s="137" t="s">
        <v>156</v>
      </c>
      <c r="AT310" s="137">
        <v>0.01</v>
      </c>
      <c r="AU310" s="137" t="s">
        <v>156</v>
      </c>
      <c r="AV310" s="137">
        <v>0</v>
      </c>
      <c r="AW310" s="137">
        <v>2</v>
      </c>
      <c r="AX310" s="137">
        <v>31402274</v>
      </c>
      <c r="AY310" s="137">
        <v>1</v>
      </c>
      <c r="AZ310" s="137">
        <v>0</v>
      </c>
      <c r="BA310" s="137">
        <v>264</v>
      </c>
      <c r="BB310" s="137">
        <v>0</v>
      </c>
      <c r="BC310" s="137">
        <v>0</v>
      </c>
      <c r="BD310" s="137">
        <v>0</v>
      </c>
      <c r="BE310" s="137">
        <v>0</v>
      </c>
      <c r="BF310" s="137">
        <v>0</v>
      </c>
      <c r="BG310" s="137">
        <v>0</v>
      </c>
      <c r="BH310" s="137">
        <v>0</v>
      </c>
      <c r="BI310" s="137">
        <v>0</v>
      </c>
      <c r="BJ310" s="137">
        <v>0</v>
      </c>
      <c r="BK310" s="137">
        <v>0</v>
      </c>
      <c r="BL310" s="137">
        <v>0</v>
      </c>
      <c r="BM310" s="137">
        <v>0</v>
      </c>
      <c r="BN310" s="137">
        <v>0</v>
      </c>
      <c r="BO310" s="137">
        <v>0</v>
      </c>
      <c r="BP310" s="137">
        <v>0</v>
      </c>
      <c r="BQ310" s="137">
        <v>0</v>
      </c>
      <c r="BR310" s="137">
        <v>0</v>
      </c>
      <c r="BS310" s="137">
        <v>0</v>
      </c>
      <c r="BT310" s="137">
        <v>0</v>
      </c>
      <c r="BU310" s="137">
        <v>0</v>
      </c>
      <c r="BV310" s="137">
        <v>0</v>
      </c>
      <c r="BW310" s="137">
        <v>0</v>
      </c>
      <c r="CX310" s="137">
        <f>Y310*Source!I103</f>
        <v>0.04</v>
      </c>
      <c r="CY310" s="137">
        <f>AA310</f>
        <v>177.62</v>
      </c>
      <c r="CZ310" s="137">
        <f>AE310</f>
        <v>32.71</v>
      </c>
      <c r="DA310" s="137">
        <f>AI310</f>
        <v>5.43</v>
      </c>
      <c r="DB310" s="137">
        <f>ROUND(ROUND(AT310*CZ310,2),6)</f>
        <v>0.33</v>
      </c>
      <c r="DC310" s="137">
        <f>ROUND(ROUND(AT310*AG310,2),6)</f>
        <v>0</v>
      </c>
    </row>
    <row r="311" spans="1:107" x14ac:dyDescent="0.2">
      <c r="A311" s="137">
        <f>ROW(Source!A103)</f>
        <v>103</v>
      </c>
      <c r="B311" s="137">
        <v>31401668</v>
      </c>
      <c r="C311" s="137">
        <v>31402242</v>
      </c>
      <c r="D311" s="137">
        <v>28153641</v>
      </c>
      <c r="E311" s="137">
        <v>1</v>
      </c>
      <c r="F311" s="137">
        <v>1</v>
      </c>
      <c r="G311" s="137">
        <v>1</v>
      </c>
      <c r="H311" s="137">
        <v>3</v>
      </c>
      <c r="I311" s="137" t="s">
        <v>875</v>
      </c>
      <c r="J311" s="137" t="s">
        <v>874</v>
      </c>
      <c r="K311" s="137" t="s">
        <v>873</v>
      </c>
      <c r="L311" s="137">
        <v>1355</v>
      </c>
      <c r="N311" s="137">
        <v>1010</v>
      </c>
      <c r="O311" s="137" t="s">
        <v>627</v>
      </c>
      <c r="P311" s="137" t="s">
        <v>627</v>
      </c>
      <c r="Q311" s="137">
        <v>100</v>
      </c>
      <c r="W311" s="137">
        <v>0</v>
      </c>
      <c r="X311" s="137">
        <v>-1263868562</v>
      </c>
      <c r="Y311" s="137">
        <v>2.0000000000000004E-2</v>
      </c>
      <c r="AA311" s="137">
        <v>121.74</v>
      </c>
      <c r="AB311" s="137">
        <v>0</v>
      </c>
      <c r="AC311" s="137">
        <v>0</v>
      </c>
      <c r="AD311" s="137">
        <v>0</v>
      </c>
      <c r="AE311" s="137">
        <v>22.42</v>
      </c>
      <c r="AF311" s="137">
        <v>0</v>
      </c>
      <c r="AG311" s="137">
        <v>0</v>
      </c>
      <c r="AH311" s="137">
        <v>0</v>
      </c>
      <c r="AI311" s="137">
        <v>5.43</v>
      </c>
      <c r="AJ311" s="137">
        <v>1</v>
      </c>
      <c r="AK311" s="137">
        <v>1</v>
      </c>
      <c r="AL311" s="137">
        <v>1</v>
      </c>
      <c r="AN311" s="137">
        <v>0</v>
      </c>
      <c r="AO311" s="137">
        <v>1</v>
      </c>
      <c r="AP311" s="137">
        <v>0</v>
      </c>
      <c r="AQ311" s="137">
        <v>0</v>
      </c>
      <c r="AR311" s="137">
        <v>0</v>
      </c>
      <c r="AS311" s="137" t="s">
        <v>156</v>
      </c>
      <c r="AT311" s="137">
        <v>2.0000000000000004E-2</v>
      </c>
      <c r="AU311" s="137" t="s">
        <v>156</v>
      </c>
      <c r="AV311" s="137">
        <v>0</v>
      </c>
      <c r="AW311" s="137">
        <v>2</v>
      </c>
      <c r="AX311" s="137">
        <v>31402275</v>
      </c>
      <c r="AY311" s="137">
        <v>1</v>
      </c>
      <c r="AZ311" s="137">
        <v>6144</v>
      </c>
      <c r="BA311" s="137">
        <v>265</v>
      </c>
      <c r="BB311" s="137">
        <v>0</v>
      </c>
      <c r="BC311" s="137">
        <v>0</v>
      </c>
      <c r="BD311" s="137">
        <v>0</v>
      </c>
      <c r="BE311" s="137">
        <v>0</v>
      </c>
      <c r="BF311" s="137">
        <v>0</v>
      </c>
      <c r="BG311" s="137">
        <v>0</v>
      </c>
      <c r="BH311" s="137">
        <v>0</v>
      </c>
      <c r="BI311" s="137">
        <v>0</v>
      </c>
      <c r="BJ311" s="137">
        <v>0</v>
      </c>
      <c r="BK311" s="137">
        <v>0</v>
      </c>
      <c r="BL311" s="137">
        <v>0</v>
      </c>
      <c r="BM311" s="137">
        <v>0</v>
      </c>
      <c r="BN311" s="137">
        <v>0</v>
      </c>
      <c r="BO311" s="137">
        <v>0</v>
      </c>
      <c r="BP311" s="137">
        <v>0</v>
      </c>
      <c r="BQ311" s="137">
        <v>0</v>
      </c>
      <c r="BR311" s="137">
        <v>0</v>
      </c>
      <c r="BS311" s="137">
        <v>0</v>
      </c>
      <c r="BT311" s="137">
        <v>0</v>
      </c>
      <c r="BU311" s="137">
        <v>0</v>
      </c>
      <c r="BV311" s="137">
        <v>0</v>
      </c>
      <c r="BW311" s="137">
        <v>0</v>
      </c>
      <c r="CX311" s="137">
        <f>Y311*Source!I103</f>
        <v>8.0000000000000016E-2</v>
      </c>
      <c r="CY311" s="137">
        <f>AA311</f>
        <v>121.74</v>
      </c>
      <c r="CZ311" s="137">
        <f>AE311</f>
        <v>22.42</v>
      </c>
      <c r="DA311" s="137">
        <f>AI311</f>
        <v>5.43</v>
      </c>
      <c r="DB311" s="137">
        <f>ROUND(ROUND(AT311*CZ311,2),6)</f>
        <v>0.45</v>
      </c>
      <c r="DC311" s="137">
        <f>ROUND(ROUND(AT311*AG311,2),6)</f>
        <v>0</v>
      </c>
    </row>
    <row r="312" spans="1:107" x14ac:dyDescent="0.2">
      <c r="A312" s="137">
        <f>ROW(Source!A103)</f>
        <v>103</v>
      </c>
      <c r="B312" s="137">
        <v>31401668</v>
      </c>
      <c r="C312" s="137">
        <v>31402242</v>
      </c>
      <c r="D312" s="137">
        <v>28152276</v>
      </c>
      <c r="E312" s="137">
        <v>1</v>
      </c>
      <c r="F312" s="137">
        <v>1</v>
      </c>
      <c r="G312" s="137">
        <v>1</v>
      </c>
      <c r="H312" s="137">
        <v>3</v>
      </c>
      <c r="I312" s="137" t="s">
        <v>838</v>
      </c>
      <c r="J312" s="137" t="s">
        <v>837</v>
      </c>
      <c r="K312" s="137" t="s">
        <v>836</v>
      </c>
      <c r="L312" s="137">
        <v>1348</v>
      </c>
      <c r="N312" s="137">
        <v>1009</v>
      </c>
      <c r="O312" s="137" t="s">
        <v>474</v>
      </c>
      <c r="P312" s="137" t="s">
        <v>474</v>
      </c>
      <c r="Q312" s="137">
        <v>1000</v>
      </c>
      <c r="W312" s="137">
        <v>0</v>
      </c>
      <c r="X312" s="137">
        <v>1102915640</v>
      </c>
      <c r="Y312" s="137">
        <v>1E-3</v>
      </c>
      <c r="AA312" s="137">
        <v>29128.75</v>
      </c>
      <c r="AB312" s="137">
        <v>0</v>
      </c>
      <c r="AC312" s="137">
        <v>0</v>
      </c>
      <c r="AD312" s="137">
        <v>0</v>
      </c>
      <c r="AE312" s="137">
        <v>5364.41</v>
      </c>
      <c r="AF312" s="137">
        <v>0</v>
      </c>
      <c r="AG312" s="137">
        <v>0</v>
      </c>
      <c r="AH312" s="137">
        <v>0</v>
      </c>
      <c r="AI312" s="137">
        <v>5.43</v>
      </c>
      <c r="AJ312" s="137">
        <v>1</v>
      </c>
      <c r="AK312" s="137">
        <v>1</v>
      </c>
      <c r="AL312" s="137">
        <v>1</v>
      </c>
      <c r="AN312" s="137">
        <v>0</v>
      </c>
      <c r="AO312" s="137">
        <v>1</v>
      </c>
      <c r="AP312" s="137">
        <v>0</v>
      </c>
      <c r="AQ312" s="137">
        <v>0</v>
      </c>
      <c r="AR312" s="137">
        <v>0</v>
      </c>
      <c r="AS312" s="137" t="s">
        <v>156</v>
      </c>
      <c r="AT312" s="137">
        <v>1E-3</v>
      </c>
      <c r="AU312" s="137" t="s">
        <v>156</v>
      </c>
      <c r="AV312" s="137">
        <v>0</v>
      </c>
      <c r="AW312" s="137">
        <v>2</v>
      </c>
      <c r="AX312" s="137">
        <v>31402276</v>
      </c>
      <c r="AY312" s="137">
        <v>1</v>
      </c>
      <c r="AZ312" s="137">
        <v>0</v>
      </c>
      <c r="BA312" s="137">
        <v>266</v>
      </c>
      <c r="BB312" s="137">
        <v>0</v>
      </c>
      <c r="BC312" s="137">
        <v>0</v>
      </c>
      <c r="BD312" s="137">
        <v>0</v>
      </c>
      <c r="BE312" s="137">
        <v>0</v>
      </c>
      <c r="BF312" s="137">
        <v>0</v>
      </c>
      <c r="BG312" s="137">
        <v>0</v>
      </c>
      <c r="BH312" s="137">
        <v>0</v>
      </c>
      <c r="BI312" s="137">
        <v>0</v>
      </c>
      <c r="BJ312" s="137">
        <v>0</v>
      </c>
      <c r="BK312" s="137">
        <v>0</v>
      </c>
      <c r="BL312" s="137">
        <v>0</v>
      </c>
      <c r="BM312" s="137">
        <v>0</v>
      </c>
      <c r="BN312" s="137">
        <v>0</v>
      </c>
      <c r="BO312" s="137">
        <v>0</v>
      </c>
      <c r="BP312" s="137">
        <v>0</v>
      </c>
      <c r="BQ312" s="137">
        <v>0</v>
      </c>
      <c r="BR312" s="137">
        <v>0</v>
      </c>
      <c r="BS312" s="137">
        <v>0</v>
      </c>
      <c r="BT312" s="137">
        <v>0</v>
      </c>
      <c r="BU312" s="137">
        <v>0</v>
      </c>
      <c r="BV312" s="137">
        <v>0</v>
      </c>
      <c r="BW312" s="137">
        <v>0</v>
      </c>
      <c r="CX312" s="137">
        <f>Y312*Source!I103</f>
        <v>4.0000000000000001E-3</v>
      </c>
      <c r="CY312" s="137">
        <f>AA312</f>
        <v>29128.75</v>
      </c>
      <c r="CZ312" s="137">
        <f>AE312</f>
        <v>5364.41</v>
      </c>
      <c r="DA312" s="137">
        <f>AI312</f>
        <v>5.43</v>
      </c>
      <c r="DB312" s="137">
        <f>ROUND(ROUND(AT312*CZ312,2),6)</f>
        <v>5.36</v>
      </c>
      <c r="DC312" s="137">
        <f>ROUND(ROUND(AT312*AG312,2),6)</f>
        <v>0</v>
      </c>
    </row>
    <row r="313" spans="1:107" x14ac:dyDescent="0.2">
      <c r="A313" s="137">
        <f>ROW(Source!A103)</f>
        <v>103</v>
      </c>
      <c r="B313" s="137">
        <v>31401668</v>
      </c>
      <c r="C313" s="137">
        <v>31402242</v>
      </c>
      <c r="D313" s="137">
        <v>28152523</v>
      </c>
      <c r="E313" s="137">
        <v>1</v>
      </c>
      <c r="F313" s="137">
        <v>1</v>
      </c>
      <c r="G313" s="137">
        <v>1</v>
      </c>
      <c r="H313" s="137">
        <v>3</v>
      </c>
      <c r="I313" s="137" t="s">
        <v>872</v>
      </c>
      <c r="J313" s="137" t="s">
        <v>871</v>
      </c>
      <c r="K313" s="137" t="s">
        <v>870</v>
      </c>
      <c r="L313" s="137">
        <v>1301</v>
      </c>
      <c r="N313" s="137">
        <v>1003</v>
      </c>
      <c r="O313" s="137" t="s">
        <v>157</v>
      </c>
      <c r="P313" s="137" t="s">
        <v>157</v>
      </c>
      <c r="Q313" s="137">
        <v>1</v>
      </c>
      <c r="W313" s="137">
        <v>0</v>
      </c>
      <c r="X313" s="137">
        <v>-127340645</v>
      </c>
      <c r="Y313" s="137">
        <v>0.95</v>
      </c>
      <c r="AA313" s="137">
        <v>73.14</v>
      </c>
      <c r="AB313" s="137">
        <v>0</v>
      </c>
      <c r="AC313" s="137">
        <v>0</v>
      </c>
      <c r="AD313" s="137">
        <v>0</v>
      </c>
      <c r="AE313" s="137">
        <v>13.47</v>
      </c>
      <c r="AF313" s="137">
        <v>0</v>
      </c>
      <c r="AG313" s="137">
        <v>0</v>
      </c>
      <c r="AH313" s="137">
        <v>0</v>
      </c>
      <c r="AI313" s="137">
        <v>5.43</v>
      </c>
      <c r="AJ313" s="137">
        <v>1</v>
      </c>
      <c r="AK313" s="137">
        <v>1</v>
      </c>
      <c r="AL313" s="137">
        <v>1</v>
      </c>
      <c r="AN313" s="137">
        <v>0</v>
      </c>
      <c r="AO313" s="137">
        <v>1</v>
      </c>
      <c r="AP313" s="137">
        <v>0</v>
      </c>
      <c r="AQ313" s="137">
        <v>0</v>
      </c>
      <c r="AR313" s="137">
        <v>0</v>
      </c>
      <c r="AS313" s="137" t="s">
        <v>156</v>
      </c>
      <c r="AT313" s="137">
        <v>0.95</v>
      </c>
      <c r="AU313" s="137" t="s">
        <v>156</v>
      </c>
      <c r="AV313" s="137">
        <v>0</v>
      </c>
      <c r="AW313" s="137">
        <v>2</v>
      </c>
      <c r="AX313" s="137">
        <v>31402277</v>
      </c>
      <c r="AY313" s="137">
        <v>1</v>
      </c>
      <c r="AZ313" s="137">
        <v>0</v>
      </c>
      <c r="BA313" s="137">
        <v>267</v>
      </c>
      <c r="BB313" s="137">
        <v>0</v>
      </c>
      <c r="BC313" s="137">
        <v>0</v>
      </c>
      <c r="BD313" s="137">
        <v>0</v>
      </c>
      <c r="BE313" s="137">
        <v>0</v>
      </c>
      <c r="BF313" s="137">
        <v>0</v>
      </c>
      <c r="BG313" s="137">
        <v>0</v>
      </c>
      <c r="BH313" s="137">
        <v>0</v>
      </c>
      <c r="BI313" s="137">
        <v>0</v>
      </c>
      <c r="BJ313" s="137">
        <v>0</v>
      </c>
      <c r="BK313" s="137">
        <v>0</v>
      </c>
      <c r="BL313" s="137">
        <v>0</v>
      </c>
      <c r="BM313" s="137">
        <v>0</v>
      </c>
      <c r="BN313" s="137">
        <v>0</v>
      </c>
      <c r="BO313" s="137">
        <v>0</v>
      </c>
      <c r="BP313" s="137">
        <v>0</v>
      </c>
      <c r="BQ313" s="137">
        <v>0</v>
      </c>
      <c r="BR313" s="137">
        <v>0</v>
      </c>
      <c r="BS313" s="137">
        <v>0</v>
      </c>
      <c r="BT313" s="137">
        <v>0</v>
      </c>
      <c r="BU313" s="137">
        <v>0</v>
      </c>
      <c r="BV313" s="137">
        <v>0</v>
      </c>
      <c r="BW313" s="137">
        <v>0</v>
      </c>
      <c r="CX313" s="137">
        <f>Y313*Source!I103</f>
        <v>3.8</v>
      </c>
      <c r="CY313" s="137">
        <f>AA313</f>
        <v>73.14</v>
      </c>
      <c r="CZ313" s="137">
        <f>AE313</f>
        <v>13.47</v>
      </c>
      <c r="DA313" s="137">
        <f>AI313</f>
        <v>5.43</v>
      </c>
      <c r="DB313" s="137">
        <f>ROUND(ROUND(AT313*CZ313,2),6)</f>
        <v>12.8</v>
      </c>
      <c r="DC313" s="137">
        <f>ROUND(ROUND(AT313*AG313,2),6)</f>
        <v>0</v>
      </c>
    </row>
    <row r="314" spans="1:107" x14ac:dyDescent="0.2">
      <c r="A314" s="137">
        <f>ROW(Source!A103)</f>
        <v>103</v>
      </c>
      <c r="B314" s="137">
        <v>31401668</v>
      </c>
      <c r="C314" s="137">
        <v>31402242</v>
      </c>
      <c r="D314" s="137">
        <v>28149160</v>
      </c>
      <c r="E314" s="137">
        <v>1</v>
      </c>
      <c r="F314" s="137">
        <v>1</v>
      </c>
      <c r="G314" s="137">
        <v>1</v>
      </c>
      <c r="H314" s="137">
        <v>3</v>
      </c>
      <c r="I314" s="137" t="s">
        <v>832</v>
      </c>
      <c r="J314" s="137" t="s">
        <v>831</v>
      </c>
      <c r="K314" s="137" t="s">
        <v>830</v>
      </c>
      <c r="L314" s="137">
        <v>1348</v>
      </c>
      <c r="N314" s="137">
        <v>1009</v>
      </c>
      <c r="O314" s="137" t="s">
        <v>474</v>
      </c>
      <c r="P314" s="137" t="s">
        <v>474</v>
      </c>
      <c r="Q314" s="137">
        <v>1000</v>
      </c>
      <c r="W314" s="137">
        <v>0</v>
      </c>
      <c r="X314" s="137">
        <v>-659061321</v>
      </c>
      <c r="Y314" s="137">
        <v>2.0000000000000002E-5</v>
      </c>
      <c r="AA314" s="137">
        <v>84231.679999999993</v>
      </c>
      <c r="AB314" s="137">
        <v>0</v>
      </c>
      <c r="AC314" s="137">
        <v>0</v>
      </c>
      <c r="AD314" s="137">
        <v>0</v>
      </c>
      <c r="AE314" s="137">
        <v>15512.28</v>
      </c>
      <c r="AF314" s="137">
        <v>0</v>
      </c>
      <c r="AG314" s="137">
        <v>0</v>
      </c>
      <c r="AH314" s="137">
        <v>0</v>
      </c>
      <c r="AI314" s="137">
        <v>5.43</v>
      </c>
      <c r="AJ314" s="137">
        <v>1</v>
      </c>
      <c r="AK314" s="137">
        <v>1</v>
      </c>
      <c r="AL314" s="137">
        <v>1</v>
      </c>
      <c r="AN314" s="137">
        <v>0</v>
      </c>
      <c r="AO314" s="137">
        <v>1</v>
      </c>
      <c r="AP314" s="137">
        <v>0</v>
      </c>
      <c r="AQ314" s="137">
        <v>0</v>
      </c>
      <c r="AR314" s="137">
        <v>0</v>
      </c>
      <c r="AS314" s="137" t="s">
        <v>156</v>
      </c>
      <c r="AT314" s="137">
        <v>2.0000000000000002E-5</v>
      </c>
      <c r="AU314" s="137" t="s">
        <v>156</v>
      </c>
      <c r="AV314" s="137">
        <v>0</v>
      </c>
      <c r="AW314" s="137">
        <v>2</v>
      </c>
      <c r="AX314" s="137">
        <v>31402278</v>
      </c>
      <c r="AY314" s="137">
        <v>1</v>
      </c>
      <c r="AZ314" s="137">
        <v>0</v>
      </c>
      <c r="BA314" s="137">
        <v>268</v>
      </c>
      <c r="BB314" s="137">
        <v>0</v>
      </c>
      <c r="BC314" s="137">
        <v>0</v>
      </c>
      <c r="BD314" s="137">
        <v>0</v>
      </c>
      <c r="BE314" s="137">
        <v>0</v>
      </c>
      <c r="BF314" s="137">
        <v>0</v>
      </c>
      <c r="BG314" s="137">
        <v>0</v>
      </c>
      <c r="BH314" s="137">
        <v>0</v>
      </c>
      <c r="BI314" s="137">
        <v>0</v>
      </c>
      <c r="BJ314" s="137">
        <v>0</v>
      </c>
      <c r="BK314" s="137">
        <v>0</v>
      </c>
      <c r="BL314" s="137">
        <v>0</v>
      </c>
      <c r="BM314" s="137">
        <v>0</v>
      </c>
      <c r="BN314" s="137">
        <v>0</v>
      </c>
      <c r="BO314" s="137">
        <v>0</v>
      </c>
      <c r="BP314" s="137">
        <v>0</v>
      </c>
      <c r="BQ314" s="137">
        <v>0</v>
      </c>
      <c r="BR314" s="137">
        <v>0</v>
      </c>
      <c r="BS314" s="137">
        <v>0</v>
      </c>
      <c r="BT314" s="137">
        <v>0</v>
      </c>
      <c r="BU314" s="137">
        <v>0</v>
      </c>
      <c r="BV314" s="137">
        <v>0</v>
      </c>
      <c r="BW314" s="137">
        <v>0</v>
      </c>
      <c r="CX314" s="137">
        <f>Y314*Source!I103</f>
        <v>8.0000000000000007E-5</v>
      </c>
      <c r="CY314" s="137">
        <f>AA314</f>
        <v>84231.679999999993</v>
      </c>
      <c r="CZ314" s="137">
        <f>AE314</f>
        <v>15512.28</v>
      </c>
      <c r="DA314" s="137">
        <f>AI314</f>
        <v>5.43</v>
      </c>
      <c r="DB314" s="137">
        <f>ROUND(ROUND(AT314*CZ314,2),6)</f>
        <v>0.31</v>
      </c>
      <c r="DC314" s="137">
        <f>ROUND(ROUND(AT314*AG314,2),6)</f>
        <v>0</v>
      </c>
    </row>
    <row r="315" spans="1:107" x14ac:dyDescent="0.2">
      <c r="A315" s="137">
        <f>ROW(Source!A103)</f>
        <v>103</v>
      </c>
      <c r="B315" s="137">
        <v>31401668</v>
      </c>
      <c r="C315" s="137">
        <v>31402242</v>
      </c>
      <c r="D315" s="137">
        <v>28161917</v>
      </c>
      <c r="E315" s="137">
        <v>1</v>
      </c>
      <c r="F315" s="137">
        <v>1</v>
      </c>
      <c r="G315" s="137">
        <v>1</v>
      </c>
      <c r="H315" s="137">
        <v>3</v>
      </c>
      <c r="I315" s="137" t="s">
        <v>826</v>
      </c>
      <c r="J315" s="137" t="s">
        <v>825</v>
      </c>
      <c r="K315" s="137" t="s">
        <v>824</v>
      </c>
      <c r="L315" s="137">
        <v>1348</v>
      </c>
      <c r="N315" s="137">
        <v>1009</v>
      </c>
      <c r="O315" s="137" t="s">
        <v>474</v>
      </c>
      <c r="P315" s="137" t="s">
        <v>474</v>
      </c>
      <c r="Q315" s="137">
        <v>1000</v>
      </c>
      <c r="W315" s="137">
        <v>0</v>
      </c>
      <c r="X315" s="137">
        <v>274341563</v>
      </c>
      <c r="Y315" s="137">
        <v>3.0000000000000001E-5</v>
      </c>
      <c r="AA315" s="137">
        <v>99659.23</v>
      </c>
      <c r="AB315" s="137">
        <v>0</v>
      </c>
      <c r="AC315" s="137">
        <v>0</v>
      </c>
      <c r="AD315" s="137">
        <v>0</v>
      </c>
      <c r="AE315" s="137">
        <v>18353.45</v>
      </c>
      <c r="AF315" s="137">
        <v>0</v>
      </c>
      <c r="AG315" s="137">
        <v>0</v>
      </c>
      <c r="AH315" s="137">
        <v>0</v>
      </c>
      <c r="AI315" s="137">
        <v>5.43</v>
      </c>
      <c r="AJ315" s="137">
        <v>1</v>
      </c>
      <c r="AK315" s="137">
        <v>1</v>
      </c>
      <c r="AL315" s="137">
        <v>1</v>
      </c>
      <c r="AN315" s="137">
        <v>0</v>
      </c>
      <c r="AO315" s="137">
        <v>1</v>
      </c>
      <c r="AP315" s="137">
        <v>0</v>
      </c>
      <c r="AQ315" s="137">
        <v>0</v>
      </c>
      <c r="AR315" s="137">
        <v>0</v>
      </c>
      <c r="AS315" s="137" t="s">
        <v>156</v>
      </c>
      <c r="AT315" s="137">
        <v>3.0000000000000001E-5</v>
      </c>
      <c r="AU315" s="137" t="s">
        <v>156</v>
      </c>
      <c r="AV315" s="137">
        <v>0</v>
      </c>
      <c r="AW315" s="137">
        <v>2</v>
      </c>
      <c r="AX315" s="137">
        <v>31402279</v>
      </c>
      <c r="AY315" s="137">
        <v>1</v>
      </c>
      <c r="AZ315" s="137">
        <v>0</v>
      </c>
      <c r="BA315" s="137">
        <v>269</v>
      </c>
      <c r="BB315" s="137">
        <v>0</v>
      </c>
      <c r="BC315" s="137">
        <v>0</v>
      </c>
      <c r="BD315" s="137">
        <v>0</v>
      </c>
      <c r="BE315" s="137">
        <v>0</v>
      </c>
      <c r="BF315" s="137">
        <v>0</v>
      </c>
      <c r="BG315" s="137">
        <v>0</v>
      </c>
      <c r="BH315" s="137">
        <v>0</v>
      </c>
      <c r="BI315" s="137">
        <v>0</v>
      </c>
      <c r="BJ315" s="137">
        <v>0</v>
      </c>
      <c r="BK315" s="137">
        <v>0</v>
      </c>
      <c r="BL315" s="137">
        <v>0</v>
      </c>
      <c r="BM315" s="137">
        <v>0</v>
      </c>
      <c r="BN315" s="137">
        <v>0</v>
      </c>
      <c r="BO315" s="137">
        <v>0</v>
      </c>
      <c r="BP315" s="137">
        <v>0</v>
      </c>
      <c r="BQ315" s="137">
        <v>0</v>
      </c>
      <c r="BR315" s="137">
        <v>0</v>
      </c>
      <c r="BS315" s="137">
        <v>0</v>
      </c>
      <c r="BT315" s="137">
        <v>0</v>
      </c>
      <c r="BU315" s="137">
        <v>0</v>
      </c>
      <c r="BV315" s="137">
        <v>0</v>
      </c>
      <c r="BW315" s="137">
        <v>0</v>
      </c>
      <c r="CX315" s="137">
        <f>Y315*Source!I103</f>
        <v>1.2E-4</v>
      </c>
      <c r="CY315" s="137">
        <f>AA315</f>
        <v>99659.23</v>
      </c>
      <c r="CZ315" s="137">
        <f>AE315</f>
        <v>18353.45</v>
      </c>
      <c r="DA315" s="137">
        <f>AI315</f>
        <v>5.43</v>
      </c>
      <c r="DB315" s="137">
        <f>ROUND(ROUND(AT315*CZ315,2),6)</f>
        <v>0.55000000000000004</v>
      </c>
      <c r="DC315" s="137">
        <f>ROUND(ROUND(AT315*AG315,2),6)</f>
        <v>0</v>
      </c>
    </row>
    <row r="316" spans="1:107" x14ac:dyDescent="0.2">
      <c r="A316" s="137">
        <f>ROW(Source!A103)</f>
        <v>103</v>
      </c>
      <c r="B316" s="137">
        <v>31401668</v>
      </c>
      <c r="C316" s="137">
        <v>31402242</v>
      </c>
      <c r="D316" s="137">
        <v>28162802</v>
      </c>
      <c r="E316" s="137">
        <v>1</v>
      </c>
      <c r="F316" s="137">
        <v>1</v>
      </c>
      <c r="G316" s="137">
        <v>1</v>
      </c>
      <c r="H316" s="137">
        <v>3</v>
      </c>
      <c r="I316" s="137" t="s">
        <v>640</v>
      </c>
      <c r="J316" s="137" t="s">
        <v>639</v>
      </c>
      <c r="K316" s="137" t="s">
        <v>638</v>
      </c>
      <c r="L316" s="137">
        <v>1348</v>
      </c>
      <c r="N316" s="137">
        <v>1009</v>
      </c>
      <c r="O316" s="137" t="s">
        <v>474</v>
      </c>
      <c r="P316" s="137" t="s">
        <v>474</v>
      </c>
      <c r="Q316" s="137">
        <v>1000</v>
      </c>
      <c r="W316" s="137">
        <v>0</v>
      </c>
      <c r="X316" s="137">
        <v>208521552</v>
      </c>
      <c r="Y316" s="137">
        <v>3.0000000000000001E-5</v>
      </c>
      <c r="AA316" s="137">
        <v>164302.62</v>
      </c>
      <c r="AB316" s="137">
        <v>0</v>
      </c>
      <c r="AC316" s="137">
        <v>0</v>
      </c>
      <c r="AD316" s="137">
        <v>0</v>
      </c>
      <c r="AE316" s="137">
        <v>30258.31</v>
      </c>
      <c r="AF316" s="137">
        <v>0</v>
      </c>
      <c r="AG316" s="137">
        <v>0</v>
      </c>
      <c r="AH316" s="137">
        <v>0</v>
      </c>
      <c r="AI316" s="137">
        <v>5.43</v>
      </c>
      <c r="AJ316" s="137">
        <v>1</v>
      </c>
      <c r="AK316" s="137">
        <v>1</v>
      </c>
      <c r="AL316" s="137">
        <v>1</v>
      </c>
      <c r="AN316" s="137">
        <v>0</v>
      </c>
      <c r="AO316" s="137">
        <v>1</v>
      </c>
      <c r="AP316" s="137">
        <v>0</v>
      </c>
      <c r="AQ316" s="137">
        <v>0</v>
      </c>
      <c r="AR316" s="137">
        <v>0</v>
      </c>
      <c r="AS316" s="137" t="s">
        <v>156</v>
      </c>
      <c r="AT316" s="137">
        <v>3.0000000000000001E-5</v>
      </c>
      <c r="AU316" s="137" t="s">
        <v>156</v>
      </c>
      <c r="AV316" s="137">
        <v>0</v>
      </c>
      <c r="AW316" s="137">
        <v>2</v>
      </c>
      <c r="AX316" s="137">
        <v>31402280</v>
      </c>
      <c r="AY316" s="137">
        <v>1</v>
      </c>
      <c r="AZ316" s="137">
        <v>0</v>
      </c>
      <c r="BA316" s="137">
        <v>270</v>
      </c>
      <c r="BB316" s="137">
        <v>0</v>
      </c>
      <c r="BC316" s="137">
        <v>0</v>
      </c>
      <c r="BD316" s="137">
        <v>0</v>
      </c>
      <c r="BE316" s="137">
        <v>0</v>
      </c>
      <c r="BF316" s="137">
        <v>0</v>
      </c>
      <c r="BG316" s="137">
        <v>0</v>
      </c>
      <c r="BH316" s="137">
        <v>0</v>
      </c>
      <c r="BI316" s="137">
        <v>0</v>
      </c>
      <c r="BJ316" s="137">
        <v>0</v>
      </c>
      <c r="BK316" s="137">
        <v>0</v>
      </c>
      <c r="BL316" s="137">
        <v>0</v>
      </c>
      <c r="BM316" s="137">
        <v>0</v>
      </c>
      <c r="BN316" s="137">
        <v>0</v>
      </c>
      <c r="BO316" s="137">
        <v>0</v>
      </c>
      <c r="BP316" s="137">
        <v>0</v>
      </c>
      <c r="BQ316" s="137">
        <v>0</v>
      </c>
      <c r="BR316" s="137">
        <v>0</v>
      </c>
      <c r="BS316" s="137">
        <v>0</v>
      </c>
      <c r="BT316" s="137">
        <v>0</v>
      </c>
      <c r="BU316" s="137">
        <v>0</v>
      </c>
      <c r="BV316" s="137">
        <v>0</v>
      </c>
      <c r="BW316" s="137">
        <v>0</v>
      </c>
      <c r="CX316" s="137">
        <f>Y316*Source!I103</f>
        <v>1.2E-4</v>
      </c>
      <c r="CY316" s="137">
        <f>AA316</f>
        <v>164302.62</v>
      </c>
      <c r="CZ316" s="137">
        <f>AE316</f>
        <v>30258.31</v>
      </c>
      <c r="DA316" s="137">
        <f>AI316</f>
        <v>5.43</v>
      </c>
      <c r="DB316" s="137">
        <f>ROUND(ROUND(AT316*CZ316,2),6)</f>
        <v>0.91</v>
      </c>
      <c r="DC316" s="137">
        <f>ROUND(ROUND(AT316*AG316,2),6)</f>
        <v>0</v>
      </c>
    </row>
    <row r="317" spans="1:107" x14ac:dyDescent="0.2">
      <c r="A317" s="137">
        <f>ROW(Source!A103)</f>
        <v>103</v>
      </c>
      <c r="B317" s="137">
        <v>31401668</v>
      </c>
      <c r="C317" s="137">
        <v>31402242</v>
      </c>
      <c r="D317" s="137">
        <v>28200389</v>
      </c>
      <c r="E317" s="137">
        <v>1</v>
      </c>
      <c r="F317" s="137">
        <v>1</v>
      </c>
      <c r="G317" s="137">
        <v>1</v>
      </c>
      <c r="H317" s="137">
        <v>3</v>
      </c>
      <c r="I317" s="137" t="s">
        <v>626</v>
      </c>
      <c r="J317" s="137" t="s">
        <v>625</v>
      </c>
      <c r="K317" s="137" t="s">
        <v>624</v>
      </c>
      <c r="L317" s="137">
        <v>1374</v>
      </c>
      <c r="N317" s="137">
        <v>1013</v>
      </c>
      <c r="O317" s="137" t="s">
        <v>623</v>
      </c>
      <c r="P317" s="137" t="s">
        <v>623</v>
      </c>
      <c r="Q317" s="137">
        <v>1</v>
      </c>
      <c r="W317" s="137">
        <v>0</v>
      </c>
      <c r="X317" s="137">
        <v>114173990</v>
      </c>
      <c r="Y317" s="137">
        <v>0</v>
      </c>
      <c r="AA317" s="137">
        <v>5.43</v>
      </c>
      <c r="AB317" s="137">
        <v>0</v>
      </c>
      <c r="AC317" s="137">
        <v>0</v>
      </c>
      <c r="AD317" s="137">
        <v>0</v>
      </c>
      <c r="AE317" s="137">
        <v>1</v>
      </c>
      <c r="AF317" s="137">
        <v>0</v>
      </c>
      <c r="AG317" s="137">
        <v>0</v>
      </c>
      <c r="AH317" s="137">
        <v>0</v>
      </c>
      <c r="AI317" s="137">
        <v>5.43</v>
      </c>
      <c r="AJ317" s="137">
        <v>1</v>
      </c>
      <c r="AK317" s="137">
        <v>1</v>
      </c>
      <c r="AL317" s="137">
        <v>1</v>
      </c>
      <c r="AN317" s="137">
        <v>0</v>
      </c>
      <c r="AO317" s="137">
        <v>1</v>
      </c>
      <c r="AP317" s="137">
        <v>0</v>
      </c>
      <c r="AQ317" s="137">
        <v>0</v>
      </c>
      <c r="AR317" s="137">
        <v>0</v>
      </c>
      <c r="AS317" s="137" t="s">
        <v>156</v>
      </c>
      <c r="AT317" s="137">
        <v>0</v>
      </c>
      <c r="AU317" s="137" t="s">
        <v>156</v>
      </c>
      <c r="AV317" s="137">
        <v>0</v>
      </c>
      <c r="AW317" s="137">
        <v>1</v>
      </c>
      <c r="AX317" s="137">
        <v>-1</v>
      </c>
      <c r="AY317" s="137">
        <v>0</v>
      </c>
      <c r="AZ317" s="137">
        <v>0</v>
      </c>
      <c r="BA317" s="137" t="s">
        <v>156</v>
      </c>
      <c r="BB317" s="137">
        <v>0</v>
      </c>
      <c r="BC317" s="137">
        <v>0</v>
      </c>
      <c r="BD317" s="137">
        <v>0</v>
      </c>
      <c r="BE317" s="137">
        <v>0</v>
      </c>
      <c r="BF317" s="137">
        <v>0</v>
      </c>
      <c r="BG317" s="137">
        <v>0</v>
      </c>
      <c r="BH317" s="137">
        <v>0</v>
      </c>
      <c r="BI317" s="137">
        <v>0</v>
      </c>
      <c r="BJ317" s="137">
        <v>0</v>
      </c>
      <c r="BK317" s="137">
        <v>0</v>
      </c>
      <c r="BL317" s="137">
        <v>0</v>
      </c>
      <c r="BM317" s="137">
        <v>0</v>
      </c>
      <c r="BN317" s="137">
        <v>0</v>
      </c>
      <c r="BO317" s="137">
        <v>0</v>
      </c>
      <c r="BP317" s="137">
        <v>0</v>
      </c>
      <c r="BQ317" s="137">
        <v>0</v>
      </c>
      <c r="BR317" s="137">
        <v>0</v>
      </c>
      <c r="BS317" s="137">
        <v>0</v>
      </c>
      <c r="BT317" s="137">
        <v>0</v>
      </c>
      <c r="BU317" s="137">
        <v>0</v>
      </c>
      <c r="BV317" s="137">
        <v>0</v>
      </c>
      <c r="BW317" s="137">
        <v>0</v>
      </c>
      <c r="CX317" s="137">
        <f>Y317*Source!I103</f>
        <v>0</v>
      </c>
      <c r="CY317" s="137">
        <f>AA317</f>
        <v>5.43</v>
      </c>
      <c r="CZ317" s="137">
        <f>AE317</f>
        <v>1</v>
      </c>
      <c r="DA317" s="137">
        <f>AI317</f>
        <v>5.43</v>
      </c>
      <c r="DB317" s="137">
        <f>ROUND(ROUND(AT317*CZ317,2),6)</f>
        <v>0</v>
      </c>
      <c r="DC317" s="137">
        <f>ROUND(ROUND(AT317*AG317,2),6)</f>
        <v>0</v>
      </c>
    </row>
    <row r="318" spans="1:107" x14ac:dyDescent="0.2">
      <c r="A318" s="137">
        <f>ROW(Source!A103)</f>
        <v>103</v>
      </c>
      <c r="B318" s="137">
        <v>31401668</v>
      </c>
      <c r="C318" s="137">
        <v>31402242</v>
      </c>
      <c r="D318" s="137">
        <v>0</v>
      </c>
      <c r="E318" s="137">
        <v>1</v>
      </c>
      <c r="F318" s="137">
        <v>1</v>
      </c>
      <c r="G318" s="137">
        <v>1</v>
      </c>
      <c r="H318" s="137">
        <v>3</v>
      </c>
      <c r="I318" s="137" t="s">
        <v>395</v>
      </c>
      <c r="J318" s="137" t="s">
        <v>156</v>
      </c>
      <c r="K318" s="137" t="s">
        <v>537</v>
      </c>
      <c r="L318" s="137">
        <v>1371</v>
      </c>
      <c r="N318" s="137">
        <v>1013</v>
      </c>
      <c r="O318" s="137" t="s">
        <v>393</v>
      </c>
      <c r="P318" s="137" t="s">
        <v>393</v>
      </c>
      <c r="Q318" s="137">
        <v>1</v>
      </c>
      <c r="W318" s="137">
        <v>0</v>
      </c>
      <c r="X318" s="137">
        <v>2048579225</v>
      </c>
      <c r="Y318" s="137">
        <v>1</v>
      </c>
      <c r="AA318" s="137">
        <v>1417.5</v>
      </c>
      <c r="AB318" s="137">
        <v>0</v>
      </c>
      <c r="AC318" s="137">
        <v>0</v>
      </c>
      <c r="AD318" s="137">
        <v>0</v>
      </c>
      <c r="AE318" s="137">
        <v>261.05</v>
      </c>
      <c r="AF318" s="137">
        <v>0</v>
      </c>
      <c r="AG318" s="137">
        <v>0</v>
      </c>
      <c r="AH318" s="137">
        <v>0</v>
      </c>
      <c r="AI318" s="137">
        <v>5.43</v>
      </c>
      <c r="AJ318" s="137">
        <v>1</v>
      </c>
      <c r="AK318" s="137">
        <v>1</v>
      </c>
      <c r="AL318" s="137">
        <v>1</v>
      </c>
      <c r="AN318" s="137">
        <v>0</v>
      </c>
      <c r="AO318" s="137">
        <v>0</v>
      </c>
      <c r="AP318" s="137">
        <v>0</v>
      </c>
      <c r="AQ318" s="137">
        <v>0</v>
      </c>
      <c r="AR318" s="137">
        <v>0</v>
      </c>
      <c r="AS318" s="137" t="s">
        <v>156</v>
      </c>
      <c r="AT318" s="137">
        <v>1</v>
      </c>
      <c r="AU318" s="137" t="s">
        <v>156</v>
      </c>
      <c r="AV318" s="137">
        <v>0</v>
      </c>
      <c r="AW318" s="137">
        <v>1</v>
      </c>
      <c r="AX318" s="137">
        <v>-1</v>
      </c>
      <c r="AY318" s="137">
        <v>0</v>
      </c>
      <c r="AZ318" s="137">
        <v>0</v>
      </c>
      <c r="BA318" s="137" t="s">
        <v>156</v>
      </c>
      <c r="BB318" s="137">
        <v>0</v>
      </c>
      <c r="BC318" s="137">
        <v>0</v>
      </c>
      <c r="BD318" s="137">
        <v>0</v>
      </c>
      <c r="BE318" s="137">
        <v>0</v>
      </c>
      <c r="BF318" s="137">
        <v>0</v>
      </c>
      <c r="BG318" s="137">
        <v>0</v>
      </c>
      <c r="BH318" s="137">
        <v>0</v>
      </c>
      <c r="BI318" s="137">
        <v>0</v>
      </c>
      <c r="BJ318" s="137">
        <v>0</v>
      </c>
      <c r="BK318" s="137">
        <v>0</v>
      </c>
      <c r="BL318" s="137">
        <v>0</v>
      </c>
      <c r="BM318" s="137">
        <v>0</v>
      </c>
      <c r="BN318" s="137">
        <v>0</v>
      </c>
      <c r="BO318" s="137">
        <v>0</v>
      </c>
      <c r="BP318" s="137">
        <v>0</v>
      </c>
      <c r="BQ318" s="137">
        <v>0</v>
      </c>
      <c r="BR318" s="137">
        <v>0</v>
      </c>
      <c r="BS318" s="137">
        <v>0</v>
      </c>
      <c r="BT318" s="137">
        <v>0</v>
      </c>
      <c r="BU318" s="137">
        <v>0</v>
      </c>
      <c r="BV318" s="137">
        <v>0</v>
      </c>
      <c r="BW318" s="137">
        <v>0</v>
      </c>
      <c r="CX318" s="137">
        <f>Y318*Source!I103</f>
        <v>4</v>
      </c>
      <c r="CY318" s="137">
        <f>AA318</f>
        <v>1417.5</v>
      </c>
      <c r="CZ318" s="137">
        <f>AE318</f>
        <v>261.05</v>
      </c>
      <c r="DA318" s="137">
        <f>AI318</f>
        <v>5.43</v>
      </c>
      <c r="DB318" s="137">
        <f>ROUND(ROUND(AT318*CZ318,2),6)</f>
        <v>261.05</v>
      </c>
      <c r="DC318" s="137">
        <f>ROUND(ROUND(AT318*AG318,2),6)</f>
        <v>0</v>
      </c>
    </row>
    <row r="319" spans="1:107" x14ac:dyDescent="0.2">
      <c r="A319" s="137">
        <f>ROW(Source!A106)</f>
        <v>106</v>
      </c>
      <c r="B319" s="137">
        <v>31401670</v>
      </c>
      <c r="C319" s="137">
        <v>31402282</v>
      </c>
      <c r="D319" s="137">
        <v>28289462</v>
      </c>
      <c r="E319" s="137">
        <v>1</v>
      </c>
      <c r="F319" s="137">
        <v>1</v>
      </c>
      <c r="G319" s="137">
        <v>1</v>
      </c>
      <c r="H319" s="137">
        <v>1</v>
      </c>
      <c r="I319" s="137" t="s">
        <v>869</v>
      </c>
      <c r="J319" s="137" t="s">
        <v>156</v>
      </c>
      <c r="K319" s="137" t="s">
        <v>715</v>
      </c>
      <c r="L319" s="137">
        <v>1369</v>
      </c>
      <c r="N319" s="137">
        <v>1013</v>
      </c>
      <c r="O319" s="137" t="s">
        <v>603</v>
      </c>
      <c r="P319" s="137" t="s">
        <v>603</v>
      </c>
      <c r="Q319" s="137">
        <v>1</v>
      </c>
      <c r="W319" s="137">
        <v>0</v>
      </c>
      <c r="X319" s="137">
        <v>-511300082</v>
      </c>
      <c r="Y319" s="137">
        <v>2.25</v>
      </c>
      <c r="AA319" s="137">
        <v>0</v>
      </c>
      <c r="AB319" s="137">
        <v>0</v>
      </c>
      <c r="AC319" s="137">
        <v>0</v>
      </c>
      <c r="AD319" s="137">
        <v>18.8</v>
      </c>
      <c r="AE319" s="137">
        <v>0</v>
      </c>
      <c r="AF319" s="137">
        <v>0</v>
      </c>
      <c r="AG319" s="137">
        <v>0</v>
      </c>
      <c r="AH319" s="137">
        <v>18.8</v>
      </c>
      <c r="AI319" s="137">
        <v>1</v>
      </c>
      <c r="AJ319" s="137">
        <v>1</v>
      </c>
      <c r="AK319" s="137">
        <v>1</v>
      </c>
      <c r="AL319" s="137">
        <v>1</v>
      </c>
      <c r="AN319" s="137">
        <v>0</v>
      </c>
      <c r="AO319" s="137">
        <v>1</v>
      </c>
      <c r="AP319" s="137">
        <v>0</v>
      </c>
      <c r="AQ319" s="137">
        <v>0</v>
      </c>
      <c r="AR319" s="137">
        <v>0</v>
      </c>
      <c r="AS319" s="137" t="s">
        <v>156</v>
      </c>
      <c r="AT319" s="137">
        <v>2.25</v>
      </c>
      <c r="AU319" s="137" t="s">
        <v>156</v>
      </c>
      <c r="AV319" s="137">
        <v>1</v>
      </c>
      <c r="AW319" s="137">
        <v>2</v>
      </c>
      <c r="AX319" s="137">
        <v>31402305</v>
      </c>
      <c r="AY319" s="137">
        <v>1</v>
      </c>
      <c r="AZ319" s="137">
        <v>0</v>
      </c>
      <c r="BA319" s="137">
        <v>271</v>
      </c>
      <c r="BB319" s="137">
        <v>0</v>
      </c>
      <c r="BC319" s="137">
        <v>0</v>
      </c>
      <c r="BD319" s="137">
        <v>0</v>
      </c>
      <c r="BE319" s="137">
        <v>0</v>
      </c>
      <c r="BF319" s="137">
        <v>0</v>
      </c>
      <c r="BG319" s="137">
        <v>0</v>
      </c>
      <c r="BH319" s="137">
        <v>0</v>
      </c>
      <c r="BI319" s="137">
        <v>0</v>
      </c>
      <c r="BJ319" s="137">
        <v>0</v>
      </c>
      <c r="BK319" s="137">
        <v>0</v>
      </c>
      <c r="BL319" s="137">
        <v>0</v>
      </c>
      <c r="BM319" s="137">
        <v>0</v>
      </c>
      <c r="BN319" s="137">
        <v>0</v>
      </c>
      <c r="BO319" s="137">
        <v>0</v>
      </c>
      <c r="BP319" s="137">
        <v>0</v>
      </c>
      <c r="BQ319" s="137">
        <v>0</v>
      </c>
      <c r="BR319" s="137">
        <v>0</v>
      </c>
      <c r="BS319" s="137">
        <v>0</v>
      </c>
      <c r="BT319" s="137">
        <v>0</v>
      </c>
      <c r="BU319" s="137">
        <v>0</v>
      </c>
      <c r="BV319" s="137">
        <v>0</v>
      </c>
      <c r="BW319" s="137">
        <v>0</v>
      </c>
      <c r="CX319" s="137">
        <f>Y319*Source!I106</f>
        <v>2.25</v>
      </c>
      <c r="CY319" s="137">
        <f>AD319</f>
        <v>18.8</v>
      </c>
      <c r="CZ319" s="137">
        <f>AH319</f>
        <v>18.8</v>
      </c>
      <c r="DA319" s="137">
        <f>AL319</f>
        <v>1</v>
      </c>
      <c r="DB319" s="137">
        <f>ROUND(ROUND(AT319*CZ319,2),6)</f>
        <v>42.3</v>
      </c>
      <c r="DC319" s="137">
        <f>ROUND(ROUND(AT319*AG319,2),6)</f>
        <v>0</v>
      </c>
    </row>
    <row r="320" spans="1:107" x14ac:dyDescent="0.2">
      <c r="A320" s="137">
        <f>ROW(Source!A106)</f>
        <v>106</v>
      </c>
      <c r="B320" s="137">
        <v>31401670</v>
      </c>
      <c r="C320" s="137">
        <v>31402282</v>
      </c>
      <c r="D320" s="137">
        <v>121548</v>
      </c>
      <c r="E320" s="137">
        <v>1</v>
      </c>
      <c r="F320" s="137">
        <v>1</v>
      </c>
      <c r="G320" s="137">
        <v>1</v>
      </c>
      <c r="H320" s="137">
        <v>1</v>
      </c>
      <c r="I320" s="137" t="s">
        <v>573</v>
      </c>
      <c r="J320" s="137" t="s">
        <v>156</v>
      </c>
      <c r="K320" s="137" t="s">
        <v>658</v>
      </c>
      <c r="L320" s="137">
        <v>608254</v>
      </c>
      <c r="N320" s="137">
        <v>1013</v>
      </c>
      <c r="O320" s="137" t="s">
        <v>657</v>
      </c>
      <c r="P320" s="137" t="s">
        <v>657</v>
      </c>
      <c r="Q320" s="137">
        <v>1</v>
      </c>
      <c r="W320" s="137">
        <v>0</v>
      </c>
      <c r="X320" s="137">
        <v>-185737400</v>
      </c>
      <c r="Y320" s="137">
        <v>0.7</v>
      </c>
      <c r="AA320" s="137">
        <v>0</v>
      </c>
      <c r="AB320" s="137">
        <v>0</v>
      </c>
      <c r="AC320" s="137">
        <v>0</v>
      </c>
      <c r="AD320" s="137">
        <v>0</v>
      </c>
      <c r="AE320" s="137">
        <v>0</v>
      </c>
      <c r="AF320" s="137">
        <v>0</v>
      </c>
      <c r="AG320" s="137">
        <v>0</v>
      </c>
      <c r="AH320" s="137">
        <v>0</v>
      </c>
      <c r="AI320" s="137">
        <v>1</v>
      </c>
      <c r="AJ320" s="137">
        <v>1</v>
      </c>
      <c r="AK320" s="137">
        <v>1</v>
      </c>
      <c r="AL320" s="137">
        <v>1</v>
      </c>
      <c r="AN320" s="137">
        <v>0</v>
      </c>
      <c r="AO320" s="137">
        <v>1</v>
      </c>
      <c r="AP320" s="137">
        <v>0</v>
      </c>
      <c r="AQ320" s="137">
        <v>0</v>
      </c>
      <c r="AR320" s="137">
        <v>0</v>
      </c>
      <c r="AS320" s="137" t="s">
        <v>156</v>
      </c>
      <c r="AT320" s="137">
        <v>0.7</v>
      </c>
      <c r="AU320" s="137" t="s">
        <v>156</v>
      </c>
      <c r="AV320" s="137">
        <v>2</v>
      </c>
      <c r="AW320" s="137">
        <v>2</v>
      </c>
      <c r="AX320" s="137">
        <v>31402306</v>
      </c>
      <c r="AY320" s="137">
        <v>1</v>
      </c>
      <c r="AZ320" s="137">
        <v>0</v>
      </c>
      <c r="BA320" s="137">
        <v>272</v>
      </c>
      <c r="BB320" s="137">
        <v>0</v>
      </c>
      <c r="BC320" s="137">
        <v>0</v>
      </c>
      <c r="BD320" s="137">
        <v>0</v>
      </c>
      <c r="BE320" s="137">
        <v>0</v>
      </c>
      <c r="BF320" s="137">
        <v>0</v>
      </c>
      <c r="BG320" s="137">
        <v>0</v>
      </c>
      <c r="BH320" s="137">
        <v>0</v>
      </c>
      <c r="BI320" s="137">
        <v>0</v>
      </c>
      <c r="BJ320" s="137">
        <v>0</v>
      </c>
      <c r="BK320" s="137">
        <v>0</v>
      </c>
      <c r="BL320" s="137">
        <v>0</v>
      </c>
      <c r="BM320" s="137">
        <v>0</v>
      </c>
      <c r="BN320" s="137">
        <v>0</v>
      </c>
      <c r="BO320" s="137">
        <v>0</v>
      </c>
      <c r="BP320" s="137">
        <v>0</v>
      </c>
      <c r="BQ320" s="137">
        <v>0</v>
      </c>
      <c r="BR320" s="137">
        <v>0</v>
      </c>
      <c r="BS320" s="137">
        <v>0</v>
      </c>
      <c r="BT320" s="137">
        <v>0</v>
      </c>
      <c r="BU320" s="137">
        <v>0</v>
      </c>
      <c r="BV320" s="137">
        <v>0</v>
      </c>
      <c r="BW320" s="137">
        <v>0</v>
      </c>
      <c r="CX320" s="137">
        <f>Y320*Source!I106</f>
        <v>0.7</v>
      </c>
      <c r="CY320" s="137">
        <f>AD320</f>
        <v>0</v>
      </c>
      <c r="CZ320" s="137">
        <f>AH320</f>
        <v>0</v>
      </c>
      <c r="DA320" s="137">
        <f>AL320</f>
        <v>1</v>
      </c>
      <c r="DB320" s="137">
        <f>ROUND(ROUND(AT320*CZ320,2),6)</f>
        <v>0</v>
      </c>
      <c r="DC320" s="137">
        <f>ROUND(ROUND(AT320*AG320,2),6)</f>
        <v>0</v>
      </c>
    </row>
    <row r="321" spans="1:107" x14ac:dyDescent="0.2">
      <c r="A321" s="137">
        <f>ROW(Source!A106)</f>
        <v>106</v>
      </c>
      <c r="B321" s="137">
        <v>31401670</v>
      </c>
      <c r="C321" s="137">
        <v>31402282</v>
      </c>
      <c r="D321" s="137">
        <v>28201244</v>
      </c>
      <c r="E321" s="137">
        <v>1</v>
      </c>
      <c r="F321" s="137">
        <v>1</v>
      </c>
      <c r="G321" s="137">
        <v>1</v>
      </c>
      <c r="H321" s="137">
        <v>2</v>
      </c>
      <c r="I321" s="137" t="s">
        <v>821</v>
      </c>
      <c r="J321" s="137" t="s">
        <v>820</v>
      </c>
      <c r="K321" s="137" t="s">
        <v>868</v>
      </c>
      <c r="L321" s="137">
        <v>1368</v>
      </c>
      <c r="N321" s="137">
        <v>1011</v>
      </c>
      <c r="O321" s="137" t="s">
        <v>647</v>
      </c>
      <c r="P321" s="137" t="s">
        <v>647</v>
      </c>
      <c r="Q321" s="137">
        <v>1</v>
      </c>
      <c r="W321" s="137">
        <v>0</v>
      </c>
      <c r="X321" s="137">
        <v>-250074079</v>
      </c>
      <c r="Y321" s="137">
        <v>0.09</v>
      </c>
      <c r="AA321" s="137">
        <v>0</v>
      </c>
      <c r="AB321" s="137">
        <v>8.31</v>
      </c>
      <c r="AC321" s="137">
        <v>0</v>
      </c>
      <c r="AD321" s="137">
        <v>0</v>
      </c>
      <c r="AE321" s="137">
        <v>0</v>
      </c>
      <c r="AF321" s="137">
        <v>8.31</v>
      </c>
      <c r="AG321" s="137">
        <v>0</v>
      </c>
      <c r="AH321" s="137">
        <v>0</v>
      </c>
      <c r="AI321" s="137">
        <v>1</v>
      </c>
      <c r="AJ321" s="137">
        <v>1</v>
      </c>
      <c r="AK321" s="137">
        <v>1</v>
      </c>
      <c r="AL321" s="137">
        <v>1</v>
      </c>
      <c r="AN321" s="137">
        <v>0</v>
      </c>
      <c r="AO321" s="137">
        <v>1</v>
      </c>
      <c r="AP321" s="137">
        <v>0</v>
      </c>
      <c r="AQ321" s="137">
        <v>0</v>
      </c>
      <c r="AR321" s="137">
        <v>0</v>
      </c>
      <c r="AS321" s="137" t="s">
        <v>156</v>
      </c>
      <c r="AT321" s="137">
        <v>0.09</v>
      </c>
      <c r="AU321" s="137" t="s">
        <v>156</v>
      </c>
      <c r="AV321" s="137">
        <v>0</v>
      </c>
      <c r="AW321" s="137">
        <v>2</v>
      </c>
      <c r="AX321" s="137">
        <v>31402307</v>
      </c>
      <c r="AY321" s="137">
        <v>1</v>
      </c>
      <c r="AZ321" s="137">
        <v>0</v>
      </c>
      <c r="BA321" s="137">
        <v>273</v>
      </c>
      <c r="BB321" s="137">
        <v>0</v>
      </c>
      <c r="BC321" s="137">
        <v>0</v>
      </c>
      <c r="BD321" s="137">
        <v>0</v>
      </c>
      <c r="BE321" s="137">
        <v>0</v>
      </c>
      <c r="BF321" s="137">
        <v>0</v>
      </c>
      <c r="BG321" s="137">
        <v>0</v>
      </c>
      <c r="BH321" s="137">
        <v>0</v>
      </c>
      <c r="BI321" s="137">
        <v>0</v>
      </c>
      <c r="BJ321" s="137">
        <v>0</v>
      </c>
      <c r="BK321" s="137">
        <v>0</v>
      </c>
      <c r="BL321" s="137">
        <v>0</v>
      </c>
      <c r="BM321" s="137">
        <v>0</v>
      </c>
      <c r="BN321" s="137">
        <v>0</v>
      </c>
      <c r="BO321" s="137">
        <v>0</v>
      </c>
      <c r="BP321" s="137">
        <v>0</v>
      </c>
      <c r="BQ321" s="137">
        <v>0</v>
      </c>
      <c r="BR321" s="137">
        <v>0</v>
      </c>
      <c r="BS321" s="137">
        <v>0</v>
      </c>
      <c r="BT321" s="137">
        <v>0</v>
      </c>
      <c r="BU321" s="137">
        <v>0</v>
      </c>
      <c r="BV321" s="137">
        <v>0</v>
      </c>
      <c r="BW321" s="137">
        <v>0</v>
      </c>
      <c r="CX321" s="137">
        <f>Y321*Source!I106</f>
        <v>0.09</v>
      </c>
      <c r="CY321" s="137">
        <f>AB321</f>
        <v>8.31</v>
      </c>
      <c r="CZ321" s="137">
        <f>AF321</f>
        <v>8.31</v>
      </c>
      <c r="DA321" s="137">
        <f>AJ321</f>
        <v>1</v>
      </c>
      <c r="DB321" s="137">
        <f>ROUND(ROUND(AT321*CZ321,2),6)</f>
        <v>0.75</v>
      </c>
      <c r="DC321" s="137">
        <f>ROUND(ROUND(AT321*AG321,2),6)</f>
        <v>0</v>
      </c>
    </row>
    <row r="322" spans="1:107" x14ac:dyDescent="0.2">
      <c r="A322" s="137">
        <f>ROW(Source!A106)</f>
        <v>106</v>
      </c>
      <c r="B322" s="137">
        <v>31401670</v>
      </c>
      <c r="C322" s="137">
        <v>31402282</v>
      </c>
      <c r="D322" s="137">
        <v>28203179</v>
      </c>
      <c r="E322" s="137">
        <v>1</v>
      </c>
      <c r="F322" s="137">
        <v>1</v>
      </c>
      <c r="G322" s="137">
        <v>1</v>
      </c>
      <c r="H322" s="137">
        <v>2</v>
      </c>
      <c r="I322" s="137" t="s">
        <v>867</v>
      </c>
      <c r="J322" s="137" t="s">
        <v>866</v>
      </c>
      <c r="K322" s="137" t="s">
        <v>865</v>
      </c>
      <c r="L322" s="137">
        <v>1368</v>
      </c>
      <c r="N322" s="137">
        <v>1011</v>
      </c>
      <c r="O322" s="137" t="s">
        <v>647</v>
      </c>
      <c r="P322" s="137" t="s">
        <v>647</v>
      </c>
      <c r="Q322" s="137">
        <v>1</v>
      </c>
      <c r="W322" s="137">
        <v>0</v>
      </c>
      <c r="X322" s="137">
        <v>28548007</v>
      </c>
      <c r="Y322" s="137">
        <v>0.35</v>
      </c>
      <c r="AA322" s="137">
        <v>0</v>
      </c>
      <c r="AB322" s="137">
        <v>70.239999999999995</v>
      </c>
      <c r="AC322" s="137">
        <v>0</v>
      </c>
      <c r="AD322" s="137">
        <v>0</v>
      </c>
      <c r="AE322" s="137">
        <v>0</v>
      </c>
      <c r="AF322" s="137">
        <v>70.239999999999995</v>
      </c>
      <c r="AG322" s="137">
        <v>0</v>
      </c>
      <c r="AH322" s="137">
        <v>0</v>
      </c>
      <c r="AI322" s="137">
        <v>1</v>
      </c>
      <c r="AJ322" s="137">
        <v>1</v>
      </c>
      <c r="AK322" s="137">
        <v>1</v>
      </c>
      <c r="AL322" s="137">
        <v>1</v>
      </c>
      <c r="AN322" s="137">
        <v>0</v>
      </c>
      <c r="AO322" s="137">
        <v>1</v>
      </c>
      <c r="AP322" s="137">
        <v>0</v>
      </c>
      <c r="AQ322" s="137">
        <v>0</v>
      </c>
      <c r="AR322" s="137">
        <v>0</v>
      </c>
      <c r="AS322" s="137" t="s">
        <v>156</v>
      </c>
      <c r="AT322" s="137">
        <v>0.35</v>
      </c>
      <c r="AU322" s="137" t="s">
        <v>156</v>
      </c>
      <c r="AV322" s="137">
        <v>0</v>
      </c>
      <c r="AW322" s="137">
        <v>2</v>
      </c>
      <c r="AX322" s="137">
        <v>31402308</v>
      </c>
      <c r="AY322" s="137">
        <v>1</v>
      </c>
      <c r="AZ322" s="137">
        <v>0</v>
      </c>
      <c r="BA322" s="137">
        <v>274</v>
      </c>
      <c r="BB322" s="137">
        <v>0</v>
      </c>
      <c r="BC322" s="137">
        <v>0</v>
      </c>
      <c r="BD322" s="137">
        <v>0</v>
      </c>
      <c r="BE322" s="137">
        <v>0</v>
      </c>
      <c r="BF322" s="137">
        <v>0</v>
      </c>
      <c r="BG322" s="137">
        <v>0</v>
      </c>
      <c r="BH322" s="137">
        <v>0</v>
      </c>
      <c r="BI322" s="137">
        <v>0</v>
      </c>
      <c r="BJ322" s="137">
        <v>0</v>
      </c>
      <c r="BK322" s="137">
        <v>0</v>
      </c>
      <c r="BL322" s="137">
        <v>0</v>
      </c>
      <c r="BM322" s="137">
        <v>0</v>
      </c>
      <c r="BN322" s="137">
        <v>0</v>
      </c>
      <c r="BO322" s="137">
        <v>0</v>
      </c>
      <c r="BP322" s="137">
        <v>0</v>
      </c>
      <c r="BQ322" s="137">
        <v>0</v>
      </c>
      <c r="BR322" s="137">
        <v>0</v>
      </c>
      <c r="BS322" s="137">
        <v>0</v>
      </c>
      <c r="BT322" s="137">
        <v>0</v>
      </c>
      <c r="BU322" s="137">
        <v>0</v>
      </c>
      <c r="BV322" s="137">
        <v>0</v>
      </c>
      <c r="BW322" s="137">
        <v>0</v>
      </c>
      <c r="CX322" s="137">
        <f>Y322*Source!I106</f>
        <v>0.35</v>
      </c>
      <c r="CY322" s="137">
        <f>AB322</f>
        <v>70.239999999999995</v>
      </c>
      <c r="CZ322" s="137">
        <f>AF322</f>
        <v>70.239999999999995</v>
      </c>
      <c r="DA322" s="137">
        <f>AJ322</f>
        <v>1</v>
      </c>
      <c r="DB322" s="137">
        <f>ROUND(ROUND(AT322*CZ322,2),6)</f>
        <v>24.58</v>
      </c>
      <c r="DC322" s="137">
        <f>ROUND(ROUND(AT322*AG322,2),6)</f>
        <v>0</v>
      </c>
    </row>
    <row r="323" spans="1:107" x14ac:dyDescent="0.2">
      <c r="A323" s="137">
        <f>ROW(Source!A106)</f>
        <v>106</v>
      </c>
      <c r="B323" s="137">
        <v>31401670</v>
      </c>
      <c r="C323" s="137">
        <v>31402282</v>
      </c>
      <c r="D323" s="137">
        <v>28203184</v>
      </c>
      <c r="E323" s="137">
        <v>1</v>
      </c>
      <c r="F323" s="137">
        <v>1</v>
      </c>
      <c r="G323" s="137">
        <v>1</v>
      </c>
      <c r="H323" s="137">
        <v>2</v>
      </c>
      <c r="I323" s="137" t="s">
        <v>864</v>
      </c>
      <c r="J323" s="137" t="s">
        <v>863</v>
      </c>
      <c r="K323" s="137" t="s">
        <v>862</v>
      </c>
      <c r="L323" s="137">
        <v>1368</v>
      </c>
      <c r="N323" s="137">
        <v>1011</v>
      </c>
      <c r="O323" s="137" t="s">
        <v>647</v>
      </c>
      <c r="P323" s="137" t="s">
        <v>647</v>
      </c>
      <c r="Q323" s="137">
        <v>1</v>
      </c>
      <c r="W323" s="137">
        <v>0</v>
      </c>
      <c r="X323" s="137">
        <v>-594927825</v>
      </c>
      <c r="Y323" s="137">
        <v>0.74</v>
      </c>
      <c r="AA323" s="137">
        <v>0</v>
      </c>
      <c r="AB323" s="137">
        <v>2.37</v>
      </c>
      <c r="AC323" s="137">
        <v>0</v>
      </c>
      <c r="AD323" s="137">
        <v>0</v>
      </c>
      <c r="AE323" s="137">
        <v>0</v>
      </c>
      <c r="AF323" s="137">
        <v>2.37</v>
      </c>
      <c r="AG323" s="137">
        <v>0</v>
      </c>
      <c r="AH323" s="137">
        <v>0</v>
      </c>
      <c r="AI323" s="137">
        <v>1</v>
      </c>
      <c r="AJ323" s="137">
        <v>1</v>
      </c>
      <c r="AK323" s="137">
        <v>1</v>
      </c>
      <c r="AL323" s="137">
        <v>1</v>
      </c>
      <c r="AN323" s="137">
        <v>0</v>
      </c>
      <c r="AO323" s="137">
        <v>1</v>
      </c>
      <c r="AP323" s="137">
        <v>0</v>
      </c>
      <c r="AQ323" s="137">
        <v>0</v>
      </c>
      <c r="AR323" s="137">
        <v>0</v>
      </c>
      <c r="AS323" s="137" t="s">
        <v>156</v>
      </c>
      <c r="AT323" s="137">
        <v>0.74</v>
      </c>
      <c r="AU323" s="137" t="s">
        <v>156</v>
      </c>
      <c r="AV323" s="137">
        <v>0</v>
      </c>
      <c r="AW323" s="137">
        <v>2</v>
      </c>
      <c r="AX323" s="137">
        <v>31402309</v>
      </c>
      <c r="AY323" s="137">
        <v>1</v>
      </c>
      <c r="AZ323" s="137">
        <v>0</v>
      </c>
      <c r="BA323" s="137">
        <v>275</v>
      </c>
      <c r="BB323" s="137">
        <v>0</v>
      </c>
      <c r="BC323" s="137">
        <v>0</v>
      </c>
      <c r="BD323" s="137">
        <v>0</v>
      </c>
      <c r="BE323" s="137">
        <v>0</v>
      </c>
      <c r="BF323" s="137">
        <v>0</v>
      </c>
      <c r="BG323" s="137">
        <v>0</v>
      </c>
      <c r="BH323" s="137">
        <v>0</v>
      </c>
      <c r="BI323" s="137">
        <v>0</v>
      </c>
      <c r="BJ323" s="137">
        <v>0</v>
      </c>
      <c r="BK323" s="137">
        <v>0</v>
      </c>
      <c r="BL323" s="137">
        <v>0</v>
      </c>
      <c r="BM323" s="137">
        <v>0</v>
      </c>
      <c r="BN323" s="137">
        <v>0</v>
      </c>
      <c r="BO323" s="137">
        <v>0</v>
      </c>
      <c r="BP323" s="137">
        <v>0</v>
      </c>
      <c r="BQ323" s="137">
        <v>0</v>
      </c>
      <c r="BR323" s="137">
        <v>0</v>
      </c>
      <c r="BS323" s="137">
        <v>0</v>
      </c>
      <c r="BT323" s="137">
        <v>0</v>
      </c>
      <c r="BU323" s="137">
        <v>0</v>
      </c>
      <c r="BV323" s="137">
        <v>0</v>
      </c>
      <c r="BW323" s="137">
        <v>0</v>
      </c>
      <c r="CX323" s="137">
        <f>Y323*Source!I106</f>
        <v>0.74</v>
      </c>
      <c r="CY323" s="137">
        <f>AB323</f>
        <v>2.37</v>
      </c>
      <c r="CZ323" s="137">
        <f>AF323</f>
        <v>2.37</v>
      </c>
      <c r="DA323" s="137">
        <f>AJ323</f>
        <v>1</v>
      </c>
      <c r="DB323" s="137">
        <f>ROUND(ROUND(AT323*CZ323,2),6)</f>
        <v>1.75</v>
      </c>
      <c r="DC323" s="137">
        <f>ROUND(ROUND(AT323*AG323,2),6)</f>
        <v>0</v>
      </c>
    </row>
    <row r="324" spans="1:107" x14ac:dyDescent="0.2">
      <c r="A324" s="137">
        <f>ROW(Source!A106)</f>
        <v>106</v>
      </c>
      <c r="B324" s="137">
        <v>31401670</v>
      </c>
      <c r="C324" s="137">
        <v>31402282</v>
      </c>
      <c r="D324" s="137">
        <v>28203223</v>
      </c>
      <c r="E324" s="137">
        <v>1</v>
      </c>
      <c r="F324" s="137">
        <v>1</v>
      </c>
      <c r="G324" s="137">
        <v>1</v>
      </c>
      <c r="H324" s="137">
        <v>2</v>
      </c>
      <c r="I324" s="137" t="s">
        <v>670</v>
      </c>
      <c r="J324" s="137" t="s">
        <v>669</v>
      </c>
      <c r="K324" s="137" t="s">
        <v>861</v>
      </c>
      <c r="L324" s="137">
        <v>1368</v>
      </c>
      <c r="N324" s="137">
        <v>1011</v>
      </c>
      <c r="O324" s="137" t="s">
        <v>647</v>
      </c>
      <c r="P324" s="137" t="s">
        <v>647</v>
      </c>
      <c r="Q324" s="137">
        <v>1</v>
      </c>
      <c r="W324" s="137">
        <v>0</v>
      </c>
      <c r="X324" s="137">
        <v>629947331</v>
      </c>
      <c r="Y324" s="137">
        <v>0.8</v>
      </c>
      <c r="AA324" s="137">
        <v>0</v>
      </c>
      <c r="AB324" s="137">
        <v>2.09</v>
      </c>
      <c r="AC324" s="137">
        <v>0</v>
      </c>
      <c r="AD324" s="137">
        <v>0</v>
      </c>
      <c r="AE324" s="137">
        <v>0</v>
      </c>
      <c r="AF324" s="137">
        <v>2.09</v>
      </c>
      <c r="AG324" s="137">
        <v>0</v>
      </c>
      <c r="AH324" s="137">
        <v>0</v>
      </c>
      <c r="AI324" s="137">
        <v>1</v>
      </c>
      <c r="AJ324" s="137">
        <v>1</v>
      </c>
      <c r="AK324" s="137">
        <v>1</v>
      </c>
      <c r="AL324" s="137">
        <v>1</v>
      </c>
      <c r="AN324" s="137">
        <v>0</v>
      </c>
      <c r="AO324" s="137">
        <v>1</v>
      </c>
      <c r="AP324" s="137">
        <v>0</v>
      </c>
      <c r="AQ324" s="137">
        <v>0</v>
      </c>
      <c r="AR324" s="137">
        <v>0</v>
      </c>
      <c r="AS324" s="137" t="s">
        <v>156</v>
      </c>
      <c r="AT324" s="137">
        <v>0.8</v>
      </c>
      <c r="AU324" s="137" t="s">
        <v>156</v>
      </c>
      <c r="AV324" s="137">
        <v>0</v>
      </c>
      <c r="AW324" s="137">
        <v>2</v>
      </c>
      <c r="AX324" s="137">
        <v>31402310</v>
      </c>
      <c r="AY324" s="137">
        <v>1</v>
      </c>
      <c r="AZ324" s="137">
        <v>0</v>
      </c>
      <c r="BA324" s="137">
        <v>276</v>
      </c>
      <c r="BB324" s="137">
        <v>0</v>
      </c>
      <c r="BC324" s="137">
        <v>0</v>
      </c>
      <c r="BD324" s="137">
        <v>0</v>
      </c>
      <c r="BE324" s="137">
        <v>0</v>
      </c>
      <c r="BF324" s="137">
        <v>0</v>
      </c>
      <c r="BG324" s="137">
        <v>0</v>
      </c>
      <c r="BH324" s="137">
        <v>0</v>
      </c>
      <c r="BI324" s="137">
        <v>0</v>
      </c>
      <c r="BJ324" s="137">
        <v>0</v>
      </c>
      <c r="BK324" s="137">
        <v>0</v>
      </c>
      <c r="BL324" s="137">
        <v>0</v>
      </c>
      <c r="BM324" s="137">
        <v>0</v>
      </c>
      <c r="BN324" s="137">
        <v>0</v>
      </c>
      <c r="BO324" s="137">
        <v>0</v>
      </c>
      <c r="BP324" s="137">
        <v>0</v>
      </c>
      <c r="BQ324" s="137">
        <v>0</v>
      </c>
      <c r="BR324" s="137">
        <v>0</v>
      </c>
      <c r="BS324" s="137">
        <v>0</v>
      </c>
      <c r="BT324" s="137">
        <v>0</v>
      </c>
      <c r="BU324" s="137">
        <v>0</v>
      </c>
      <c r="BV324" s="137">
        <v>0</v>
      </c>
      <c r="BW324" s="137">
        <v>0</v>
      </c>
      <c r="CX324" s="137">
        <f>Y324*Source!I106</f>
        <v>0.8</v>
      </c>
      <c r="CY324" s="137">
        <f>AB324</f>
        <v>2.09</v>
      </c>
      <c r="CZ324" s="137">
        <f>AF324</f>
        <v>2.09</v>
      </c>
      <c r="DA324" s="137">
        <f>AJ324</f>
        <v>1</v>
      </c>
      <c r="DB324" s="137">
        <f>ROUND(ROUND(AT324*CZ324,2),6)</f>
        <v>1.67</v>
      </c>
      <c r="DC324" s="137">
        <f>ROUND(ROUND(AT324*AG324,2),6)</f>
        <v>0</v>
      </c>
    </row>
    <row r="325" spans="1:107" x14ac:dyDescent="0.2">
      <c r="A325" s="137">
        <f>ROW(Source!A106)</f>
        <v>106</v>
      </c>
      <c r="B325" s="137">
        <v>31401670</v>
      </c>
      <c r="C325" s="137">
        <v>31402282</v>
      </c>
      <c r="D325" s="137">
        <v>28203297</v>
      </c>
      <c r="E325" s="137">
        <v>1</v>
      </c>
      <c r="F325" s="137">
        <v>1</v>
      </c>
      <c r="G325" s="137">
        <v>1</v>
      </c>
      <c r="H325" s="137">
        <v>2</v>
      </c>
      <c r="I325" s="137" t="s">
        <v>860</v>
      </c>
      <c r="J325" s="137" t="s">
        <v>859</v>
      </c>
      <c r="K325" s="137" t="s">
        <v>858</v>
      </c>
      <c r="L325" s="137">
        <v>1368</v>
      </c>
      <c r="N325" s="137">
        <v>1011</v>
      </c>
      <c r="O325" s="137" t="s">
        <v>647</v>
      </c>
      <c r="P325" s="137" t="s">
        <v>647</v>
      </c>
      <c r="Q325" s="137">
        <v>1</v>
      </c>
      <c r="W325" s="137">
        <v>0</v>
      </c>
      <c r="X325" s="137">
        <v>1712303954</v>
      </c>
      <c r="Y325" s="137">
        <v>7.0000000000000007E-2</v>
      </c>
      <c r="AA325" s="137">
        <v>0</v>
      </c>
      <c r="AB325" s="137">
        <v>6.84</v>
      </c>
      <c r="AC325" s="137">
        <v>0</v>
      </c>
      <c r="AD325" s="137">
        <v>0</v>
      </c>
      <c r="AE325" s="137">
        <v>0</v>
      </c>
      <c r="AF325" s="137">
        <v>6.84</v>
      </c>
      <c r="AG325" s="137">
        <v>0</v>
      </c>
      <c r="AH325" s="137">
        <v>0</v>
      </c>
      <c r="AI325" s="137">
        <v>1</v>
      </c>
      <c r="AJ325" s="137">
        <v>1</v>
      </c>
      <c r="AK325" s="137">
        <v>1</v>
      </c>
      <c r="AL325" s="137">
        <v>1</v>
      </c>
      <c r="AN325" s="137">
        <v>0</v>
      </c>
      <c r="AO325" s="137">
        <v>1</v>
      </c>
      <c r="AP325" s="137">
        <v>0</v>
      </c>
      <c r="AQ325" s="137">
        <v>0</v>
      </c>
      <c r="AR325" s="137">
        <v>0</v>
      </c>
      <c r="AS325" s="137" t="s">
        <v>156</v>
      </c>
      <c r="AT325" s="137">
        <v>7.0000000000000007E-2</v>
      </c>
      <c r="AU325" s="137" t="s">
        <v>156</v>
      </c>
      <c r="AV325" s="137">
        <v>0</v>
      </c>
      <c r="AW325" s="137">
        <v>2</v>
      </c>
      <c r="AX325" s="137">
        <v>31402311</v>
      </c>
      <c r="AY325" s="137">
        <v>1</v>
      </c>
      <c r="AZ325" s="137">
        <v>0</v>
      </c>
      <c r="BA325" s="137">
        <v>277</v>
      </c>
      <c r="BB325" s="137">
        <v>0</v>
      </c>
      <c r="BC325" s="137">
        <v>0</v>
      </c>
      <c r="BD325" s="137">
        <v>0</v>
      </c>
      <c r="BE325" s="137">
        <v>0</v>
      </c>
      <c r="BF325" s="137">
        <v>0</v>
      </c>
      <c r="BG325" s="137">
        <v>0</v>
      </c>
      <c r="BH325" s="137">
        <v>0</v>
      </c>
      <c r="BI325" s="137">
        <v>0</v>
      </c>
      <c r="BJ325" s="137">
        <v>0</v>
      </c>
      <c r="BK325" s="137">
        <v>0</v>
      </c>
      <c r="BL325" s="137">
        <v>0</v>
      </c>
      <c r="BM325" s="137">
        <v>0</v>
      </c>
      <c r="BN325" s="137">
        <v>0</v>
      </c>
      <c r="BO325" s="137">
        <v>0</v>
      </c>
      <c r="BP325" s="137">
        <v>0</v>
      </c>
      <c r="BQ325" s="137">
        <v>0</v>
      </c>
      <c r="BR325" s="137">
        <v>0</v>
      </c>
      <c r="BS325" s="137">
        <v>0</v>
      </c>
      <c r="BT325" s="137">
        <v>0</v>
      </c>
      <c r="BU325" s="137">
        <v>0</v>
      </c>
      <c r="BV325" s="137">
        <v>0</v>
      </c>
      <c r="BW325" s="137">
        <v>0</v>
      </c>
      <c r="CX325" s="137">
        <f>Y325*Source!I106</f>
        <v>7.0000000000000007E-2</v>
      </c>
      <c r="CY325" s="137">
        <f>AB325</f>
        <v>6.84</v>
      </c>
      <c r="CZ325" s="137">
        <f>AF325</f>
        <v>6.84</v>
      </c>
      <c r="DA325" s="137">
        <f>AJ325</f>
        <v>1</v>
      </c>
      <c r="DB325" s="137">
        <f>ROUND(ROUND(AT325*CZ325,2),6)</f>
        <v>0.48</v>
      </c>
      <c r="DC325" s="137">
        <f>ROUND(ROUND(AT325*AG325,2),6)</f>
        <v>0</v>
      </c>
    </row>
    <row r="326" spans="1:107" x14ac:dyDescent="0.2">
      <c r="A326" s="137">
        <f>ROW(Source!A106)</f>
        <v>106</v>
      </c>
      <c r="B326" s="137">
        <v>31401670</v>
      </c>
      <c r="C326" s="137">
        <v>31402282</v>
      </c>
      <c r="D326" s="137">
        <v>28203335</v>
      </c>
      <c r="E326" s="137">
        <v>1</v>
      </c>
      <c r="F326" s="137">
        <v>1</v>
      </c>
      <c r="G326" s="137">
        <v>1</v>
      </c>
      <c r="H326" s="137">
        <v>2</v>
      </c>
      <c r="I326" s="137" t="s">
        <v>857</v>
      </c>
      <c r="J326" s="137" t="s">
        <v>856</v>
      </c>
      <c r="K326" s="137" t="s">
        <v>855</v>
      </c>
      <c r="L326" s="137">
        <v>1368</v>
      </c>
      <c r="N326" s="137">
        <v>1011</v>
      </c>
      <c r="O326" s="137" t="s">
        <v>647</v>
      </c>
      <c r="P326" s="137" t="s">
        <v>647</v>
      </c>
      <c r="Q326" s="137">
        <v>1</v>
      </c>
      <c r="W326" s="137">
        <v>0</v>
      </c>
      <c r="X326" s="137">
        <v>271303361</v>
      </c>
      <c r="Y326" s="137">
        <v>0.35</v>
      </c>
      <c r="AA326" s="137">
        <v>0</v>
      </c>
      <c r="AB326" s="137">
        <v>25.93</v>
      </c>
      <c r="AC326" s="137">
        <v>18.260000000000002</v>
      </c>
      <c r="AD326" s="137">
        <v>0</v>
      </c>
      <c r="AE326" s="137">
        <v>0</v>
      </c>
      <c r="AF326" s="137">
        <v>25.93</v>
      </c>
      <c r="AG326" s="137">
        <v>18.260000000000002</v>
      </c>
      <c r="AH326" s="137">
        <v>0</v>
      </c>
      <c r="AI326" s="137">
        <v>1</v>
      </c>
      <c r="AJ326" s="137">
        <v>1</v>
      </c>
      <c r="AK326" s="137">
        <v>1</v>
      </c>
      <c r="AL326" s="137">
        <v>1</v>
      </c>
      <c r="AN326" s="137">
        <v>0</v>
      </c>
      <c r="AO326" s="137">
        <v>1</v>
      </c>
      <c r="AP326" s="137">
        <v>0</v>
      </c>
      <c r="AQ326" s="137">
        <v>0</v>
      </c>
      <c r="AR326" s="137">
        <v>0</v>
      </c>
      <c r="AS326" s="137" t="s">
        <v>156</v>
      </c>
      <c r="AT326" s="137">
        <v>0.35</v>
      </c>
      <c r="AU326" s="137" t="s">
        <v>156</v>
      </c>
      <c r="AV326" s="137">
        <v>0</v>
      </c>
      <c r="AW326" s="137">
        <v>2</v>
      </c>
      <c r="AX326" s="137">
        <v>31402312</v>
      </c>
      <c r="AY326" s="137">
        <v>1</v>
      </c>
      <c r="AZ326" s="137">
        <v>0</v>
      </c>
      <c r="BA326" s="137">
        <v>278</v>
      </c>
      <c r="BB326" s="137">
        <v>0</v>
      </c>
      <c r="BC326" s="137">
        <v>0</v>
      </c>
      <c r="BD326" s="137">
        <v>0</v>
      </c>
      <c r="BE326" s="137">
        <v>0</v>
      </c>
      <c r="BF326" s="137">
        <v>0</v>
      </c>
      <c r="BG326" s="137">
        <v>0</v>
      </c>
      <c r="BH326" s="137">
        <v>0</v>
      </c>
      <c r="BI326" s="137">
        <v>0</v>
      </c>
      <c r="BJ326" s="137">
        <v>0</v>
      </c>
      <c r="BK326" s="137">
        <v>0</v>
      </c>
      <c r="BL326" s="137">
        <v>0</v>
      </c>
      <c r="BM326" s="137">
        <v>0</v>
      </c>
      <c r="BN326" s="137">
        <v>0</v>
      </c>
      <c r="BO326" s="137">
        <v>0</v>
      </c>
      <c r="BP326" s="137">
        <v>0</v>
      </c>
      <c r="BQ326" s="137">
        <v>0</v>
      </c>
      <c r="BR326" s="137">
        <v>0</v>
      </c>
      <c r="BS326" s="137">
        <v>0</v>
      </c>
      <c r="BT326" s="137">
        <v>0</v>
      </c>
      <c r="BU326" s="137">
        <v>0</v>
      </c>
      <c r="BV326" s="137">
        <v>0</v>
      </c>
      <c r="BW326" s="137">
        <v>0</v>
      </c>
      <c r="CX326" s="137">
        <f>Y326*Source!I106</f>
        <v>0.35</v>
      </c>
      <c r="CY326" s="137">
        <f>AB326</f>
        <v>25.93</v>
      </c>
      <c r="CZ326" s="137">
        <f>AF326</f>
        <v>25.93</v>
      </c>
      <c r="DA326" s="137">
        <f>AJ326</f>
        <v>1</v>
      </c>
      <c r="DB326" s="137">
        <f>ROUND(ROUND(AT326*CZ326,2),6)</f>
        <v>9.08</v>
      </c>
      <c r="DC326" s="137">
        <f>ROUND(ROUND(AT326*AG326,2),6)</f>
        <v>6.39</v>
      </c>
    </row>
    <row r="327" spans="1:107" x14ac:dyDescent="0.2">
      <c r="A327" s="137">
        <f>ROW(Source!A106)</f>
        <v>106</v>
      </c>
      <c r="B327" s="137">
        <v>31401670</v>
      </c>
      <c r="C327" s="137">
        <v>31402282</v>
      </c>
      <c r="D327" s="137">
        <v>28203336</v>
      </c>
      <c r="E327" s="137">
        <v>1</v>
      </c>
      <c r="F327" s="137">
        <v>1</v>
      </c>
      <c r="G327" s="137">
        <v>1</v>
      </c>
      <c r="H327" s="137">
        <v>2</v>
      </c>
      <c r="I327" s="137" t="s">
        <v>854</v>
      </c>
      <c r="J327" s="137" t="s">
        <v>853</v>
      </c>
      <c r="K327" s="137" t="s">
        <v>852</v>
      </c>
      <c r="L327" s="137">
        <v>1368</v>
      </c>
      <c r="N327" s="137">
        <v>1011</v>
      </c>
      <c r="O327" s="137" t="s">
        <v>647</v>
      </c>
      <c r="P327" s="137" t="s">
        <v>647</v>
      </c>
      <c r="Q327" s="137">
        <v>1</v>
      </c>
      <c r="W327" s="137">
        <v>0</v>
      </c>
      <c r="X327" s="137">
        <v>514785703</v>
      </c>
      <c r="Y327" s="137">
        <v>0.35</v>
      </c>
      <c r="AA327" s="137">
        <v>0</v>
      </c>
      <c r="AB327" s="137">
        <v>65.59</v>
      </c>
      <c r="AC327" s="137">
        <v>18.260000000000002</v>
      </c>
      <c r="AD327" s="137">
        <v>0</v>
      </c>
      <c r="AE327" s="137">
        <v>0</v>
      </c>
      <c r="AF327" s="137">
        <v>65.59</v>
      </c>
      <c r="AG327" s="137">
        <v>18.260000000000002</v>
      </c>
      <c r="AH327" s="137">
        <v>0</v>
      </c>
      <c r="AI327" s="137">
        <v>1</v>
      </c>
      <c r="AJ327" s="137">
        <v>1</v>
      </c>
      <c r="AK327" s="137">
        <v>1</v>
      </c>
      <c r="AL327" s="137">
        <v>1</v>
      </c>
      <c r="AN327" s="137">
        <v>0</v>
      </c>
      <c r="AO327" s="137">
        <v>1</v>
      </c>
      <c r="AP327" s="137">
        <v>0</v>
      </c>
      <c r="AQ327" s="137">
        <v>0</v>
      </c>
      <c r="AR327" s="137">
        <v>0</v>
      </c>
      <c r="AS327" s="137" t="s">
        <v>156</v>
      </c>
      <c r="AT327" s="137">
        <v>0.35</v>
      </c>
      <c r="AU327" s="137" t="s">
        <v>156</v>
      </c>
      <c r="AV327" s="137">
        <v>0</v>
      </c>
      <c r="AW327" s="137">
        <v>2</v>
      </c>
      <c r="AX327" s="137">
        <v>31402313</v>
      </c>
      <c r="AY327" s="137">
        <v>1</v>
      </c>
      <c r="AZ327" s="137">
        <v>0</v>
      </c>
      <c r="BA327" s="137">
        <v>279</v>
      </c>
      <c r="BB327" s="137">
        <v>0</v>
      </c>
      <c r="BC327" s="137">
        <v>0</v>
      </c>
      <c r="BD327" s="137">
        <v>0</v>
      </c>
      <c r="BE327" s="137">
        <v>0</v>
      </c>
      <c r="BF327" s="137">
        <v>0</v>
      </c>
      <c r="BG327" s="137">
        <v>0</v>
      </c>
      <c r="BH327" s="137">
        <v>0</v>
      </c>
      <c r="BI327" s="137">
        <v>0</v>
      </c>
      <c r="BJ327" s="137">
        <v>0</v>
      </c>
      <c r="BK327" s="137">
        <v>0</v>
      </c>
      <c r="BL327" s="137">
        <v>0</v>
      </c>
      <c r="BM327" s="137">
        <v>0</v>
      </c>
      <c r="BN327" s="137">
        <v>0</v>
      </c>
      <c r="BO327" s="137">
        <v>0</v>
      </c>
      <c r="BP327" s="137">
        <v>0</v>
      </c>
      <c r="BQ327" s="137">
        <v>0</v>
      </c>
      <c r="BR327" s="137">
        <v>0</v>
      </c>
      <c r="BS327" s="137">
        <v>0</v>
      </c>
      <c r="BT327" s="137">
        <v>0</v>
      </c>
      <c r="BU327" s="137">
        <v>0</v>
      </c>
      <c r="BV327" s="137">
        <v>0</v>
      </c>
      <c r="BW327" s="137">
        <v>0</v>
      </c>
      <c r="CX327" s="137">
        <f>Y327*Source!I106</f>
        <v>0.35</v>
      </c>
      <c r="CY327" s="137">
        <f>AB327</f>
        <v>65.59</v>
      </c>
      <c r="CZ327" s="137">
        <f>AF327</f>
        <v>65.59</v>
      </c>
      <c r="DA327" s="137">
        <f>AJ327</f>
        <v>1</v>
      </c>
      <c r="DB327" s="137">
        <f>ROUND(ROUND(AT327*CZ327,2),6)</f>
        <v>22.96</v>
      </c>
      <c r="DC327" s="137">
        <f>ROUND(ROUND(AT327*AG327,2),6)</f>
        <v>6.39</v>
      </c>
    </row>
    <row r="328" spans="1:107" x14ac:dyDescent="0.2">
      <c r="A328" s="137">
        <f>ROW(Source!A106)</f>
        <v>106</v>
      </c>
      <c r="B328" s="137">
        <v>31401670</v>
      </c>
      <c r="C328" s="137">
        <v>31402282</v>
      </c>
      <c r="D328" s="137">
        <v>28203570</v>
      </c>
      <c r="E328" s="137">
        <v>1</v>
      </c>
      <c r="F328" s="137">
        <v>1</v>
      </c>
      <c r="G328" s="137">
        <v>1</v>
      </c>
      <c r="H328" s="137">
        <v>2</v>
      </c>
      <c r="I328" s="137" t="s">
        <v>650</v>
      </c>
      <c r="J328" s="137" t="s">
        <v>649</v>
      </c>
      <c r="K328" s="137" t="s">
        <v>851</v>
      </c>
      <c r="L328" s="137">
        <v>1368</v>
      </c>
      <c r="N328" s="137">
        <v>1011</v>
      </c>
      <c r="O328" s="137" t="s">
        <v>647</v>
      </c>
      <c r="P328" s="137" t="s">
        <v>647</v>
      </c>
      <c r="Q328" s="137">
        <v>1</v>
      </c>
      <c r="W328" s="137">
        <v>0</v>
      </c>
      <c r="X328" s="137">
        <v>1109194647</v>
      </c>
      <c r="Y328" s="137">
        <v>0.01</v>
      </c>
      <c r="AA328" s="137">
        <v>0</v>
      </c>
      <c r="AB328" s="137">
        <v>119.95</v>
      </c>
      <c r="AC328" s="137">
        <v>20.99</v>
      </c>
      <c r="AD328" s="137">
        <v>0</v>
      </c>
      <c r="AE328" s="137">
        <v>0</v>
      </c>
      <c r="AF328" s="137">
        <v>119.95</v>
      </c>
      <c r="AG328" s="137">
        <v>20.99</v>
      </c>
      <c r="AH328" s="137">
        <v>0</v>
      </c>
      <c r="AI328" s="137">
        <v>1</v>
      </c>
      <c r="AJ328" s="137">
        <v>1</v>
      </c>
      <c r="AK328" s="137">
        <v>1</v>
      </c>
      <c r="AL328" s="137">
        <v>1</v>
      </c>
      <c r="AN328" s="137">
        <v>0</v>
      </c>
      <c r="AO328" s="137">
        <v>1</v>
      </c>
      <c r="AP328" s="137">
        <v>0</v>
      </c>
      <c r="AQ328" s="137">
        <v>0</v>
      </c>
      <c r="AR328" s="137">
        <v>0</v>
      </c>
      <c r="AS328" s="137" t="s">
        <v>156</v>
      </c>
      <c r="AT328" s="137">
        <v>0.01</v>
      </c>
      <c r="AU328" s="137" t="s">
        <v>156</v>
      </c>
      <c r="AV328" s="137">
        <v>0</v>
      </c>
      <c r="AW328" s="137">
        <v>2</v>
      </c>
      <c r="AX328" s="137">
        <v>31402314</v>
      </c>
      <c r="AY328" s="137">
        <v>1</v>
      </c>
      <c r="AZ328" s="137">
        <v>0</v>
      </c>
      <c r="BA328" s="137">
        <v>280</v>
      </c>
      <c r="BB328" s="137">
        <v>0</v>
      </c>
      <c r="BC328" s="137">
        <v>0</v>
      </c>
      <c r="BD328" s="137">
        <v>0</v>
      </c>
      <c r="BE328" s="137">
        <v>0</v>
      </c>
      <c r="BF328" s="137">
        <v>0</v>
      </c>
      <c r="BG328" s="137">
        <v>0</v>
      </c>
      <c r="BH328" s="137">
        <v>0</v>
      </c>
      <c r="BI328" s="137">
        <v>0</v>
      </c>
      <c r="BJ328" s="137">
        <v>0</v>
      </c>
      <c r="BK328" s="137">
        <v>0</v>
      </c>
      <c r="BL328" s="137">
        <v>0</v>
      </c>
      <c r="BM328" s="137">
        <v>0</v>
      </c>
      <c r="BN328" s="137">
        <v>0</v>
      </c>
      <c r="BO328" s="137">
        <v>0</v>
      </c>
      <c r="BP328" s="137">
        <v>0</v>
      </c>
      <c r="BQ328" s="137">
        <v>0</v>
      </c>
      <c r="BR328" s="137">
        <v>0</v>
      </c>
      <c r="BS328" s="137">
        <v>0</v>
      </c>
      <c r="BT328" s="137">
        <v>0</v>
      </c>
      <c r="BU328" s="137">
        <v>0</v>
      </c>
      <c r="BV328" s="137">
        <v>0</v>
      </c>
      <c r="BW328" s="137">
        <v>0</v>
      </c>
      <c r="CX328" s="137">
        <f>Y328*Source!I106</f>
        <v>0.01</v>
      </c>
      <c r="CY328" s="137">
        <f>AB328</f>
        <v>119.95</v>
      </c>
      <c r="CZ328" s="137">
        <f>AF328</f>
        <v>119.95</v>
      </c>
      <c r="DA328" s="137">
        <f>AJ328</f>
        <v>1</v>
      </c>
      <c r="DB328" s="137">
        <f>ROUND(ROUND(AT328*CZ328,2),6)</f>
        <v>1.2</v>
      </c>
      <c r="DC328" s="137">
        <f>ROUND(ROUND(AT328*AG328,2),6)</f>
        <v>0.21</v>
      </c>
    </row>
    <row r="329" spans="1:107" x14ac:dyDescent="0.2">
      <c r="A329" s="137">
        <f>ROW(Source!A106)</f>
        <v>106</v>
      </c>
      <c r="B329" s="137">
        <v>31401670</v>
      </c>
      <c r="C329" s="137">
        <v>31402282</v>
      </c>
      <c r="D329" s="137">
        <v>28145937</v>
      </c>
      <c r="E329" s="137">
        <v>1</v>
      </c>
      <c r="F329" s="137">
        <v>1</v>
      </c>
      <c r="G329" s="137">
        <v>1</v>
      </c>
      <c r="H329" s="137">
        <v>3</v>
      </c>
      <c r="I329" s="137" t="s">
        <v>850</v>
      </c>
      <c r="J329" s="137" t="s">
        <v>849</v>
      </c>
      <c r="K329" s="137" t="s">
        <v>848</v>
      </c>
      <c r="L329" s="137">
        <v>1348</v>
      </c>
      <c r="N329" s="137">
        <v>1009</v>
      </c>
      <c r="O329" s="137" t="s">
        <v>474</v>
      </c>
      <c r="P329" s="137" t="s">
        <v>474</v>
      </c>
      <c r="Q329" s="137">
        <v>1000</v>
      </c>
      <c r="W329" s="137">
        <v>0</v>
      </c>
      <c r="X329" s="137">
        <v>-1266209772</v>
      </c>
      <c r="Y329" s="137">
        <v>3.0000000000000001E-5</v>
      </c>
      <c r="AA329" s="137">
        <v>7692.65</v>
      </c>
      <c r="AB329" s="137">
        <v>0</v>
      </c>
      <c r="AC329" s="137">
        <v>0</v>
      </c>
      <c r="AD329" s="137">
        <v>0</v>
      </c>
      <c r="AE329" s="137">
        <v>7692.65</v>
      </c>
      <c r="AF329" s="137">
        <v>0</v>
      </c>
      <c r="AG329" s="137">
        <v>0</v>
      </c>
      <c r="AH329" s="137">
        <v>0</v>
      </c>
      <c r="AI329" s="137">
        <v>1</v>
      </c>
      <c r="AJ329" s="137">
        <v>1</v>
      </c>
      <c r="AK329" s="137">
        <v>1</v>
      </c>
      <c r="AL329" s="137">
        <v>1</v>
      </c>
      <c r="AN329" s="137">
        <v>0</v>
      </c>
      <c r="AO329" s="137">
        <v>1</v>
      </c>
      <c r="AP329" s="137">
        <v>0</v>
      </c>
      <c r="AQ329" s="137">
        <v>0</v>
      </c>
      <c r="AR329" s="137">
        <v>0</v>
      </c>
      <c r="AS329" s="137" t="s">
        <v>156</v>
      </c>
      <c r="AT329" s="137">
        <v>3.0000000000000001E-5</v>
      </c>
      <c r="AU329" s="137" t="s">
        <v>156</v>
      </c>
      <c r="AV329" s="137">
        <v>0</v>
      </c>
      <c r="AW329" s="137">
        <v>2</v>
      </c>
      <c r="AX329" s="137">
        <v>31402315</v>
      </c>
      <c r="AY329" s="137">
        <v>1</v>
      </c>
      <c r="AZ329" s="137">
        <v>0</v>
      </c>
      <c r="BA329" s="137">
        <v>281</v>
      </c>
      <c r="BB329" s="137">
        <v>0</v>
      </c>
      <c r="BC329" s="137">
        <v>0</v>
      </c>
      <c r="BD329" s="137">
        <v>0</v>
      </c>
      <c r="BE329" s="137">
        <v>0</v>
      </c>
      <c r="BF329" s="137">
        <v>0</v>
      </c>
      <c r="BG329" s="137">
        <v>0</v>
      </c>
      <c r="BH329" s="137">
        <v>0</v>
      </c>
      <c r="BI329" s="137">
        <v>0</v>
      </c>
      <c r="BJ329" s="137">
        <v>0</v>
      </c>
      <c r="BK329" s="137">
        <v>0</v>
      </c>
      <c r="BL329" s="137">
        <v>0</v>
      </c>
      <c r="BM329" s="137">
        <v>0</v>
      </c>
      <c r="BN329" s="137">
        <v>0</v>
      </c>
      <c r="BO329" s="137">
        <v>0</v>
      </c>
      <c r="BP329" s="137">
        <v>0</v>
      </c>
      <c r="BQ329" s="137">
        <v>0</v>
      </c>
      <c r="BR329" s="137">
        <v>0</v>
      </c>
      <c r="BS329" s="137">
        <v>0</v>
      </c>
      <c r="BT329" s="137">
        <v>0</v>
      </c>
      <c r="BU329" s="137">
        <v>0</v>
      </c>
      <c r="BV329" s="137">
        <v>0</v>
      </c>
      <c r="BW329" s="137">
        <v>0</v>
      </c>
      <c r="CX329" s="137">
        <f>Y329*Source!I106</f>
        <v>3.0000000000000001E-5</v>
      </c>
      <c r="CY329" s="137">
        <f>AA329</f>
        <v>7692.65</v>
      </c>
      <c r="CZ329" s="137">
        <f>AE329</f>
        <v>7692.65</v>
      </c>
      <c r="DA329" s="137">
        <f>AI329</f>
        <v>1</v>
      </c>
      <c r="DB329" s="137">
        <f>ROUND(ROUND(AT329*CZ329,2),6)</f>
        <v>0.23</v>
      </c>
      <c r="DC329" s="137">
        <f>ROUND(ROUND(AT329*AG329,2),6)</f>
        <v>0</v>
      </c>
    </row>
    <row r="330" spans="1:107" x14ac:dyDescent="0.2">
      <c r="A330" s="137">
        <f>ROW(Source!A106)</f>
        <v>106</v>
      </c>
      <c r="B330" s="137">
        <v>31401670</v>
      </c>
      <c r="C330" s="137">
        <v>31402282</v>
      </c>
      <c r="D330" s="137">
        <v>28153725</v>
      </c>
      <c r="E330" s="137">
        <v>1</v>
      </c>
      <c r="F330" s="137">
        <v>1</v>
      </c>
      <c r="G330" s="137">
        <v>1</v>
      </c>
      <c r="H330" s="137">
        <v>3</v>
      </c>
      <c r="I330" s="137" t="s">
        <v>847</v>
      </c>
      <c r="J330" s="137" t="s">
        <v>846</v>
      </c>
      <c r="K330" s="137" t="s">
        <v>845</v>
      </c>
      <c r="L330" s="137">
        <v>1348</v>
      </c>
      <c r="N330" s="137">
        <v>1009</v>
      </c>
      <c r="O330" s="137" t="s">
        <v>474</v>
      </c>
      <c r="P330" s="137" t="s">
        <v>474</v>
      </c>
      <c r="Q330" s="137">
        <v>1000</v>
      </c>
      <c r="W330" s="137">
        <v>0</v>
      </c>
      <c r="X330" s="137">
        <v>1428338922</v>
      </c>
      <c r="Y330" s="137">
        <v>3.0000000000000001E-3</v>
      </c>
      <c r="AA330" s="137">
        <v>12086.95</v>
      </c>
      <c r="AB330" s="137">
        <v>0</v>
      </c>
      <c r="AC330" s="137">
        <v>0</v>
      </c>
      <c r="AD330" s="137">
        <v>0</v>
      </c>
      <c r="AE330" s="137">
        <v>12086.95</v>
      </c>
      <c r="AF330" s="137">
        <v>0</v>
      </c>
      <c r="AG330" s="137">
        <v>0</v>
      </c>
      <c r="AH330" s="137">
        <v>0</v>
      </c>
      <c r="AI330" s="137">
        <v>1</v>
      </c>
      <c r="AJ330" s="137">
        <v>1</v>
      </c>
      <c r="AK330" s="137">
        <v>1</v>
      </c>
      <c r="AL330" s="137">
        <v>1</v>
      </c>
      <c r="AN330" s="137">
        <v>0</v>
      </c>
      <c r="AO330" s="137">
        <v>1</v>
      </c>
      <c r="AP330" s="137">
        <v>0</v>
      </c>
      <c r="AQ330" s="137">
        <v>0</v>
      </c>
      <c r="AR330" s="137">
        <v>0</v>
      </c>
      <c r="AS330" s="137" t="s">
        <v>156</v>
      </c>
      <c r="AT330" s="137">
        <v>3.0000000000000001E-3</v>
      </c>
      <c r="AU330" s="137" t="s">
        <v>156</v>
      </c>
      <c r="AV330" s="137">
        <v>0</v>
      </c>
      <c r="AW330" s="137">
        <v>2</v>
      </c>
      <c r="AX330" s="137">
        <v>31402316</v>
      </c>
      <c r="AY330" s="137">
        <v>1</v>
      </c>
      <c r="AZ330" s="137">
        <v>0</v>
      </c>
      <c r="BA330" s="137">
        <v>282</v>
      </c>
      <c r="BB330" s="137">
        <v>0</v>
      </c>
      <c r="BC330" s="137">
        <v>0</v>
      </c>
      <c r="BD330" s="137">
        <v>0</v>
      </c>
      <c r="BE330" s="137">
        <v>0</v>
      </c>
      <c r="BF330" s="137">
        <v>0</v>
      </c>
      <c r="BG330" s="137">
        <v>0</v>
      </c>
      <c r="BH330" s="137">
        <v>0</v>
      </c>
      <c r="BI330" s="137">
        <v>0</v>
      </c>
      <c r="BJ330" s="137">
        <v>0</v>
      </c>
      <c r="BK330" s="137">
        <v>0</v>
      </c>
      <c r="BL330" s="137">
        <v>0</v>
      </c>
      <c r="BM330" s="137">
        <v>0</v>
      </c>
      <c r="BN330" s="137">
        <v>0</v>
      </c>
      <c r="BO330" s="137">
        <v>0</v>
      </c>
      <c r="BP330" s="137">
        <v>0</v>
      </c>
      <c r="BQ330" s="137">
        <v>0</v>
      </c>
      <c r="BR330" s="137">
        <v>0</v>
      </c>
      <c r="BS330" s="137">
        <v>0</v>
      </c>
      <c r="BT330" s="137">
        <v>0</v>
      </c>
      <c r="BU330" s="137">
        <v>0</v>
      </c>
      <c r="BV330" s="137">
        <v>0</v>
      </c>
      <c r="BW330" s="137">
        <v>0</v>
      </c>
      <c r="CX330" s="137">
        <f>Y330*Source!I106</f>
        <v>3.0000000000000001E-3</v>
      </c>
      <c r="CY330" s="137">
        <f>AA330</f>
        <v>12086.95</v>
      </c>
      <c r="CZ330" s="137">
        <f>AE330</f>
        <v>12086.95</v>
      </c>
      <c r="DA330" s="137">
        <f>AI330</f>
        <v>1</v>
      </c>
      <c r="DB330" s="137">
        <f>ROUND(ROUND(AT330*CZ330,2),6)</f>
        <v>36.26</v>
      </c>
      <c r="DC330" s="137">
        <f>ROUND(ROUND(AT330*AG330,2),6)</f>
        <v>0</v>
      </c>
    </row>
    <row r="331" spans="1:107" x14ac:dyDescent="0.2">
      <c r="A331" s="137">
        <f>ROW(Source!A106)</f>
        <v>106</v>
      </c>
      <c r="B331" s="137">
        <v>31401670</v>
      </c>
      <c r="C331" s="137">
        <v>31402282</v>
      </c>
      <c r="D331" s="137">
        <v>28153142</v>
      </c>
      <c r="E331" s="137">
        <v>1</v>
      </c>
      <c r="F331" s="137">
        <v>1</v>
      </c>
      <c r="G331" s="137">
        <v>1</v>
      </c>
      <c r="H331" s="137">
        <v>3</v>
      </c>
      <c r="I331" s="137" t="s">
        <v>844</v>
      </c>
      <c r="J331" s="137" t="s">
        <v>843</v>
      </c>
      <c r="K331" s="137" t="s">
        <v>842</v>
      </c>
      <c r="L331" s="137">
        <v>1348</v>
      </c>
      <c r="N331" s="137">
        <v>1009</v>
      </c>
      <c r="O331" s="137" t="s">
        <v>474</v>
      </c>
      <c r="P331" s="137" t="s">
        <v>474</v>
      </c>
      <c r="Q331" s="137">
        <v>1000</v>
      </c>
      <c r="W331" s="137">
        <v>0</v>
      </c>
      <c r="X331" s="137">
        <v>-1563309581</v>
      </c>
      <c r="Y331" s="137">
        <v>4.4999999999999999E-4</v>
      </c>
      <c r="AA331" s="137">
        <v>12320.59</v>
      </c>
      <c r="AB331" s="137">
        <v>0</v>
      </c>
      <c r="AC331" s="137">
        <v>0</v>
      </c>
      <c r="AD331" s="137">
        <v>0</v>
      </c>
      <c r="AE331" s="137">
        <v>12320.59</v>
      </c>
      <c r="AF331" s="137">
        <v>0</v>
      </c>
      <c r="AG331" s="137">
        <v>0</v>
      </c>
      <c r="AH331" s="137">
        <v>0</v>
      </c>
      <c r="AI331" s="137">
        <v>1</v>
      </c>
      <c r="AJ331" s="137">
        <v>1</v>
      </c>
      <c r="AK331" s="137">
        <v>1</v>
      </c>
      <c r="AL331" s="137">
        <v>1</v>
      </c>
      <c r="AN331" s="137">
        <v>0</v>
      </c>
      <c r="AO331" s="137">
        <v>1</v>
      </c>
      <c r="AP331" s="137">
        <v>0</v>
      </c>
      <c r="AQ331" s="137">
        <v>0</v>
      </c>
      <c r="AR331" s="137">
        <v>0</v>
      </c>
      <c r="AS331" s="137" t="s">
        <v>156</v>
      </c>
      <c r="AT331" s="137">
        <v>4.4999999999999999E-4</v>
      </c>
      <c r="AU331" s="137" t="s">
        <v>156</v>
      </c>
      <c r="AV331" s="137">
        <v>0</v>
      </c>
      <c r="AW331" s="137">
        <v>2</v>
      </c>
      <c r="AX331" s="137">
        <v>31402317</v>
      </c>
      <c r="AY331" s="137">
        <v>1</v>
      </c>
      <c r="AZ331" s="137">
        <v>0</v>
      </c>
      <c r="BA331" s="137">
        <v>283</v>
      </c>
      <c r="BB331" s="137">
        <v>0</v>
      </c>
      <c r="BC331" s="137">
        <v>0</v>
      </c>
      <c r="BD331" s="137">
        <v>0</v>
      </c>
      <c r="BE331" s="137">
        <v>0</v>
      </c>
      <c r="BF331" s="137">
        <v>0</v>
      </c>
      <c r="BG331" s="137">
        <v>0</v>
      </c>
      <c r="BH331" s="137">
        <v>0</v>
      </c>
      <c r="BI331" s="137">
        <v>0</v>
      </c>
      <c r="BJ331" s="137">
        <v>0</v>
      </c>
      <c r="BK331" s="137">
        <v>0</v>
      </c>
      <c r="BL331" s="137">
        <v>0</v>
      </c>
      <c r="BM331" s="137">
        <v>0</v>
      </c>
      <c r="BN331" s="137">
        <v>0</v>
      </c>
      <c r="BO331" s="137">
        <v>0</v>
      </c>
      <c r="BP331" s="137">
        <v>0</v>
      </c>
      <c r="BQ331" s="137">
        <v>0</v>
      </c>
      <c r="BR331" s="137">
        <v>0</v>
      </c>
      <c r="BS331" s="137">
        <v>0</v>
      </c>
      <c r="BT331" s="137">
        <v>0</v>
      </c>
      <c r="BU331" s="137">
        <v>0</v>
      </c>
      <c r="BV331" s="137">
        <v>0</v>
      </c>
      <c r="BW331" s="137">
        <v>0</v>
      </c>
      <c r="CX331" s="137">
        <f>Y331*Source!I106</f>
        <v>4.4999999999999999E-4</v>
      </c>
      <c r="CY331" s="137">
        <f>AA331</f>
        <v>12320.59</v>
      </c>
      <c r="CZ331" s="137">
        <f>AE331</f>
        <v>12320.59</v>
      </c>
      <c r="DA331" s="137">
        <f>AI331</f>
        <v>1</v>
      </c>
      <c r="DB331" s="137">
        <f>ROUND(ROUND(AT331*CZ331,2),6)</f>
        <v>5.54</v>
      </c>
      <c r="DC331" s="137">
        <f>ROUND(ROUND(AT331*AG331,2),6)</f>
        <v>0</v>
      </c>
    </row>
    <row r="332" spans="1:107" x14ac:dyDescent="0.2">
      <c r="A332" s="137">
        <f>ROW(Source!A106)</f>
        <v>106</v>
      </c>
      <c r="B332" s="137">
        <v>31401670</v>
      </c>
      <c r="C332" s="137">
        <v>31402282</v>
      </c>
      <c r="D332" s="137">
        <v>28153409</v>
      </c>
      <c r="E332" s="137">
        <v>1</v>
      </c>
      <c r="F332" s="137">
        <v>1</v>
      </c>
      <c r="G332" s="137">
        <v>1</v>
      </c>
      <c r="H332" s="137">
        <v>3</v>
      </c>
      <c r="I332" s="137" t="s">
        <v>646</v>
      </c>
      <c r="J332" s="137" t="s">
        <v>645</v>
      </c>
      <c r="K332" s="137" t="s">
        <v>644</v>
      </c>
      <c r="L332" s="137">
        <v>1346</v>
      </c>
      <c r="N332" s="137">
        <v>1009</v>
      </c>
      <c r="O332" s="137" t="s">
        <v>631</v>
      </c>
      <c r="P332" s="137" t="s">
        <v>631</v>
      </c>
      <c r="Q332" s="137">
        <v>1</v>
      </c>
      <c r="W332" s="137">
        <v>0</v>
      </c>
      <c r="X332" s="137">
        <v>-287636496</v>
      </c>
      <c r="Y332" s="137">
        <v>1.0999999999999999E-2</v>
      </c>
      <c r="AA332" s="137">
        <v>32.71</v>
      </c>
      <c r="AB332" s="137">
        <v>0</v>
      </c>
      <c r="AC332" s="137">
        <v>0</v>
      </c>
      <c r="AD332" s="137">
        <v>0</v>
      </c>
      <c r="AE332" s="137">
        <v>32.71</v>
      </c>
      <c r="AF332" s="137">
        <v>0</v>
      </c>
      <c r="AG332" s="137">
        <v>0</v>
      </c>
      <c r="AH332" s="137">
        <v>0</v>
      </c>
      <c r="AI332" s="137">
        <v>1</v>
      </c>
      <c r="AJ332" s="137">
        <v>1</v>
      </c>
      <c r="AK332" s="137">
        <v>1</v>
      </c>
      <c r="AL332" s="137">
        <v>1</v>
      </c>
      <c r="AN332" s="137">
        <v>0</v>
      </c>
      <c r="AO332" s="137">
        <v>1</v>
      </c>
      <c r="AP332" s="137">
        <v>0</v>
      </c>
      <c r="AQ332" s="137">
        <v>0</v>
      </c>
      <c r="AR332" s="137">
        <v>0</v>
      </c>
      <c r="AS332" s="137" t="s">
        <v>156</v>
      </c>
      <c r="AT332" s="137">
        <v>1.0999999999999999E-2</v>
      </c>
      <c r="AU332" s="137" t="s">
        <v>156</v>
      </c>
      <c r="AV332" s="137">
        <v>0</v>
      </c>
      <c r="AW332" s="137">
        <v>2</v>
      </c>
      <c r="AX332" s="137">
        <v>31402318</v>
      </c>
      <c r="AY332" s="137">
        <v>1</v>
      </c>
      <c r="AZ332" s="137">
        <v>0</v>
      </c>
      <c r="BA332" s="137">
        <v>284</v>
      </c>
      <c r="BB332" s="137">
        <v>0</v>
      </c>
      <c r="BC332" s="137">
        <v>0</v>
      </c>
      <c r="BD332" s="137">
        <v>0</v>
      </c>
      <c r="BE332" s="137">
        <v>0</v>
      </c>
      <c r="BF332" s="137">
        <v>0</v>
      </c>
      <c r="BG332" s="137">
        <v>0</v>
      </c>
      <c r="BH332" s="137">
        <v>0</v>
      </c>
      <c r="BI332" s="137">
        <v>0</v>
      </c>
      <c r="BJ332" s="137">
        <v>0</v>
      </c>
      <c r="BK332" s="137">
        <v>0</v>
      </c>
      <c r="BL332" s="137">
        <v>0</v>
      </c>
      <c r="BM332" s="137">
        <v>0</v>
      </c>
      <c r="BN332" s="137">
        <v>0</v>
      </c>
      <c r="BO332" s="137">
        <v>0</v>
      </c>
      <c r="BP332" s="137">
        <v>0</v>
      </c>
      <c r="BQ332" s="137">
        <v>0</v>
      </c>
      <c r="BR332" s="137">
        <v>0</v>
      </c>
      <c r="BS332" s="137">
        <v>0</v>
      </c>
      <c r="BT332" s="137">
        <v>0</v>
      </c>
      <c r="BU332" s="137">
        <v>0</v>
      </c>
      <c r="BV332" s="137">
        <v>0</v>
      </c>
      <c r="BW332" s="137">
        <v>0</v>
      </c>
      <c r="CX332" s="137">
        <f>Y332*Source!I106</f>
        <v>1.0999999999999999E-2</v>
      </c>
      <c r="CY332" s="137">
        <f>AA332</f>
        <v>32.71</v>
      </c>
      <c r="CZ332" s="137">
        <f>AE332</f>
        <v>32.71</v>
      </c>
      <c r="DA332" s="137">
        <f>AI332</f>
        <v>1</v>
      </c>
      <c r="DB332" s="137">
        <f>ROUND(ROUND(AT332*CZ332,2),6)</f>
        <v>0.36</v>
      </c>
      <c r="DC332" s="137">
        <f>ROUND(ROUND(AT332*AG332,2),6)</f>
        <v>0</v>
      </c>
    </row>
    <row r="333" spans="1:107" x14ac:dyDescent="0.2">
      <c r="A333" s="137">
        <f>ROW(Source!A106)</f>
        <v>106</v>
      </c>
      <c r="B333" s="137">
        <v>31401670</v>
      </c>
      <c r="C333" s="137">
        <v>31402282</v>
      </c>
      <c r="D333" s="137">
        <v>28153695</v>
      </c>
      <c r="E333" s="137">
        <v>1</v>
      </c>
      <c r="F333" s="137">
        <v>1</v>
      </c>
      <c r="G333" s="137">
        <v>1</v>
      </c>
      <c r="H333" s="137">
        <v>3</v>
      </c>
      <c r="I333" s="137" t="s">
        <v>841</v>
      </c>
      <c r="J333" s="137" t="s">
        <v>840</v>
      </c>
      <c r="K333" s="137" t="s">
        <v>839</v>
      </c>
      <c r="L333" s="137">
        <v>1346</v>
      </c>
      <c r="N333" s="137">
        <v>1009</v>
      </c>
      <c r="O333" s="137" t="s">
        <v>631</v>
      </c>
      <c r="P333" s="137" t="s">
        <v>631</v>
      </c>
      <c r="Q333" s="137">
        <v>1</v>
      </c>
      <c r="W333" s="137">
        <v>0</v>
      </c>
      <c r="X333" s="137">
        <v>-939505408</v>
      </c>
      <c r="Y333" s="137">
        <v>0.06</v>
      </c>
      <c r="AA333" s="137">
        <v>25.28</v>
      </c>
      <c r="AB333" s="137">
        <v>0</v>
      </c>
      <c r="AC333" s="137">
        <v>0</v>
      </c>
      <c r="AD333" s="137">
        <v>0</v>
      </c>
      <c r="AE333" s="137">
        <v>25.28</v>
      </c>
      <c r="AF333" s="137">
        <v>0</v>
      </c>
      <c r="AG333" s="137">
        <v>0</v>
      </c>
      <c r="AH333" s="137">
        <v>0</v>
      </c>
      <c r="AI333" s="137">
        <v>1</v>
      </c>
      <c r="AJ333" s="137">
        <v>1</v>
      </c>
      <c r="AK333" s="137">
        <v>1</v>
      </c>
      <c r="AL333" s="137">
        <v>1</v>
      </c>
      <c r="AN333" s="137">
        <v>0</v>
      </c>
      <c r="AO333" s="137">
        <v>1</v>
      </c>
      <c r="AP333" s="137">
        <v>0</v>
      </c>
      <c r="AQ333" s="137">
        <v>0</v>
      </c>
      <c r="AR333" s="137">
        <v>0</v>
      </c>
      <c r="AS333" s="137" t="s">
        <v>156</v>
      </c>
      <c r="AT333" s="137">
        <v>0.06</v>
      </c>
      <c r="AU333" s="137" t="s">
        <v>156</v>
      </c>
      <c r="AV333" s="137">
        <v>0</v>
      </c>
      <c r="AW333" s="137">
        <v>2</v>
      </c>
      <c r="AX333" s="137">
        <v>31402319</v>
      </c>
      <c r="AY333" s="137">
        <v>1</v>
      </c>
      <c r="AZ333" s="137">
        <v>0</v>
      </c>
      <c r="BA333" s="137">
        <v>285</v>
      </c>
      <c r="BB333" s="137">
        <v>0</v>
      </c>
      <c r="BC333" s="137">
        <v>0</v>
      </c>
      <c r="BD333" s="137">
        <v>0</v>
      </c>
      <c r="BE333" s="137">
        <v>0</v>
      </c>
      <c r="BF333" s="137">
        <v>0</v>
      </c>
      <c r="BG333" s="137">
        <v>0</v>
      </c>
      <c r="BH333" s="137">
        <v>0</v>
      </c>
      <c r="BI333" s="137">
        <v>0</v>
      </c>
      <c r="BJ333" s="137">
        <v>0</v>
      </c>
      <c r="BK333" s="137">
        <v>0</v>
      </c>
      <c r="BL333" s="137">
        <v>0</v>
      </c>
      <c r="BM333" s="137">
        <v>0</v>
      </c>
      <c r="BN333" s="137">
        <v>0</v>
      </c>
      <c r="BO333" s="137">
        <v>0</v>
      </c>
      <c r="BP333" s="137">
        <v>0</v>
      </c>
      <c r="BQ333" s="137">
        <v>0</v>
      </c>
      <c r="BR333" s="137">
        <v>0</v>
      </c>
      <c r="BS333" s="137">
        <v>0</v>
      </c>
      <c r="BT333" s="137">
        <v>0</v>
      </c>
      <c r="BU333" s="137">
        <v>0</v>
      </c>
      <c r="BV333" s="137">
        <v>0</v>
      </c>
      <c r="BW333" s="137">
        <v>0</v>
      </c>
      <c r="CX333" s="137">
        <f>Y333*Source!I106</f>
        <v>0.06</v>
      </c>
      <c r="CY333" s="137">
        <f>AA333</f>
        <v>25.28</v>
      </c>
      <c r="CZ333" s="137">
        <f>AE333</f>
        <v>25.28</v>
      </c>
      <c r="DA333" s="137">
        <f>AI333</f>
        <v>1</v>
      </c>
      <c r="DB333" s="137">
        <f>ROUND(ROUND(AT333*CZ333,2),6)</f>
        <v>1.52</v>
      </c>
      <c r="DC333" s="137">
        <f>ROUND(ROUND(AT333*AG333,2),6)</f>
        <v>0</v>
      </c>
    </row>
    <row r="334" spans="1:107" x14ac:dyDescent="0.2">
      <c r="A334" s="137">
        <f>ROW(Source!A106)</f>
        <v>106</v>
      </c>
      <c r="B334" s="137">
        <v>31401670</v>
      </c>
      <c r="C334" s="137">
        <v>31402282</v>
      </c>
      <c r="D334" s="137">
        <v>28152276</v>
      </c>
      <c r="E334" s="137">
        <v>1</v>
      </c>
      <c r="F334" s="137">
        <v>1</v>
      </c>
      <c r="G334" s="137">
        <v>1</v>
      </c>
      <c r="H334" s="137">
        <v>3</v>
      </c>
      <c r="I334" s="137" t="s">
        <v>838</v>
      </c>
      <c r="J334" s="137" t="s">
        <v>837</v>
      </c>
      <c r="K334" s="137" t="s">
        <v>836</v>
      </c>
      <c r="L334" s="137">
        <v>1348</v>
      </c>
      <c r="N334" s="137">
        <v>1009</v>
      </c>
      <c r="O334" s="137" t="s">
        <v>474</v>
      </c>
      <c r="P334" s="137" t="s">
        <v>474</v>
      </c>
      <c r="Q334" s="137">
        <v>1000</v>
      </c>
      <c r="W334" s="137">
        <v>0</v>
      </c>
      <c r="X334" s="137">
        <v>1102915640</v>
      </c>
      <c r="Y334" s="137">
        <v>8.9999999999999993E-3</v>
      </c>
      <c r="AA334" s="137">
        <v>5364.41</v>
      </c>
      <c r="AB334" s="137">
        <v>0</v>
      </c>
      <c r="AC334" s="137">
        <v>0</v>
      </c>
      <c r="AD334" s="137">
        <v>0</v>
      </c>
      <c r="AE334" s="137">
        <v>5364.41</v>
      </c>
      <c r="AF334" s="137">
        <v>0</v>
      </c>
      <c r="AG334" s="137">
        <v>0</v>
      </c>
      <c r="AH334" s="137">
        <v>0</v>
      </c>
      <c r="AI334" s="137">
        <v>1</v>
      </c>
      <c r="AJ334" s="137">
        <v>1</v>
      </c>
      <c r="AK334" s="137">
        <v>1</v>
      </c>
      <c r="AL334" s="137">
        <v>1</v>
      </c>
      <c r="AN334" s="137">
        <v>0</v>
      </c>
      <c r="AO334" s="137">
        <v>1</v>
      </c>
      <c r="AP334" s="137">
        <v>0</v>
      </c>
      <c r="AQ334" s="137">
        <v>0</v>
      </c>
      <c r="AR334" s="137">
        <v>0</v>
      </c>
      <c r="AS334" s="137" t="s">
        <v>156</v>
      </c>
      <c r="AT334" s="137">
        <v>8.9999999999999993E-3</v>
      </c>
      <c r="AU334" s="137" t="s">
        <v>156</v>
      </c>
      <c r="AV334" s="137">
        <v>0</v>
      </c>
      <c r="AW334" s="137">
        <v>2</v>
      </c>
      <c r="AX334" s="137">
        <v>31402320</v>
      </c>
      <c r="AY334" s="137">
        <v>1</v>
      </c>
      <c r="AZ334" s="137">
        <v>0</v>
      </c>
      <c r="BA334" s="137">
        <v>286</v>
      </c>
      <c r="BB334" s="137">
        <v>0</v>
      </c>
      <c r="BC334" s="137">
        <v>0</v>
      </c>
      <c r="BD334" s="137">
        <v>0</v>
      </c>
      <c r="BE334" s="137">
        <v>0</v>
      </c>
      <c r="BF334" s="137">
        <v>0</v>
      </c>
      <c r="BG334" s="137">
        <v>0</v>
      </c>
      <c r="BH334" s="137">
        <v>0</v>
      </c>
      <c r="BI334" s="137">
        <v>0</v>
      </c>
      <c r="BJ334" s="137">
        <v>0</v>
      </c>
      <c r="BK334" s="137">
        <v>0</v>
      </c>
      <c r="BL334" s="137">
        <v>0</v>
      </c>
      <c r="BM334" s="137">
        <v>0</v>
      </c>
      <c r="BN334" s="137">
        <v>0</v>
      </c>
      <c r="BO334" s="137">
        <v>0</v>
      </c>
      <c r="BP334" s="137">
        <v>0</v>
      </c>
      <c r="BQ334" s="137">
        <v>0</v>
      </c>
      <c r="BR334" s="137">
        <v>0</v>
      </c>
      <c r="BS334" s="137">
        <v>0</v>
      </c>
      <c r="BT334" s="137">
        <v>0</v>
      </c>
      <c r="BU334" s="137">
        <v>0</v>
      </c>
      <c r="BV334" s="137">
        <v>0</v>
      </c>
      <c r="BW334" s="137">
        <v>0</v>
      </c>
      <c r="CX334" s="137">
        <f>Y334*Source!I106</f>
        <v>8.9999999999999993E-3</v>
      </c>
      <c r="CY334" s="137">
        <f>AA334</f>
        <v>5364.41</v>
      </c>
      <c r="CZ334" s="137">
        <f>AE334</f>
        <v>5364.41</v>
      </c>
      <c r="DA334" s="137">
        <f>AI334</f>
        <v>1</v>
      </c>
      <c r="DB334" s="137">
        <f>ROUND(ROUND(AT334*CZ334,2),6)</f>
        <v>48.28</v>
      </c>
      <c r="DC334" s="137">
        <f>ROUND(ROUND(AT334*AG334,2),6)</f>
        <v>0</v>
      </c>
    </row>
    <row r="335" spans="1:107" x14ac:dyDescent="0.2">
      <c r="A335" s="137">
        <f>ROW(Source!A106)</f>
        <v>106</v>
      </c>
      <c r="B335" s="137">
        <v>31401670</v>
      </c>
      <c r="C335" s="137">
        <v>31402282</v>
      </c>
      <c r="D335" s="137">
        <v>28152277</v>
      </c>
      <c r="E335" s="137">
        <v>1</v>
      </c>
      <c r="F335" s="137">
        <v>1</v>
      </c>
      <c r="G335" s="137">
        <v>1</v>
      </c>
      <c r="H335" s="137">
        <v>3</v>
      </c>
      <c r="I335" s="137" t="s">
        <v>835</v>
      </c>
      <c r="J335" s="137" t="s">
        <v>834</v>
      </c>
      <c r="K335" s="137" t="s">
        <v>833</v>
      </c>
      <c r="L335" s="137">
        <v>1348</v>
      </c>
      <c r="N335" s="137">
        <v>1009</v>
      </c>
      <c r="O335" s="137" t="s">
        <v>474</v>
      </c>
      <c r="P335" s="137" t="s">
        <v>474</v>
      </c>
      <c r="Q335" s="137">
        <v>1000</v>
      </c>
      <c r="W335" s="137">
        <v>0</v>
      </c>
      <c r="X335" s="137">
        <v>-1050975420</v>
      </c>
      <c r="Y335" s="137">
        <v>1E-3</v>
      </c>
      <c r="AA335" s="137">
        <v>5259.25</v>
      </c>
      <c r="AB335" s="137">
        <v>0</v>
      </c>
      <c r="AC335" s="137">
        <v>0</v>
      </c>
      <c r="AD335" s="137">
        <v>0</v>
      </c>
      <c r="AE335" s="137">
        <v>5259.25</v>
      </c>
      <c r="AF335" s="137">
        <v>0</v>
      </c>
      <c r="AG335" s="137">
        <v>0</v>
      </c>
      <c r="AH335" s="137">
        <v>0</v>
      </c>
      <c r="AI335" s="137">
        <v>1</v>
      </c>
      <c r="AJ335" s="137">
        <v>1</v>
      </c>
      <c r="AK335" s="137">
        <v>1</v>
      </c>
      <c r="AL335" s="137">
        <v>1</v>
      </c>
      <c r="AN335" s="137">
        <v>0</v>
      </c>
      <c r="AO335" s="137">
        <v>1</v>
      </c>
      <c r="AP335" s="137">
        <v>0</v>
      </c>
      <c r="AQ335" s="137">
        <v>0</v>
      </c>
      <c r="AR335" s="137">
        <v>0</v>
      </c>
      <c r="AS335" s="137" t="s">
        <v>156</v>
      </c>
      <c r="AT335" s="137">
        <v>1E-3</v>
      </c>
      <c r="AU335" s="137" t="s">
        <v>156</v>
      </c>
      <c r="AV335" s="137">
        <v>0</v>
      </c>
      <c r="AW335" s="137">
        <v>2</v>
      </c>
      <c r="AX335" s="137">
        <v>31402321</v>
      </c>
      <c r="AY335" s="137">
        <v>1</v>
      </c>
      <c r="AZ335" s="137">
        <v>0</v>
      </c>
      <c r="BA335" s="137">
        <v>287</v>
      </c>
      <c r="BB335" s="137">
        <v>0</v>
      </c>
      <c r="BC335" s="137">
        <v>0</v>
      </c>
      <c r="BD335" s="137">
        <v>0</v>
      </c>
      <c r="BE335" s="137">
        <v>0</v>
      </c>
      <c r="BF335" s="137">
        <v>0</v>
      </c>
      <c r="BG335" s="137">
        <v>0</v>
      </c>
      <c r="BH335" s="137">
        <v>0</v>
      </c>
      <c r="BI335" s="137">
        <v>0</v>
      </c>
      <c r="BJ335" s="137">
        <v>0</v>
      </c>
      <c r="BK335" s="137">
        <v>0</v>
      </c>
      <c r="BL335" s="137">
        <v>0</v>
      </c>
      <c r="BM335" s="137">
        <v>0</v>
      </c>
      <c r="BN335" s="137">
        <v>0</v>
      </c>
      <c r="BO335" s="137">
        <v>0</v>
      </c>
      <c r="BP335" s="137">
        <v>0</v>
      </c>
      <c r="BQ335" s="137">
        <v>0</v>
      </c>
      <c r="BR335" s="137">
        <v>0</v>
      </c>
      <c r="BS335" s="137">
        <v>0</v>
      </c>
      <c r="BT335" s="137">
        <v>0</v>
      </c>
      <c r="BU335" s="137">
        <v>0</v>
      </c>
      <c r="BV335" s="137">
        <v>0</v>
      </c>
      <c r="BW335" s="137">
        <v>0</v>
      </c>
      <c r="CX335" s="137">
        <f>Y335*Source!I106</f>
        <v>1E-3</v>
      </c>
      <c r="CY335" s="137">
        <f>AA335</f>
        <v>5259.25</v>
      </c>
      <c r="CZ335" s="137">
        <f>AE335</f>
        <v>5259.25</v>
      </c>
      <c r="DA335" s="137">
        <f>AI335</f>
        <v>1</v>
      </c>
      <c r="DB335" s="137">
        <f>ROUND(ROUND(AT335*CZ335,2),6)</f>
        <v>5.26</v>
      </c>
      <c r="DC335" s="137">
        <f>ROUND(ROUND(AT335*AG335,2),6)</f>
        <v>0</v>
      </c>
    </row>
    <row r="336" spans="1:107" x14ac:dyDescent="0.2">
      <c r="A336" s="137">
        <f>ROW(Source!A106)</f>
        <v>106</v>
      </c>
      <c r="B336" s="137">
        <v>31401670</v>
      </c>
      <c r="C336" s="137">
        <v>31402282</v>
      </c>
      <c r="D336" s="137">
        <v>28149160</v>
      </c>
      <c r="E336" s="137">
        <v>1</v>
      </c>
      <c r="F336" s="137">
        <v>1</v>
      </c>
      <c r="G336" s="137">
        <v>1</v>
      </c>
      <c r="H336" s="137">
        <v>3</v>
      </c>
      <c r="I336" s="137" t="s">
        <v>832</v>
      </c>
      <c r="J336" s="137" t="s">
        <v>831</v>
      </c>
      <c r="K336" s="137" t="s">
        <v>830</v>
      </c>
      <c r="L336" s="137">
        <v>1348</v>
      </c>
      <c r="N336" s="137">
        <v>1009</v>
      </c>
      <c r="O336" s="137" t="s">
        <v>474</v>
      </c>
      <c r="P336" s="137" t="s">
        <v>474</v>
      </c>
      <c r="Q336" s="137">
        <v>1000</v>
      </c>
      <c r="W336" s="137">
        <v>0</v>
      </c>
      <c r="X336" s="137">
        <v>-659061321</v>
      </c>
      <c r="Y336" s="137">
        <v>2.4000000000000001E-4</v>
      </c>
      <c r="AA336" s="137">
        <v>15512.28</v>
      </c>
      <c r="AB336" s="137">
        <v>0</v>
      </c>
      <c r="AC336" s="137">
        <v>0</v>
      </c>
      <c r="AD336" s="137">
        <v>0</v>
      </c>
      <c r="AE336" s="137">
        <v>15512.28</v>
      </c>
      <c r="AF336" s="137">
        <v>0</v>
      </c>
      <c r="AG336" s="137">
        <v>0</v>
      </c>
      <c r="AH336" s="137">
        <v>0</v>
      </c>
      <c r="AI336" s="137">
        <v>1</v>
      </c>
      <c r="AJ336" s="137">
        <v>1</v>
      </c>
      <c r="AK336" s="137">
        <v>1</v>
      </c>
      <c r="AL336" s="137">
        <v>1</v>
      </c>
      <c r="AN336" s="137">
        <v>0</v>
      </c>
      <c r="AO336" s="137">
        <v>1</v>
      </c>
      <c r="AP336" s="137">
        <v>0</v>
      </c>
      <c r="AQ336" s="137">
        <v>0</v>
      </c>
      <c r="AR336" s="137">
        <v>0</v>
      </c>
      <c r="AS336" s="137" t="s">
        <v>156</v>
      </c>
      <c r="AT336" s="137">
        <v>2.4000000000000001E-4</v>
      </c>
      <c r="AU336" s="137" t="s">
        <v>156</v>
      </c>
      <c r="AV336" s="137">
        <v>0</v>
      </c>
      <c r="AW336" s="137">
        <v>2</v>
      </c>
      <c r="AX336" s="137">
        <v>31402322</v>
      </c>
      <c r="AY336" s="137">
        <v>1</v>
      </c>
      <c r="AZ336" s="137">
        <v>0</v>
      </c>
      <c r="BA336" s="137">
        <v>288</v>
      </c>
      <c r="BB336" s="137">
        <v>0</v>
      </c>
      <c r="BC336" s="137">
        <v>0</v>
      </c>
      <c r="BD336" s="137">
        <v>0</v>
      </c>
      <c r="BE336" s="137">
        <v>0</v>
      </c>
      <c r="BF336" s="137">
        <v>0</v>
      </c>
      <c r="BG336" s="137">
        <v>0</v>
      </c>
      <c r="BH336" s="137">
        <v>0</v>
      </c>
      <c r="BI336" s="137">
        <v>0</v>
      </c>
      <c r="BJ336" s="137">
        <v>0</v>
      </c>
      <c r="BK336" s="137">
        <v>0</v>
      </c>
      <c r="BL336" s="137">
        <v>0</v>
      </c>
      <c r="BM336" s="137">
        <v>0</v>
      </c>
      <c r="BN336" s="137">
        <v>0</v>
      </c>
      <c r="BO336" s="137">
        <v>0</v>
      </c>
      <c r="BP336" s="137">
        <v>0</v>
      </c>
      <c r="BQ336" s="137">
        <v>0</v>
      </c>
      <c r="BR336" s="137">
        <v>0</v>
      </c>
      <c r="BS336" s="137">
        <v>0</v>
      </c>
      <c r="BT336" s="137">
        <v>0</v>
      </c>
      <c r="BU336" s="137">
        <v>0</v>
      </c>
      <c r="BV336" s="137">
        <v>0</v>
      </c>
      <c r="BW336" s="137">
        <v>0</v>
      </c>
      <c r="CX336" s="137">
        <f>Y336*Source!I106</f>
        <v>2.4000000000000001E-4</v>
      </c>
      <c r="CY336" s="137">
        <f>AA336</f>
        <v>15512.28</v>
      </c>
      <c r="CZ336" s="137">
        <f>AE336</f>
        <v>15512.28</v>
      </c>
      <c r="DA336" s="137">
        <f>AI336</f>
        <v>1</v>
      </c>
      <c r="DB336" s="137">
        <f>ROUND(ROUND(AT336*CZ336,2),6)</f>
        <v>3.72</v>
      </c>
      <c r="DC336" s="137">
        <f>ROUND(ROUND(AT336*AG336,2),6)</f>
        <v>0</v>
      </c>
    </row>
    <row r="337" spans="1:107" x14ac:dyDescent="0.2">
      <c r="A337" s="137">
        <f>ROW(Source!A106)</f>
        <v>106</v>
      </c>
      <c r="B337" s="137">
        <v>31401670</v>
      </c>
      <c r="C337" s="137">
        <v>31402282</v>
      </c>
      <c r="D337" s="137">
        <v>28152526</v>
      </c>
      <c r="E337" s="137">
        <v>1</v>
      </c>
      <c r="F337" s="137">
        <v>1</v>
      </c>
      <c r="G337" s="137">
        <v>1</v>
      </c>
      <c r="H337" s="137">
        <v>3</v>
      </c>
      <c r="I337" s="137" t="s">
        <v>829</v>
      </c>
      <c r="J337" s="137" t="s">
        <v>828</v>
      </c>
      <c r="K337" s="137" t="s">
        <v>827</v>
      </c>
      <c r="L337" s="137">
        <v>1348</v>
      </c>
      <c r="N337" s="137">
        <v>1009</v>
      </c>
      <c r="O337" s="137" t="s">
        <v>474</v>
      </c>
      <c r="P337" s="137" t="s">
        <v>474</v>
      </c>
      <c r="Q337" s="137">
        <v>1000</v>
      </c>
      <c r="W337" s="137">
        <v>0</v>
      </c>
      <c r="X337" s="137">
        <v>267223505</v>
      </c>
      <c r="Y337" s="137">
        <v>0.01</v>
      </c>
      <c r="AA337" s="137">
        <v>4668.5600000000004</v>
      </c>
      <c r="AB337" s="137">
        <v>0</v>
      </c>
      <c r="AC337" s="137">
        <v>0</v>
      </c>
      <c r="AD337" s="137">
        <v>0</v>
      </c>
      <c r="AE337" s="137">
        <v>4668.5600000000004</v>
      </c>
      <c r="AF337" s="137">
        <v>0</v>
      </c>
      <c r="AG337" s="137">
        <v>0</v>
      </c>
      <c r="AH337" s="137">
        <v>0</v>
      </c>
      <c r="AI337" s="137">
        <v>1</v>
      </c>
      <c r="AJ337" s="137">
        <v>1</v>
      </c>
      <c r="AK337" s="137">
        <v>1</v>
      </c>
      <c r="AL337" s="137">
        <v>1</v>
      </c>
      <c r="AN337" s="137">
        <v>0</v>
      </c>
      <c r="AO337" s="137">
        <v>1</v>
      </c>
      <c r="AP337" s="137">
        <v>0</v>
      </c>
      <c r="AQ337" s="137">
        <v>0</v>
      </c>
      <c r="AR337" s="137">
        <v>0</v>
      </c>
      <c r="AS337" s="137" t="s">
        <v>156</v>
      </c>
      <c r="AT337" s="137">
        <v>0.01</v>
      </c>
      <c r="AU337" s="137" t="s">
        <v>156</v>
      </c>
      <c r="AV337" s="137">
        <v>0</v>
      </c>
      <c r="AW337" s="137">
        <v>2</v>
      </c>
      <c r="AX337" s="137">
        <v>31402323</v>
      </c>
      <c r="AY337" s="137">
        <v>1</v>
      </c>
      <c r="AZ337" s="137">
        <v>0</v>
      </c>
      <c r="BA337" s="137">
        <v>289</v>
      </c>
      <c r="BB337" s="137">
        <v>0</v>
      </c>
      <c r="BC337" s="137">
        <v>0</v>
      </c>
      <c r="BD337" s="137">
        <v>0</v>
      </c>
      <c r="BE337" s="137">
        <v>0</v>
      </c>
      <c r="BF337" s="137">
        <v>0</v>
      </c>
      <c r="BG337" s="137">
        <v>0</v>
      </c>
      <c r="BH337" s="137">
        <v>0</v>
      </c>
      <c r="BI337" s="137">
        <v>0</v>
      </c>
      <c r="BJ337" s="137">
        <v>0</v>
      </c>
      <c r="BK337" s="137">
        <v>0</v>
      </c>
      <c r="BL337" s="137">
        <v>0</v>
      </c>
      <c r="BM337" s="137">
        <v>0</v>
      </c>
      <c r="BN337" s="137">
        <v>0</v>
      </c>
      <c r="BO337" s="137">
        <v>0</v>
      </c>
      <c r="BP337" s="137">
        <v>0</v>
      </c>
      <c r="BQ337" s="137">
        <v>0</v>
      </c>
      <c r="BR337" s="137">
        <v>0</v>
      </c>
      <c r="BS337" s="137">
        <v>0</v>
      </c>
      <c r="BT337" s="137">
        <v>0</v>
      </c>
      <c r="BU337" s="137">
        <v>0</v>
      </c>
      <c r="BV337" s="137">
        <v>0</v>
      </c>
      <c r="BW337" s="137">
        <v>0</v>
      </c>
      <c r="CX337" s="137">
        <f>Y337*Source!I106</f>
        <v>0.01</v>
      </c>
      <c r="CY337" s="137">
        <f>AA337</f>
        <v>4668.5600000000004</v>
      </c>
      <c r="CZ337" s="137">
        <f>AE337</f>
        <v>4668.5600000000004</v>
      </c>
      <c r="DA337" s="137">
        <f>AI337</f>
        <v>1</v>
      </c>
      <c r="DB337" s="137">
        <f>ROUND(ROUND(AT337*CZ337,2),6)</f>
        <v>46.69</v>
      </c>
      <c r="DC337" s="137">
        <f>ROUND(ROUND(AT337*AG337,2),6)</f>
        <v>0</v>
      </c>
    </row>
    <row r="338" spans="1:107" x14ac:dyDescent="0.2">
      <c r="A338" s="137">
        <f>ROW(Source!A106)</f>
        <v>106</v>
      </c>
      <c r="B338" s="137">
        <v>31401670</v>
      </c>
      <c r="C338" s="137">
        <v>31402282</v>
      </c>
      <c r="D338" s="137">
        <v>28161917</v>
      </c>
      <c r="E338" s="137">
        <v>1</v>
      </c>
      <c r="F338" s="137">
        <v>1</v>
      </c>
      <c r="G338" s="137">
        <v>1</v>
      </c>
      <c r="H338" s="137">
        <v>3</v>
      </c>
      <c r="I338" s="137" t="s">
        <v>826</v>
      </c>
      <c r="J338" s="137" t="s">
        <v>825</v>
      </c>
      <c r="K338" s="137" t="s">
        <v>824</v>
      </c>
      <c r="L338" s="137">
        <v>1348</v>
      </c>
      <c r="N338" s="137">
        <v>1009</v>
      </c>
      <c r="O338" s="137" t="s">
        <v>474</v>
      </c>
      <c r="P338" s="137" t="s">
        <v>474</v>
      </c>
      <c r="Q338" s="137">
        <v>1000</v>
      </c>
      <c r="W338" s="137">
        <v>0</v>
      </c>
      <c r="X338" s="137">
        <v>274341563</v>
      </c>
      <c r="Y338" s="137">
        <v>5.5000000000000003E-4</v>
      </c>
      <c r="AA338" s="137">
        <v>18353.45</v>
      </c>
      <c r="AB338" s="137">
        <v>0</v>
      </c>
      <c r="AC338" s="137">
        <v>0</v>
      </c>
      <c r="AD338" s="137">
        <v>0</v>
      </c>
      <c r="AE338" s="137">
        <v>18353.45</v>
      </c>
      <c r="AF338" s="137">
        <v>0</v>
      </c>
      <c r="AG338" s="137">
        <v>0</v>
      </c>
      <c r="AH338" s="137">
        <v>0</v>
      </c>
      <c r="AI338" s="137">
        <v>1</v>
      </c>
      <c r="AJ338" s="137">
        <v>1</v>
      </c>
      <c r="AK338" s="137">
        <v>1</v>
      </c>
      <c r="AL338" s="137">
        <v>1</v>
      </c>
      <c r="AN338" s="137">
        <v>0</v>
      </c>
      <c r="AO338" s="137">
        <v>1</v>
      </c>
      <c r="AP338" s="137">
        <v>0</v>
      </c>
      <c r="AQ338" s="137">
        <v>0</v>
      </c>
      <c r="AR338" s="137">
        <v>0</v>
      </c>
      <c r="AS338" s="137" t="s">
        <v>156</v>
      </c>
      <c r="AT338" s="137">
        <v>5.5000000000000003E-4</v>
      </c>
      <c r="AU338" s="137" t="s">
        <v>156</v>
      </c>
      <c r="AV338" s="137">
        <v>0</v>
      </c>
      <c r="AW338" s="137">
        <v>2</v>
      </c>
      <c r="AX338" s="137">
        <v>31402324</v>
      </c>
      <c r="AY338" s="137">
        <v>1</v>
      </c>
      <c r="AZ338" s="137">
        <v>0</v>
      </c>
      <c r="BA338" s="137">
        <v>290</v>
      </c>
      <c r="BB338" s="137">
        <v>0</v>
      </c>
      <c r="BC338" s="137">
        <v>0</v>
      </c>
      <c r="BD338" s="137">
        <v>0</v>
      </c>
      <c r="BE338" s="137">
        <v>0</v>
      </c>
      <c r="BF338" s="137">
        <v>0</v>
      </c>
      <c r="BG338" s="137">
        <v>0</v>
      </c>
      <c r="BH338" s="137">
        <v>0</v>
      </c>
      <c r="BI338" s="137">
        <v>0</v>
      </c>
      <c r="BJ338" s="137">
        <v>0</v>
      </c>
      <c r="BK338" s="137">
        <v>0</v>
      </c>
      <c r="BL338" s="137">
        <v>0</v>
      </c>
      <c r="BM338" s="137">
        <v>0</v>
      </c>
      <c r="BN338" s="137">
        <v>0</v>
      </c>
      <c r="BO338" s="137">
        <v>0</v>
      </c>
      <c r="BP338" s="137">
        <v>0</v>
      </c>
      <c r="BQ338" s="137">
        <v>0</v>
      </c>
      <c r="BR338" s="137">
        <v>0</v>
      </c>
      <c r="BS338" s="137">
        <v>0</v>
      </c>
      <c r="BT338" s="137">
        <v>0</v>
      </c>
      <c r="BU338" s="137">
        <v>0</v>
      </c>
      <c r="BV338" s="137">
        <v>0</v>
      </c>
      <c r="BW338" s="137">
        <v>0</v>
      </c>
      <c r="CX338" s="137">
        <f>Y338*Source!I106</f>
        <v>5.5000000000000003E-4</v>
      </c>
      <c r="CY338" s="137">
        <f>AA338</f>
        <v>18353.45</v>
      </c>
      <c r="CZ338" s="137">
        <f>AE338</f>
        <v>18353.45</v>
      </c>
      <c r="DA338" s="137">
        <f>AI338</f>
        <v>1</v>
      </c>
      <c r="DB338" s="137">
        <f>ROUND(ROUND(AT338*CZ338,2),6)</f>
        <v>10.09</v>
      </c>
      <c r="DC338" s="137">
        <f>ROUND(ROUND(AT338*AG338,2),6)</f>
        <v>0</v>
      </c>
    </row>
    <row r="339" spans="1:107" x14ac:dyDescent="0.2">
      <c r="A339" s="137">
        <f>ROW(Source!A106)</f>
        <v>106</v>
      </c>
      <c r="B339" s="137">
        <v>31401670</v>
      </c>
      <c r="C339" s="137">
        <v>31402282</v>
      </c>
      <c r="D339" s="137">
        <v>28162802</v>
      </c>
      <c r="E339" s="137">
        <v>1</v>
      </c>
      <c r="F339" s="137">
        <v>1</v>
      </c>
      <c r="G339" s="137">
        <v>1</v>
      </c>
      <c r="H339" s="137">
        <v>3</v>
      </c>
      <c r="I339" s="137" t="s">
        <v>640</v>
      </c>
      <c r="J339" s="137" t="s">
        <v>639</v>
      </c>
      <c r="K339" s="137" t="s">
        <v>638</v>
      </c>
      <c r="L339" s="137">
        <v>1348</v>
      </c>
      <c r="N339" s="137">
        <v>1009</v>
      </c>
      <c r="O339" s="137" t="s">
        <v>474</v>
      </c>
      <c r="P339" s="137" t="s">
        <v>474</v>
      </c>
      <c r="Q339" s="137">
        <v>1000</v>
      </c>
      <c r="W339" s="137">
        <v>0</v>
      </c>
      <c r="X339" s="137">
        <v>208521552</v>
      </c>
      <c r="Y339" s="137">
        <v>6.9999999999999999E-4</v>
      </c>
      <c r="AA339" s="137">
        <v>30258.31</v>
      </c>
      <c r="AB339" s="137">
        <v>0</v>
      </c>
      <c r="AC339" s="137">
        <v>0</v>
      </c>
      <c r="AD339" s="137">
        <v>0</v>
      </c>
      <c r="AE339" s="137">
        <v>30258.31</v>
      </c>
      <c r="AF339" s="137">
        <v>0</v>
      </c>
      <c r="AG339" s="137">
        <v>0</v>
      </c>
      <c r="AH339" s="137">
        <v>0</v>
      </c>
      <c r="AI339" s="137">
        <v>1</v>
      </c>
      <c r="AJ339" s="137">
        <v>1</v>
      </c>
      <c r="AK339" s="137">
        <v>1</v>
      </c>
      <c r="AL339" s="137">
        <v>1</v>
      </c>
      <c r="AN339" s="137">
        <v>0</v>
      </c>
      <c r="AO339" s="137">
        <v>1</v>
      </c>
      <c r="AP339" s="137">
        <v>0</v>
      </c>
      <c r="AQ339" s="137">
        <v>0</v>
      </c>
      <c r="AR339" s="137">
        <v>0</v>
      </c>
      <c r="AS339" s="137" t="s">
        <v>156</v>
      </c>
      <c r="AT339" s="137">
        <v>6.9999999999999999E-4</v>
      </c>
      <c r="AU339" s="137" t="s">
        <v>156</v>
      </c>
      <c r="AV339" s="137">
        <v>0</v>
      </c>
      <c r="AW339" s="137">
        <v>2</v>
      </c>
      <c r="AX339" s="137">
        <v>31402325</v>
      </c>
      <c r="AY339" s="137">
        <v>1</v>
      </c>
      <c r="AZ339" s="137">
        <v>0</v>
      </c>
      <c r="BA339" s="137">
        <v>291</v>
      </c>
      <c r="BB339" s="137">
        <v>0</v>
      </c>
      <c r="BC339" s="137">
        <v>0</v>
      </c>
      <c r="BD339" s="137">
        <v>0</v>
      </c>
      <c r="BE339" s="137">
        <v>0</v>
      </c>
      <c r="BF339" s="137">
        <v>0</v>
      </c>
      <c r="BG339" s="137">
        <v>0</v>
      </c>
      <c r="BH339" s="137">
        <v>0</v>
      </c>
      <c r="BI339" s="137">
        <v>0</v>
      </c>
      <c r="BJ339" s="137">
        <v>0</v>
      </c>
      <c r="BK339" s="137">
        <v>0</v>
      </c>
      <c r="BL339" s="137">
        <v>0</v>
      </c>
      <c r="BM339" s="137">
        <v>0</v>
      </c>
      <c r="BN339" s="137">
        <v>0</v>
      </c>
      <c r="BO339" s="137">
        <v>0</v>
      </c>
      <c r="BP339" s="137">
        <v>0</v>
      </c>
      <c r="BQ339" s="137">
        <v>0</v>
      </c>
      <c r="BR339" s="137">
        <v>0</v>
      </c>
      <c r="BS339" s="137">
        <v>0</v>
      </c>
      <c r="BT339" s="137">
        <v>0</v>
      </c>
      <c r="BU339" s="137">
        <v>0</v>
      </c>
      <c r="BV339" s="137">
        <v>0</v>
      </c>
      <c r="BW339" s="137">
        <v>0</v>
      </c>
      <c r="CX339" s="137">
        <f>Y339*Source!I106</f>
        <v>6.9999999999999999E-4</v>
      </c>
      <c r="CY339" s="137">
        <f>AA339</f>
        <v>30258.31</v>
      </c>
      <c r="CZ339" s="137">
        <f>AE339</f>
        <v>30258.31</v>
      </c>
      <c r="DA339" s="137">
        <f>AI339</f>
        <v>1</v>
      </c>
      <c r="DB339" s="137">
        <f>ROUND(ROUND(AT339*CZ339,2),6)</f>
        <v>21.18</v>
      </c>
      <c r="DC339" s="137">
        <f>ROUND(ROUND(AT339*AG339,2),6)</f>
        <v>0</v>
      </c>
    </row>
    <row r="340" spans="1:107" x14ac:dyDescent="0.2">
      <c r="A340" s="137">
        <f>ROW(Source!A106)</f>
        <v>106</v>
      </c>
      <c r="B340" s="137">
        <v>31401670</v>
      </c>
      <c r="C340" s="137">
        <v>31402282</v>
      </c>
      <c r="D340" s="137">
        <v>0</v>
      </c>
      <c r="E340" s="137">
        <v>1</v>
      </c>
      <c r="F340" s="137">
        <v>1</v>
      </c>
      <c r="G340" s="137">
        <v>1</v>
      </c>
      <c r="H340" s="137">
        <v>3</v>
      </c>
      <c r="I340" s="137" t="s">
        <v>395</v>
      </c>
      <c r="J340" s="137" t="s">
        <v>156</v>
      </c>
      <c r="K340" s="137" t="s">
        <v>542</v>
      </c>
      <c r="L340" s="137">
        <v>1371</v>
      </c>
      <c r="N340" s="137">
        <v>1013</v>
      </c>
      <c r="O340" s="137" t="s">
        <v>393</v>
      </c>
      <c r="P340" s="137" t="s">
        <v>393</v>
      </c>
      <c r="Q340" s="137">
        <v>1</v>
      </c>
      <c r="W340" s="137">
        <v>0</v>
      </c>
      <c r="X340" s="137">
        <v>-162898281</v>
      </c>
      <c r="Y340" s="137">
        <v>1</v>
      </c>
      <c r="AA340" s="137">
        <v>2958.56</v>
      </c>
      <c r="AB340" s="137">
        <v>0</v>
      </c>
      <c r="AC340" s="137">
        <v>0</v>
      </c>
      <c r="AD340" s="137">
        <v>0</v>
      </c>
      <c r="AE340" s="137">
        <v>2958.56</v>
      </c>
      <c r="AF340" s="137">
        <v>0</v>
      </c>
      <c r="AG340" s="137">
        <v>0</v>
      </c>
      <c r="AH340" s="137">
        <v>0</v>
      </c>
      <c r="AI340" s="137">
        <v>1</v>
      </c>
      <c r="AJ340" s="137">
        <v>1</v>
      </c>
      <c r="AK340" s="137">
        <v>1</v>
      </c>
      <c r="AL340" s="137">
        <v>1</v>
      </c>
      <c r="AN340" s="137">
        <v>0</v>
      </c>
      <c r="AO340" s="137">
        <v>0</v>
      </c>
      <c r="AP340" s="137">
        <v>0</v>
      </c>
      <c r="AQ340" s="137">
        <v>0</v>
      </c>
      <c r="AR340" s="137">
        <v>0</v>
      </c>
      <c r="AS340" s="137" t="s">
        <v>156</v>
      </c>
      <c r="AT340" s="137">
        <v>1</v>
      </c>
      <c r="AU340" s="137" t="s">
        <v>156</v>
      </c>
      <c r="AV340" s="137">
        <v>0</v>
      </c>
      <c r="AW340" s="137">
        <v>1</v>
      </c>
      <c r="AX340" s="137">
        <v>-1</v>
      </c>
      <c r="AY340" s="137">
        <v>0</v>
      </c>
      <c r="AZ340" s="137">
        <v>0</v>
      </c>
      <c r="BA340" s="137" t="s">
        <v>156</v>
      </c>
      <c r="BB340" s="137">
        <v>0</v>
      </c>
      <c r="BC340" s="137">
        <v>0</v>
      </c>
      <c r="BD340" s="137">
        <v>0</v>
      </c>
      <c r="BE340" s="137">
        <v>0</v>
      </c>
      <c r="BF340" s="137">
        <v>0</v>
      </c>
      <c r="BG340" s="137">
        <v>0</v>
      </c>
      <c r="BH340" s="137">
        <v>0</v>
      </c>
      <c r="BI340" s="137">
        <v>0</v>
      </c>
      <c r="BJ340" s="137">
        <v>0</v>
      </c>
      <c r="BK340" s="137">
        <v>0</v>
      </c>
      <c r="BL340" s="137">
        <v>0</v>
      </c>
      <c r="BM340" s="137">
        <v>0</v>
      </c>
      <c r="BN340" s="137">
        <v>0</v>
      </c>
      <c r="BO340" s="137">
        <v>0</v>
      </c>
      <c r="BP340" s="137">
        <v>0</v>
      </c>
      <c r="BQ340" s="137">
        <v>0</v>
      </c>
      <c r="BR340" s="137">
        <v>0</v>
      </c>
      <c r="BS340" s="137">
        <v>0</v>
      </c>
      <c r="BT340" s="137">
        <v>0</v>
      </c>
      <c r="BU340" s="137">
        <v>0</v>
      </c>
      <c r="BV340" s="137">
        <v>0</v>
      </c>
      <c r="BW340" s="137">
        <v>0</v>
      </c>
      <c r="CX340" s="137">
        <f>Y340*Source!I106</f>
        <v>1</v>
      </c>
      <c r="CY340" s="137">
        <f>AA340</f>
        <v>2958.56</v>
      </c>
      <c r="CZ340" s="137">
        <f>AE340</f>
        <v>2958.56</v>
      </c>
      <c r="DA340" s="137">
        <f>AI340</f>
        <v>1</v>
      </c>
      <c r="DB340" s="137">
        <f>ROUND(ROUND(AT340*CZ340,2),6)</f>
        <v>2958.56</v>
      </c>
      <c r="DC340" s="137">
        <f>ROUND(ROUND(AT340*AG340,2),6)</f>
        <v>0</v>
      </c>
    </row>
    <row r="341" spans="1:107" x14ac:dyDescent="0.2">
      <c r="A341" s="137">
        <f>ROW(Source!A107)</f>
        <v>107</v>
      </c>
      <c r="B341" s="137">
        <v>31401668</v>
      </c>
      <c r="C341" s="137">
        <v>31402282</v>
      </c>
      <c r="D341" s="137">
        <v>28289462</v>
      </c>
      <c r="E341" s="137">
        <v>1</v>
      </c>
      <c r="F341" s="137">
        <v>1</v>
      </c>
      <c r="G341" s="137">
        <v>1</v>
      </c>
      <c r="H341" s="137">
        <v>1</v>
      </c>
      <c r="I341" s="137" t="s">
        <v>869</v>
      </c>
      <c r="J341" s="137" t="s">
        <v>156</v>
      </c>
      <c r="K341" s="137" t="s">
        <v>715</v>
      </c>
      <c r="L341" s="137">
        <v>1369</v>
      </c>
      <c r="N341" s="137">
        <v>1013</v>
      </c>
      <c r="O341" s="137" t="s">
        <v>603</v>
      </c>
      <c r="P341" s="137" t="s">
        <v>603</v>
      </c>
      <c r="Q341" s="137">
        <v>1</v>
      </c>
      <c r="W341" s="137">
        <v>0</v>
      </c>
      <c r="X341" s="137">
        <v>-511300082</v>
      </c>
      <c r="Y341" s="137">
        <v>2.25</v>
      </c>
      <c r="AA341" s="137">
        <v>0</v>
      </c>
      <c r="AB341" s="137">
        <v>0</v>
      </c>
      <c r="AC341" s="137">
        <v>0</v>
      </c>
      <c r="AD341" s="137">
        <v>18.8</v>
      </c>
      <c r="AE341" s="137">
        <v>0</v>
      </c>
      <c r="AF341" s="137">
        <v>0</v>
      </c>
      <c r="AG341" s="137">
        <v>0</v>
      </c>
      <c r="AH341" s="137">
        <v>18.8</v>
      </c>
      <c r="AI341" s="137">
        <v>1</v>
      </c>
      <c r="AJ341" s="137">
        <v>1</v>
      </c>
      <c r="AK341" s="137">
        <v>1</v>
      </c>
      <c r="AL341" s="137">
        <v>1</v>
      </c>
      <c r="AN341" s="137">
        <v>0</v>
      </c>
      <c r="AO341" s="137">
        <v>1</v>
      </c>
      <c r="AP341" s="137">
        <v>0</v>
      </c>
      <c r="AQ341" s="137">
        <v>0</v>
      </c>
      <c r="AR341" s="137">
        <v>0</v>
      </c>
      <c r="AS341" s="137" t="s">
        <v>156</v>
      </c>
      <c r="AT341" s="137">
        <v>2.25</v>
      </c>
      <c r="AU341" s="137" t="s">
        <v>156</v>
      </c>
      <c r="AV341" s="137">
        <v>1</v>
      </c>
      <c r="AW341" s="137">
        <v>2</v>
      </c>
      <c r="AX341" s="137">
        <v>31402305</v>
      </c>
      <c r="AY341" s="137">
        <v>1</v>
      </c>
      <c r="AZ341" s="137">
        <v>0</v>
      </c>
      <c r="BA341" s="137">
        <v>292</v>
      </c>
      <c r="BB341" s="137">
        <v>0</v>
      </c>
      <c r="BC341" s="137">
        <v>0</v>
      </c>
      <c r="BD341" s="137">
        <v>0</v>
      </c>
      <c r="BE341" s="137">
        <v>0</v>
      </c>
      <c r="BF341" s="137">
        <v>0</v>
      </c>
      <c r="BG341" s="137">
        <v>0</v>
      </c>
      <c r="BH341" s="137">
        <v>0</v>
      </c>
      <c r="BI341" s="137">
        <v>0</v>
      </c>
      <c r="BJ341" s="137">
        <v>0</v>
      </c>
      <c r="BK341" s="137">
        <v>0</v>
      </c>
      <c r="BL341" s="137">
        <v>0</v>
      </c>
      <c r="BM341" s="137">
        <v>0</v>
      </c>
      <c r="BN341" s="137">
        <v>0</v>
      </c>
      <c r="BO341" s="137">
        <v>0</v>
      </c>
      <c r="BP341" s="137">
        <v>0</v>
      </c>
      <c r="BQ341" s="137">
        <v>0</v>
      </c>
      <c r="BR341" s="137">
        <v>0</v>
      </c>
      <c r="BS341" s="137">
        <v>0</v>
      </c>
      <c r="BT341" s="137">
        <v>0</v>
      </c>
      <c r="BU341" s="137">
        <v>0</v>
      </c>
      <c r="BV341" s="137">
        <v>0</v>
      </c>
      <c r="BW341" s="137">
        <v>0</v>
      </c>
      <c r="CX341" s="137">
        <f>Y341*Source!I107</f>
        <v>2.25</v>
      </c>
      <c r="CY341" s="137">
        <f>AD341</f>
        <v>18.8</v>
      </c>
      <c r="CZ341" s="137">
        <f>AH341</f>
        <v>18.8</v>
      </c>
      <c r="DA341" s="137">
        <f>AL341</f>
        <v>1</v>
      </c>
      <c r="DB341" s="137">
        <f>ROUND(ROUND(AT341*CZ341,2),6)</f>
        <v>42.3</v>
      </c>
      <c r="DC341" s="137">
        <f>ROUND(ROUND(AT341*AG341,2),6)</f>
        <v>0</v>
      </c>
    </row>
    <row r="342" spans="1:107" x14ac:dyDescent="0.2">
      <c r="A342" s="137">
        <f>ROW(Source!A107)</f>
        <v>107</v>
      </c>
      <c r="B342" s="137">
        <v>31401668</v>
      </c>
      <c r="C342" s="137">
        <v>31402282</v>
      </c>
      <c r="D342" s="137">
        <v>121548</v>
      </c>
      <c r="E342" s="137">
        <v>1</v>
      </c>
      <c r="F342" s="137">
        <v>1</v>
      </c>
      <c r="G342" s="137">
        <v>1</v>
      </c>
      <c r="H342" s="137">
        <v>1</v>
      </c>
      <c r="I342" s="137" t="s">
        <v>573</v>
      </c>
      <c r="J342" s="137" t="s">
        <v>156</v>
      </c>
      <c r="K342" s="137" t="s">
        <v>658</v>
      </c>
      <c r="L342" s="137">
        <v>608254</v>
      </c>
      <c r="N342" s="137">
        <v>1013</v>
      </c>
      <c r="O342" s="137" t="s">
        <v>657</v>
      </c>
      <c r="P342" s="137" t="s">
        <v>657</v>
      </c>
      <c r="Q342" s="137">
        <v>1</v>
      </c>
      <c r="W342" s="137">
        <v>0</v>
      </c>
      <c r="X342" s="137">
        <v>-185737400</v>
      </c>
      <c r="Y342" s="137">
        <v>0.7</v>
      </c>
      <c r="AA342" s="137">
        <v>0</v>
      </c>
      <c r="AB342" s="137">
        <v>0</v>
      </c>
      <c r="AC342" s="137">
        <v>0</v>
      </c>
      <c r="AD342" s="137">
        <v>0</v>
      </c>
      <c r="AE342" s="137">
        <v>0</v>
      </c>
      <c r="AF342" s="137">
        <v>0</v>
      </c>
      <c r="AG342" s="137">
        <v>0</v>
      </c>
      <c r="AH342" s="137">
        <v>0</v>
      </c>
      <c r="AI342" s="137">
        <v>1</v>
      </c>
      <c r="AJ342" s="137">
        <v>1</v>
      </c>
      <c r="AK342" s="137">
        <v>1</v>
      </c>
      <c r="AL342" s="137">
        <v>1</v>
      </c>
      <c r="AN342" s="137">
        <v>0</v>
      </c>
      <c r="AO342" s="137">
        <v>1</v>
      </c>
      <c r="AP342" s="137">
        <v>0</v>
      </c>
      <c r="AQ342" s="137">
        <v>0</v>
      </c>
      <c r="AR342" s="137">
        <v>0</v>
      </c>
      <c r="AS342" s="137" t="s">
        <v>156</v>
      </c>
      <c r="AT342" s="137">
        <v>0.7</v>
      </c>
      <c r="AU342" s="137" t="s">
        <v>156</v>
      </c>
      <c r="AV342" s="137">
        <v>2</v>
      </c>
      <c r="AW342" s="137">
        <v>2</v>
      </c>
      <c r="AX342" s="137">
        <v>31402306</v>
      </c>
      <c r="AY342" s="137">
        <v>1</v>
      </c>
      <c r="AZ342" s="137">
        <v>0</v>
      </c>
      <c r="BA342" s="137">
        <v>293</v>
      </c>
      <c r="BB342" s="137">
        <v>0</v>
      </c>
      <c r="BC342" s="137">
        <v>0</v>
      </c>
      <c r="BD342" s="137">
        <v>0</v>
      </c>
      <c r="BE342" s="137">
        <v>0</v>
      </c>
      <c r="BF342" s="137">
        <v>0</v>
      </c>
      <c r="BG342" s="137">
        <v>0</v>
      </c>
      <c r="BH342" s="137">
        <v>0</v>
      </c>
      <c r="BI342" s="137">
        <v>0</v>
      </c>
      <c r="BJ342" s="137">
        <v>0</v>
      </c>
      <c r="BK342" s="137">
        <v>0</v>
      </c>
      <c r="BL342" s="137">
        <v>0</v>
      </c>
      <c r="BM342" s="137">
        <v>0</v>
      </c>
      <c r="BN342" s="137">
        <v>0</v>
      </c>
      <c r="BO342" s="137">
        <v>0</v>
      </c>
      <c r="BP342" s="137">
        <v>0</v>
      </c>
      <c r="BQ342" s="137">
        <v>0</v>
      </c>
      <c r="BR342" s="137">
        <v>0</v>
      </c>
      <c r="BS342" s="137">
        <v>0</v>
      </c>
      <c r="BT342" s="137">
        <v>0</v>
      </c>
      <c r="BU342" s="137">
        <v>0</v>
      </c>
      <c r="BV342" s="137">
        <v>0</v>
      </c>
      <c r="BW342" s="137">
        <v>0</v>
      </c>
      <c r="CX342" s="137">
        <f>Y342*Source!I107</f>
        <v>0.7</v>
      </c>
      <c r="CY342" s="137">
        <f>AD342</f>
        <v>0</v>
      </c>
      <c r="CZ342" s="137">
        <f>AH342</f>
        <v>0</v>
      </c>
      <c r="DA342" s="137">
        <f>AL342</f>
        <v>1</v>
      </c>
      <c r="DB342" s="137">
        <f>ROUND(ROUND(AT342*CZ342,2),6)</f>
        <v>0</v>
      </c>
      <c r="DC342" s="137">
        <f>ROUND(ROUND(AT342*AG342,2),6)</f>
        <v>0</v>
      </c>
    </row>
    <row r="343" spans="1:107" x14ac:dyDescent="0.2">
      <c r="A343" s="137">
        <f>ROW(Source!A107)</f>
        <v>107</v>
      </c>
      <c r="B343" s="137">
        <v>31401668</v>
      </c>
      <c r="C343" s="137">
        <v>31402282</v>
      </c>
      <c r="D343" s="137">
        <v>28201244</v>
      </c>
      <c r="E343" s="137">
        <v>1</v>
      </c>
      <c r="F343" s="137">
        <v>1</v>
      </c>
      <c r="G343" s="137">
        <v>1</v>
      </c>
      <c r="H343" s="137">
        <v>2</v>
      </c>
      <c r="I343" s="137" t="s">
        <v>821</v>
      </c>
      <c r="J343" s="137" t="s">
        <v>820</v>
      </c>
      <c r="K343" s="137" t="s">
        <v>868</v>
      </c>
      <c r="L343" s="137">
        <v>1368</v>
      </c>
      <c r="N343" s="137">
        <v>1011</v>
      </c>
      <c r="O343" s="137" t="s">
        <v>647</v>
      </c>
      <c r="P343" s="137" t="s">
        <v>647</v>
      </c>
      <c r="Q343" s="137">
        <v>1</v>
      </c>
      <c r="W343" s="137">
        <v>0</v>
      </c>
      <c r="X343" s="137">
        <v>-250074079</v>
      </c>
      <c r="Y343" s="137">
        <v>0.09</v>
      </c>
      <c r="AA343" s="137">
        <v>0</v>
      </c>
      <c r="AB343" s="137">
        <v>8.31</v>
      </c>
      <c r="AC343" s="137">
        <v>0</v>
      </c>
      <c r="AD343" s="137">
        <v>0</v>
      </c>
      <c r="AE343" s="137">
        <v>0</v>
      </c>
      <c r="AF343" s="137">
        <v>8.31</v>
      </c>
      <c r="AG343" s="137">
        <v>0</v>
      </c>
      <c r="AH343" s="137">
        <v>0</v>
      </c>
      <c r="AI343" s="137">
        <v>1</v>
      </c>
      <c r="AJ343" s="137">
        <v>1</v>
      </c>
      <c r="AK343" s="137">
        <v>1</v>
      </c>
      <c r="AL343" s="137">
        <v>1</v>
      </c>
      <c r="AN343" s="137">
        <v>0</v>
      </c>
      <c r="AO343" s="137">
        <v>1</v>
      </c>
      <c r="AP343" s="137">
        <v>0</v>
      </c>
      <c r="AQ343" s="137">
        <v>0</v>
      </c>
      <c r="AR343" s="137">
        <v>0</v>
      </c>
      <c r="AS343" s="137" t="s">
        <v>156</v>
      </c>
      <c r="AT343" s="137">
        <v>0.09</v>
      </c>
      <c r="AU343" s="137" t="s">
        <v>156</v>
      </c>
      <c r="AV343" s="137">
        <v>0</v>
      </c>
      <c r="AW343" s="137">
        <v>2</v>
      </c>
      <c r="AX343" s="137">
        <v>31402307</v>
      </c>
      <c r="AY343" s="137">
        <v>1</v>
      </c>
      <c r="AZ343" s="137">
        <v>0</v>
      </c>
      <c r="BA343" s="137">
        <v>294</v>
      </c>
      <c r="BB343" s="137">
        <v>0</v>
      </c>
      <c r="BC343" s="137">
        <v>0</v>
      </c>
      <c r="BD343" s="137">
        <v>0</v>
      </c>
      <c r="BE343" s="137">
        <v>0</v>
      </c>
      <c r="BF343" s="137">
        <v>0</v>
      </c>
      <c r="BG343" s="137">
        <v>0</v>
      </c>
      <c r="BH343" s="137">
        <v>0</v>
      </c>
      <c r="BI343" s="137">
        <v>0</v>
      </c>
      <c r="BJ343" s="137">
        <v>0</v>
      </c>
      <c r="BK343" s="137">
        <v>0</v>
      </c>
      <c r="BL343" s="137">
        <v>0</v>
      </c>
      <c r="BM343" s="137">
        <v>0</v>
      </c>
      <c r="BN343" s="137">
        <v>0</v>
      </c>
      <c r="BO343" s="137">
        <v>0</v>
      </c>
      <c r="BP343" s="137">
        <v>0</v>
      </c>
      <c r="BQ343" s="137">
        <v>0</v>
      </c>
      <c r="BR343" s="137">
        <v>0</v>
      </c>
      <c r="BS343" s="137">
        <v>0</v>
      </c>
      <c r="BT343" s="137">
        <v>0</v>
      </c>
      <c r="BU343" s="137">
        <v>0</v>
      </c>
      <c r="BV343" s="137">
        <v>0</v>
      </c>
      <c r="BW343" s="137">
        <v>0</v>
      </c>
      <c r="CX343" s="137">
        <f>Y343*Source!I107</f>
        <v>0.09</v>
      </c>
      <c r="CY343" s="137">
        <f>AB343</f>
        <v>8.31</v>
      </c>
      <c r="CZ343" s="137">
        <f>AF343</f>
        <v>8.31</v>
      </c>
      <c r="DA343" s="137">
        <f>AJ343</f>
        <v>1</v>
      </c>
      <c r="DB343" s="137">
        <f>ROUND(ROUND(AT343*CZ343,2),6)</f>
        <v>0.75</v>
      </c>
      <c r="DC343" s="137">
        <f>ROUND(ROUND(AT343*AG343,2),6)</f>
        <v>0</v>
      </c>
    </row>
    <row r="344" spans="1:107" x14ac:dyDescent="0.2">
      <c r="A344" s="137">
        <f>ROW(Source!A107)</f>
        <v>107</v>
      </c>
      <c r="B344" s="137">
        <v>31401668</v>
      </c>
      <c r="C344" s="137">
        <v>31402282</v>
      </c>
      <c r="D344" s="137">
        <v>28203179</v>
      </c>
      <c r="E344" s="137">
        <v>1</v>
      </c>
      <c r="F344" s="137">
        <v>1</v>
      </c>
      <c r="G344" s="137">
        <v>1</v>
      </c>
      <c r="H344" s="137">
        <v>2</v>
      </c>
      <c r="I344" s="137" t="s">
        <v>867</v>
      </c>
      <c r="J344" s="137" t="s">
        <v>866</v>
      </c>
      <c r="K344" s="137" t="s">
        <v>865</v>
      </c>
      <c r="L344" s="137">
        <v>1368</v>
      </c>
      <c r="N344" s="137">
        <v>1011</v>
      </c>
      <c r="O344" s="137" t="s">
        <v>647</v>
      </c>
      <c r="P344" s="137" t="s">
        <v>647</v>
      </c>
      <c r="Q344" s="137">
        <v>1</v>
      </c>
      <c r="W344" s="137">
        <v>0</v>
      </c>
      <c r="X344" s="137">
        <v>28548007</v>
      </c>
      <c r="Y344" s="137">
        <v>0.35</v>
      </c>
      <c r="AA344" s="137">
        <v>0</v>
      </c>
      <c r="AB344" s="137">
        <v>70.239999999999995</v>
      </c>
      <c r="AC344" s="137">
        <v>0</v>
      </c>
      <c r="AD344" s="137">
        <v>0</v>
      </c>
      <c r="AE344" s="137">
        <v>0</v>
      </c>
      <c r="AF344" s="137">
        <v>70.239999999999995</v>
      </c>
      <c r="AG344" s="137">
        <v>0</v>
      </c>
      <c r="AH344" s="137">
        <v>0</v>
      </c>
      <c r="AI344" s="137">
        <v>1</v>
      </c>
      <c r="AJ344" s="137">
        <v>1</v>
      </c>
      <c r="AK344" s="137">
        <v>1</v>
      </c>
      <c r="AL344" s="137">
        <v>1</v>
      </c>
      <c r="AN344" s="137">
        <v>0</v>
      </c>
      <c r="AO344" s="137">
        <v>1</v>
      </c>
      <c r="AP344" s="137">
        <v>0</v>
      </c>
      <c r="AQ344" s="137">
        <v>0</v>
      </c>
      <c r="AR344" s="137">
        <v>0</v>
      </c>
      <c r="AS344" s="137" t="s">
        <v>156</v>
      </c>
      <c r="AT344" s="137">
        <v>0.35</v>
      </c>
      <c r="AU344" s="137" t="s">
        <v>156</v>
      </c>
      <c r="AV344" s="137">
        <v>0</v>
      </c>
      <c r="AW344" s="137">
        <v>2</v>
      </c>
      <c r="AX344" s="137">
        <v>31402308</v>
      </c>
      <c r="AY344" s="137">
        <v>1</v>
      </c>
      <c r="AZ344" s="137">
        <v>0</v>
      </c>
      <c r="BA344" s="137">
        <v>295</v>
      </c>
      <c r="BB344" s="137">
        <v>0</v>
      </c>
      <c r="BC344" s="137">
        <v>0</v>
      </c>
      <c r="BD344" s="137">
        <v>0</v>
      </c>
      <c r="BE344" s="137">
        <v>0</v>
      </c>
      <c r="BF344" s="137">
        <v>0</v>
      </c>
      <c r="BG344" s="137">
        <v>0</v>
      </c>
      <c r="BH344" s="137">
        <v>0</v>
      </c>
      <c r="BI344" s="137">
        <v>0</v>
      </c>
      <c r="BJ344" s="137">
        <v>0</v>
      </c>
      <c r="BK344" s="137">
        <v>0</v>
      </c>
      <c r="BL344" s="137">
        <v>0</v>
      </c>
      <c r="BM344" s="137">
        <v>0</v>
      </c>
      <c r="BN344" s="137">
        <v>0</v>
      </c>
      <c r="BO344" s="137">
        <v>0</v>
      </c>
      <c r="BP344" s="137">
        <v>0</v>
      </c>
      <c r="BQ344" s="137">
        <v>0</v>
      </c>
      <c r="BR344" s="137">
        <v>0</v>
      </c>
      <c r="BS344" s="137">
        <v>0</v>
      </c>
      <c r="BT344" s="137">
        <v>0</v>
      </c>
      <c r="BU344" s="137">
        <v>0</v>
      </c>
      <c r="BV344" s="137">
        <v>0</v>
      </c>
      <c r="BW344" s="137">
        <v>0</v>
      </c>
      <c r="CX344" s="137">
        <f>Y344*Source!I107</f>
        <v>0.35</v>
      </c>
      <c r="CY344" s="137">
        <f>AB344</f>
        <v>70.239999999999995</v>
      </c>
      <c r="CZ344" s="137">
        <f>AF344</f>
        <v>70.239999999999995</v>
      </c>
      <c r="DA344" s="137">
        <f>AJ344</f>
        <v>1</v>
      </c>
      <c r="DB344" s="137">
        <f>ROUND(ROUND(AT344*CZ344,2),6)</f>
        <v>24.58</v>
      </c>
      <c r="DC344" s="137">
        <f>ROUND(ROUND(AT344*AG344,2),6)</f>
        <v>0</v>
      </c>
    </row>
    <row r="345" spans="1:107" x14ac:dyDescent="0.2">
      <c r="A345" s="137">
        <f>ROW(Source!A107)</f>
        <v>107</v>
      </c>
      <c r="B345" s="137">
        <v>31401668</v>
      </c>
      <c r="C345" s="137">
        <v>31402282</v>
      </c>
      <c r="D345" s="137">
        <v>28203184</v>
      </c>
      <c r="E345" s="137">
        <v>1</v>
      </c>
      <c r="F345" s="137">
        <v>1</v>
      </c>
      <c r="G345" s="137">
        <v>1</v>
      </c>
      <c r="H345" s="137">
        <v>2</v>
      </c>
      <c r="I345" s="137" t="s">
        <v>864</v>
      </c>
      <c r="J345" s="137" t="s">
        <v>863</v>
      </c>
      <c r="K345" s="137" t="s">
        <v>862</v>
      </c>
      <c r="L345" s="137">
        <v>1368</v>
      </c>
      <c r="N345" s="137">
        <v>1011</v>
      </c>
      <c r="O345" s="137" t="s">
        <v>647</v>
      </c>
      <c r="P345" s="137" t="s">
        <v>647</v>
      </c>
      <c r="Q345" s="137">
        <v>1</v>
      </c>
      <c r="W345" s="137">
        <v>0</v>
      </c>
      <c r="X345" s="137">
        <v>-594927825</v>
      </c>
      <c r="Y345" s="137">
        <v>0.74</v>
      </c>
      <c r="AA345" s="137">
        <v>0</v>
      </c>
      <c r="AB345" s="137">
        <v>2.37</v>
      </c>
      <c r="AC345" s="137">
        <v>0</v>
      </c>
      <c r="AD345" s="137">
        <v>0</v>
      </c>
      <c r="AE345" s="137">
        <v>0</v>
      </c>
      <c r="AF345" s="137">
        <v>2.37</v>
      </c>
      <c r="AG345" s="137">
        <v>0</v>
      </c>
      <c r="AH345" s="137">
        <v>0</v>
      </c>
      <c r="AI345" s="137">
        <v>1</v>
      </c>
      <c r="AJ345" s="137">
        <v>1</v>
      </c>
      <c r="AK345" s="137">
        <v>1</v>
      </c>
      <c r="AL345" s="137">
        <v>1</v>
      </c>
      <c r="AN345" s="137">
        <v>0</v>
      </c>
      <c r="AO345" s="137">
        <v>1</v>
      </c>
      <c r="AP345" s="137">
        <v>0</v>
      </c>
      <c r="AQ345" s="137">
        <v>0</v>
      </c>
      <c r="AR345" s="137">
        <v>0</v>
      </c>
      <c r="AS345" s="137" t="s">
        <v>156</v>
      </c>
      <c r="AT345" s="137">
        <v>0.74</v>
      </c>
      <c r="AU345" s="137" t="s">
        <v>156</v>
      </c>
      <c r="AV345" s="137">
        <v>0</v>
      </c>
      <c r="AW345" s="137">
        <v>2</v>
      </c>
      <c r="AX345" s="137">
        <v>31402309</v>
      </c>
      <c r="AY345" s="137">
        <v>1</v>
      </c>
      <c r="AZ345" s="137">
        <v>0</v>
      </c>
      <c r="BA345" s="137">
        <v>296</v>
      </c>
      <c r="BB345" s="137">
        <v>0</v>
      </c>
      <c r="BC345" s="137">
        <v>0</v>
      </c>
      <c r="BD345" s="137">
        <v>0</v>
      </c>
      <c r="BE345" s="137">
        <v>0</v>
      </c>
      <c r="BF345" s="137">
        <v>0</v>
      </c>
      <c r="BG345" s="137">
        <v>0</v>
      </c>
      <c r="BH345" s="137">
        <v>0</v>
      </c>
      <c r="BI345" s="137">
        <v>0</v>
      </c>
      <c r="BJ345" s="137">
        <v>0</v>
      </c>
      <c r="BK345" s="137">
        <v>0</v>
      </c>
      <c r="BL345" s="137">
        <v>0</v>
      </c>
      <c r="BM345" s="137">
        <v>0</v>
      </c>
      <c r="BN345" s="137">
        <v>0</v>
      </c>
      <c r="BO345" s="137">
        <v>0</v>
      </c>
      <c r="BP345" s="137">
        <v>0</v>
      </c>
      <c r="BQ345" s="137">
        <v>0</v>
      </c>
      <c r="BR345" s="137">
        <v>0</v>
      </c>
      <c r="BS345" s="137">
        <v>0</v>
      </c>
      <c r="BT345" s="137">
        <v>0</v>
      </c>
      <c r="BU345" s="137">
        <v>0</v>
      </c>
      <c r="BV345" s="137">
        <v>0</v>
      </c>
      <c r="BW345" s="137">
        <v>0</v>
      </c>
      <c r="CX345" s="137">
        <f>Y345*Source!I107</f>
        <v>0.74</v>
      </c>
      <c r="CY345" s="137">
        <f>AB345</f>
        <v>2.37</v>
      </c>
      <c r="CZ345" s="137">
        <f>AF345</f>
        <v>2.37</v>
      </c>
      <c r="DA345" s="137">
        <f>AJ345</f>
        <v>1</v>
      </c>
      <c r="DB345" s="137">
        <f>ROUND(ROUND(AT345*CZ345,2),6)</f>
        <v>1.75</v>
      </c>
      <c r="DC345" s="137">
        <f>ROUND(ROUND(AT345*AG345,2),6)</f>
        <v>0</v>
      </c>
    </row>
    <row r="346" spans="1:107" x14ac:dyDescent="0.2">
      <c r="A346" s="137">
        <f>ROW(Source!A107)</f>
        <v>107</v>
      </c>
      <c r="B346" s="137">
        <v>31401668</v>
      </c>
      <c r="C346" s="137">
        <v>31402282</v>
      </c>
      <c r="D346" s="137">
        <v>28203223</v>
      </c>
      <c r="E346" s="137">
        <v>1</v>
      </c>
      <c r="F346" s="137">
        <v>1</v>
      </c>
      <c r="G346" s="137">
        <v>1</v>
      </c>
      <c r="H346" s="137">
        <v>2</v>
      </c>
      <c r="I346" s="137" t="s">
        <v>670</v>
      </c>
      <c r="J346" s="137" t="s">
        <v>669</v>
      </c>
      <c r="K346" s="137" t="s">
        <v>861</v>
      </c>
      <c r="L346" s="137">
        <v>1368</v>
      </c>
      <c r="N346" s="137">
        <v>1011</v>
      </c>
      <c r="O346" s="137" t="s">
        <v>647</v>
      </c>
      <c r="P346" s="137" t="s">
        <v>647</v>
      </c>
      <c r="Q346" s="137">
        <v>1</v>
      </c>
      <c r="W346" s="137">
        <v>0</v>
      </c>
      <c r="X346" s="137">
        <v>629947331</v>
      </c>
      <c r="Y346" s="137">
        <v>0.8</v>
      </c>
      <c r="AA346" s="137">
        <v>0</v>
      </c>
      <c r="AB346" s="137">
        <v>2.09</v>
      </c>
      <c r="AC346" s="137">
        <v>0</v>
      </c>
      <c r="AD346" s="137">
        <v>0</v>
      </c>
      <c r="AE346" s="137">
        <v>0</v>
      </c>
      <c r="AF346" s="137">
        <v>2.09</v>
      </c>
      <c r="AG346" s="137">
        <v>0</v>
      </c>
      <c r="AH346" s="137">
        <v>0</v>
      </c>
      <c r="AI346" s="137">
        <v>1</v>
      </c>
      <c r="AJ346" s="137">
        <v>1</v>
      </c>
      <c r="AK346" s="137">
        <v>1</v>
      </c>
      <c r="AL346" s="137">
        <v>1</v>
      </c>
      <c r="AN346" s="137">
        <v>0</v>
      </c>
      <c r="AO346" s="137">
        <v>1</v>
      </c>
      <c r="AP346" s="137">
        <v>0</v>
      </c>
      <c r="AQ346" s="137">
        <v>0</v>
      </c>
      <c r="AR346" s="137">
        <v>0</v>
      </c>
      <c r="AS346" s="137" t="s">
        <v>156</v>
      </c>
      <c r="AT346" s="137">
        <v>0.8</v>
      </c>
      <c r="AU346" s="137" t="s">
        <v>156</v>
      </c>
      <c r="AV346" s="137">
        <v>0</v>
      </c>
      <c r="AW346" s="137">
        <v>2</v>
      </c>
      <c r="AX346" s="137">
        <v>31402310</v>
      </c>
      <c r="AY346" s="137">
        <v>1</v>
      </c>
      <c r="AZ346" s="137">
        <v>0</v>
      </c>
      <c r="BA346" s="137">
        <v>297</v>
      </c>
      <c r="BB346" s="137">
        <v>0</v>
      </c>
      <c r="BC346" s="137">
        <v>0</v>
      </c>
      <c r="BD346" s="137">
        <v>0</v>
      </c>
      <c r="BE346" s="137">
        <v>0</v>
      </c>
      <c r="BF346" s="137">
        <v>0</v>
      </c>
      <c r="BG346" s="137">
        <v>0</v>
      </c>
      <c r="BH346" s="137">
        <v>0</v>
      </c>
      <c r="BI346" s="137">
        <v>0</v>
      </c>
      <c r="BJ346" s="137">
        <v>0</v>
      </c>
      <c r="BK346" s="137">
        <v>0</v>
      </c>
      <c r="BL346" s="137">
        <v>0</v>
      </c>
      <c r="BM346" s="137">
        <v>0</v>
      </c>
      <c r="BN346" s="137">
        <v>0</v>
      </c>
      <c r="BO346" s="137">
        <v>0</v>
      </c>
      <c r="BP346" s="137">
        <v>0</v>
      </c>
      <c r="BQ346" s="137">
        <v>0</v>
      </c>
      <c r="BR346" s="137">
        <v>0</v>
      </c>
      <c r="BS346" s="137">
        <v>0</v>
      </c>
      <c r="BT346" s="137">
        <v>0</v>
      </c>
      <c r="BU346" s="137">
        <v>0</v>
      </c>
      <c r="BV346" s="137">
        <v>0</v>
      </c>
      <c r="BW346" s="137">
        <v>0</v>
      </c>
      <c r="CX346" s="137">
        <f>Y346*Source!I107</f>
        <v>0.8</v>
      </c>
      <c r="CY346" s="137">
        <f>AB346</f>
        <v>2.09</v>
      </c>
      <c r="CZ346" s="137">
        <f>AF346</f>
        <v>2.09</v>
      </c>
      <c r="DA346" s="137">
        <f>AJ346</f>
        <v>1</v>
      </c>
      <c r="DB346" s="137">
        <f>ROUND(ROUND(AT346*CZ346,2),6)</f>
        <v>1.67</v>
      </c>
      <c r="DC346" s="137">
        <f>ROUND(ROUND(AT346*AG346,2),6)</f>
        <v>0</v>
      </c>
    </row>
    <row r="347" spans="1:107" x14ac:dyDescent="0.2">
      <c r="A347" s="137">
        <f>ROW(Source!A107)</f>
        <v>107</v>
      </c>
      <c r="B347" s="137">
        <v>31401668</v>
      </c>
      <c r="C347" s="137">
        <v>31402282</v>
      </c>
      <c r="D347" s="137">
        <v>28203297</v>
      </c>
      <c r="E347" s="137">
        <v>1</v>
      </c>
      <c r="F347" s="137">
        <v>1</v>
      </c>
      <c r="G347" s="137">
        <v>1</v>
      </c>
      <c r="H347" s="137">
        <v>2</v>
      </c>
      <c r="I347" s="137" t="s">
        <v>860</v>
      </c>
      <c r="J347" s="137" t="s">
        <v>859</v>
      </c>
      <c r="K347" s="137" t="s">
        <v>858</v>
      </c>
      <c r="L347" s="137">
        <v>1368</v>
      </c>
      <c r="N347" s="137">
        <v>1011</v>
      </c>
      <c r="O347" s="137" t="s">
        <v>647</v>
      </c>
      <c r="P347" s="137" t="s">
        <v>647</v>
      </c>
      <c r="Q347" s="137">
        <v>1</v>
      </c>
      <c r="W347" s="137">
        <v>0</v>
      </c>
      <c r="X347" s="137">
        <v>1712303954</v>
      </c>
      <c r="Y347" s="137">
        <v>7.0000000000000007E-2</v>
      </c>
      <c r="AA347" s="137">
        <v>0</v>
      </c>
      <c r="AB347" s="137">
        <v>6.84</v>
      </c>
      <c r="AC347" s="137">
        <v>0</v>
      </c>
      <c r="AD347" s="137">
        <v>0</v>
      </c>
      <c r="AE347" s="137">
        <v>0</v>
      </c>
      <c r="AF347" s="137">
        <v>6.84</v>
      </c>
      <c r="AG347" s="137">
        <v>0</v>
      </c>
      <c r="AH347" s="137">
        <v>0</v>
      </c>
      <c r="AI347" s="137">
        <v>1</v>
      </c>
      <c r="AJ347" s="137">
        <v>1</v>
      </c>
      <c r="AK347" s="137">
        <v>1</v>
      </c>
      <c r="AL347" s="137">
        <v>1</v>
      </c>
      <c r="AN347" s="137">
        <v>0</v>
      </c>
      <c r="AO347" s="137">
        <v>1</v>
      </c>
      <c r="AP347" s="137">
        <v>0</v>
      </c>
      <c r="AQ347" s="137">
        <v>0</v>
      </c>
      <c r="AR347" s="137">
        <v>0</v>
      </c>
      <c r="AS347" s="137" t="s">
        <v>156</v>
      </c>
      <c r="AT347" s="137">
        <v>7.0000000000000007E-2</v>
      </c>
      <c r="AU347" s="137" t="s">
        <v>156</v>
      </c>
      <c r="AV347" s="137">
        <v>0</v>
      </c>
      <c r="AW347" s="137">
        <v>2</v>
      </c>
      <c r="AX347" s="137">
        <v>31402311</v>
      </c>
      <c r="AY347" s="137">
        <v>1</v>
      </c>
      <c r="AZ347" s="137">
        <v>0</v>
      </c>
      <c r="BA347" s="137">
        <v>298</v>
      </c>
      <c r="BB347" s="137">
        <v>0</v>
      </c>
      <c r="BC347" s="137">
        <v>0</v>
      </c>
      <c r="BD347" s="137">
        <v>0</v>
      </c>
      <c r="BE347" s="137">
        <v>0</v>
      </c>
      <c r="BF347" s="137">
        <v>0</v>
      </c>
      <c r="BG347" s="137">
        <v>0</v>
      </c>
      <c r="BH347" s="137">
        <v>0</v>
      </c>
      <c r="BI347" s="137">
        <v>0</v>
      </c>
      <c r="BJ347" s="137">
        <v>0</v>
      </c>
      <c r="BK347" s="137">
        <v>0</v>
      </c>
      <c r="BL347" s="137">
        <v>0</v>
      </c>
      <c r="BM347" s="137">
        <v>0</v>
      </c>
      <c r="BN347" s="137">
        <v>0</v>
      </c>
      <c r="BO347" s="137">
        <v>0</v>
      </c>
      <c r="BP347" s="137">
        <v>0</v>
      </c>
      <c r="BQ347" s="137">
        <v>0</v>
      </c>
      <c r="BR347" s="137">
        <v>0</v>
      </c>
      <c r="BS347" s="137">
        <v>0</v>
      </c>
      <c r="BT347" s="137">
        <v>0</v>
      </c>
      <c r="BU347" s="137">
        <v>0</v>
      </c>
      <c r="BV347" s="137">
        <v>0</v>
      </c>
      <c r="BW347" s="137">
        <v>0</v>
      </c>
      <c r="CX347" s="137">
        <f>Y347*Source!I107</f>
        <v>7.0000000000000007E-2</v>
      </c>
      <c r="CY347" s="137">
        <f>AB347</f>
        <v>6.84</v>
      </c>
      <c r="CZ347" s="137">
        <f>AF347</f>
        <v>6.84</v>
      </c>
      <c r="DA347" s="137">
        <f>AJ347</f>
        <v>1</v>
      </c>
      <c r="DB347" s="137">
        <f>ROUND(ROUND(AT347*CZ347,2),6)</f>
        <v>0.48</v>
      </c>
      <c r="DC347" s="137">
        <f>ROUND(ROUND(AT347*AG347,2),6)</f>
        <v>0</v>
      </c>
    </row>
    <row r="348" spans="1:107" x14ac:dyDescent="0.2">
      <c r="A348" s="137">
        <f>ROW(Source!A107)</f>
        <v>107</v>
      </c>
      <c r="B348" s="137">
        <v>31401668</v>
      </c>
      <c r="C348" s="137">
        <v>31402282</v>
      </c>
      <c r="D348" s="137">
        <v>28203335</v>
      </c>
      <c r="E348" s="137">
        <v>1</v>
      </c>
      <c r="F348" s="137">
        <v>1</v>
      </c>
      <c r="G348" s="137">
        <v>1</v>
      </c>
      <c r="H348" s="137">
        <v>2</v>
      </c>
      <c r="I348" s="137" t="s">
        <v>857</v>
      </c>
      <c r="J348" s="137" t="s">
        <v>856</v>
      </c>
      <c r="K348" s="137" t="s">
        <v>855</v>
      </c>
      <c r="L348" s="137">
        <v>1368</v>
      </c>
      <c r="N348" s="137">
        <v>1011</v>
      </c>
      <c r="O348" s="137" t="s">
        <v>647</v>
      </c>
      <c r="P348" s="137" t="s">
        <v>647</v>
      </c>
      <c r="Q348" s="137">
        <v>1</v>
      </c>
      <c r="W348" s="137">
        <v>0</v>
      </c>
      <c r="X348" s="137">
        <v>271303361</v>
      </c>
      <c r="Y348" s="137">
        <v>0.35</v>
      </c>
      <c r="AA348" s="137">
        <v>0</v>
      </c>
      <c r="AB348" s="137">
        <v>25.93</v>
      </c>
      <c r="AC348" s="137">
        <v>18.260000000000002</v>
      </c>
      <c r="AD348" s="137">
        <v>0</v>
      </c>
      <c r="AE348" s="137">
        <v>0</v>
      </c>
      <c r="AF348" s="137">
        <v>25.93</v>
      </c>
      <c r="AG348" s="137">
        <v>18.260000000000002</v>
      </c>
      <c r="AH348" s="137">
        <v>0</v>
      </c>
      <c r="AI348" s="137">
        <v>1</v>
      </c>
      <c r="AJ348" s="137">
        <v>1</v>
      </c>
      <c r="AK348" s="137">
        <v>1</v>
      </c>
      <c r="AL348" s="137">
        <v>1</v>
      </c>
      <c r="AN348" s="137">
        <v>0</v>
      </c>
      <c r="AO348" s="137">
        <v>1</v>
      </c>
      <c r="AP348" s="137">
        <v>0</v>
      </c>
      <c r="AQ348" s="137">
        <v>0</v>
      </c>
      <c r="AR348" s="137">
        <v>0</v>
      </c>
      <c r="AS348" s="137" t="s">
        <v>156</v>
      </c>
      <c r="AT348" s="137">
        <v>0.35</v>
      </c>
      <c r="AU348" s="137" t="s">
        <v>156</v>
      </c>
      <c r="AV348" s="137">
        <v>0</v>
      </c>
      <c r="AW348" s="137">
        <v>2</v>
      </c>
      <c r="AX348" s="137">
        <v>31402312</v>
      </c>
      <c r="AY348" s="137">
        <v>1</v>
      </c>
      <c r="AZ348" s="137">
        <v>0</v>
      </c>
      <c r="BA348" s="137">
        <v>299</v>
      </c>
      <c r="BB348" s="137">
        <v>0</v>
      </c>
      <c r="BC348" s="137">
        <v>0</v>
      </c>
      <c r="BD348" s="137">
        <v>0</v>
      </c>
      <c r="BE348" s="137">
        <v>0</v>
      </c>
      <c r="BF348" s="137">
        <v>0</v>
      </c>
      <c r="BG348" s="137">
        <v>0</v>
      </c>
      <c r="BH348" s="137">
        <v>0</v>
      </c>
      <c r="BI348" s="137">
        <v>0</v>
      </c>
      <c r="BJ348" s="137">
        <v>0</v>
      </c>
      <c r="BK348" s="137">
        <v>0</v>
      </c>
      <c r="BL348" s="137">
        <v>0</v>
      </c>
      <c r="BM348" s="137">
        <v>0</v>
      </c>
      <c r="BN348" s="137">
        <v>0</v>
      </c>
      <c r="BO348" s="137">
        <v>0</v>
      </c>
      <c r="BP348" s="137">
        <v>0</v>
      </c>
      <c r="BQ348" s="137">
        <v>0</v>
      </c>
      <c r="BR348" s="137">
        <v>0</v>
      </c>
      <c r="BS348" s="137">
        <v>0</v>
      </c>
      <c r="BT348" s="137">
        <v>0</v>
      </c>
      <c r="BU348" s="137">
        <v>0</v>
      </c>
      <c r="BV348" s="137">
        <v>0</v>
      </c>
      <c r="BW348" s="137">
        <v>0</v>
      </c>
      <c r="CX348" s="137">
        <f>Y348*Source!I107</f>
        <v>0.35</v>
      </c>
      <c r="CY348" s="137">
        <f>AB348</f>
        <v>25.93</v>
      </c>
      <c r="CZ348" s="137">
        <f>AF348</f>
        <v>25.93</v>
      </c>
      <c r="DA348" s="137">
        <f>AJ348</f>
        <v>1</v>
      </c>
      <c r="DB348" s="137">
        <f>ROUND(ROUND(AT348*CZ348,2),6)</f>
        <v>9.08</v>
      </c>
      <c r="DC348" s="137">
        <f>ROUND(ROUND(AT348*AG348,2),6)</f>
        <v>6.39</v>
      </c>
    </row>
    <row r="349" spans="1:107" x14ac:dyDescent="0.2">
      <c r="A349" s="137">
        <f>ROW(Source!A107)</f>
        <v>107</v>
      </c>
      <c r="B349" s="137">
        <v>31401668</v>
      </c>
      <c r="C349" s="137">
        <v>31402282</v>
      </c>
      <c r="D349" s="137">
        <v>28203336</v>
      </c>
      <c r="E349" s="137">
        <v>1</v>
      </c>
      <c r="F349" s="137">
        <v>1</v>
      </c>
      <c r="G349" s="137">
        <v>1</v>
      </c>
      <c r="H349" s="137">
        <v>2</v>
      </c>
      <c r="I349" s="137" t="s">
        <v>854</v>
      </c>
      <c r="J349" s="137" t="s">
        <v>853</v>
      </c>
      <c r="K349" s="137" t="s">
        <v>852</v>
      </c>
      <c r="L349" s="137">
        <v>1368</v>
      </c>
      <c r="N349" s="137">
        <v>1011</v>
      </c>
      <c r="O349" s="137" t="s">
        <v>647</v>
      </c>
      <c r="P349" s="137" t="s">
        <v>647</v>
      </c>
      <c r="Q349" s="137">
        <v>1</v>
      </c>
      <c r="W349" s="137">
        <v>0</v>
      </c>
      <c r="X349" s="137">
        <v>514785703</v>
      </c>
      <c r="Y349" s="137">
        <v>0.35</v>
      </c>
      <c r="AA349" s="137">
        <v>0</v>
      </c>
      <c r="AB349" s="137">
        <v>65.59</v>
      </c>
      <c r="AC349" s="137">
        <v>18.260000000000002</v>
      </c>
      <c r="AD349" s="137">
        <v>0</v>
      </c>
      <c r="AE349" s="137">
        <v>0</v>
      </c>
      <c r="AF349" s="137">
        <v>65.59</v>
      </c>
      <c r="AG349" s="137">
        <v>18.260000000000002</v>
      </c>
      <c r="AH349" s="137">
        <v>0</v>
      </c>
      <c r="AI349" s="137">
        <v>1</v>
      </c>
      <c r="AJ349" s="137">
        <v>1</v>
      </c>
      <c r="AK349" s="137">
        <v>1</v>
      </c>
      <c r="AL349" s="137">
        <v>1</v>
      </c>
      <c r="AN349" s="137">
        <v>0</v>
      </c>
      <c r="AO349" s="137">
        <v>1</v>
      </c>
      <c r="AP349" s="137">
        <v>0</v>
      </c>
      <c r="AQ349" s="137">
        <v>0</v>
      </c>
      <c r="AR349" s="137">
        <v>0</v>
      </c>
      <c r="AS349" s="137" t="s">
        <v>156</v>
      </c>
      <c r="AT349" s="137">
        <v>0.35</v>
      </c>
      <c r="AU349" s="137" t="s">
        <v>156</v>
      </c>
      <c r="AV349" s="137">
        <v>0</v>
      </c>
      <c r="AW349" s="137">
        <v>2</v>
      </c>
      <c r="AX349" s="137">
        <v>31402313</v>
      </c>
      <c r="AY349" s="137">
        <v>1</v>
      </c>
      <c r="AZ349" s="137">
        <v>0</v>
      </c>
      <c r="BA349" s="137">
        <v>300</v>
      </c>
      <c r="BB349" s="137">
        <v>0</v>
      </c>
      <c r="BC349" s="137">
        <v>0</v>
      </c>
      <c r="BD349" s="137">
        <v>0</v>
      </c>
      <c r="BE349" s="137">
        <v>0</v>
      </c>
      <c r="BF349" s="137">
        <v>0</v>
      </c>
      <c r="BG349" s="137">
        <v>0</v>
      </c>
      <c r="BH349" s="137">
        <v>0</v>
      </c>
      <c r="BI349" s="137">
        <v>0</v>
      </c>
      <c r="BJ349" s="137">
        <v>0</v>
      </c>
      <c r="BK349" s="137">
        <v>0</v>
      </c>
      <c r="BL349" s="137">
        <v>0</v>
      </c>
      <c r="BM349" s="137">
        <v>0</v>
      </c>
      <c r="BN349" s="137">
        <v>0</v>
      </c>
      <c r="BO349" s="137">
        <v>0</v>
      </c>
      <c r="BP349" s="137">
        <v>0</v>
      </c>
      <c r="BQ349" s="137">
        <v>0</v>
      </c>
      <c r="BR349" s="137">
        <v>0</v>
      </c>
      <c r="BS349" s="137">
        <v>0</v>
      </c>
      <c r="BT349" s="137">
        <v>0</v>
      </c>
      <c r="BU349" s="137">
        <v>0</v>
      </c>
      <c r="BV349" s="137">
        <v>0</v>
      </c>
      <c r="BW349" s="137">
        <v>0</v>
      </c>
      <c r="CX349" s="137">
        <f>Y349*Source!I107</f>
        <v>0.35</v>
      </c>
      <c r="CY349" s="137">
        <f>AB349</f>
        <v>65.59</v>
      </c>
      <c r="CZ349" s="137">
        <f>AF349</f>
        <v>65.59</v>
      </c>
      <c r="DA349" s="137">
        <f>AJ349</f>
        <v>1</v>
      </c>
      <c r="DB349" s="137">
        <f>ROUND(ROUND(AT349*CZ349,2),6)</f>
        <v>22.96</v>
      </c>
      <c r="DC349" s="137">
        <f>ROUND(ROUND(AT349*AG349,2),6)</f>
        <v>6.39</v>
      </c>
    </row>
    <row r="350" spans="1:107" x14ac:dyDescent="0.2">
      <c r="A350" s="137">
        <f>ROW(Source!A107)</f>
        <v>107</v>
      </c>
      <c r="B350" s="137">
        <v>31401668</v>
      </c>
      <c r="C350" s="137">
        <v>31402282</v>
      </c>
      <c r="D350" s="137">
        <v>28203570</v>
      </c>
      <c r="E350" s="137">
        <v>1</v>
      </c>
      <c r="F350" s="137">
        <v>1</v>
      </c>
      <c r="G350" s="137">
        <v>1</v>
      </c>
      <c r="H350" s="137">
        <v>2</v>
      </c>
      <c r="I350" s="137" t="s">
        <v>650</v>
      </c>
      <c r="J350" s="137" t="s">
        <v>649</v>
      </c>
      <c r="K350" s="137" t="s">
        <v>851</v>
      </c>
      <c r="L350" s="137">
        <v>1368</v>
      </c>
      <c r="N350" s="137">
        <v>1011</v>
      </c>
      <c r="O350" s="137" t="s">
        <v>647</v>
      </c>
      <c r="P350" s="137" t="s">
        <v>647</v>
      </c>
      <c r="Q350" s="137">
        <v>1</v>
      </c>
      <c r="W350" s="137">
        <v>0</v>
      </c>
      <c r="X350" s="137">
        <v>1109194647</v>
      </c>
      <c r="Y350" s="137">
        <v>0.01</v>
      </c>
      <c r="AA350" s="137">
        <v>0</v>
      </c>
      <c r="AB350" s="137">
        <v>119.95</v>
      </c>
      <c r="AC350" s="137">
        <v>20.99</v>
      </c>
      <c r="AD350" s="137">
        <v>0</v>
      </c>
      <c r="AE350" s="137">
        <v>0</v>
      </c>
      <c r="AF350" s="137">
        <v>119.95</v>
      </c>
      <c r="AG350" s="137">
        <v>20.99</v>
      </c>
      <c r="AH350" s="137">
        <v>0</v>
      </c>
      <c r="AI350" s="137">
        <v>1</v>
      </c>
      <c r="AJ350" s="137">
        <v>1</v>
      </c>
      <c r="AK350" s="137">
        <v>1</v>
      </c>
      <c r="AL350" s="137">
        <v>1</v>
      </c>
      <c r="AN350" s="137">
        <v>0</v>
      </c>
      <c r="AO350" s="137">
        <v>1</v>
      </c>
      <c r="AP350" s="137">
        <v>0</v>
      </c>
      <c r="AQ350" s="137">
        <v>0</v>
      </c>
      <c r="AR350" s="137">
        <v>0</v>
      </c>
      <c r="AS350" s="137" t="s">
        <v>156</v>
      </c>
      <c r="AT350" s="137">
        <v>0.01</v>
      </c>
      <c r="AU350" s="137" t="s">
        <v>156</v>
      </c>
      <c r="AV350" s="137">
        <v>0</v>
      </c>
      <c r="AW350" s="137">
        <v>2</v>
      </c>
      <c r="AX350" s="137">
        <v>31402314</v>
      </c>
      <c r="AY350" s="137">
        <v>1</v>
      </c>
      <c r="AZ350" s="137">
        <v>0</v>
      </c>
      <c r="BA350" s="137">
        <v>301</v>
      </c>
      <c r="BB350" s="137">
        <v>0</v>
      </c>
      <c r="BC350" s="137">
        <v>0</v>
      </c>
      <c r="BD350" s="137">
        <v>0</v>
      </c>
      <c r="BE350" s="137">
        <v>0</v>
      </c>
      <c r="BF350" s="137">
        <v>0</v>
      </c>
      <c r="BG350" s="137">
        <v>0</v>
      </c>
      <c r="BH350" s="137">
        <v>0</v>
      </c>
      <c r="BI350" s="137">
        <v>0</v>
      </c>
      <c r="BJ350" s="137">
        <v>0</v>
      </c>
      <c r="BK350" s="137">
        <v>0</v>
      </c>
      <c r="BL350" s="137">
        <v>0</v>
      </c>
      <c r="BM350" s="137">
        <v>0</v>
      </c>
      <c r="BN350" s="137">
        <v>0</v>
      </c>
      <c r="BO350" s="137">
        <v>0</v>
      </c>
      <c r="BP350" s="137">
        <v>0</v>
      </c>
      <c r="BQ350" s="137">
        <v>0</v>
      </c>
      <c r="BR350" s="137">
        <v>0</v>
      </c>
      <c r="BS350" s="137">
        <v>0</v>
      </c>
      <c r="BT350" s="137">
        <v>0</v>
      </c>
      <c r="BU350" s="137">
        <v>0</v>
      </c>
      <c r="BV350" s="137">
        <v>0</v>
      </c>
      <c r="BW350" s="137">
        <v>0</v>
      </c>
      <c r="CX350" s="137">
        <f>Y350*Source!I107</f>
        <v>0.01</v>
      </c>
      <c r="CY350" s="137">
        <f>AB350</f>
        <v>119.95</v>
      </c>
      <c r="CZ350" s="137">
        <f>AF350</f>
        <v>119.95</v>
      </c>
      <c r="DA350" s="137">
        <f>AJ350</f>
        <v>1</v>
      </c>
      <c r="DB350" s="137">
        <f>ROUND(ROUND(AT350*CZ350,2),6)</f>
        <v>1.2</v>
      </c>
      <c r="DC350" s="137">
        <f>ROUND(ROUND(AT350*AG350,2),6)</f>
        <v>0.21</v>
      </c>
    </row>
    <row r="351" spans="1:107" x14ac:dyDescent="0.2">
      <c r="A351" s="137">
        <f>ROW(Source!A107)</f>
        <v>107</v>
      </c>
      <c r="B351" s="137">
        <v>31401668</v>
      </c>
      <c r="C351" s="137">
        <v>31402282</v>
      </c>
      <c r="D351" s="137">
        <v>28145937</v>
      </c>
      <c r="E351" s="137">
        <v>1</v>
      </c>
      <c r="F351" s="137">
        <v>1</v>
      </c>
      <c r="G351" s="137">
        <v>1</v>
      </c>
      <c r="H351" s="137">
        <v>3</v>
      </c>
      <c r="I351" s="137" t="s">
        <v>850</v>
      </c>
      <c r="J351" s="137" t="s">
        <v>849</v>
      </c>
      <c r="K351" s="137" t="s">
        <v>848</v>
      </c>
      <c r="L351" s="137">
        <v>1348</v>
      </c>
      <c r="N351" s="137">
        <v>1009</v>
      </c>
      <c r="O351" s="137" t="s">
        <v>474</v>
      </c>
      <c r="P351" s="137" t="s">
        <v>474</v>
      </c>
      <c r="Q351" s="137">
        <v>1000</v>
      </c>
      <c r="W351" s="137">
        <v>0</v>
      </c>
      <c r="X351" s="137">
        <v>-1266209772</v>
      </c>
      <c r="Y351" s="137">
        <v>3.0000000000000001E-5</v>
      </c>
      <c r="AA351" s="137">
        <v>41771.089999999997</v>
      </c>
      <c r="AB351" s="137">
        <v>0</v>
      </c>
      <c r="AC351" s="137">
        <v>0</v>
      </c>
      <c r="AD351" s="137">
        <v>0</v>
      </c>
      <c r="AE351" s="137">
        <v>7692.65</v>
      </c>
      <c r="AF351" s="137">
        <v>0</v>
      </c>
      <c r="AG351" s="137">
        <v>0</v>
      </c>
      <c r="AH351" s="137">
        <v>0</v>
      </c>
      <c r="AI351" s="137">
        <v>5.43</v>
      </c>
      <c r="AJ351" s="137">
        <v>1</v>
      </c>
      <c r="AK351" s="137">
        <v>1</v>
      </c>
      <c r="AL351" s="137">
        <v>1</v>
      </c>
      <c r="AN351" s="137">
        <v>0</v>
      </c>
      <c r="AO351" s="137">
        <v>1</v>
      </c>
      <c r="AP351" s="137">
        <v>0</v>
      </c>
      <c r="AQ351" s="137">
        <v>0</v>
      </c>
      <c r="AR351" s="137">
        <v>0</v>
      </c>
      <c r="AS351" s="137" t="s">
        <v>156</v>
      </c>
      <c r="AT351" s="137">
        <v>3.0000000000000001E-5</v>
      </c>
      <c r="AU351" s="137" t="s">
        <v>156</v>
      </c>
      <c r="AV351" s="137">
        <v>0</v>
      </c>
      <c r="AW351" s="137">
        <v>2</v>
      </c>
      <c r="AX351" s="137">
        <v>31402315</v>
      </c>
      <c r="AY351" s="137">
        <v>1</v>
      </c>
      <c r="AZ351" s="137">
        <v>0</v>
      </c>
      <c r="BA351" s="137">
        <v>302</v>
      </c>
      <c r="BB351" s="137">
        <v>0</v>
      </c>
      <c r="BC351" s="137">
        <v>0</v>
      </c>
      <c r="BD351" s="137">
        <v>0</v>
      </c>
      <c r="BE351" s="137">
        <v>0</v>
      </c>
      <c r="BF351" s="137">
        <v>0</v>
      </c>
      <c r="BG351" s="137">
        <v>0</v>
      </c>
      <c r="BH351" s="137">
        <v>0</v>
      </c>
      <c r="BI351" s="137">
        <v>0</v>
      </c>
      <c r="BJ351" s="137">
        <v>0</v>
      </c>
      <c r="BK351" s="137">
        <v>0</v>
      </c>
      <c r="BL351" s="137">
        <v>0</v>
      </c>
      <c r="BM351" s="137">
        <v>0</v>
      </c>
      <c r="BN351" s="137">
        <v>0</v>
      </c>
      <c r="BO351" s="137">
        <v>0</v>
      </c>
      <c r="BP351" s="137">
        <v>0</v>
      </c>
      <c r="BQ351" s="137">
        <v>0</v>
      </c>
      <c r="BR351" s="137">
        <v>0</v>
      </c>
      <c r="BS351" s="137">
        <v>0</v>
      </c>
      <c r="BT351" s="137">
        <v>0</v>
      </c>
      <c r="BU351" s="137">
        <v>0</v>
      </c>
      <c r="BV351" s="137">
        <v>0</v>
      </c>
      <c r="BW351" s="137">
        <v>0</v>
      </c>
      <c r="CX351" s="137">
        <f>Y351*Source!I107</f>
        <v>3.0000000000000001E-5</v>
      </c>
      <c r="CY351" s="137">
        <f>AA351</f>
        <v>41771.089999999997</v>
      </c>
      <c r="CZ351" s="137">
        <f>AE351</f>
        <v>7692.65</v>
      </c>
      <c r="DA351" s="137">
        <f>AI351</f>
        <v>5.43</v>
      </c>
      <c r="DB351" s="137">
        <f>ROUND(ROUND(AT351*CZ351,2),6)</f>
        <v>0.23</v>
      </c>
      <c r="DC351" s="137">
        <f>ROUND(ROUND(AT351*AG351,2),6)</f>
        <v>0</v>
      </c>
    </row>
    <row r="352" spans="1:107" x14ac:dyDescent="0.2">
      <c r="A352" s="137">
        <f>ROW(Source!A107)</f>
        <v>107</v>
      </c>
      <c r="B352" s="137">
        <v>31401668</v>
      </c>
      <c r="C352" s="137">
        <v>31402282</v>
      </c>
      <c r="D352" s="137">
        <v>28153725</v>
      </c>
      <c r="E352" s="137">
        <v>1</v>
      </c>
      <c r="F352" s="137">
        <v>1</v>
      </c>
      <c r="G352" s="137">
        <v>1</v>
      </c>
      <c r="H352" s="137">
        <v>3</v>
      </c>
      <c r="I352" s="137" t="s">
        <v>847</v>
      </c>
      <c r="J352" s="137" t="s">
        <v>846</v>
      </c>
      <c r="K352" s="137" t="s">
        <v>845</v>
      </c>
      <c r="L352" s="137">
        <v>1348</v>
      </c>
      <c r="N352" s="137">
        <v>1009</v>
      </c>
      <c r="O352" s="137" t="s">
        <v>474</v>
      </c>
      <c r="P352" s="137" t="s">
        <v>474</v>
      </c>
      <c r="Q352" s="137">
        <v>1000</v>
      </c>
      <c r="W352" s="137">
        <v>0</v>
      </c>
      <c r="X352" s="137">
        <v>1428338922</v>
      </c>
      <c r="Y352" s="137">
        <v>3.0000000000000001E-3</v>
      </c>
      <c r="AA352" s="137">
        <v>65632.14</v>
      </c>
      <c r="AB352" s="137">
        <v>0</v>
      </c>
      <c r="AC352" s="137">
        <v>0</v>
      </c>
      <c r="AD352" s="137">
        <v>0</v>
      </c>
      <c r="AE352" s="137">
        <v>12086.95</v>
      </c>
      <c r="AF352" s="137">
        <v>0</v>
      </c>
      <c r="AG352" s="137">
        <v>0</v>
      </c>
      <c r="AH352" s="137">
        <v>0</v>
      </c>
      <c r="AI352" s="137">
        <v>5.43</v>
      </c>
      <c r="AJ352" s="137">
        <v>1</v>
      </c>
      <c r="AK352" s="137">
        <v>1</v>
      </c>
      <c r="AL352" s="137">
        <v>1</v>
      </c>
      <c r="AN352" s="137">
        <v>0</v>
      </c>
      <c r="AO352" s="137">
        <v>1</v>
      </c>
      <c r="AP352" s="137">
        <v>0</v>
      </c>
      <c r="AQ352" s="137">
        <v>0</v>
      </c>
      <c r="AR352" s="137">
        <v>0</v>
      </c>
      <c r="AS352" s="137" t="s">
        <v>156</v>
      </c>
      <c r="AT352" s="137">
        <v>3.0000000000000001E-3</v>
      </c>
      <c r="AU352" s="137" t="s">
        <v>156</v>
      </c>
      <c r="AV352" s="137">
        <v>0</v>
      </c>
      <c r="AW352" s="137">
        <v>2</v>
      </c>
      <c r="AX352" s="137">
        <v>31402316</v>
      </c>
      <c r="AY352" s="137">
        <v>1</v>
      </c>
      <c r="AZ352" s="137">
        <v>0</v>
      </c>
      <c r="BA352" s="137">
        <v>303</v>
      </c>
      <c r="BB352" s="137">
        <v>0</v>
      </c>
      <c r="BC352" s="137">
        <v>0</v>
      </c>
      <c r="BD352" s="137">
        <v>0</v>
      </c>
      <c r="BE352" s="137">
        <v>0</v>
      </c>
      <c r="BF352" s="137">
        <v>0</v>
      </c>
      <c r="BG352" s="137">
        <v>0</v>
      </c>
      <c r="BH352" s="137">
        <v>0</v>
      </c>
      <c r="BI352" s="137">
        <v>0</v>
      </c>
      <c r="BJ352" s="137">
        <v>0</v>
      </c>
      <c r="BK352" s="137">
        <v>0</v>
      </c>
      <c r="BL352" s="137">
        <v>0</v>
      </c>
      <c r="BM352" s="137">
        <v>0</v>
      </c>
      <c r="BN352" s="137">
        <v>0</v>
      </c>
      <c r="BO352" s="137">
        <v>0</v>
      </c>
      <c r="BP352" s="137">
        <v>0</v>
      </c>
      <c r="BQ352" s="137">
        <v>0</v>
      </c>
      <c r="BR352" s="137">
        <v>0</v>
      </c>
      <c r="BS352" s="137">
        <v>0</v>
      </c>
      <c r="BT352" s="137">
        <v>0</v>
      </c>
      <c r="BU352" s="137">
        <v>0</v>
      </c>
      <c r="BV352" s="137">
        <v>0</v>
      </c>
      <c r="BW352" s="137">
        <v>0</v>
      </c>
      <c r="CX352" s="137">
        <f>Y352*Source!I107</f>
        <v>3.0000000000000001E-3</v>
      </c>
      <c r="CY352" s="137">
        <f>AA352</f>
        <v>65632.14</v>
      </c>
      <c r="CZ352" s="137">
        <f>AE352</f>
        <v>12086.95</v>
      </c>
      <c r="DA352" s="137">
        <f>AI352</f>
        <v>5.43</v>
      </c>
      <c r="DB352" s="137">
        <f>ROUND(ROUND(AT352*CZ352,2),6)</f>
        <v>36.26</v>
      </c>
      <c r="DC352" s="137">
        <f>ROUND(ROUND(AT352*AG352,2),6)</f>
        <v>0</v>
      </c>
    </row>
    <row r="353" spans="1:107" x14ac:dyDescent="0.2">
      <c r="A353" s="137">
        <f>ROW(Source!A107)</f>
        <v>107</v>
      </c>
      <c r="B353" s="137">
        <v>31401668</v>
      </c>
      <c r="C353" s="137">
        <v>31402282</v>
      </c>
      <c r="D353" s="137">
        <v>28153142</v>
      </c>
      <c r="E353" s="137">
        <v>1</v>
      </c>
      <c r="F353" s="137">
        <v>1</v>
      </c>
      <c r="G353" s="137">
        <v>1</v>
      </c>
      <c r="H353" s="137">
        <v>3</v>
      </c>
      <c r="I353" s="137" t="s">
        <v>844</v>
      </c>
      <c r="J353" s="137" t="s">
        <v>843</v>
      </c>
      <c r="K353" s="137" t="s">
        <v>842</v>
      </c>
      <c r="L353" s="137">
        <v>1348</v>
      </c>
      <c r="N353" s="137">
        <v>1009</v>
      </c>
      <c r="O353" s="137" t="s">
        <v>474</v>
      </c>
      <c r="P353" s="137" t="s">
        <v>474</v>
      </c>
      <c r="Q353" s="137">
        <v>1000</v>
      </c>
      <c r="W353" s="137">
        <v>0</v>
      </c>
      <c r="X353" s="137">
        <v>-1563309581</v>
      </c>
      <c r="Y353" s="137">
        <v>4.4999999999999999E-4</v>
      </c>
      <c r="AA353" s="137">
        <v>66900.800000000003</v>
      </c>
      <c r="AB353" s="137">
        <v>0</v>
      </c>
      <c r="AC353" s="137">
        <v>0</v>
      </c>
      <c r="AD353" s="137">
        <v>0</v>
      </c>
      <c r="AE353" s="137">
        <v>12320.59</v>
      </c>
      <c r="AF353" s="137">
        <v>0</v>
      </c>
      <c r="AG353" s="137">
        <v>0</v>
      </c>
      <c r="AH353" s="137">
        <v>0</v>
      </c>
      <c r="AI353" s="137">
        <v>5.43</v>
      </c>
      <c r="AJ353" s="137">
        <v>1</v>
      </c>
      <c r="AK353" s="137">
        <v>1</v>
      </c>
      <c r="AL353" s="137">
        <v>1</v>
      </c>
      <c r="AN353" s="137">
        <v>0</v>
      </c>
      <c r="AO353" s="137">
        <v>1</v>
      </c>
      <c r="AP353" s="137">
        <v>0</v>
      </c>
      <c r="AQ353" s="137">
        <v>0</v>
      </c>
      <c r="AR353" s="137">
        <v>0</v>
      </c>
      <c r="AS353" s="137" t="s">
        <v>156</v>
      </c>
      <c r="AT353" s="137">
        <v>4.4999999999999999E-4</v>
      </c>
      <c r="AU353" s="137" t="s">
        <v>156</v>
      </c>
      <c r="AV353" s="137">
        <v>0</v>
      </c>
      <c r="AW353" s="137">
        <v>2</v>
      </c>
      <c r="AX353" s="137">
        <v>31402317</v>
      </c>
      <c r="AY353" s="137">
        <v>1</v>
      </c>
      <c r="AZ353" s="137">
        <v>0</v>
      </c>
      <c r="BA353" s="137">
        <v>304</v>
      </c>
      <c r="BB353" s="137">
        <v>0</v>
      </c>
      <c r="BC353" s="137">
        <v>0</v>
      </c>
      <c r="BD353" s="137">
        <v>0</v>
      </c>
      <c r="BE353" s="137">
        <v>0</v>
      </c>
      <c r="BF353" s="137">
        <v>0</v>
      </c>
      <c r="BG353" s="137">
        <v>0</v>
      </c>
      <c r="BH353" s="137">
        <v>0</v>
      </c>
      <c r="BI353" s="137">
        <v>0</v>
      </c>
      <c r="BJ353" s="137">
        <v>0</v>
      </c>
      <c r="BK353" s="137">
        <v>0</v>
      </c>
      <c r="BL353" s="137">
        <v>0</v>
      </c>
      <c r="BM353" s="137">
        <v>0</v>
      </c>
      <c r="BN353" s="137">
        <v>0</v>
      </c>
      <c r="BO353" s="137">
        <v>0</v>
      </c>
      <c r="BP353" s="137">
        <v>0</v>
      </c>
      <c r="BQ353" s="137">
        <v>0</v>
      </c>
      <c r="BR353" s="137">
        <v>0</v>
      </c>
      <c r="BS353" s="137">
        <v>0</v>
      </c>
      <c r="BT353" s="137">
        <v>0</v>
      </c>
      <c r="BU353" s="137">
        <v>0</v>
      </c>
      <c r="BV353" s="137">
        <v>0</v>
      </c>
      <c r="BW353" s="137">
        <v>0</v>
      </c>
      <c r="CX353" s="137">
        <f>Y353*Source!I107</f>
        <v>4.4999999999999999E-4</v>
      </c>
      <c r="CY353" s="137">
        <f>AA353</f>
        <v>66900.800000000003</v>
      </c>
      <c r="CZ353" s="137">
        <f>AE353</f>
        <v>12320.59</v>
      </c>
      <c r="DA353" s="137">
        <f>AI353</f>
        <v>5.43</v>
      </c>
      <c r="DB353" s="137">
        <f>ROUND(ROUND(AT353*CZ353,2),6)</f>
        <v>5.54</v>
      </c>
      <c r="DC353" s="137">
        <f>ROUND(ROUND(AT353*AG353,2),6)</f>
        <v>0</v>
      </c>
    </row>
    <row r="354" spans="1:107" x14ac:dyDescent="0.2">
      <c r="A354" s="137">
        <f>ROW(Source!A107)</f>
        <v>107</v>
      </c>
      <c r="B354" s="137">
        <v>31401668</v>
      </c>
      <c r="C354" s="137">
        <v>31402282</v>
      </c>
      <c r="D354" s="137">
        <v>28153409</v>
      </c>
      <c r="E354" s="137">
        <v>1</v>
      </c>
      <c r="F354" s="137">
        <v>1</v>
      </c>
      <c r="G354" s="137">
        <v>1</v>
      </c>
      <c r="H354" s="137">
        <v>3</v>
      </c>
      <c r="I354" s="137" t="s">
        <v>646</v>
      </c>
      <c r="J354" s="137" t="s">
        <v>645</v>
      </c>
      <c r="K354" s="137" t="s">
        <v>644</v>
      </c>
      <c r="L354" s="137">
        <v>1346</v>
      </c>
      <c r="N354" s="137">
        <v>1009</v>
      </c>
      <c r="O354" s="137" t="s">
        <v>631</v>
      </c>
      <c r="P354" s="137" t="s">
        <v>631</v>
      </c>
      <c r="Q354" s="137">
        <v>1</v>
      </c>
      <c r="W354" s="137">
        <v>0</v>
      </c>
      <c r="X354" s="137">
        <v>-287636496</v>
      </c>
      <c r="Y354" s="137">
        <v>1.0999999999999999E-2</v>
      </c>
      <c r="AA354" s="137">
        <v>177.62</v>
      </c>
      <c r="AB354" s="137">
        <v>0</v>
      </c>
      <c r="AC354" s="137">
        <v>0</v>
      </c>
      <c r="AD354" s="137">
        <v>0</v>
      </c>
      <c r="AE354" s="137">
        <v>32.71</v>
      </c>
      <c r="AF354" s="137">
        <v>0</v>
      </c>
      <c r="AG354" s="137">
        <v>0</v>
      </c>
      <c r="AH354" s="137">
        <v>0</v>
      </c>
      <c r="AI354" s="137">
        <v>5.43</v>
      </c>
      <c r="AJ354" s="137">
        <v>1</v>
      </c>
      <c r="AK354" s="137">
        <v>1</v>
      </c>
      <c r="AL354" s="137">
        <v>1</v>
      </c>
      <c r="AN354" s="137">
        <v>0</v>
      </c>
      <c r="AO354" s="137">
        <v>1</v>
      </c>
      <c r="AP354" s="137">
        <v>0</v>
      </c>
      <c r="AQ354" s="137">
        <v>0</v>
      </c>
      <c r="AR354" s="137">
        <v>0</v>
      </c>
      <c r="AS354" s="137" t="s">
        <v>156</v>
      </c>
      <c r="AT354" s="137">
        <v>1.0999999999999999E-2</v>
      </c>
      <c r="AU354" s="137" t="s">
        <v>156</v>
      </c>
      <c r="AV354" s="137">
        <v>0</v>
      </c>
      <c r="AW354" s="137">
        <v>2</v>
      </c>
      <c r="AX354" s="137">
        <v>31402318</v>
      </c>
      <c r="AY354" s="137">
        <v>1</v>
      </c>
      <c r="AZ354" s="137">
        <v>0</v>
      </c>
      <c r="BA354" s="137">
        <v>305</v>
      </c>
      <c r="BB354" s="137">
        <v>0</v>
      </c>
      <c r="BC354" s="137">
        <v>0</v>
      </c>
      <c r="BD354" s="137">
        <v>0</v>
      </c>
      <c r="BE354" s="137">
        <v>0</v>
      </c>
      <c r="BF354" s="137">
        <v>0</v>
      </c>
      <c r="BG354" s="137">
        <v>0</v>
      </c>
      <c r="BH354" s="137">
        <v>0</v>
      </c>
      <c r="BI354" s="137">
        <v>0</v>
      </c>
      <c r="BJ354" s="137">
        <v>0</v>
      </c>
      <c r="BK354" s="137">
        <v>0</v>
      </c>
      <c r="BL354" s="137">
        <v>0</v>
      </c>
      <c r="BM354" s="137">
        <v>0</v>
      </c>
      <c r="BN354" s="137">
        <v>0</v>
      </c>
      <c r="BO354" s="137">
        <v>0</v>
      </c>
      <c r="BP354" s="137">
        <v>0</v>
      </c>
      <c r="BQ354" s="137">
        <v>0</v>
      </c>
      <c r="BR354" s="137">
        <v>0</v>
      </c>
      <c r="BS354" s="137">
        <v>0</v>
      </c>
      <c r="BT354" s="137">
        <v>0</v>
      </c>
      <c r="BU354" s="137">
        <v>0</v>
      </c>
      <c r="BV354" s="137">
        <v>0</v>
      </c>
      <c r="BW354" s="137">
        <v>0</v>
      </c>
      <c r="CX354" s="137">
        <f>Y354*Source!I107</f>
        <v>1.0999999999999999E-2</v>
      </c>
      <c r="CY354" s="137">
        <f>AA354</f>
        <v>177.62</v>
      </c>
      <c r="CZ354" s="137">
        <f>AE354</f>
        <v>32.71</v>
      </c>
      <c r="DA354" s="137">
        <f>AI354</f>
        <v>5.43</v>
      </c>
      <c r="DB354" s="137">
        <f>ROUND(ROUND(AT354*CZ354,2),6)</f>
        <v>0.36</v>
      </c>
      <c r="DC354" s="137">
        <f>ROUND(ROUND(AT354*AG354,2),6)</f>
        <v>0</v>
      </c>
    </row>
    <row r="355" spans="1:107" x14ac:dyDescent="0.2">
      <c r="A355" s="137">
        <f>ROW(Source!A107)</f>
        <v>107</v>
      </c>
      <c r="B355" s="137">
        <v>31401668</v>
      </c>
      <c r="C355" s="137">
        <v>31402282</v>
      </c>
      <c r="D355" s="137">
        <v>28153695</v>
      </c>
      <c r="E355" s="137">
        <v>1</v>
      </c>
      <c r="F355" s="137">
        <v>1</v>
      </c>
      <c r="G355" s="137">
        <v>1</v>
      </c>
      <c r="H355" s="137">
        <v>3</v>
      </c>
      <c r="I355" s="137" t="s">
        <v>841</v>
      </c>
      <c r="J355" s="137" t="s">
        <v>840</v>
      </c>
      <c r="K355" s="137" t="s">
        <v>839</v>
      </c>
      <c r="L355" s="137">
        <v>1346</v>
      </c>
      <c r="N355" s="137">
        <v>1009</v>
      </c>
      <c r="O355" s="137" t="s">
        <v>631</v>
      </c>
      <c r="P355" s="137" t="s">
        <v>631</v>
      </c>
      <c r="Q355" s="137">
        <v>1</v>
      </c>
      <c r="W355" s="137">
        <v>0</v>
      </c>
      <c r="X355" s="137">
        <v>-939505408</v>
      </c>
      <c r="Y355" s="137">
        <v>0.06</v>
      </c>
      <c r="AA355" s="137">
        <v>137.27000000000001</v>
      </c>
      <c r="AB355" s="137">
        <v>0</v>
      </c>
      <c r="AC355" s="137">
        <v>0</v>
      </c>
      <c r="AD355" s="137">
        <v>0</v>
      </c>
      <c r="AE355" s="137">
        <v>25.28</v>
      </c>
      <c r="AF355" s="137">
        <v>0</v>
      </c>
      <c r="AG355" s="137">
        <v>0</v>
      </c>
      <c r="AH355" s="137">
        <v>0</v>
      </c>
      <c r="AI355" s="137">
        <v>5.43</v>
      </c>
      <c r="AJ355" s="137">
        <v>1</v>
      </c>
      <c r="AK355" s="137">
        <v>1</v>
      </c>
      <c r="AL355" s="137">
        <v>1</v>
      </c>
      <c r="AN355" s="137">
        <v>0</v>
      </c>
      <c r="AO355" s="137">
        <v>1</v>
      </c>
      <c r="AP355" s="137">
        <v>0</v>
      </c>
      <c r="AQ355" s="137">
        <v>0</v>
      </c>
      <c r="AR355" s="137">
        <v>0</v>
      </c>
      <c r="AS355" s="137" t="s">
        <v>156</v>
      </c>
      <c r="AT355" s="137">
        <v>0.06</v>
      </c>
      <c r="AU355" s="137" t="s">
        <v>156</v>
      </c>
      <c r="AV355" s="137">
        <v>0</v>
      </c>
      <c r="AW355" s="137">
        <v>2</v>
      </c>
      <c r="AX355" s="137">
        <v>31402319</v>
      </c>
      <c r="AY355" s="137">
        <v>1</v>
      </c>
      <c r="AZ355" s="137">
        <v>0</v>
      </c>
      <c r="BA355" s="137">
        <v>306</v>
      </c>
      <c r="BB355" s="137">
        <v>0</v>
      </c>
      <c r="BC355" s="137">
        <v>0</v>
      </c>
      <c r="BD355" s="137">
        <v>0</v>
      </c>
      <c r="BE355" s="137">
        <v>0</v>
      </c>
      <c r="BF355" s="137">
        <v>0</v>
      </c>
      <c r="BG355" s="137">
        <v>0</v>
      </c>
      <c r="BH355" s="137">
        <v>0</v>
      </c>
      <c r="BI355" s="137">
        <v>0</v>
      </c>
      <c r="BJ355" s="137">
        <v>0</v>
      </c>
      <c r="BK355" s="137">
        <v>0</v>
      </c>
      <c r="BL355" s="137">
        <v>0</v>
      </c>
      <c r="BM355" s="137">
        <v>0</v>
      </c>
      <c r="BN355" s="137">
        <v>0</v>
      </c>
      <c r="BO355" s="137">
        <v>0</v>
      </c>
      <c r="BP355" s="137">
        <v>0</v>
      </c>
      <c r="BQ355" s="137">
        <v>0</v>
      </c>
      <c r="BR355" s="137">
        <v>0</v>
      </c>
      <c r="BS355" s="137">
        <v>0</v>
      </c>
      <c r="BT355" s="137">
        <v>0</v>
      </c>
      <c r="BU355" s="137">
        <v>0</v>
      </c>
      <c r="BV355" s="137">
        <v>0</v>
      </c>
      <c r="BW355" s="137">
        <v>0</v>
      </c>
      <c r="CX355" s="137">
        <f>Y355*Source!I107</f>
        <v>0.06</v>
      </c>
      <c r="CY355" s="137">
        <f>AA355</f>
        <v>137.27000000000001</v>
      </c>
      <c r="CZ355" s="137">
        <f>AE355</f>
        <v>25.28</v>
      </c>
      <c r="DA355" s="137">
        <f>AI355</f>
        <v>5.43</v>
      </c>
      <c r="DB355" s="137">
        <f>ROUND(ROUND(AT355*CZ355,2),6)</f>
        <v>1.52</v>
      </c>
      <c r="DC355" s="137">
        <f>ROUND(ROUND(AT355*AG355,2),6)</f>
        <v>0</v>
      </c>
    </row>
    <row r="356" spans="1:107" x14ac:dyDescent="0.2">
      <c r="A356" s="137">
        <f>ROW(Source!A107)</f>
        <v>107</v>
      </c>
      <c r="B356" s="137">
        <v>31401668</v>
      </c>
      <c r="C356" s="137">
        <v>31402282</v>
      </c>
      <c r="D356" s="137">
        <v>28152276</v>
      </c>
      <c r="E356" s="137">
        <v>1</v>
      </c>
      <c r="F356" s="137">
        <v>1</v>
      </c>
      <c r="G356" s="137">
        <v>1</v>
      </c>
      <c r="H356" s="137">
        <v>3</v>
      </c>
      <c r="I356" s="137" t="s">
        <v>838</v>
      </c>
      <c r="J356" s="137" t="s">
        <v>837</v>
      </c>
      <c r="K356" s="137" t="s">
        <v>836</v>
      </c>
      <c r="L356" s="137">
        <v>1348</v>
      </c>
      <c r="N356" s="137">
        <v>1009</v>
      </c>
      <c r="O356" s="137" t="s">
        <v>474</v>
      </c>
      <c r="P356" s="137" t="s">
        <v>474</v>
      </c>
      <c r="Q356" s="137">
        <v>1000</v>
      </c>
      <c r="W356" s="137">
        <v>0</v>
      </c>
      <c r="X356" s="137">
        <v>1102915640</v>
      </c>
      <c r="Y356" s="137">
        <v>8.9999999999999993E-3</v>
      </c>
      <c r="AA356" s="137">
        <v>29128.75</v>
      </c>
      <c r="AB356" s="137">
        <v>0</v>
      </c>
      <c r="AC356" s="137">
        <v>0</v>
      </c>
      <c r="AD356" s="137">
        <v>0</v>
      </c>
      <c r="AE356" s="137">
        <v>5364.41</v>
      </c>
      <c r="AF356" s="137">
        <v>0</v>
      </c>
      <c r="AG356" s="137">
        <v>0</v>
      </c>
      <c r="AH356" s="137">
        <v>0</v>
      </c>
      <c r="AI356" s="137">
        <v>5.43</v>
      </c>
      <c r="AJ356" s="137">
        <v>1</v>
      </c>
      <c r="AK356" s="137">
        <v>1</v>
      </c>
      <c r="AL356" s="137">
        <v>1</v>
      </c>
      <c r="AN356" s="137">
        <v>0</v>
      </c>
      <c r="AO356" s="137">
        <v>1</v>
      </c>
      <c r="AP356" s="137">
        <v>0</v>
      </c>
      <c r="AQ356" s="137">
        <v>0</v>
      </c>
      <c r="AR356" s="137">
        <v>0</v>
      </c>
      <c r="AS356" s="137" t="s">
        <v>156</v>
      </c>
      <c r="AT356" s="137">
        <v>8.9999999999999993E-3</v>
      </c>
      <c r="AU356" s="137" t="s">
        <v>156</v>
      </c>
      <c r="AV356" s="137">
        <v>0</v>
      </c>
      <c r="AW356" s="137">
        <v>2</v>
      </c>
      <c r="AX356" s="137">
        <v>31402320</v>
      </c>
      <c r="AY356" s="137">
        <v>1</v>
      </c>
      <c r="AZ356" s="137">
        <v>0</v>
      </c>
      <c r="BA356" s="137">
        <v>307</v>
      </c>
      <c r="BB356" s="137">
        <v>0</v>
      </c>
      <c r="BC356" s="137">
        <v>0</v>
      </c>
      <c r="BD356" s="137">
        <v>0</v>
      </c>
      <c r="BE356" s="137">
        <v>0</v>
      </c>
      <c r="BF356" s="137">
        <v>0</v>
      </c>
      <c r="BG356" s="137">
        <v>0</v>
      </c>
      <c r="BH356" s="137">
        <v>0</v>
      </c>
      <c r="BI356" s="137">
        <v>0</v>
      </c>
      <c r="BJ356" s="137">
        <v>0</v>
      </c>
      <c r="BK356" s="137">
        <v>0</v>
      </c>
      <c r="BL356" s="137">
        <v>0</v>
      </c>
      <c r="BM356" s="137">
        <v>0</v>
      </c>
      <c r="BN356" s="137">
        <v>0</v>
      </c>
      <c r="BO356" s="137">
        <v>0</v>
      </c>
      <c r="BP356" s="137">
        <v>0</v>
      </c>
      <c r="BQ356" s="137">
        <v>0</v>
      </c>
      <c r="BR356" s="137">
        <v>0</v>
      </c>
      <c r="BS356" s="137">
        <v>0</v>
      </c>
      <c r="BT356" s="137">
        <v>0</v>
      </c>
      <c r="BU356" s="137">
        <v>0</v>
      </c>
      <c r="BV356" s="137">
        <v>0</v>
      </c>
      <c r="BW356" s="137">
        <v>0</v>
      </c>
      <c r="CX356" s="137">
        <f>Y356*Source!I107</f>
        <v>8.9999999999999993E-3</v>
      </c>
      <c r="CY356" s="137">
        <f>AA356</f>
        <v>29128.75</v>
      </c>
      <c r="CZ356" s="137">
        <f>AE356</f>
        <v>5364.41</v>
      </c>
      <c r="DA356" s="137">
        <f>AI356</f>
        <v>5.43</v>
      </c>
      <c r="DB356" s="137">
        <f>ROUND(ROUND(AT356*CZ356,2),6)</f>
        <v>48.28</v>
      </c>
      <c r="DC356" s="137">
        <f>ROUND(ROUND(AT356*AG356,2),6)</f>
        <v>0</v>
      </c>
    </row>
    <row r="357" spans="1:107" x14ac:dyDescent="0.2">
      <c r="A357" s="137">
        <f>ROW(Source!A107)</f>
        <v>107</v>
      </c>
      <c r="B357" s="137">
        <v>31401668</v>
      </c>
      <c r="C357" s="137">
        <v>31402282</v>
      </c>
      <c r="D357" s="137">
        <v>28152277</v>
      </c>
      <c r="E357" s="137">
        <v>1</v>
      </c>
      <c r="F357" s="137">
        <v>1</v>
      </c>
      <c r="G357" s="137">
        <v>1</v>
      </c>
      <c r="H357" s="137">
        <v>3</v>
      </c>
      <c r="I357" s="137" t="s">
        <v>835</v>
      </c>
      <c r="J357" s="137" t="s">
        <v>834</v>
      </c>
      <c r="K357" s="137" t="s">
        <v>833</v>
      </c>
      <c r="L357" s="137">
        <v>1348</v>
      </c>
      <c r="N357" s="137">
        <v>1009</v>
      </c>
      <c r="O357" s="137" t="s">
        <v>474</v>
      </c>
      <c r="P357" s="137" t="s">
        <v>474</v>
      </c>
      <c r="Q357" s="137">
        <v>1000</v>
      </c>
      <c r="W357" s="137">
        <v>0</v>
      </c>
      <c r="X357" s="137">
        <v>-1050975420</v>
      </c>
      <c r="Y357" s="137">
        <v>1E-3</v>
      </c>
      <c r="AA357" s="137">
        <v>28557.73</v>
      </c>
      <c r="AB357" s="137">
        <v>0</v>
      </c>
      <c r="AC357" s="137">
        <v>0</v>
      </c>
      <c r="AD357" s="137">
        <v>0</v>
      </c>
      <c r="AE357" s="137">
        <v>5259.25</v>
      </c>
      <c r="AF357" s="137">
        <v>0</v>
      </c>
      <c r="AG357" s="137">
        <v>0</v>
      </c>
      <c r="AH357" s="137">
        <v>0</v>
      </c>
      <c r="AI357" s="137">
        <v>5.43</v>
      </c>
      <c r="AJ357" s="137">
        <v>1</v>
      </c>
      <c r="AK357" s="137">
        <v>1</v>
      </c>
      <c r="AL357" s="137">
        <v>1</v>
      </c>
      <c r="AN357" s="137">
        <v>0</v>
      </c>
      <c r="AO357" s="137">
        <v>1</v>
      </c>
      <c r="AP357" s="137">
        <v>0</v>
      </c>
      <c r="AQ357" s="137">
        <v>0</v>
      </c>
      <c r="AR357" s="137">
        <v>0</v>
      </c>
      <c r="AS357" s="137" t="s">
        <v>156</v>
      </c>
      <c r="AT357" s="137">
        <v>1E-3</v>
      </c>
      <c r="AU357" s="137" t="s">
        <v>156</v>
      </c>
      <c r="AV357" s="137">
        <v>0</v>
      </c>
      <c r="AW357" s="137">
        <v>2</v>
      </c>
      <c r="AX357" s="137">
        <v>31402321</v>
      </c>
      <c r="AY357" s="137">
        <v>1</v>
      </c>
      <c r="AZ357" s="137">
        <v>0</v>
      </c>
      <c r="BA357" s="137">
        <v>308</v>
      </c>
      <c r="BB357" s="137">
        <v>0</v>
      </c>
      <c r="BC357" s="137">
        <v>0</v>
      </c>
      <c r="BD357" s="137">
        <v>0</v>
      </c>
      <c r="BE357" s="137">
        <v>0</v>
      </c>
      <c r="BF357" s="137">
        <v>0</v>
      </c>
      <c r="BG357" s="137">
        <v>0</v>
      </c>
      <c r="BH357" s="137">
        <v>0</v>
      </c>
      <c r="BI357" s="137">
        <v>0</v>
      </c>
      <c r="BJ357" s="137">
        <v>0</v>
      </c>
      <c r="BK357" s="137">
        <v>0</v>
      </c>
      <c r="BL357" s="137">
        <v>0</v>
      </c>
      <c r="BM357" s="137">
        <v>0</v>
      </c>
      <c r="BN357" s="137">
        <v>0</v>
      </c>
      <c r="BO357" s="137">
        <v>0</v>
      </c>
      <c r="BP357" s="137">
        <v>0</v>
      </c>
      <c r="BQ357" s="137">
        <v>0</v>
      </c>
      <c r="BR357" s="137">
        <v>0</v>
      </c>
      <c r="BS357" s="137">
        <v>0</v>
      </c>
      <c r="BT357" s="137">
        <v>0</v>
      </c>
      <c r="BU357" s="137">
        <v>0</v>
      </c>
      <c r="BV357" s="137">
        <v>0</v>
      </c>
      <c r="BW357" s="137">
        <v>0</v>
      </c>
      <c r="CX357" s="137">
        <f>Y357*Source!I107</f>
        <v>1E-3</v>
      </c>
      <c r="CY357" s="137">
        <f>AA357</f>
        <v>28557.73</v>
      </c>
      <c r="CZ357" s="137">
        <f>AE357</f>
        <v>5259.25</v>
      </c>
      <c r="DA357" s="137">
        <f>AI357</f>
        <v>5.43</v>
      </c>
      <c r="DB357" s="137">
        <f>ROUND(ROUND(AT357*CZ357,2),6)</f>
        <v>5.26</v>
      </c>
      <c r="DC357" s="137">
        <f>ROUND(ROUND(AT357*AG357,2),6)</f>
        <v>0</v>
      </c>
    </row>
    <row r="358" spans="1:107" x14ac:dyDescent="0.2">
      <c r="A358" s="137">
        <f>ROW(Source!A107)</f>
        <v>107</v>
      </c>
      <c r="B358" s="137">
        <v>31401668</v>
      </c>
      <c r="C358" s="137">
        <v>31402282</v>
      </c>
      <c r="D358" s="137">
        <v>28149160</v>
      </c>
      <c r="E358" s="137">
        <v>1</v>
      </c>
      <c r="F358" s="137">
        <v>1</v>
      </c>
      <c r="G358" s="137">
        <v>1</v>
      </c>
      <c r="H358" s="137">
        <v>3</v>
      </c>
      <c r="I358" s="137" t="s">
        <v>832</v>
      </c>
      <c r="J358" s="137" t="s">
        <v>831</v>
      </c>
      <c r="K358" s="137" t="s">
        <v>830</v>
      </c>
      <c r="L358" s="137">
        <v>1348</v>
      </c>
      <c r="N358" s="137">
        <v>1009</v>
      </c>
      <c r="O358" s="137" t="s">
        <v>474</v>
      </c>
      <c r="P358" s="137" t="s">
        <v>474</v>
      </c>
      <c r="Q358" s="137">
        <v>1000</v>
      </c>
      <c r="W358" s="137">
        <v>0</v>
      </c>
      <c r="X358" s="137">
        <v>-659061321</v>
      </c>
      <c r="Y358" s="137">
        <v>2.4000000000000001E-4</v>
      </c>
      <c r="AA358" s="137">
        <v>84231.679999999993</v>
      </c>
      <c r="AB358" s="137">
        <v>0</v>
      </c>
      <c r="AC358" s="137">
        <v>0</v>
      </c>
      <c r="AD358" s="137">
        <v>0</v>
      </c>
      <c r="AE358" s="137">
        <v>15512.28</v>
      </c>
      <c r="AF358" s="137">
        <v>0</v>
      </c>
      <c r="AG358" s="137">
        <v>0</v>
      </c>
      <c r="AH358" s="137">
        <v>0</v>
      </c>
      <c r="AI358" s="137">
        <v>5.43</v>
      </c>
      <c r="AJ358" s="137">
        <v>1</v>
      </c>
      <c r="AK358" s="137">
        <v>1</v>
      </c>
      <c r="AL358" s="137">
        <v>1</v>
      </c>
      <c r="AN358" s="137">
        <v>0</v>
      </c>
      <c r="AO358" s="137">
        <v>1</v>
      </c>
      <c r="AP358" s="137">
        <v>0</v>
      </c>
      <c r="AQ358" s="137">
        <v>0</v>
      </c>
      <c r="AR358" s="137">
        <v>0</v>
      </c>
      <c r="AS358" s="137" t="s">
        <v>156</v>
      </c>
      <c r="AT358" s="137">
        <v>2.4000000000000001E-4</v>
      </c>
      <c r="AU358" s="137" t="s">
        <v>156</v>
      </c>
      <c r="AV358" s="137">
        <v>0</v>
      </c>
      <c r="AW358" s="137">
        <v>2</v>
      </c>
      <c r="AX358" s="137">
        <v>31402322</v>
      </c>
      <c r="AY358" s="137">
        <v>1</v>
      </c>
      <c r="AZ358" s="137">
        <v>0</v>
      </c>
      <c r="BA358" s="137">
        <v>309</v>
      </c>
      <c r="BB358" s="137">
        <v>0</v>
      </c>
      <c r="BC358" s="137">
        <v>0</v>
      </c>
      <c r="BD358" s="137">
        <v>0</v>
      </c>
      <c r="BE358" s="137">
        <v>0</v>
      </c>
      <c r="BF358" s="137">
        <v>0</v>
      </c>
      <c r="BG358" s="137">
        <v>0</v>
      </c>
      <c r="BH358" s="137">
        <v>0</v>
      </c>
      <c r="BI358" s="137">
        <v>0</v>
      </c>
      <c r="BJ358" s="137">
        <v>0</v>
      </c>
      <c r="BK358" s="137">
        <v>0</v>
      </c>
      <c r="BL358" s="137">
        <v>0</v>
      </c>
      <c r="BM358" s="137">
        <v>0</v>
      </c>
      <c r="BN358" s="137">
        <v>0</v>
      </c>
      <c r="BO358" s="137">
        <v>0</v>
      </c>
      <c r="BP358" s="137">
        <v>0</v>
      </c>
      <c r="BQ358" s="137">
        <v>0</v>
      </c>
      <c r="BR358" s="137">
        <v>0</v>
      </c>
      <c r="BS358" s="137">
        <v>0</v>
      </c>
      <c r="BT358" s="137">
        <v>0</v>
      </c>
      <c r="BU358" s="137">
        <v>0</v>
      </c>
      <c r="BV358" s="137">
        <v>0</v>
      </c>
      <c r="BW358" s="137">
        <v>0</v>
      </c>
      <c r="CX358" s="137">
        <f>Y358*Source!I107</f>
        <v>2.4000000000000001E-4</v>
      </c>
      <c r="CY358" s="137">
        <f>AA358</f>
        <v>84231.679999999993</v>
      </c>
      <c r="CZ358" s="137">
        <f>AE358</f>
        <v>15512.28</v>
      </c>
      <c r="DA358" s="137">
        <f>AI358</f>
        <v>5.43</v>
      </c>
      <c r="DB358" s="137">
        <f>ROUND(ROUND(AT358*CZ358,2),6)</f>
        <v>3.72</v>
      </c>
      <c r="DC358" s="137">
        <f>ROUND(ROUND(AT358*AG358,2),6)</f>
        <v>0</v>
      </c>
    </row>
    <row r="359" spans="1:107" x14ac:dyDescent="0.2">
      <c r="A359" s="137">
        <f>ROW(Source!A107)</f>
        <v>107</v>
      </c>
      <c r="B359" s="137">
        <v>31401668</v>
      </c>
      <c r="C359" s="137">
        <v>31402282</v>
      </c>
      <c r="D359" s="137">
        <v>28152526</v>
      </c>
      <c r="E359" s="137">
        <v>1</v>
      </c>
      <c r="F359" s="137">
        <v>1</v>
      </c>
      <c r="G359" s="137">
        <v>1</v>
      </c>
      <c r="H359" s="137">
        <v>3</v>
      </c>
      <c r="I359" s="137" t="s">
        <v>829</v>
      </c>
      <c r="J359" s="137" t="s">
        <v>828</v>
      </c>
      <c r="K359" s="137" t="s">
        <v>827</v>
      </c>
      <c r="L359" s="137">
        <v>1348</v>
      </c>
      <c r="N359" s="137">
        <v>1009</v>
      </c>
      <c r="O359" s="137" t="s">
        <v>474</v>
      </c>
      <c r="P359" s="137" t="s">
        <v>474</v>
      </c>
      <c r="Q359" s="137">
        <v>1000</v>
      </c>
      <c r="W359" s="137">
        <v>0</v>
      </c>
      <c r="X359" s="137">
        <v>267223505</v>
      </c>
      <c r="Y359" s="137">
        <v>0.01</v>
      </c>
      <c r="AA359" s="137">
        <v>25350.28</v>
      </c>
      <c r="AB359" s="137">
        <v>0</v>
      </c>
      <c r="AC359" s="137">
        <v>0</v>
      </c>
      <c r="AD359" s="137">
        <v>0</v>
      </c>
      <c r="AE359" s="137">
        <v>4668.5600000000004</v>
      </c>
      <c r="AF359" s="137">
        <v>0</v>
      </c>
      <c r="AG359" s="137">
        <v>0</v>
      </c>
      <c r="AH359" s="137">
        <v>0</v>
      </c>
      <c r="AI359" s="137">
        <v>5.43</v>
      </c>
      <c r="AJ359" s="137">
        <v>1</v>
      </c>
      <c r="AK359" s="137">
        <v>1</v>
      </c>
      <c r="AL359" s="137">
        <v>1</v>
      </c>
      <c r="AN359" s="137">
        <v>0</v>
      </c>
      <c r="AO359" s="137">
        <v>1</v>
      </c>
      <c r="AP359" s="137">
        <v>0</v>
      </c>
      <c r="AQ359" s="137">
        <v>0</v>
      </c>
      <c r="AR359" s="137">
        <v>0</v>
      </c>
      <c r="AS359" s="137" t="s">
        <v>156</v>
      </c>
      <c r="AT359" s="137">
        <v>0.01</v>
      </c>
      <c r="AU359" s="137" t="s">
        <v>156</v>
      </c>
      <c r="AV359" s="137">
        <v>0</v>
      </c>
      <c r="AW359" s="137">
        <v>2</v>
      </c>
      <c r="AX359" s="137">
        <v>31402323</v>
      </c>
      <c r="AY359" s="137">
        <v>1</v>
      </c>
      <c r="AZ359" s="137">
        <v>0</v>
      </c>
      <c r="BA359" s="137">
        <v>310</v>
      </c>
      <c r="BB359" s="137">
        <v>0</v>
      </c>
      <c r="BC359" s="137">
        <v>0</v>
      </c>
      <c r="BD359" s="137">
        <v>0</v>
      </c>
      <c r="BE359" s="137">
        <v>0</v>
      </c>
      <c r="BF359" s="137">
        <v>0</v>
      </c>
      <c r="BG359" s="137">
        <v>0</v>
      </c>
      <c r="BH359" s="137">
        <v>0</v>
      </c>
      <c r="BI359" s="137">
        <v>0</v>
      </c>
      <c r="BJ359" s="137">
        <v>0</v>
      </c>
      <c r="BK359" s="137">
        <v>0</v>
      </c>
      <c r="BL359" s="137">
        <v>0</v>
      </c>
      <c r="BM359" s="137">
        <v>0</v>
      </c>
      <c r="BN359" s="137">
        <v>0</v>
      </c>
      <c r="BO359" s="137">
        <v>0</v>
      </c>
      <c r="BP359" s="137">
        <v>0</v>
      </c>
      <c r="BQ359" s="137">
        <v>0</v>
      </c>
      <c r="BR359" s="137">
        <v>0</v>
      </c>
      <c r="BS359" s="137">
        <v>0</v>
      </c>
      <c r="BT359" s="137">
        <v>0</v>
      </c>
      <c r="BU359" s="137">
        <v>0</v>
      </c>
      <c r="BV359" s="137">
        <v>0</v>
      </c>
      <c r="BW359" s="137">
        <v>0</v>
      </c>
      <c r="CX359" s="137">
        <f>Y359*Source!I107</f>
        <v>0.01</v>
      </c>
      <c r="CY359" s="137">
        <f>AA359</f>
        <v>25350.28</v>
      </c>
      <c r="CZ359" s="137">
        <f>AE359</f>
        <v>4668.5600000000004</v>
      </c>
      <c r="DA359" s="137">
        <f>AI359</f>
        <v>5.43</v>
      </c>
      <c r="DB359" s="137">
        <f>ROUND(ROUND(AT359*CZ359,2),6)</f>
        <v>46.69</v>
      </c>
      <c r="DC359" s="137">
        <f>ROUND(ROUND(AT359*AG359,2),6)</f>
        <v>0</v>
      </c>
    </row>
    <row r="360" spans="1:107" x14ac:dyDescent="0.2">
      <c r="A360" s="137">
        <f>ROW(Source!A107)</f>
        <v>107</v>
      </c>
      <c r="B360" s="137">
        <v>31401668</v>
      </c>
      <c r="C360" s="137">
        <v>31402282</v>
      </c>
      <c r="D360" s="137">
        <v>28161917</v>
      </c>
      <c r="E360" s="137">
        <v>1</v>
      </c>
      <c r="F360" s="137">
        <v>1</v>
      </c>
      <c r="G360" s="137">
        <v>1</v>
      </c>
      <c r="H360" s="137">
        <v>3</v>
      </c>
      <c r="I360" s="137" t="s">
        <v>826</v>
      </c>
      <c r="J360" s="137" t="s">
        <v>825</v>
      </c>
      <c r="K360" s="137" t="s">
        <v>824</v>
      </c>
      <c r="L360" s="137">
        <v>1348</v>
      </c>
      <c r="N360" s="137">
        <v>1009</v>
      </c>
      <c r="O360" s="137" t="s">
        <v>474</v>
      </c>
      <c r="P360" s="137" t="s">
        <v>474</v>
      </c>
      <c r="Q360" s="137">
        <v>1000</v>
      </c>
      <c r="W360" s="137">
        <v>0</v>
      </c>
      <c r="X360" s="137">
        <v>274341563</v>
      </c>
      <c r="Y360" s="137">
        <v>5.5000000000000003E-4</v>
      </c>
      <c r="AA360" s="137">
        <v>99659.23</v>
      </c>
      <c r="AB360" s="137">
        <v>0</v>
      </c>
      <c r="AC360" s="137">
        <v>0</v>
      </c>
      <c r="AD360" s="137">
        <v>0</v>
      </c>
      <c r="AE360" s="137">
        <v>18353.45</v>
      </c>
      <c r="AF360" s="137">
        <v>0</v>
      </c>
      <c r="AG360" s="137">
        <v>0</v>
      </c>
      <c r="AH360" s="137">
        <v>0</v>
      </c>
      <c r="AI360" s="137">
        <v>5.43</v>
      </c>
      <c r="AJ360" s="137">
        <v>1</v>
      </c>
      <c r="AK360" s="137">
        <v>1</v>
      </c>
      <c r="AL360" s="137">
        <v>1</v>
      </c>
      <c r="AN360" s="137">
        <v>0</v>
      </c>
      <c r="AO360" s="137">
        <v>1</v>
      </c>
      <c r="AP360" s="137">
        <v>0</v>
      </c>
      <c r="AQ360" s="137">
        <v>0</v>
      </c>
      <c r="AR360" s="137">
        <v>0</v>
      </c>
      <c r="AS360" s="137" t="s">
        <v>156</v>
      </c>
      <c r="AT360" s="137">
        <v>5.5000000000000003E-4</v>
      </c>
      <c r="AU360" s="137" t="s">
        <v>156</v>
      </c>
      <c r="AV360" s="137">
        <v>0</v>
      </c>
      <c r="AW360" s="137">
        <v>2</v>
      </c>
      <c r="AX360" s="137">
        <v>31402324</v>
      </c>
      <c r="AY360" s="137">
        <v>1</v>
      </c>
      <c r="AZ360" s="137">
        <v>0</v>
      </c>
      <c r="BA360" s="137">
        <v>311</v>
      </c>
      <c r="BB360" s="137">
        <v>0</v>
      </c>
      <c r="BC360" s="137">
        <v>0</v>
      </c>
      <c r="BD360" s="137">
        <v>0</v>
      </c>
      <c r="BE360" s="137">
        <v>0</v>
      </c>
      <c r="BF360" s="137">
        <v>0</v>
      </c>
      <c r="BG360" s="137">
        <v>0</v>
      </c>
      <c r="BH360" s="137">
        <v>0</v>
      </c>
      <c r="BI360" s="137">
        <v>0</v>
      </c>
      <c r="BJ360" s="137">
        <v>0</v>
      </c>
      <c r="BK360" s="137">
        <v>0</v>
      </c>
      <c r="BL360" s="137">
        <v>0</v>
      </c>
      <c r="BM360" s="137">
        <v>0</v>
      </c>
      <c r="BN360" s="137">
        <v>0</v>
      </c>
      <c r="BO360" s="137">
        <v>0</v>
      </c>
      <c r="BP360" s="137">
        <v>0</v>
      </c>
      <c r="BQ360" s="137">
        <v>0</v>
      </c>
      <c r="BR360" s="137">
        <v>0</v>
      </c>
      <c r="BS360" s="137">
        <v>0</v>
      </c>
      <c r="BT360" s="137">
        <v>0</v>
      </c>
      <c r="BU360" s="137">
        <v>0</v>
      </c>
      <c r="BV360" s="137">
        <v>0</v>
      </c>
      <c r="BW360" s="137">
        <v>0</v>
      </c>
      <c r="CX360" s="137">
        <f>Y360*Source!I107</f>
        <v>5.5000000000000003E-4</v>
      </c>
      <c r="CY360" s="137">
        <f>AA360</f>
        <v>99659.23</v>
      </c>
      <c r="CZ360" s="137">
        <f>AE360</f>
        <v>18353.45</v>
      </c>
      <c r="DA360" s="137">
        <f>AI360</f>
        <v>5.43</v>
      </c>
      <c r="DB360" s="137">
        <f>ROUND(ROUND(AT360*CZ360,2),6)</f>
        <v>10.09</v>
      </c>
      <c r="DC360" s="137">
        <f>ROUND(ROUND(AT360*AG360,2),6)</f>
        <v>0</v>
      </c>
    </row>
    <row r="361" spans="1:107" x14ac:dyDescent="0.2">
      <c r="A361" s="137">
        <f>ROW(Source!A107)</f>
        <v>107</v>
      </c>
      <c r="B361" s="137">
        <v>31401668</v>
      </c>
      <c r="C361" s="137">
        <v>31402282</v>
      </c>
      <c r="D361" s="137">
        <v>28162802</v>
      </c>
      <c r="E361" s="137">
        <v>1</v>
      </c>
      <c r="F361" s="137">
        <v>1</v>
      </c>
      <c r="G361" s="137">
        <v>1</v>
      </c>
      <c r="H361" s="137">
        <v>3</v>
      </c>
      <c r="I361" s="137" t="s">
        <v>640</v>
      </c>
      <c r="J361" s="137" t="s">
        <v>639</v>
      </c>
      <c r="K361" s="137" t="s">
        <v>638</v>
      </c>
      <c r="L361" s="137">
        <v>1348</v>
      </c>
      <c r="N361" s="137">
        <v>1009</v>
      </c>
      <c r="O361" s="137" t="s">
        <v>474</v>
      </c>
      <c r="P361" s="137" t="s">
        <v>474</v>
      </c>
      <c r="Q361" s="137">
        <v>1000</v>
      </c>
      <c r="W361" s="137">
        <v>0</v>
      </c>
      <c r="X361" s="137">
        <v>208521552</v>
      </c>
      <c r="Y361" s="137">
        <v>6.9999999999999999E-4</v>
      </c>
      <c r="AA361" s="137">
        <v>164302.62</v>
      </c>
      <c r="AB361" s="137">
        <v>0</v>
      </c>
      <c r="AC361" s="137">
        <v>0</v>
      </c>
      <c r="AD361" s="137">
        <v>0</v>
      </c>
      <c r="AE361" s="137">
        <v>30258.31</v>
      </c>
      <c r="AF361" s="137">
        <v>0</v>
      </c>
      <c r="AG361" s="137">
        <v>0</v>
      </c>
      <c r="AH361" s="137">
        <v>0</v>
      </c>
      <c r="AI361" s="137">
        <v>5.43</v>
      </c>
      <c r="AJ361" s="137">
        <v>1</v>
      </c>
      <c r="AK361" s="137">
        <v>1</v>
      </c>
      <c r="AL361" s="137">
        <v>1</v>
      </c>
      <c r="AN361" s="137">
        <v>0</v>
      </c>
      <c r="AO361" s="137">
        <v>1</v>
      </c>
      <c r="AP361" s="137">
        <v>0</v>
      </c>
      <c r="AQ361" s="137">
        <v>0</v>
      </c>
      <c r="AR361" s="137">
        <v>0</v>
      </c>
      <c r="AS361" s="137" t="s">
        <v>156</v>
      </c>
      <c r="AT361" s="137">
        <v>6.9999999999999999E-4</v>
      </c>
      <c r="AU361" s="137" t="s">
        <v>156</v>
      </c>
      <c r="AV361" s="137">
        <v>0</v>
      </c>
      <c r="AW361" s="137">
        <v>2</v>
      </c>
      <c r="AX361" s="137">
        <v>31402325</v>
      </c>
      <c r="AY361" s="137">
        <v>1</v>
      </c>
      <c r="AZ361" s="137">
        <v>0</v>
      </c>
      <c r="BA361" s="137">
        <v>312</v>
      </c>
      <c r="BB361" s="137">
        <v>0</v>
      </c>
      <c r="BC361" s="137">
        <v>0</v>
      </c>
      <c r="BD361" s="137">
        <v>0</v>
      </c>
      <c r="BE361" s="137">
        <v>0</v>
      </c>
      <c r="BF361" s="137">
        <v>0</v>
      </c>
      <c r="BG361" s="137">
        <v>0</v>
      </c>
      <c r="BH361" s="137">
        <v>0</v>
      </c>
      <c r="BI361" s="137">
        <v>0</v>
      </c>
      <c r="BJ361" s="137">
        <v>0</v>
      </c>
      <c r="BK361" s="137">
        <v>0</v>
      </c>
      <c r="BL361" s="137">
        <v>0</v>
      </c>
      <c r="BM361" s="137">
        <v>0</v>
      </c>
      <c r="BN361" s="137">
        <v>0</v>
      </c>
      <c r="BO361" s="137">
        <v>0</v>
      </c>
      <c r="BP361" s="137">
        <v>0</v>
      </c>
      <c r="BQ361" s="137">
        <v>0</v>
      </c>
      <c r="BR361" s="137">
        <v>0</v>
      </c>
      <c r="BS361" s="137">
        <v>0</v>
      </c>
      <c r="BT361" s="137">
        <v>0</v>
      </c>
      <c r="BU361" s="137">
        <v>0</v>
      </c>
      <c r="BV361" s="137">
        <v>0</v>
      </c>
      <c r="BW361" s="137">
        <v>0</v>
      </c>
      <c r="CX361" s="137">
        <f>Y361*Source!I107</f>
        <v>6.9999999999999999E-4</v>
      </c>
      <c r="CY361" s="137">
        <f>AA361</f>
        <v>164302.62</v>
      </c>
      <c r="CZ361" s="137">
        <f>AE361</f>
        <v>30258.31</v>
      </c>
      <c r="DA361" s="137">
        <f>AI361</f>
        <v>5.43</v>
      </c>
      <c r="DB361" s="137">
        <f>ROUND(ROUND(AT361*CZ361,2),6)</f>
        <v>21.18</v>
      </c>
      <c r="DC361" s="137">
        <f>ROUND(ROUND(AT361*AG361,2),6)</f>
        <v>0</v>
      </c>
    </row>
    <row r="362" spans="1:107" x14ac:dyDescent="0.2">
      <c r="A362" s="137">
        <f>ROW(Source!A107)</f>
        <v>107</v>
      </c>
      <c r="B362" s="137">
        <v>31401668</v>
      </c>
      <c r="C362" s="137">
        <v>31402282</v>
      </c>
      <c r="D362" s="137">
        <v>0</v>
      </c>
      <c r="E362" s="137">
        <v>1</v>
      </c>
      <c r="F362" s="137">
        <v>1</v>
      </c>
      <c r="G362" s="137">
        <v>1</v>
      </c>
      <c r="H362" s="137">
        <v>3</v>
      </c>
      <c r="I362" s="137" t="s">
        <v>395</v>
      </c>
      <c r="J362" s="137" t="s">
        <v>156</v>
      </c>
      <c r="K362" s="137" t="s">
        <v>542</v>
      </c>
      <c r="L362" s="137">
        <v>1371</v>
      </c>
      <c r="N362" s="137">
        <v>1013</v>
      </c>
      <c r="O362" s="137" t="s">
        <v>393</v>
      </c>
      <c r="P362" s="137" t="s">
        <v>393</v>
      </c>
      <c r="Q362" s="137">
        <v>1</v>
      </c>
      <c r="W362" s="137">
        <v>0</v>
      </c>
      <c r="X362" s="137">
        <v>-162898281</v>
      </c>
      <c r="Y362" s="137">
        <v>1</v>
      </c>
      <c r="AA362" s="137">
        <v>16065</v>
      </c>
      <c r="AB362" s="137">
        <v>0</v>
      </c>
      <c r="AC362" s="137">
        <v>0</v>
      </c>
      <c r="AD362" s="137">
        <v>0</v>
      </c>
      <c r="AE362" s="137">
        <v>2958.56</v>
      </c>
      <c r="AF362" s="137">
        <v>0</v>
      </c>
      <c r="AG362" s="137">
        <v>0</v>
      </c>
      <c r="AH362" s="137">
        <v>0</v>
      </c>
      <c r="AI362" s="137">
        <v>5.43</v>
      </c>
      <c r="AJ362" s="137">
        <v>1</v>
      </c>
      <c r="AK362" s="137">
        <v>1</v>
      </c>
      <c r="AL362" s="137">
        <v>1</v>
      </c>
      <c r="AN362" s="137">
        <v>0</v>
      </c>
      <c r="AO362" s="137">
        <v>0</v>
      </c>
      <c r="AP362" s="137">
        <v>0</v>
      </c>
      <c r="AQ362" s="137">
        <v>0</v>
      </c>
      <c r="AR362" s="137">
        <v>0</v>
      </c>
      <c r="AS362" s="137" t="s">
        <v>156</v>
      </c>
      <c r="AT362" s="137">
        <v>1</v>
      </c>
      <c r="AU362" s="137" t="s">
        <v>156</v>
      </c>
      <c r="AV362" s="137">
        <v>0</v>
      </c>
      <c r="AW362" s="137">
        <v>1</v>
      </c>
      <c r="AX362" s="137">
        <v>-1</v>
      </c>
      <c r="AY362" s="137">
        <v>0</v>
      </c>
      <c r="AZ362" s="137">
        <v>0</v>
      </c>
      <c r="BA362" s="137" t="s">
        <v>156</v>
      </c>
      <c r="BB362" s="137">
        <v>0</v>
      </c>
      <c r="BC362" s="137">
        <v>0</v>
      </c>
      <c r="BD362" s="137">
        <v>0</v>
      </c>
      <c r="BE362" s="137">
        <v>0</v>
      </c>
      <c r="BF362" s="137">
        <v>0</v>
      </c>
      <c r="BG362" s="137">
        <v>0</v>
      </c>
      <c r="BH362" s="137">
        <v>0</v>
      </c>
      <c r="BI362" s="137">
        <v>0</v>
      </c>
      <c r="BJ362" s="137">
        <v>0</v>
      </c>
      <c r="BK362" s="137">
        <v>0</v>
      </c>
      <c r="BL362" s="137">
        <v>0</v>
      </c>
      <c r="BM362" s="137">
        <v>0</v>
      </c>
      <c r="BN362" s="137">
        <v>0</v>
      </c>
      <c r="BO362" s="137">
        <v>0</v>
      </c>
      <c r="BP362" s="137">
        <v>0</v>
      </c>
      <c r="BQ362" s="137">
        <v>0</v>
      </c>
      <c r="BR362" s="137">
        <v>0</v>
      </c>
      <c r="BS362" s="137">
        <v>0</v>
      </c>
      <c r="BT362" s="137">
        <v>0</v>
      </c>
      <c r="BU362" s="137">
        <v>0</v>
      </c>
      <c r="BV362" s="137">
        <v>0</v>
      </c>
      <c r="BW362" s="137">
        <v>0</v>
      </c>
      <c r="CX362" s="137">
        <f>Y362*Source!I107</f>
        <v>1</v>
      </c>
      <c r="CY362" s="137">
        <f>AA362</f>
        <v>16065</v>
      </c>
      <c r="CZ362" s="137">
        <f>AE362</f>
        <v>2958.56</v>
      </c>
      <c r="DA362" s="137">
        <f>AI362</f>
        <v>5.43</v>
      </c>
      <c r="DB362" s="137">
        <f>ROUND(ROUND(AT362*CZ362,2),6)</f>
        <v>2958.56</v>
      </c>
      <c r="DC362" s="137">
        <f>ROUND(ROUND(AT362*AG362,2),6)</f>
        <v>0</v>
      </c>
    </row>
    <row r="363" spans="1:107" x14ac:dyDescent="0.2">
      <c r="A363" s="137">
        <f>ROW(Source!A110)</f>
        <v>110</v>
      </c>
      <c r="B363" s="137">
        <v>31401670</v>
      </c>
      <c r="C363" s="137">
        <v>31402327</v>
      </c>
      <c r="D363" s="137">
        <v>28289462</v>
      </c>
      <c r="E363" s="137">
        <v>1</v>
      </c>
      <c r="F363" s="137">
        <v>1</v>
      </c>
      <c r="G363" s="137">
        <v>1</v>
      </c>
      <c r="H363" s="137">
        <v>1</v>
      </c>
      <c r="I363" s="137" t="s">
        <v>869</v>
      </c>
      <c r="J363" s="137" t="s">
        <v>156</v>
      </c>
      <c r="K363" s="137" t="s">
        <v>715</v>
      </c>
      <c r="L363" s="137">
        <v>1369</v>
      </c>
      <c r="N363" s="137">
        <v>1013</v>
      </c>
      <c r="O363" s="137" t="s">
        <v>603</v>
      </c>
      <c r="P363" s="137" t="s">
        <v>603</v>
      </c>
      <c r="Q363" s="137">
        <v>1</v>
      </c>
      <c r="W363" s="137">
        <v>0</v>
      </c>
      <c r="X363" s="137">
        <v>-511300082</v>
      </c>
      <c r="Y363" s="137">
        <v>2.25</v>
      </c>
      <c r="AA363" s="137">
        <v>0</v>
      </c>
      <c r="AB363" s="137">
        <v>0</v>
      </c>
      <c r="AC363" s="137">
        <v>0</v>
      </c>
      <c r="AD363" s="137">
        <v>18.8</v>
      </c>
      <c r="AE363" s="137">
        <v>0</v>
      </c>
      <c r="AF363" s="137">
        <v>0</v>
      </c>
      <c r="AG363" s="137">
        <v>0</v>
      </c>
      <c r="AH363" s="137">
        <v>18.8</v>
      </c>
      <c r="AI363" s="137">
        <v>1</v>
      </c>
      <c r="AJ363" s="137">
        <v>1</v>
      </c>
      <c r="AK363" s="137">
        <v>1</v>
      </c>
      <c r="AL363" s="137">
        <v>1</v>
      </c>
      <c r="AN363" s="137">
        <v>0</v>
      </c>
      <c r="AO363" s="137">
        <v>1</v>
      </c>
      <c r="AP363" s="137">
        <v>0</v>
      </c>
      <c r="AQ363" s="137">
        <v>0</v>
      </c>
      <c r="AR363" s="137">
        <v>0</v>
      </c>
      <c r="AS363" s="137" t="s">
        <v>156</v>
      </c>
      <c r="AT363" s="137">
        <v>2.25</v>
      </c>
      <c r="AU363" s="137" t="s">
        <v>156</v>
      </c>
      <c r="AV363" s="137">
        <v>1</v>
      </c>
      <c r="AW363" s="137">
        <v>2</v>
      </c>
      <c r="AX363" s="137">
        <v>31402350</v>
      </c>
      <c r="AY363" s="137">
        <v>1</v>
      </c>
      <c r="AZ363" s="137">
        <v>0</v>
      </c>
      <c r="BA363" s="137">
        <v>313</v>
      </c>
      <c r="BB363" s="137">
        <v>0</v>
      </c>
      <c r="BC363" s="137">
        <v>0</v>
      </c>
      <c r="BD363" s="137">
        <v>0</v>
      </c>
      <c r="BE363" s="137">
        <v>0</v>
      </c>
      <c r="BF363" s="137">
        <v>0</v>
      </c>
      <c r="BG363" s="137">
        <v>0</v>
      </c>
      <c r="BH363" s="137">
        <v>0</v>
      </c>
      <c r="BI363" s="137">
        <v>0</v>
      </c>
      <c r="BJ363" s="137">
        <v>0</v>
      </c>
      <c r="BK363" s="137">
        <v>0</v>
      </c>
      <c r="BL363" s="137">
        <v>0</v>
      </c>
      <c r="BM363" s="137">
        <v>0</v>
      </c>
      <c r="BN363" s="137">
        <v>0</v>
      </c>
      <c r="BO363" s="137">
        <v>0</v>
      </c>
      <c r="BP363" s="137">
        <v>0</v>
      </c>
      <c r="BQ363" s="137">
        <v>0</v>
      </c>
      <c r="BR363" s="137">
        <v>0</v>
      </c>
      <c r="BS363" s="137">
        <v>0</v>
      </c>
      <c r="BT363" s="137">
        <v>0</v>
      </c>
      <c r="BU363" s="137">
        <v>0</v>
      </c>
      <c r="BV363" s="137">
        <v>0</v>
      </c>
      <c r="BW363" s="137">
        <v>0</v>
      </c>
      <c r="CX363" s="137">
        <f>Y363*Source!I110</f>
        <v>33.75</v>
      </c>
      <c r="CY363" s="137">
        <f>AD363</f>
        <v>18.8</v>
      </c>
      <c r="CZ363" s="137">
        <f>AH363</f>
        <v>18.8</v>
      </c>
      <c r="DA363" s="137">
        <f>AL363</f>
        <v>1</v>
      </c>
      <c r="DB363" s="137">
        <f>ROUND(ROUND(AT363*CZ363,2),6)</f>
        <v>42.3</v>
      </c>
      <c r="DC363" s="137">
        <f>ROUND(ROUND(AT363*AG363,2),6)</f>
        <v>0</v>
      </c>
    </row>
    <row r="364" spans="1:107" x14ac:dyDescent="0.2">
      <c r="A364" s="137">
        <f>ROW(Source!A110)</f>
        <v>110</v>
      </c>
      <c r="B364" s="137">
        <v>31401670</v>
      </c>
      <c r="C364" s="137">
        <v>31402327</v>
      </c>
      <c r="D364" s="137">
        <v>121548</v>
      </c>
      <c r="E364" s="137">
        <v>1</v>
      </c>
      <c r="F364" s="137">
        <v>1</v>
      </c>
      <c r="G364" s="137">
        <v>1</v>
      </c>
      <c r="H364" s="137">
        <v>1</v>
      </c>
      <c r="I364" s="137" t="s">
        <v>573</v>
      </c>
      <c r="J364" s="137" t="s">
        <v>156</v>
      </c>
      <c r="K364" s="137" t="s">
        <v>658</v>
      </c>
      <c r="L364" s="137">
        <v>608254</v>
      </c>
      <c r="N364" s="137">
        <v>1013</v>
      </c>
      <c r="O364" s="137" t="s">
        <v>657</v>
      </c>
      <c r="P364" s="137" t="s">
        <v>657</v>
      </c>
      <c r="Q364" s="137">
        <v>1</v>
      </c>
      <c r="W364" s="137">
        <v>0</v>
      </c>
      <c r="X364" s="137">
        <v>-185737400</v>
      </c>
      <c r="Y364" s="137">
        <v>0.7</v>
      </c>
      <c r="AA364" s="137">
        <v>0</v>
      </c>
      <c r="AB364" s="137">
        <v>0</v>
      </c>
      <c r="AC364" s="137">
        <v>0</v>
      </c>
      <c r="AD364" s="137">
        <v>0</v>
      </c>
      <c r="AE364" s="137">
        <v>0</v>
      </c>
      <c r="AF364" s="137">
        <v>0</v>
      </c>
      <c r="AG364" s="137">
        <v>0</v>
      </c>
      <c r="AH364" s="137">
        <v>0</v>
      </c>
      <c r="AI364" s="137">
        <v>1</v>
      </c>
      <c r="AJ364" s="137">
        <v>1</v>
      </c>
      <c r="AK364" s="137">
        <v>1</v>
      </c>
      <c r="AL364" s="137">
        <v>1</v>
      </c>
      <c r="AN364" s="137">
        <v>0</v>
      </c>
      <c r="AO364" s="137">
        <v>1</v>
      </c>
      <c r="AP364" s="137">
        <v>0</v>
      </c>
      <c r="AQ364" s="137">
        <v>0</v>
      </c>
      <c r="AR364" s="137">
        <v>0</v>
      </c>
      <c r="AS364" s="137" t="s">
        <v>156</v>
      </c>
      <c r="AT364" s="137">
        <v>0.7</v>
      </c>
      <c r="AU364" s="137" t="s">
        <v>156</v>
      </c>
      <c r="AV364" s="137">
        <v>2</v>
      </c>
      <c r="AW364" s="137">
        <v>2</v>
      </c>
      <c r="AX364" s="137">
        <v>31402351</v>
      </c>
      <c r="AY364" s="137">
        <v>1</v>
      </c>
      <c r="AZ364" s="137">
        <v>0</v>
      </c>
      <c r="BA364" s="137">
        <v>314</v>
      </c>
      <c r="BB364" s="137">
        <v>0</v>
      </c>
      <c r="BC364" s="137">
        <v>0</v>
      </c>
      <c r="BD364" s="137">
        <v>0</v>
      </c>
      <c r="BE364" s="137">
        <v>0</v>
      </c>
      <c r="BF364" s="137">
        <v>0</v>
      </c>
      <c r="BG364" s="137">
        <v>0</v>
      </c>
      <c r="BH364" s="137">
        <v>0</v>
      </c>
      <c r="BI364" s="137">
        <v>0</v>
      </c>
      <c r="BJ364" s="137">
        <v>0</v>
      </c>
      <c r="BK364" s="137">
        <v>0</v>
      </c>
      <c r="BL364" s="137">
        <v>0</v>
      </c>
      <c r="BM364" s="137">
        <v>0</v>
      </c>
      <c r="BN364" s="137">
        <v>0</v>
      </c>
      <c r="BO364" s="137">
        <v>0</v>
      </c>
      <c r="BP364" s="137">
        <v>0</v>
      </c>
      <c r="BQ364" s="137">
        <v>0</v>
      </c>
      <c r="BR364" s="137">
        <v>0</v>
      </c>
      <c r="BS364" s="137">
        <v>0</v>
      </c>
      <c r="BT364" s="137">
        <v>0</v>
      </c>
      <c r="BU364" s="137">
        <v>0</v>
      </c>
      <c r="BV364" s="137">
        <v>0</v>
      </c>
      <c r="BW364" s="137">
        <v>0</v>
      </c>
      <c r="CX364" s="137">
        <f>Y364*Source!I110</f>
        <v>10.5</v>
      </c>
      <c r="CY364" s="137">
        <f>AD364</f>
        <v>0</v>
      </c>
      <c r="CZ364" s="137">
        <f>AH364</f>
        <v>0</v>
      </c>
      <c r="DA364" s="137">
        <f>AL364</f>
        <v>1</v>
      </c>
      <c r="DB364" s="137">
        <f>ROUND(ROUND(AT364*CZ364,2),6)</f>
        <v>0</v>
      </c>
      <c r="DC364" s="137">
        <f>ROUND(ROUND(AT364*AG364,2),6)</f>
        <v>0</v>
      </c>
    </row>
    <row r="365" spans="1:107" x14ac:dyDescent="0.2">
      <c r="A365" s="137">
        <f>ROW(Source!A110)</f>
        <v>110</v>
      </c>
      <c r="B365" s="137">
        <v>31401670</v>
      </c>
      <c r="C365" s="137">
        <v>31402327</v>
      </c>
      <c r="D365" s="137">
        <v>28201244</v>
      </c>
      <c r="E365" s="137">
        <v>1</v>
      </c>
      <c r="F365" s="137">
        <v>1</v>
      </c>
      <c r="G365" s="137">
        <v>1</v>
      </c>
      <c r="H365" s="137">
        <v>2</v>
      </c>
      <c r="I365" s="137" t="s">
        <v>821</v>
      </c>
      <c r="J365" s="137" t="s">
        <v>820</v>
      </c>
      <c r="K365" s="137" t="s">
        <v>868</v>
      </c>
      <c r="L365" s="137">
        <v>1368</v>
      </c>
      <c r="N365" s="137">
        <v>1011</v>
      </c>
      <c r="O365" s="137" t="s">
        <v>647</v>
      </c>
      <c r="P365" s="137" t="s">
        <v>647</v>
      </c>
      <c r="Q365" s="137">
        <v>1</v>
      </c>
      <c r="W365" s="137">
        <v>0</v>
      </c>
      <c r="X365" s="137">
        <v>-250074079</v>
      </c>
      <c r="Y365" s="137">
        <v>0.09</v>
      </c>
      <c r="AA365" s="137">
        <v>0</v>
      </c>
      <c r="AB365" s="137">
        <v>8.31</v>
      </c>
      <c r="AC365" s="137">
        <v>0</v>
      </c>
      <c r="AD365" s="137">
        <v>0</v>
      </c>
      <c r="AE365" s="137">
        <v>0</v>
      </c>
      <c r="AF365" s="137">
        <v>8.31</v>
      </c>
      <c r="AG365" s="137">
        <v>0</v>
      </c>
      <c r="AH365" s="137">
        <v>0</v>
      </c>
      <c r="AI365" s="137">
        <v>1</v>
      </c>
      <c r="AJ365" s="137">
        <v>1</v>
      </c>
      <c r="AK365" s="137">
        <v>1</v>
      </c>
      <c r="AL365" s="137">
        <v>1</v>
      </c>
      <c r="AN365" s="137">
        <v>0</v>
      </c>
      <c r="AO365" s="137">
        <v>1</v>
      </c>
      <c r="AP365" s="137">
        <v>0</v>
      </c>
      <c r="AQ365" s="137">
        <v>0</v>
      </c>
      <c r="AR365" s="137">
        <v>0</v>
      </c>
      <c r="AS365" s="137" t="s">
        <v>156</v>
      </c>
      <c r="AT365" s="137">
        <v>0.09</v>
      </c>
      <c r="AU365" s="137" t="s">
        <v>156</v>
      </c>
      <c r="AV365" s="137">
        <v>0</v>
      </c>
      <c r="AW365" s="137">
        <v>2</v>
      </c>
      <c r="AX365" s="137">
        <v>31402352</v>
      </c>
      <c r="AY365" s="137">
        <v>1</v>
      </c>
      <c r="AZ365" s="137">
        <v>0</v>
      </c>
      <c r="BA365" s="137">
        <v>315</v>
      </c>
      <c r="BB365" s="137">
        <v>0</v>
      </c>
      <c r="BC365" s="137">
        <v>0</v>
      </c>
      <c r="BD365" s="137">
        <v>0</v>
      </c>
      <c r="BE365" s="137">
        <v>0</v>
      </c>
      <c r="BF365" s="137">
        <v>0</v>
      </c>
      <c r="BG365" s="137">
        <v>0</v>
      </c>
      <c r="BH365" s="137">
        <v>0</v>
      </c>
      <c r="BI365" s="137">
        <v>0</v>
      </c>
      <c r="BJ365" s="137">
        <v>0</v>
      </c>
      <c r="BK365" s="137">
        <v>0</v>
      </c>
      <c r="BL365" s="137">
        <v>0</v>
      </c>
      <c r="BM365" s="137">
        <v>0</v>
      </c>
      <c r="BN365" s="137">
        <v>0</v>
      </c>
      <c r="BO365" s="137">
        <v>0</v>
      </c>
      <c r="BP365" s="137">
        <v>0</v>
      </c>
      <c r="BQ365" s="137">
        <v>0</v>
      </c>
      <c r="BR365" s="137">
        <v>0</v>
      </c>
      <c r="BS365" s="137">
        <v>0</v>
      </c>
      <c r="BT365" s="137">
        <v>0</v>
      </c>
      <c r="BU365" s="137">
        <v>0</v>
      </c>
      <c r="BV365" s="137">
        <v>0</v>
      </c>
      <c r="BW365" s="137">
        <v>0</v>
      </c>
      <c r="CX365" s="137">
        <f>Y365*Source!I110</f>
        <v>1.3499999999999999</v>
      </c>
      <c r="CY365" s="137">
        <f>AB365</f>
        <v>8.31</v>
      </c>
      <c r="CZ365" s="137">
        <f>AF365</f>
        <v>8.31</v>
      </c>
      <c r="DA365" s="137">
        <f>AJ365</f>
        <v>1</v>
      </c>
      <c r="DB365" s="137">
        <f>ROUND(ROUND(AT365*CZ365,2),6)</f>
        <v>0.75</v>
      </c>
      <c r="DC365" s="137">
        <f>ROUND(ROUND(AT365*AG365,2),6)</f>
        <v>0</v>
      </c>
    </row>
    <row r="366" spans="1:107" x14ac:dyDescent="0.2">
      <c r="A366" s="137">
        <f>ROW(Source!A110)</f>
        <v>110</v>
      </c>
      <c r="B366" s="137">
        <v>31401670</v>
      </c>
      <c r="C366" s="137">
        <v>31402327</v>
      </c>
      <c r="D366" s="137">
        <v>28203179</v>
      </c>
      <c r="E366" s="137">
        <v>1</v>
      </c>
      <c r="F366" s="137">
        <v>1</v>
      </c>
      <c r="G366" s="137">
        <v>1</v>
      </c>
      <c r="H366" s="137">
        <v>2</v>
      </c>
      <c r="I366" s="137" t="s">
        <v>867</v>
      </c>
      <c r="J366" s="137" t="s">
        <v>866</v>
      </c>
      <c r="K366" s="137" t="s">
        <v>865</v>
      </c>
      <c r="L366" s="137">
        <v>1368</v>
      </c>
      <c r="N366" s="137">
        <v>1011</v>
      </c>
      <c r="O366" s="137" t="s">
        <v>647</v>
      </c>
      <c r="P366" s="137" t="s">
        <v>647</v>
      </c>
      <c r="Q366" s="137">
        <v>1</v>
      </c>
      <c r="W366" s="137">
        <v>0</v>
      </c>
      <c r="X366" s="137">
        <v>28548007</v>
      </c>
      <c r="Y366" s="137">
        <v>0.35</v>
      </c>
      <c r="AA366" s="137">
        <v>0</v>
      </c>
      <c r="AB366" s="137">
        <v>70.239999999999995</v>
      </c>
      <c r="AC366" s="137">
        <v>0</v>
      </c>
      <c r="AD366" s="137">
        <v>0</v>
      </c>
      <c r="AE366" s="137">
        <v>0</v>
      </c>
      <c r="AF366" s="137">
        <v>70.239999999999995</v>
      </c>
      <c r="AG366" s="137">
        <v>0</v>
      </c>
      <c r="AH366" s="137">
        <v>0</v>
      </c>
      <c r="AI366" s="137">
        <v>1</v>
      </c>
      <c r="AJ366" s="137">
        <v>1</v>
      </c>
      <c r="AK366" s="137">
        <v>1</v>
      </c>
      <c r="AL366" s="137">
        <v>1</v>
      </c>
      <c r="AN366" s="137">
        <v>0</v>
      </c>
      <c r="AO366" s="137">
        <v>1</v>
      </c>
      <c r="AP366" s="137">
        <v>0</v>
      </c>
      <c r="AQ366" s="137">
        <v>0</v>
      </c>
      <c r="AR366" s="137">
        <v>0</v>
      </c>
      <c r="AS366" s="137" t="s">
        <v>156</v>
      </c>
      <c r="AT366" s="137">
        <v>0.35</v>
      </c>
      <c r="AU366" s="137" t="s">
        <v>156</v>
      </c>
      <c r="AV366" s="137">
        <v>0</v>
      </c>
      <c r="AW366" s="137">
        <v>2</v>
      </c>
      <c r="AX366" s="137">
        <v>31402353</v>
      </c>
      <c r="AY366" s="137">
        <v>1</v>
      </c>
      <c r="AZ366" s="137">
        <v>0</v>
      </c>
      <c r="BA366" s="137">
        <v>316</v>
      </c>
      <c r="BB366" s="137">
        <v>0</v>
      </c>
      <c r="BC366" s="137">
        <v>0</v>
      </c>
      <c r="BD366" s="137">
        <v>0</v>
      </c>
      <c r="BE366" s="137">
        <v>0</v>
      </c>
      <c r="BF366" s="137">
        <v>0</v>
      </c>
      <c r="BG366" s="137">
        <v>0</v>
      </c>
      <c r="BH366" s="137">
        <v>0</v>
      </c>
      <c r="BI366" s="137">
        <v>0</v>
      </c>
      <c r="BJ366" s="137">
        <v>0</v>
      </c>
      <c r="BK366" s="137">
        <v>0</v>
      </c>
      <c r="BL366" s="137">
        <v>0</v>
      </c>
      <c r="BM366" s="137">
        <v>0</v>
      </c>
      <c r="BN366" s="137">
        <v>0</v>
      </c>
      <c r="BO366" s="137">
        <v>0</v>
      </c>
      <c r="BP366" s="137">
        <v>0</v>
      </c>
      <c r="BQ366" s="137">
        <v>0</v>
      </c>
      <c r="BR366" s="137">
        <v>0</v>
      </c>
      <c r="BS366" s="137">
        <v>0</v>
      </c>
      <c r="BT366" s="137">
        <v>0</v>
      </c>
      <c r="BU366" s="137">
        <v>0</v>
      </c>
      <c r="BV366" s="137">
        <v>0</v>
      </c>
      <c r="BW366" s="137">
        <v>0</v>
      </c>
      <c r="CX366" s="137">
        <f>Y366*Source!I110</f>
        <v>5.25</v>
      </c>
      <c r="CY366" s="137">
        <f>AB366</f>
        <v>70.239999999999995</v>
      </c>
      <c r="CZ366" s="137">
        <f>AF366</f>
        <v>70.239999999999995</v>
      </c>
      <c r="DA366" s="137">
        <f>AJ366</f>
        <v>1</v>
      </c>
      <c r="DB366" s="137">
        <f>ROUND(ROUND(AT366*CZ366,2),6)</f>
        <v>24.58</v>
      </c>
      <c r="DC366" s="137">
        <f>ROUND(ROUND(AT366*AG366,2),6)</f>
        <v>0</v>
      </c>
    </row>
    <row r="367" spans="1:107" x14ac:dyDescent="0.2">
      <c r="A367" s="137">
        <f>ROW(Source!A110)</f>
        <v>110</v>
      </c>
      <c r="B367" s="137">
        <v>31401670</v>
      </c>
      <c r="C367" s="137">
        <v>31402327</v>
      </c>
      <c r="D367" s="137">
        <v>28203184</v>
      </c>
      <c r="E367" s="137">
        <v>1</v>
      </c>
      <c r="F367" s="137">
        <v>1</v>
      </c>
      <c r="G367" s="137">
        <v>1</v>
      </c>
      <c r="H367" s="137">
        <v>2</v>
      </c>
      <c r="I367" s="137" t="s">
        <v>864</v>
      </c>
      <c r="J367" s="137" t="s">
        <v>863</v>
      </c>
      <c r="K367" s="137" t="s">
        <v>862</v>
      </c>
      <c r="L367" s="137">
        <v>1368</v>
      </c>
      <c r="N367" s="137">
        <v>1011</v>
      </c>
      <c r="O367" s="137" t="s">
        <v>647</v>
      </c>
      <c r="P367" s="137" t="s">
        <v>647</v>
      </c>
      <c r="Q367" s="137">
        <v>1</v>
      </c>
      <c r="W367" s="137">
        <v>0</v>
      </c>
      <c r="X367" s="137">
        <v>-594927825</v>
      </c>
      <c r="Y367" s="137">
        <v>0.74</v>
      </c>
      <c r="AA367" s="137">
        <v>0</v>
      </c>
      <c r="AB367" s="137">
        <v>2.37</v>
      </c>
      <c r="AC367" s="137">
        <v>0</v>
      </c>
      <c r="AD367" s="137">
        <v>0</v>
      </c>
      <c r="AE367" s="137">
        <v>0</v>
      </c>
      <c r="AF367" s="137">
        <v>2.37</v>
      </c>
      <c r="AG367" s="137">
        <v>0</v>
      </c>
      <c r="AH367" s="137">
        <v>0</v>
      </c>
      <c r="AI367" s="137">
        <v>1</v>
      </c>
      <c r="AJ367" s="137">
        <v>1</v>
      </c>
      <c r="AK367" s="137">
        <v>1</v>
      </c>
      <c r="AL367" s="137">
        <v>1</v>
      </c>
      <c r="AN367" s="137">
        <v>0</v>
      </c>
      <c r="AO367" s="137">
        <v>1</v>
      </c>
      <c r="AP367" s="137">
        <v>0</v>
      </c>
      <c r="AQ367" s="137">
        <v>0</v>
      </c>
      <c r="AR367" s="137">
        <v>0</v>
      </c>
      <c r="AS367" s="137" t="s">
        <v>156</v>
      </c>
      <c r="AT367" s="137">
        <v>0.74</v>
      </c>
      <c r="AU367" s="137" t="s">
        <v>156</v>
      </c>
      <c r="AV367" s="137">
        <v>0</v>
      </c>
      <c r="AW367" s="137">
        <v>2</v>
      </c>
      <c r="AX367" s="137">
        <v>31402354</v>
      </c>
      <c r="AY367" s="137">
        <v>1</v>
      </c>
      <c r="AZ367" s="137">
        <v>0</v>
      </c>
      <c r="BA367" s="137">
        <v>317</v>
      </c>
      <c r="BB367" s="137">
        <v>0</v>
      </c>
      <c r="BC367" s="137">
        <v>0</v>
      </c>
      <c r="BD367" s="137">
        <v>0</v>
      </c>
      <c r="BE367" s="137">
        <v>0</v>
      </c>
      <c r="BF367" s="137">
        <v>0</v>
      </c>
      <c r="BG367" s="137">
        <v>0</v>
      </c>
      <c r="BH367" s="137">
        <v>0</v>
      </c>
      <c r="BI367" s="137">
        <v>0</v>
      </c>
      <c r="BJ367" s="137">
        <v>0</v>
      </c>
      <c r="BK367" s="137">
        <v>0</v>
      </c>
      <c r="BL367" s="137">
        <v>0</v>
      </c>
      <c r="BM367" s="137">
        <v>0</v>
      </c>
      <c r="BN367" s="137">
        <v>0</v>
      </c>
      <c r="BO367" s="137">
        <v>0</v>
      </c>
      <c r="BP367" s="137">
        <v>0</v>
      </c>
      <c r="BQ367" s="137">
        <v>0</v>
      </c>
      <c r="BR367" s="137">
        <v>0</v>
      </c>
      <c r="BS367" s="137">
        <v>0</v>
      </c>
      <c r="BT367" s="137">
        <v>0</v>
      </c>
      <c r="BU367" s="137">
        <v>0</v>
      </c>
      <c r="BV367" s="137">
        <v>0</v>
      </c>
      <c r="BW367" s="137">
        <v>0</v>
      </c>
      <c r="CX367" s="137">
        <f>Y367*Source!I110</f>
        <v>11.1</v>
      </c>
      <c r="CY367" s="137">
        <f>AB367</f>
        <v>2.37</v>
      </c>
      <c r="CZ367" s="137">
        <f>AF367</f>
        <v>2.37</v>
      </c>
      <c r="DA367" s="137">
        <f>AJ367</f>
        <v>1</v>
      </c>
      <c r="DB367" s="137">
        <f>ROUND(ROUND(AT367*CZ367,2),6)</f>
        <v>1.75</v>
      </c>
      <c r="DC367" s="137">
        <f>ROUND(ROUND(AT367*AG367,2),6)</f>
        <v>0</v>
      </c>
    </row>
    <row r="368" spans="1:107" x14ac:dyDescent="0.2">
      <c r="A368" s="137">
        <f>ROW(Source!A110)</f>
        <v>110</v>
      </c>
      <c r="B368" s="137">
        <v>31401670</v>
      </c>
      <c r="C368" s="137">
        <v>31402327</v>
      </c>
      <c r="D368" s="137">
        <v>28203223</v>
      </c>
      <c r="E368" s="137">
        <v>1</v>
      </c>
      <c r="F368" s="137">
        <v>1</v>
      </c>
      <c r="G368" s="137">
        <v>1</v>
      </c>
      <c r="H368" s="137">
        <v>2</v>
      </c>
      <c r="I368" s="137" t="s">
        <v>670</v>
      </c>
      <c r="J368" s="137" t="s">
        <v>669</v>
      </c>
      <c r="K368" s="137" t="s">
        <v>861</v>
      </c>
      <c r="L368" s="137">
        <v>1368</v>
      </c>
      <c r="N368" s="137">
        <v>1011</v>
      </c>
      <c r="O368" s="137" t="s">
        <v>647</v>
      </c>
      <c r="P368" s="137" t="s">
        <v>647</v>
      </c>
      <c r="Q368" s="137">
        <v>1</v>
      </c>
      <c r="W368" s="137">
        <v>0</v>
      </c>
      <c r="X368" s="137">
        <v>629947331</v>
      </c>
      <c r="Y368" s="137">
        <v>0.8</v>
      </c>
      <c r="AA368" s="137">
        <v>0</v>
      </c>
      <c r="AB368" s="137">
        <v>2.09</v>
      </c>
      <c r="AC368" s="137">
        <v>0</v>
      </c>
      <c r="AD368" s="137">
        <v>0</v>
      </c>
      <c r="AE368" s="137">
        <v>0</v>
      </c>
      <c r="AF368" s="137">
        <v>2.09</v>
      </c>
      <c r="AG368" s="137">
        <v>0</v>
      </c>
      <c r="AH368" s="137">
        <v>0</v>
      </c>
      <c r="AI368" s="137">
        <v>1</v>
      </c>
      <c r="AJ368" s="137">
        <v>1</v>
      </c>
      <c r="AK368" s="137">
        <v>1</v>
      </c>
      <c r="AL368" s="137">
        <v>1</v>
      </c>
      <c r="AN368" s="137">
        <v>0</v>
      </c>
      <c r="AO368" s="137">
        <v>1</v>
      </c>
      <c r="AP368" s="137">
        <v>0</v>
      </c>
      <c r="AQ368" s="137">
        <v>0</v>
      </c>
      <c r="AR368" s="137">
        <v>0</v>
      </c>
      <c r="AS368" s="137" t="s">
        <v>156</v>
      </c>
      <c r="AT368" s="137">
        <v>0.8</v>
      </c>
      <c r="AU368" s="137" t="s">
        <v>156</v>
      </c>
      <c r="AV368" s="137">
        <v>0</v>
      </c>
      <c r="AW368" s="137">
        <v>2</v>
      </c>
      <c r="AX368" s="137">
        <v>31402355</v>
      </c>
      <c r="AY368" s="137">
        <v>1</v>
      </c>
      <c r="AZ368" s="137">
        <v>0</v>
      </c>
      <c r="BA368" s="137">
        <v>318</v>
      </c>
      <c r="BB368" s="137">
        <v>0</v>
      </c>
      <c r="BC368" s="137">
        <v>0</v>
      </c>
      <c r="BD368" s="137">
        <v>0</v>
      </c>
      <c r="BE368" s="137">
        <v>0</v>
      </c>
      <c r="BF368" s="137">
        <v>0</v>
      </c>
      <c r="BG368" s="137">
        <v>0</v>
      </c>
      <c r="BH368" s="137">
        <v>0</v>
      </c>
      <c r="BI368" s="137">
        <v>0</v>
      </c>
      <c r="BJ368" s="137">
        <v>0</v>
      </c>
      <c r="BK368" s="137">
        <v>0</v>
      </c>
      <c r="BL368" s="137">
        <v>0</v>
      </c>
      <c r="BM368" s="137">
        <v>0</v>
      </c>
      <c r="BN368" s="137">
        <v>0</v>
      </c>
      <c r="BO368" s="137">
        <v>0</v>
      </c>
      <c r="BP368" s="137">
        <v>0</v>
      </c>
      <c r="BQ368" s="137">
        <v>0</v>
      </c>
      <c r="BR368" s="137">
        <v>0</v>
      </c>
      <c r="BS368" s="137">
        <v>0</v>
      </c>
      <c r="BT368" s="137">
        <v>0</v>
      </c>
      <c r="BU368" s="137">
        <v>0</v>
      </c>
      <c r="BV368" s="137">
        <v>0</v>
      </c>
      <c r="BW368" s="137">
        <v>0</v>
      </c>
      <c r="CX368" s="137">
        <f>Y368*Source!I110</f>
        <v>12</v>
      </c>
      <c r="CY368" s="137">
        <f>AB368</f>
        <v>2.09</v>
      </c>
      <c r="CZ368" s="137">
        <f>AF368</f>
        <v>2.09</v>
      </c>
      <c r="DA368" s="137">
        <f>AJ368</f>
        <v>1</v>
      </c>
      <c r="DB368" s="137">
        <f>ROUND(ROUND(AT368*CZ368,2),6)</f>
        <v>1.67</v>
      </c>
      <c r="DC368" s="137">
        <f>ROUND(ROUND(AT368*AG368,2),6)</f>
        <v>0</v>
      </c>
    </row>
    <row r="369" spans="1:107" x14ac:dyDescent="0.2">
      <c r="A369" s="137">
        <f>ROW(Source!A110)</f>
        <v>110</v>
      </c>
      <c r="B369" s="137">
        <v>31401670</v>
      </c>
      <c r="C369" s="137">
        <v>31402327</v>
      </c>
      <c r="D369" s="137">
        <v>28203297</v>
      </c>
      <c r="E369" s="137">
        <v>1</v>
      </c>
      <c r="F369" s="137">
        <v>1</v>
      </c>
      <c r="G369" s="137">
        <v>1</v>
      </c>
      <c r="H369" s="137">
        <v>2</v>
      </c>
      <c r="I369" s="137" t="s">
        <v>860</v>
      </c>
      <c r="J369" s="137" t="s">
        <v>859</v>
      </c>
      <c r="K369" s="137" t="s">
        <v>858</v>
      </c>
      <c r="L369" s="137">
        <v>1368</v>
      </c>
      <c r="N369" s="137">
        <v>1011</v>
      </c>
      <c r="O369" s="137" t="s">
        <v>647</v>
      </c>
      <c r="P369" s="137" t="s">
        <v>647</v>
      </c>
      <c r="Q369" s="137">
        <v>1</v>
      </c>
      <c r="W369" s="137">
        <v>0</v>
      </c>
      <c r="X369" s="137">
        <v>1712303954</v>
      </c>
      <c r="Y369" s="137">
        <v>7.0000000000000007E-2</v>
      </c>
      <c r="AA369" s="137">
        <v>0</v>
      </c>
      <c r="AB369" s="137">
        <v>6.84</v>
      </c>
      <c r="AC369" s="137">
        <v>0</v>
      </c>
      <c r="AD369" s="137">
        <v>0</v>
      </c>
      <c r="AE369" s="137">
        <v>0</v>
      </c>
      <c r="AF369" s="137">
        <v>6.84</v>
      </c>
      <c r="AG369" s="137">
        <v>0</v>
      </c>
      <c r="AH369" s="137">
        <v>0</v>
      </c>
      <c r="AI369" s="137">
        <v>1</v>
      </c>
      <c r="AJ369" s="137">
        <v>1</v>
      </c>
      <c r="AK369" s="137">
        <v>1</v>
      </c>
      <c r="AL369" s="137">
        <v>1</v>
      </c>
      <c r="AN369" s="137">
        <v>0</v>
      </c>
      <c r="AO369" s="137">
        <v>1</v>
      </c>
      <c r="AP369" s="137">
        <v>0</v>
      </c>
      <c r="AQ369" s="137">
        <v>0</v>
      </c>
      <c r="AR369" s="137">
        <v>0</v>
      </c>
      <c r="AS369" s="137" t="s">
        <v>156</v>
      </c>
      <c r="AT369" s="137">
        <v>7.0000000000000007E-2</v>
      </c>
      <c r="AU369" s="137" t="s">
        <v>156</v>
      </c>
      <c r="AV369" s="137">
        <v>0</v>
      </c>
      <c r="AW369" s="137">
        <v>2</v>
      </c>
      <c r="AX369" s="137">
        <v>31402356</v>
      </c>
      <c r="AY369" s="137">
        <v>1</v>
      </c>
      <c r="AZ369" s="137">
        <v>0</v>
      </c>
      <c r="BA369" s="137">
        <v>319</v>
      </c>
      <c r="BB369" s="137">
        <v>0</v>
      </c>
      <c r="BC369" s="137">
        <v>0</v>
      </c>
      <c r="BD369" s="137">
        <v>0</v>
      </c>
      <c r="BE369" s="137">
        <v>0</v>
      </c>
      <c r="BF369" s="137">
        <v>0</v>
      </c>
      <c r="BG369" s="137">
        <v>0</v>
      </c>
      <c r="BH369" s="137">
        <v>0</v>
      </c>
      <c r="BI369" s="137">
        <v>0</v>
      </c>
      <c r="BJ369" s="137">
        <v>0</v>
      </c>
      <c r="BK369" s="137">
        <v>0</v>
      </c>
      <c r="BL369" s="137">
        <v>0</v>
      </c>
      <c r="BM369" s="137">
        <v>0</v>
      </c>
      <c r="BN369" s="137">
        <v>0</v>
      </c>
      <c r="BO369" s="137">
        <v>0</v>
      </c>
      <c r="BP369" s="137">
        <v>0</v>
      </c>
      <c r="BQ369" s="137">
        <v>0</v>
      </c>
      <c r="BR369" s="137">
        <v>0</v>
      </c>
      <c r="BS369" s="137">
        <v>0</v>
      </c>
      <c r="BT369" s="137">
        <v>0</v>
      </c>
      <c r="BU369" s="137">
        <v>0</v>
      </c>
      <c r="BV369" s="137">
        <v>0</v>
      </c>
      <c r="BW369" s="137">
        <v>0</v>
      </c>
      <c r="CX369" s="137">
        <f>Y369*Source!I110</f>
        <v>1.05</v>
      </c>
      <c r="CY369" s="137">
        <f>AB369</f>
        <v>6.84</v>
      </c>
      <c r="CZ369" s="137">
        <f>AF369</f>
        <v>6.84</v>
      </c>
      <c r="DA369" s="137">
        <f>AJ369</f>
        <v>1</v>
      </c>
      <c r="DB369" s="137">
        <f>ROUND(ROUND(AT369*CZ369,2),6)</f>
        <v>0.48</v>
      </c>
      <c r="DC369" s="137">
        <f>ROUND(ROUND(AT369*AG369,2),6)</f>
        <v>0</v>
      </c>
    </row>
    <row r="370" spans="1:107" x14ac:dyDescent="0.2">
      <c r="A370" s="137">
        <f>ROW(Source!A110)</f>
        <v>110</v>
      </c>
      <c r="B370" s="137">
        <v>31401670</v>
      </c>
      <c r="C370" s="137">
        <v>31402327</v>
      </c>
      <c r="D370" s="137">
        <v>28203335</v>
      </c>
      <c r="E370" s="137">
        <v>1</v>
      </c>
      <c r="F370" s="137">
        <v>1</v>
      </c>
      <c r="G370" s="137">
        <v>1</v>
      </c>
      <c r="H370" s="137">
        <v>2</v>
      </c>
      <c r="I370" s="137" t="s">
        <v>857</v>
      </c>
      <c r="J370" s="137" t="s">
        <v>856</v>
      </c>
      <c r="K370" s="137" t="s">
        <v>855</v>
      </c>
      <c r="L370" s="137">
        <v>1368</v>
      </c>
      <c r="N370" s="137">
        <v>1011</v>
      </c>
      <c r="O370" s="137" t="s">
        <v>647</v>
      </c>
      <c r="P370" s="137" t="s">
        <v>647</v>
      </c>
      <c r="Q370" s="137">
        <v>1</v>
      </c>
      <c r="W370" s="137">
        <v>0</v>
      </c>
      <c r="X370" s="137">
        <v>271303361</v>
      </c>
      <c r="Y370" s="137">
        <v>0.35</v>
      </c>
      <c r="AA370" s="137">
        <v>0</v>
      </c>
      <c r="AB370" s="137">
        <v>25.93</v>
      </c>
      <c r="AC370" s="137">
        <v>18.260000000000002</v>
      </c>
      <c r="AD370" s="137">
        <v>0</v>
      </c>
      <c r="AE370" s="137">
        <v>0</v>
      </c>
      <c r="AF370" s="137">
        <v>25.93</v>
      </c>
      <c r="AG370" s="137">
        <v>18.260000000000002</v>
      </c>
      <c r="AH370" s="137">
        <v>0</v>
      </c>
      <c r="AI370" s="137">
        <v>1</v>
      </c>
      <c r="AJ370" s="137">
        <v>1</v>
      </c>
      <c r="AK370" s="137">
        <v>1</v>
      </c>
      <c r="AL370" s="137">
        <v>1</v>
      </c>
      <c r="AN370" s="137">
        <v>0</v>
      </c>
      <c r="AO370" s="137">
        <v>1</v>
      </c>
      <c r="AP370" s="137">
        <v>0</v>
      </c>
      <c r="AQ370" s="137">
        <v>0</v>
      </c>
      <c r="AR370" s="137">
        <v>0</v>
      </c>
      <c r="AS370" s="137" t="s">
        <v>156</v>
      </c>
      <c r="AT370" s="137">
        <v>0.35</v>
      </c>
      <c r="AU370" s="137" t="s">
        <v>156</v>
      </c>
      <c r="AV370" s="137">
        <v>0</v>
      </c>
      <c r="AW370" s="137">
        <v>2</v>
      </c>
      <c r="AX370" s="137">
        <v>31402357</v>
      </c>
      <c r="AY370" s="137">
        <v>1</v>
      </c>
      <c r="AZ370" s="137">
        <v>0</v>
      </c>
      <c r="BA370" s="137">
        <v>320</v>
      </c>
      <c r="BB370" s="137">
        <v>0</v>
      </c>
      <c r="BC370" s="137">
        <v>0</v>
      </c>
      <c r="BD370" s="137">
        <v>0</v>
      </c>
      <c r="BE370" s="137">
        <v>0</v>
      </c>
      <c r="BF370" s="137">
        <v>0</v>
      </c>
      <c r="BG370" s="137">
        <v>0</v>
      </c>
      <c r="BH370" s="137">
        <v>0</v>
      </c>
      <c r="BI370" s="137">
        <v>0</v>
      </c>
      <c r="BJ370" s="137">
        <v>0</v>
      </c>
      <c r="BK370" s="137">
        <v>0</v>
      </c>
      <c r="BL370" s="137">
        <v>0</v>
      </c>
      <c r="BM370" s="137">
        <v>0</v>
      </c>
      <c r="BN370" s="137">
        <v>0</v>
      </c>
      <c r="BO370" s="137">
        <v>0</v>
      </c>
      <c r="BP370" s="137">
        <v>0</v>
      </c>
      <c r="BQ370" s="137">
        <v>0</v>
      </c>
      <c r="BR370" s="137">
        <v>0</v>
      </c>
      <c r="BS370" s="137">
        <v>0</v>
      </c>
      <c r="BT370" s="137">
        <v>0</v>
      </c>
      <c r="BU370" s="137">
        <v>0</v>
      </c>
      <c r="BV370" s="137">
        <v>0</v>
      </c>
      <c r="BW370" s="137">
        <v>0</v>
      </c>
      <c r="CX370" s="137">
        <f>Y370*Source!I110</f>
        <v>5.25</v>
      </c>
      <c r="CY370" s="137">
        <f>AB370</f>
        <v>25.93</v>
      </c>
      <c r="CZ370" s="137">
        <f>AF370</f>
        <v>25.93</v>
      </c>
      <c r="DA370" s="137">
        <f>AJ370</f>
        <v>1</v>
      </c>
      <c r="DB370" s="137">
        <f>ROUND(ROUND(AT370*CZ370,2),6)</f>
        <v>9.08</v>
      </c>
      <c r="DC370" s="137">
        <f>ROUND(ROUND(AT370*AG370,2),6)</f>
        <v>6.39</v>
      </c>
    </row>
    <row r="371" spans="1:107" x14ac:dyDescent="0.2">
      <c r="A371" s="137">
        <f>ROW(Source!A110)</f>
        <v>110</v>
      </c>
      <c r="B371" s="137">
        <v>31401670</v>
      </c>
      <c r="C371" s="137">
        <v>31402327</v>
      </c>
      <c r="D371" s="137">
        <v>28203336</v>
      </c>
      <c r="E371" s="137">
        <v>1</v>
      </c>
      <c r="F371" s="137">
        <v>1</v>
      </c>
      <c r="G371" s="137">
        <v>1</v>
      </c>
      <c r="H371" s="137">
        <v>2</v>
      </c>
      <c r="I371" s="137" t="s">
        <v>854</v>
      </c>
      <c r="J371" s="137" t="s">
        <v>853</v>
      </c>
      <c r="K371" s="137" t="s">
        <v>852</v>
      </c>
      <c r="L371" s="137">
        <v>1368</v>
      </c>
      <c r="N371" s="137">
        <v>1011</v>
      </c>
      <c r="O371" s="137" t="s">
        <v>647</v>
      </c>
      <c r="P371" s="137" t="s">
        <v>647</v>
      </c>
      <c r="Q371" s="137">
        <v>1</v>
      </c>
      <c r="W371" s="137">
        <v>0</v>
      </c>
      <c r="X371" s="137">
        <v>514785703</v>
      </c>
      <c r="Y371" s="137">
        <v>0.35</v>
      </c>
      <c r="AA371" s="137">
        <v>0</v>
      </c>
      <c r="AB371" s="137">
        <v>65.59</v>
      </c>
      <c r="AC371" s="137">
        <v>18.260000000000002</v>
      </c>
      <c r="AD371" s="137">
        <v>0</v>
      </c>
      <c r="AE371" s="137">
        <v>0</v>
      </c>
      <c r="AF371" s="137">
        <v>65.59</v>
      </c>
      <c r="AG371" s="137">
        <v>18.260000000000002</v>
      </c>
      <c r="AH371" s="137">
        <v>0</v>
      </c>
      <c r="AI371" s="137">
        <v>1</v>
      </c>
      <c r="AJ371" s="137">
        <v>1</v>
      </c>
      <c r="AK371" s="137">
        <v>1</v>
      </c>
      <c r="AL371" s="137">
        <v>1</v>
      </c>
      <c r="AN371" s="137">
        <v>0</v>
      </c>
      <c r="AO371" s="137">
        <v>1</v>
      </c>
      <c r="AP371" s="137">
        <v>0</v>
      </c>
      <c r="AQ371" s="137">
        <v>0</v>
      </c>
      <c r="AR371" s="137">
        <v>0</v>
      </c>
      <c r="AS371" s="137" t="s">
        <v>156</v>
      </c>
      <c r="AT371" s="137">
        <v>0.35</v>
      </c>
      <c r="AU371" s="137" t="s">
        <v>156</v>
      </c>
      <c r="AV371" s="137">
        <v>0</v>
      </c>
      <c r="AW371" s="137">
        <v>2</v>
      </c>
      <c r="AX371" s="137">
        <v>31402358</v>
      </c>
      <c r="AY371" s="137">
        <v>1</v>
      </c>
      <c r="AZ371" s="137">
        <v>0</v>
      </c>
      <c r="BA371" s="137">
        <v>321</v>
      </c>
      <c r="BB371" s="137">
        <v>0</v>
      </c>
      <c r="BC371" s="137">
        <v>0</v>
      </c>
      <c r="BD371" s="137">
        <v>0</v>
      </c>
      <c r="BE371" s="137">
        <v>0</v>
      </c>
      <c r="BF371" s="137">
        <v>0</v>
      </c>
      <c r="BG371" s="137">
        <v>0</v>
      </c>
      <c r="BH371" s="137">
        <v>0</v>
      </c>
      <c r="BI371" s="137">
        <v>0</v>
      </c>
      <c r="BJ371" s="137">
        <v>0</v>
      </c>
      <c r="BK371" s="137">
        <v>0</v>
      </c>
      <c r="BL371" s="137">
        <v>0</v>
      </c>
      <c r="BM371" s="137">
        <v>0</v>
      </c>
      <c r="BN371" s="137">
        <v>0</v>
      </c>
      <c r="BO371" s="137">
        <v>0</v>
      </c>
      <c r="BP371" s="137">
        <v>0</v>
      </c>
      <c r="BQ371" s="137">
        <v>0</v>
      </c>
      <c r="BR371" s="137">
        <v>0</v>
      </c>
      <c r="BS371" s="137">
        <v>0</v>
      </c>
      <c r="BT371" s="137">
        <v>0</v>
      </c>
      <c r="BU371" s="137">
        <v>0</v>
      </c>
      <c r="BV371" s="137">
        <v>0</v>
      </c>
      <c r="BW371" s="137">
        <v>0</v>
      </c>
      <c r="CX371" s="137">
        <f>Y371*Source!I110</f>
        <v>5.25</v>
      </c>
      <c r="CY371" s="137">
        <f>AB371</f>
        <v>65.59</v>
      </c>
      <c r="CZ371" s="137">
        <f>AF371</f>
        <v>65.59</v>
      </c>
      <c r="DA371" s="137">
        <f>AJ371</f>
        <v>1</v>
      </c>
      <c r="DB371" s="137">
        <f>ROUND(ROUND(AT371*CZ371,2),6)</f>
        <v>22.96</v>
      </c>
      <c r="DC371" s="137">
        <f>ROUND(ROUND(AT371*AG371,2),6)</f>
        <v>6.39</v>
      </c>
    </row>
    <row r="372" spans="1:107" x14ac:dyDescent="0.2">
      <c r="A372" s="137">
        <f>ROW(Source!A110)</f>
        <v>110</v>
      </c>
      <c r="B372" s="137">
        <v>31401670</v>
      </c>
      <c r="C372" s="137">
        <v>31402327</v>
      </c>
      <c r="D372" s="137">
        <v>28203570</v>
      </c>
      <c r="E372" s="137">
        <v>1</v>
      </c>
      <c r="F372" s="137">
        <v>1</v>
      </c>
      <c r="G372" s="137">
        <v>1</v>
      </c>
      <c r="H372" s="137">
        <v>2</v>
      </c>
      <c r="I372" s="137" t="s">
        <v>650</v>
      </c>
      <c r="J372" s="137" t="s">
        <v>649</v>
      </c>
      <c r="K372" s="137" t="s">
        <v>851</v>
      </c>
      <c r="L372" s="137">
        <v>1368</v>
      </c>
      <c r="N372" s="137">
        <v>1011</v>
      </c>
      <c r="O372" s="137" t="s">
        <v>647</v>
      </c>
      <c r="P372" s="137" t="s">
        <v>647</v>
      </c>
      <c r="Q372" s="137">
        <v>1</v>
      </c>
      <c r="W372" s="137">
        <v>0</v>
      </c>
      <c r="X372" s="137">
        <v>1109194647</v>
      </c>
      <c r="Y372" s="137">
        <v>0.01</v>
      </c>
      <c r="AA372" s="137">
        <v>0</v>
      </c>
      <c r="AB372" s="137">
        <v>119.95</v>
      </c>
      <c r="AC372" s="137">
        <v>20.99</v>
      </c>
      <c r="AD372" s="137">
        <v>0</v>
      </c>
      <c r="AE372" s="137">
        <v>0</v>
      </c>
      <c r="AF372" s="137">
        <v>119.95</v>
      </c>
      <c r="AG372" s="137">
        <v>20.99</v>
      </c>
      <c r="AH372" s="137">
        <v>0</v>
      </c>
      <c r="AI372" s="137">
        <v>1</v>
      </c>
      <c r="AJ372" s="137">
        <v>1</v>
      </c>
      <c r="AK372" s="137">
        <v>1</v>
      </c>
      <c r="AL372" s="137">
        <v>1</v>
      </c>
      <c r="AN372" s="137">
        <v>0</v>
      </c>
      <c r="AO372" s="137">
        <v>1</v>
      </c>
      <c r="AP372" s="137">
        <v>0</v>
      </c>
      <c r="AQ372" s="137">
        <v>0</v>
      </c>
      <c r="AR372" s="137">
        <v>0</v>
      </c>
      <c r="AS372" s="137" t="s">
        <v>156</v>
      </c>
      <c r="AT372" s="137">
        <v>0.01</v>
      </c>
      <c r="AU372" s="137" t="s">
        <v>156</v>
      </c>
      <c r="AV372" s="137">
        <v>0</v>
      </c>
      <c r="AW372" s="137">
        <v>2</v>
      </c>
      <c r="AX372" s="137">
        <v>31402359</v>
      </c>
      <c r="AY372" s="137">
        <v>1</v>
      </c>
      <c r="AZ372" s="137">
        <v>0</v>
      </c>
      <c r="BA372" s="137">
        <v>322</v>
      </c>
      <c r="BB372" s="137">
        <v>0</v>
      </c>
      <c r="BC372" s="137">
        <v>0</v>
      </c>
      <c r="BD372" s="137">
        <v>0</v>
      </c>
      <c r="BE372" s="137">
        <v>0</v>
      </c>
      <c r="BF372" s="137">
        <v>0</v>
      </c>
      <c r="BG372" s="137">
        <v>0</v>
      </c>
      <c r="BH372" s="137">
        <v>0</v>
      </c>
      <c r="BI372" s="137">
        <v>0</v>
      </c>
      <c r="BJ372" s="137">
        <v>0</v>
      </c>
      <c r="BK372" s="137">
        <v>0</v>
      </c>
      <c r="BL372" s="137">
        <v>0</v>
      </c>
      <c r="BM372" s="137">
        <v>0</v>
      </c>
      <c r="BN372" s="137">
        <v>0</v>
      </c>
      <c r="BO372" s="137">
        <v>0</v>
      </c>
      <c r="BP372" s="137">
        <v>0</v>
      </c>
      <c r="BQ372" s="137">
        <v>0</v>
      </c>
      <c r="BR372" s="137">
        <v>0</v>
      </c>
      <c r="BS372" s="137">
        <v>0</v>
      </c>
      <c r="BT372" s="137">
        <v>0</v>
      </c>
      <c r="BU372" s="137">
        <v>0</v>
      </c>
      <c r="BV372" s="137">
        <v>0</v>
      </c>
      <c r="BW372" s="137">
        <v>0</v>
      </c>
      <c r="CX372" s="137">
        <f>Y372*Source!I110</f>
        <v>0.15</v>
      </c>
      <c r="CY372" s="137">
        <f>AB372</f>
        <v>119.95</v>
      </c>
      <c r="CZ372" s="137">
        <f>AF372</f>
        <v>119.95</v>
      </c>
      <c r="DA372" s="137">
        <f>AJ372</f>
        <v>1</v>
      </c>
      <c r="DB372" s="137">
        <f>ROUND(ROUND(AT372*CZ372,2),6)</f>
        <v>1.2</v>
      </c>
      <c r="DC372" s="137">
        <f>ROUND(ROUND(AT372*AG372,2),6)</f>
        <v>0.21</v>
      </c>
    </row>
    <row r="373" spans="1:107" x14ac:dyDescent="0.2">
      <c r="A373" s="137">
        <f>ROW(Source!A110)</f>
        <v>110</v>
      </c>
      <c r="B373" s="137">
        <v>31401670</v>
      </c>
      <c r="C373" s="137">
        <v>31402327</v>
      </c>
      <c r="D373" s="137">
        <v>28145937</v>
      </c>
      <c r="E373" s="137">
        <v>1</v>
      </c>
      <c r="F373" s="137">
        <v>1</v>
      </c>
      <c r="G373" s="137">
        <v>1</v>
      </c>
      <c r="H373" s="137">
        <v>3</v>
      </c>
      <c r="I373" s="137" t="s">
        <v>850</v>
      </c>
      <c r="J373" s="137" t="s">
        <v>849</v>
      </c>
      <c r="K373" s="137" t="s">
        <v>848</v>
      </c>
      <c r="L373" s="137">
        <v>1348</v>
      </c>
      <c r="N373" s="137">
        <v>1009</v>
      </c>
      <c r="O373" s="137" t="s">
        <v>474</v>
      </c>
      <c r="P373" s="137" t="s">
        <v>474</v>
      </c>
      <c r="Q373" s="137">
        <v>1000</v>
      </c>
      <c r="W373" s="137">
        <v>0</v>
      </c>
      <c r="X373" s="137">
        <v>-1266209772</v>
      </c>
      <c r="Y373" s="137">
        <v>3.0000000000000001E-5</v>
      </c>
      <c r="AA373" s="137">
        <v>7692.65</v>
      </c>
      <c r="AB373" s="137">
        <v>0</v>
      </c>
      <c r="AC373" s="137">
        <v>0</v>
      </c>
      <c r="AD373" s="137">
        <v>0</v>
      </c>
      <c r="AE373" s="137">
        <v>7692.65</v>
      </c>
      <c r="AF373" s="137">
        <v>0</v>
      </c>
      <c r="AG373" s="137">
        <v>0</v>
      </c>
      <c r="AH373" s="137">
        <v>0</v>
      </c>
      <c r="AI373" s="137">
        <v>1</v>
      </c>
      <c r="AJ373" s="137">
        <v>1</v>
      </c>
      <c r="AK373" s="137">
        <v>1</v>
      </c>
      <c r="AL373" s="137">
        <v>1</v>
      </c>
      <c r="AN373" s="137">
        <v>0</v>
      </c>
      <c r="AO373" s="137">
        <v>1</v>
      </c>
      <c r="AP373" s="137">
        <v>0</v>
      </c>
      <c r="AQ373" s="137">
        <v>0</v>
      </c>
      <c r="AR373" s="137">
        <v>0</v>
      </c>
      <c r="AS373" s="137" t="s">
        <v>156</v>
      </c>
      <c r="AT373" s="137">
        <v>3.0000000000000001E-5</v>
      </c>
      <c r="AU373" s="137" t="s">
        <v>156</v>
      </c>
      <c r="AV373" s="137">
        <v>0</v>
      </c>
      <c r="AW373" s="137">
        <v>2</v>
      </c>
      <c r="AX373" s="137">
        <v>31402360</v>
      </c>
      <c r="AY373" s="137">
        <v>1</v>
      </c>
      <c r="AZ373" s="137">
        <v>0</v>
      </c>
      <c r="BA373" s="137">
        <v>323</v>
      </c>
      <c r="BB373" s="137">
        <v>0</v>
      </c>
      <c r="BC373" s="137">
        <v>0</v>
      </c>
      <c r="BD373" s="137">
        <v>0</v>
      </c>
      <c r="BE373" s="137">
        <v>0</v>
      </c>
      <c r="BF373" s="137">
        <v>0</v>
      </c>
      <c r="BG373" s="137">
        <v>0</v>
      </c>
      <c r="BH373" s="137">
        <v>0</v>
      </c>
      <c r="BI373" s="137">
        <v>0</v>
      </c>
      <c r="BJ373" s="137">
        <v>0</v>
      </c>
      <c r="BK373" s="137">
        <v>0</v>
      </c>
      <c r="BL373" s="137">
        <v>0</v>
      </c>
      <c r="BM373" s="137">
        <v>0</v>
      </c>
      <c r="BN373" s="137">
        <v>0</v>
      </c>
      <c r="BO373" s="137">
        <v>0</v>
      </c>
      <c r="BP373" s="137">
        <v>0</v>
      </c>
      <c r="BQ373" s="137">
        <v>0</v>
      </c>
      <c r="BR373" s="137">
        <v>0</v>
      </c>
      <c r="BS373" s="137">
        <v>0</v>
      </c>
      <c r="BT373" s="137">
        <v>0</v>
      </c>
      <c r="BU373" s="137">
        <v>0</v>
      </c>
      <c r="BV373" s="137">
        <v>0</v>
      </c>
      <c r="BW373" s="137">
        <v>0</v>
      </c>
      <c r="CX373" s="137">
        <f>Y373*Source!I110</f>
        <v>4.4999999999999999E-4</v>
      </c>
      <c r="CY373" s="137">
        <f>AA373</f>
        <v>7692.65</v>
      </c>
      <c r="CZ373" s="137">
        <f>AE373</f>
        <v>7692.65</v>
      </c>
      <c r="DA373" s="137">
        <f>AI373</f>
        <v>1</v>
      </c>
      <c r="DB373" s="137">
        <f>ROUND(ROUND(AT373*CZ373,2),6)</f>
        <v>0.23</v>
      </c>
      <c r="DC373" s="137">
        <f>ROUND(ROUND(AT373*AG373,2),6)</f>
        <v>0</v>
      </c>
    </row>
    <row r="374" spans="1:107" x14ac:dyDescent="0.2">
      <c r="A374" s="137">
        <f>ROW(Source!A110)</f>
        <v>110</v>
      </c>
      <c r="B374" s="137">
        <v>31401670</v>
      </c>
      <c r="C374" s="137">
        <v>31402327</v>
      </c>
      <c r="D374" s="137">
        <v>28153725</v>
      </c>
      <c r="E374" s="137">
        <v>1</v>
      </c>
      <c r="F374" s="137">
        <v>1</v>
      </c>
      <c r="G374" s="137">
        <v>1</v>
      </c>
      <c r="H374" s="137">
        <v>3</v>
      </c>
      <c r="I374" s="137" t="s">
        <v>847</v>
      </c>
      <c r="J374" s="137" t="s">
        <v>846</v>
      </c>
      <c r="K374" s="137" t="s">
        <v>845</v>
      </c>
      <c r="L374" s="137">
        <v>1348</v>
      </c>
      <c r="N374" s="137">
        <v>1009</v>
      </c>
      <c r="O374" s="137" t="s">
        <v>474</v>
      </c>
      <c r="P374" s="137" t="s">
        <v>474</v>
      </c>
      <c r="Q374" s="137">
        <v>1000</v>
      </c>
      <c r="W374" s="137">
        <v>0</v>
      </c>
      <c r="X374" s="137">
        <v>1428338922</v>
      </c>
      <c r="Y374" s="137">
        <v>3.0000000000000001E-3</v>
      </c>
      <c r="AA374" s="137">
        <v>12086.95</v>
      </c>
      <c r="AB374" s="137">
        <v>0</v>
      </c>
      <c r="AC374" s="137">
        <v>0</v>
      </c>
      <c r="AD374" s="137">
        <v>0</v>
      </c>
      <c r="AE374" s="137">
        <v>12086.95</v>
      </c>
      <c r="AF374" s="137">
        <v>0</v>
      </c>
      <c r="AG374" s="137">
        <v>0</v>
      </c>
      <c r="AH374" s="137">
        <v>0</v>
      </c>
      <c r="AI374" s="137">
        <v>1</v>
      </c>
      <c r="AJ374" s="137">
        <v>1</v>
      </c>
      <c r="AK374" s="137">
        <v>1</v>
      </c>
      <c r="AL374" s="137">
        <v>1</v>
      </c>
      <c r="AN374" s="137">
        <v>0</v>
      </c>
      <c r="AO374" s="137">
        <v>1</v>
      </c>
      <c r="AP374" s="137">
        <v>0</v>
      </c>
      <c r="AQ374" s="137">
        <v>0</v>
      </c>
      <c r="AR374" s="137">
        <v>0</v>
      </c>
      <c r="AS374" s="137" t="s">
        <v>156</v>
      </c>
      <c r="AT374" s="137">
        <v>3.0000000000000001E-3</v>
      </c>
      <c r="AU374" s="137" t="s">
        <v>156</v>
      </c>
      <c r="AV374" s="137">
        <v>0</v>
      </c>
      <c r="AW374" s="137">
        <v>2</v>
      </c>
      <c r="AX374" s="137">
        <v>31402361</v>
      </c>
      <c r="AY374" s="137">
        <v>1</v>
      </c>
      <c r="AZ374" s="137">
        <v>0</v>
      </c>
      <c r="BA374" s="137">
        <v>324</v>
      </c>
      <c r="BB374" s="137">
        <v>0</v>
      </c>
      <c r="BC374" s="137">
        <v>0</v>
      </c>
      <c r="BD374" s="137">
        <v>0</v>
      </c>
      <c r="BE374" s="137">
        <v>0</v>
      </c>
      <c r="BF374" s="137">
        <v>0</v>
      </c>
      <c r="BG374" s="137">
        <v>0</v>
      </c>
      <c r="BH374" s="137">
        <v>0</v>
      </c>
      <c r="BI374" s="137">
        <v>0</v>
      </c>
      <c r="BJ374" s="137">
        <v>0</v>
      </c>
      <c r="BK374" s="137">
        <v>0</v>
      </c>
      <c r="BL374" s="137">
        <v>0</v>
      </c>
      <c r="BM374" s="137">
        <v>0</v>
      </c>
      <c r="BN374" s="137">
        <v>0</v>
      </c>
      <c r="BO374" s="137">
        <v>0</v>
      </c>
      <c r="BP374" s="137">
        <v>0</v>
      </c>
      <c r="BQ374" s="137">
        <v>0</v>
      </c>
      <c r="BR374" s="137">
        <v>0</v>
      </c>
      <c r="BS374" s="137">
        <v>0</v>
      </c>
      <c r="BT374" s="137">
        <v>0</v>
      </c>
      <c r="BU374" s="137">
        <v>0</v>
      </c>
      <c r="BV374" s="137">
        <v>0</v>
      </c>
      <c r="BW374" s="137">
        <v>0</v>
      </c>
      <c r="CX374" s="137">
        <f>Y374*Source!I110</f>
        <v>4.4999999999999998E-2</v>
      </c>
      <c r="CY374" s="137">
        <f>AA374</f>
        <v>12086.95</v>
      </c>
      <c r="CZ374" s="137">
        <f>AE374</f>
        <v>12086.95</v>
      </c>
      <c r="DA374" s="137">
        <f>AI374</f>
        <v>1</v>
      </c>
      <c r="DB374" s="137">
        <f>ROUND(ROUND(AT374*CZ374,2),6)</f>
        <v>36.26</v>
      </c>
      <c r="DC374" s="137">
        <f>ROUND(ROUND(AT374*AG374,2),6)</f>
        <v>0</v>
      </c>
    </row>
    <row r="375" spans="1:107" x14ac:dyDescent="0.2">
      <c r="A375" s="137">
        <f>ROW(Source!A110)</f>
        <v>110</v>
      </c>
      <c r="B375" s="137">
        <v>31401670</v>
      </c>
      <c r="C375" s="137">
        <v>31402327</v>
      </c>
      <c r="D375" s="137">
        <v>28153142</v>
      </c>
      <c r="E375" s="137">
        <v>1</v>
      </c>
      <c r="F375" s="137">
        <v>1</v>
      </c>
      <c r="G375" s="137">
        <v>1</v>
      </c>
      <c r="H375" s="137">
        <v>3</v>
      </c>
      <c r="I375" s="137" t="s">
        <v>844</v>
      </c>
      <c r="J375" s="137" t="s">
        <v>843</v>
      </c>
      <c r="K375" s="137" t="s">
        <v>842</v>
      </c>
      <c r="L375" s="137">
        <v>1348</v>
      </c>
      <c r="N375" s="137">
        <v>1009</v>
      </c>
      <c r="O375" s="137" t="s">
        <v>474</v>
      </c>
      <c r="P375" s="137" t="s">
        <v>474</v>
      </c>
      <c r="Q375" s="137">
        <v>1000</v>
      </c>
      <c r="W375" s="137">
        <v>0</v>
      </c>
      <c r="X375" s="137">
        <v>-1563309581</v>
      </c>
      <c r="Y375" s="137">
        <v>4.4999999999999999E-4</v>
      </c>
      <c r="AA375" s="137">
        <v>12320.59</v>
      </c>
      <c r="AB375" s="137">
        <v>0</v>
      </c>
      <c r="AC375" s="137">
        <v>0</v>
      </c>
      <c r="AD375" s="137">
        <v>0</v>
      </c>
      <c r="AE375" s="137">
        <v>12320.59</v>
      </c>
      <c r="AF375" s="137">
        <v>0</v>
      </c>
      <c r="AG375" s="137">
        <v>0</v>
      </c>
      <c r="AH375" s="137">
        <v>0</v>
      </c>
      <c r="AI375" s="137">
        <v>1</v>
      </c>
      <c r="AJ375" s="137">
        <v>1</v>
      </c>
      <c r="AK375" s="137">
        <v>1</v>
      </c>
      <c r="AL375" s="137">
        <v>1</v>
      </c>
      <c r="AN375" s="137">
        <v>0</v>
      </c>
      <c r="AO375" s="137">
        <v>1</v>
      </c>
      <c r="AP375" s="137">
        <v>0</v>
      </c>
      <c r="AQ375" s="137">
        <v>0</v>
      </c>
      <c r="AR375" s="137">
        <v>0</v>
      </c>
      <c r="AS375" s="137" t="s">
        <v>156</v>
      </c>
      <c r="AT375" s="137">
        <v>4.4999999999999999E-4</v>
      </c>
      <c r="AU375" s="137" t="s">
        <v>156</v>
      </c>
      <c r="AV375" s="137">
        <v>0</v>
      </c>
      <c r="AW375" s="137">
        <v>2</v>
      </c>
      <c r="AX375" s="137">
        <v>31402362</v>
      </c>
      <c r="AY375" s="137">
        <v>1</v>
      </c>
      <c r="AZ375" s="137">
        <v>0</v>
      </c>
      <c r="BA375" s="137">
        <v>325</v>
      </c>
      <c r="BB375" s="137">
        <v>0</v>
      </c>
      <c r="BC375" s="137">
        <v>0</v>
      </c>
      <c r="BD375" s="137">
        <v>0</v>
      </c>
      <c r="BE375" s="137">
        <v>0</v>
      </c>
      <c r="BF375" s="137">
        <v>0</v>
      </c>
      <c r="BG375" s="137">
        <v>0</v>
      </c>
      <c r="BH375" s="137">
        <v>0</v>
      </c>
      <c r="BI375" s="137">
        <v>0</v>
      </c>
      <c r="BJ375" s="137">
        <v>0</v>
      </c>
      <c r="BK375" s="137">
        <v>0</v>
      </c>
      <c r="BL375" s="137">
        <v>0</v>
      </c>
      <c r="BM375" s="137">
        <v>0</v>
      </c>
      <c r="BN375" s="137">
        <v>0</v>
      </c>
      <c r="BO375" s="137">
        <v>0</v>
      </c>
      <c r="BP375" s="137">
        <v>0</v>
      </c>
      <c r="BQ375" s="137">
        <v>0</v>
      </c>
      <c r="BR375" s="137">
        <v>0</v>
      </c>
      <c r="BS375" s="137">
        <v>0</v>
      </c>
      <c r="BT375" s="137">
        <v>0</v>
      </c>
      <c r="BU375" s="137">
        <v>0</v>
      </c>
      <c r="BV375" s="137">
        <v>0</v>
      </c>
      <c r="BW375" s="137">
        <v>0</v>
      </c>
      <c r="CX375" s="137">
        <f>Y375*Source!I110</f>
        <v>6.7499999999999999E-3</v>
      </c>
      <c r="CY375" s="137">
        <f>AA375</f>
        <v>12320.59</v>
      </c>
      <c r="CZ375" s="137">
        <f>AE375</f>
        <v>12320.59</v>
      </c>
      <c r="DA375" s="137">
        <f>AI375</f>
        <v>1</v>
      </c>
      <c r="DB375" s="137">
        <f>ROUND(ROUND(AT375*CZ375,2),6)</f>
        <v>5.54</v>
      </c>
      <c r="DC375" s="137">
        <f>ROUND(ROUND(AT375*AG375,2),6)</f>
        <v>0</v>
      </c>
    </row>
    <row r="376" spans="1:107" x14ac:dyDescent="0.2">
      <c r="A376" s="137">
        <f>ROW(Source!A110)</f>
        <v>110</v>
      </c>
      <c r="B376" s="137">
        <v>31401670</v>
      </c>
      <c r="C376" s="137">
        <v>31402327</v>
      </c>
      <c r="D376" s="137">
        <v>28153409</v>
      </c>
      <c r="E376" s="137">
        <v>1</v>
      </c>
      <c r="F376" s="137">
        <v>1</v>
      </c>
      <c r="G376" s="137">
        <v>1</v>
      </c>
      <c r="H376" s="137">
        <v>3</v>
      </c>
      <c r="I376" s="137" t="s">
        <v>646</v>
      </c>
      <c r="J376" s="137" t="s">
        <v>645</v>
      </c>
      <c r="K376" s="137" t="s">
        <v>644</v>
      </c>
      <c r="L376" s="137">
        <v>1346</v>
      </c>
      <c r="N376" s="137">
        <v>1009</v>
      </c>
      <c r="O376" s="137" t="s">
        <v>631</v>
      </c>
      <c r="P376" s="137" t="s">
        <v>631</v>
      </c>
      <c r="Q376" s="137">
        <v>1</v>
      </c>
      <c r="W376" s="137">
        <v>0</v>
      </c>
      <c r="X376" s="137">
        <v>-287636496</v>
      </c>
      <c r="Y376" s="137">
        <v>1.0999999999999999E-2</v>
      </c>
      <c r="AA376" s="137">
        <v>32.71</v>
      </c>
      <c r="AB376" s="137">
        <v>0</v>
      </c>
      <c r="AC376" s="137">
        <v>0</v>
      </c>
      <c r="AD376" s="137">
        <v>0</v>
      </c>
      <c r="AE376" s="137">
        <v>32.71</v>
      </c>
      <c r="AF376" s="137">
        <v>0</v>
      </c>
      <c r="AG376" s="137">
        <v>0</v>
      </c>
      <c r="AH376" s="137">
        <v>0</v>
      </c>
      <c r="AI376" s="137">
        <v>1</v>
      </c>
      <c r="AJ376" s="137">
        <v>1</v>
      </c>
      <c r="AK376" s="137">
        <v>1</v>
      </c>
      <c r="AL376" s="137">
        <v>1</v>
      </c>
      <c r="AN376" s="137">
        <v>0</v>
      </c>
      <c r="AO376" s="137">
        <v>1</v>
      </c>
      <c r="AP376" s="137">
        <v>0</v>
      </c>
      <c r="AQ376" s="137">
        <v>0</v>
      </c>
      <c r="AR376" s="137">
        <v>0</v>
      </c>
      <c r="AS376" s="137" t="s">
        <v>156</v>
      </c>
      <c r="AT376" s="137">
        <v>1.0999999999999999E-2</v>
      </c>
      <c r="AU376" s="137" t="s">
        <v>156</v>
      </c>
      <c r="AV376" s="137">
        <v>0</v>
      </c>
      <c r="AW376" s="137">
        <v>2</v>
      </c>
      <c r="AX376" s="137">
        <v>31402363</v>
      </c>
      <c r="AY376" s="137">
        <v>1</v>
      </c>
      <c r="AZ376" s="137">
        <v>0</v>
      </c>
      <c r="BA376" s="137">
        <v>326</v>
      </c>
      <c r="BB376" s="137">
        <v>0</v>
      </c>
      <c r="BC376" s="137">
        <v>0</v>
      </c>
      <c r="BD376" s="137">
        <v>0</v>
      </c>
      <c r="BE376" s="137">
        <v>0</v>
      </c>
      <c r="BF376" s="137">
        <v>0</v>
      </c>
      <c r="BG376" s="137">
        <v>0</v>
      </c>
      <c r="BH376" s="137">
        <v>0</v>
      </c>
      <c r="BI376" s="137">
        <v>0</v>
      </c>
      <c r="BJ376" s="137">
        <v>0</v>
      </c>
      <c r="BK376" s="137">
        <v>0</v>
      </c>
      <c r="BL376" s="137">
        <v>0</v>
      </c>
      <c r="BM376" s="137">
        <v>0</v>
      </c>
      <c r="BN376" s="137">
        <v>0</v>
      </c>
      <c r="BO376" s="137">
        <v>0</v>
      </c>
      <c r="BP376" s="137">
        <v>0</v>
      </c>
      <c r="BQ376" s="137">
        <v>0</v>
      </c>
      <c r="BR376" s="137">
        <v>0</v>
      </c>
      <c r="BS376" s="137">
        <v>0</v>
      </c>
      <c r="BT376" s="137">
        <v>0</v>
      </c>
      <c r="BU376" s="137">
        <v>0</v>
      </c>
      <c r="BV376" s="137">
        <v>0</v>
      </c>
      <c r="BW376" s="137">
        <v>0</v>
      </c>
      <c r="CX376" s="137">
        <f>Y376*Source!I110</f>
        <v>0.16499999999999998</v>
      </c>
      <c r="CY376" s="137">
        <f>AA376</f>
        <v>32.71</v>
      </c>
      <c r="CZ376" s="137">
        <f>AE376</f>
        <v>32.71</v>
      </c>
      <c r="DA376" s="137">
        <f>AI376</f>
        <v>1</v>
      </c>
      <c r="DB376" s="137">
        <f>ROUND(ROUND(AT376*CZ376,2),6)</f>
        <v>0.36</v>
      </c>
      <c r="DC376" s="137">
        <f>ROUND(ROUND(AT376*AG376,2),6)</f>
        <v>0</v>
      </c>
    </row>
    <row r="377" spans="1:107" x14ac:dyDescent="0.2">
      <c r="A377" s="137">
        <f>ROW(Source!A110)</f>
        <v>110</v>
      </c>
      <c r="B377" s="137">
        <v>31401670</v>
      </c>
      <c r="C377" s="137">
        <v>31402327</v>
      </c>
      <c r="D377" s="137">
        <v>28153695</v>
      </c>
      <c r="E377" s="137">
        <v>1</v>
      </c>
      <c r="F377" s="137">
        <v>1</v>
      </c>
      <c r="G377" s="137">
        <v>1</v>
      </c>
      <c r="H377" s="137">
        <v>3</v>
      </c>
      <c r="I377" s="137" t="s">
        <v>841</v>
      </c>
      <c r="J377" s="137" t="s">
        <v>840</v>
      </c>
      <c r="K377" s="137" t="s">
        <v>839</v>
      </c>
      <c r="L377" s="137">
        <v>1346</v>
      </c>
      <c r="N377" s="137">
        <v>1009</v>
      </c>
      <c r="O377" s="137" t="s">
        <v>631</v>
      </c>
      <c r="P377" s="137" t="s">
        <v>631</v>
      </c>
      <c r="Q377" s="137">
        <v>1</v>
      </c>
      <c r="W377" s="137">
        <v>0</v>
      </c>
      <c r="X377" s="137">
        <v>-939505408</v>
      </c>
      <c r="Y377" s="137">
        <v>0.06</v>
      </c>
      <c r="AA377" s="137">
        <v>25.28</v>
      </c>
      <c r="AB377" s="137">
        <v>0</v>
      </c>
      <c r="AC377" s="137">
        <v>0</v>
      </c>
      <c r="AD377" s="137">
        <v>0</v>
      </c>
      <c r="AE377" s="137">
        <v>25.28</v>
      </c>
      <c r="AF377" s="137">
        <v>0</v>
      </c>
      <c r="AG377" s="137">
        <v>0</v>
      </c>
      <c r="AH377" s="137">
        <v>0</v>
      </c>
      <c r="AI377" s="137">
        <v>1</v>
      </c>
      <c r="AJ377" s="137">
        <v>1</v>
      </c>
      <c r="AK377" s="137">
        <v>1</v>
      </c>
      <c r="AL377" s="137">
        <v>1</v>
      </c>
      <c r="AN377" s="137">
        <v>0</v>
      </c>
      <c r="AO377" s="137">
        <v>1</v>
      </c>
      <c r="AP377" s="137">
        <v>0</v>
      </c>
      <c r="AQ377" s="137">
        <v>0</v>
      </c>
      <c r="AR377" s="137">
        <v>0</v>
      </c>
      <c r="AS377" s="137" t="s">
        <v>156</v>
      </c>
      <c r="AT377" s="137">
        <v>0.06</v>
      </c>
      <c r="AU377" s="137" t="s">
        <v>156</v>
      </c>
      <c r="AV377" s="137">
        <v>0</v>
      </c>
      <c r="AW377" s="137">
        <v>2</v>
      </c>
      <c r="AX377" s="137">
        <v>31402364</v>
      </c>
      <c r="AY377" s="137">
        <v>1</v>
      </c>
      <c r="AZ377" s="137">
        <v>0</v>
      </c>
      <c r="BA377" s="137">
        <v>327</v>
      </c>
      <c r="BB377" s="137">
        <v>0</v>
      </c>
      <c r="BC377" s="137">
        <v>0</v>
      </c>
      <c r="BD377" s="137">
        <v>0</v>
      </c>
      <c r="BE377" s="137">
        <v>0</v>
      </c>
      <c r="BF377" s="137">
        <v>0</v>
      </c>
      <c r="BG377" s="137">
        <v>0</v>
      </c>
      <c r="BH377" s="137">
        <v>0</v>
      </c>
      <c r="BI377" s="137">
        <v>0</v>
      </c>
      <c r="BJ377" s="137">
        <v>0</v>
      </c>
      <c r="BK377" s="137">
        <v>0</v>
      </c>
      <c r="BL377" s="137">
        <v>0</v>
      </c>
      <c r="BM377" s="137">
        <v>0</v>
      </c>
      <c r="BN377" s="137">
        <v>0</v>
      </c>
      <c r="BO377" s="137">
        <v>0</v>
      </c>
      <c r="BP377" s="137">
        <v>0</v>
      </c>
      <c r="BQ377" s="137">
        <v>0</v>
      </c>
      <c r="BR377" s="137">
        <v>0</v>
      </c>
      <c r="BS377" s="137">
        <v>0</v>
      </c>
      <c r="BT377" s="137">
        <v>0</v>
      </c>
      <c r="BU377" s="137">
        <v>0</v>
      </c>
      <c r="BV377" s="137">
        <v>0</v>
      </c>
      <c r="BW377" s="137">
        <v>0</v>
      </c>
      <c r="CX377" s="137">
        <f>Y377*Source!I110</f>
        <v>0.89999999999999991</v>
      </c>
      <c r="CY377" s="137">
        <f>AA377</f>
        <v>25.28</v>
      </c>
      <c r="CZ377" s="137">
        <f>AE377</f>
        <v>25.28</v>
      </c>
      <c r="DA377" s="137">
        <f>AI377</f>
        <v>1</v>
      </c>
      <c r="DB377" s="137">
        <f>ROUND(ROUND(AT377*CZ377,2),6)</f>
        <v>1.52</v>
      </c>
      <c r="DC377" s="137">
        <f>ROUND(ROUND(AT377*AG377,2),6)</f>
        <v>0</v>
      </c>
    </row>
    <row r="378" spans="1:107" x14ac:dyDescent="0.2">
      <c r="A378" s="137">
        <f>ROW(Source!A110)</f>
        <v>110</v>
      </c>
      <c r="B378" s="137">
        <v>31401670</v>
      </c>
      <c r="C378" s="137">
        <v>31402327</v>
      </c>
      <c r="D378" s="137">
        <v>28152276</v>
      </c>
      <c r="E378" s="137">
        <v>1</v>
      </c>
      <c r="F378" s="137">
        <v>1</v>
      </c>
      <c r="G378" s="137">
        <v>1</v>
      </c>
      <c r="H378" s="137">
        <v>3</v>
      </c>
      <c r="I378" s="137" t="s">
        <v>838</v>
      </c>
      <c r="J378" s="137" t="s">
        <v>837</v>
      </c>
      <c r="K378" s="137" t="s">
        <v>836</v>
      </c>
      <c r="L378" s="137">
        <v>1348</v>
      </c>
      <c r="N378" s="137">
        <v>1009</v>
      </c>
      <c r="O378" s="137" t="s">
        <v>474</v>
      </c>
      <c r="P378" s="137" t="s">
        <v>474</v>
      </c>
      <c r="Q378" s="137">
        <v>1000</v>
      </c>
      <c r="W378" s="137">
        <v>0</v>
      </c>
      <c r="X378" s="137">
        <v>1102915640</v>
      </c>
      <c r="Y378" s="137">
        <v>8.9999999999999993E-3</v>
      </c>
      <c r="AA378" s="137">
        <v>5364.41</v>
      </c>
      <c r="AB378" s="137">
        <v>0</v>
      </c>
      <c r="AC378" s="137">
        <v>0</v>
      </c>
      <c r="AD378" s="137">
        <v>0</v>
      </c>
      <c r="AE378" s="137">
        <v>5364.41</v>
      </c>
      <c r="AF378" s="137">
        <v>0</v>
      </c>
      <c r="AG378" s="137">
        <v>0</v>
      </c>
      <c r="AH378" s="137">
        <v>0</v>
      </c>
      <c r="AI378" s="137">
        <v>1</v>
      </c>
      <c r="AJ378" s="137">
        <v>1</v>
      </c>
      <c r="AK378" s="137">
        <v>1</v>
      </c>
      <c r="AL378" s="137">
        <v>1</v>
      </c>
      <c r="AN378" s="137">
        <v>0</v>
      </c>
      <c r="AO378" s="137">
        <v>1</v>
      </c>
      <c r="AP378" s="137">
        <v>0</v>
      </c>
      <c r="AQ378" s="137">
        <v>0</v>
      </c>
      <c r="AR378" s="137">
        <v>0</v>
      </c>
      <c r="AS378" s="137" t="s">
        <v>156</v>
      </c>
      <c r="AT378" s="137">
        <v>8.9999999999999993E-3</v>
      </c>
      <c r="AU378" s="137" t="s">
        <v>156</v>
      </c>
      <c r="AV378" s="137">
        <v>0</v>
      </c>
      <c r="AW378" s="137">
        <v>2</v>
      </c>
      <c r="AX378" s="137">
        <v>31402365</v>
      </c>
      <c r="AY378" s="137">
        <v>1</v>
      </c>
      <c r="AZ378" s="137">
        <v>0</v>
      </c>
      <c r="BA378" s="137">
        <v>328</v>
      </c>
      <c r="BB378" s="137">
        <v>0</v>
      </c>
      <c r="BC378" s="137">
        <v>0</v>
      </c>
      <c r="BD378" s="137">
        <v>0</v>
      </c>
      <c r="BE378" s="137">
        <v>0</v>
      </c>
      <c r="BF378" s="137">
        <v>0</v>
      </c>
      <c r="BG378" s="137">
        <v>0</v>
      </c>
      <c r="BH378" s="137">
        <v>0</v>
      </c>
      <c r="BI378" s="137">
        <v>0</v>
      </c>
      <c r="BJ378" s="137">
        <v>0</v>
      </c>
      <c r="BK378" s="137">
        <v>0</v>
      </c>
      <c r="BL378" s="137">
        <v>0</v>
      </c>
      <c r="BM378" s="137">
        <v>0</v>
      </c>
      <c r="BN378" s="137">
        <v>0</v>
      </c>
      <c r="BO378" s="137">
        <v>0</v>
      </c>
      <c r="BP378" s="137">
        <v>0</v>
      </c>
      <c r="BQ378" s="137">
        <v>0</v>
      </c>
      <c r="BR378" s="137">
        <v>0</v>
      </c>
      <c r="BS378" s="137">
        <v>0</v>
      </c>
      <c r="BT378" s="137">
        <v>0</v>
      </c>
      <c r="BU378" s="137">
        <v>0</v>
      </c>
      <c r="BV378" s="137">
        <v>0</v>
      </c>
      <c r="BW378" s="137">
        <v>0</v>
      </c>
      <c r="CX378" s="137">
        <f>Y378*Source!I110</f>
        <v>0.13499999999999998</v>
      </c>
      <c r="CY378" s="137">
        <f>AA378</f>
        <v>5364.41</v>
      </c>
      <c r="CZ378" s="137">
        <f>AE378</f>
        <v>5364.41</v>
      </c>
      <c r="DA378" s="137">
        <f>AI378</f>
        <v>1</v>
      </c>
      <c r="DB378" s="137">
        <f>ROUND(ROUND(AT378*CZ378,2),6)</f>
        <v>48.28</v>
      </c>
      <c r="DC378" s="137">
        <f>ROUND(ROUND(AT378*AG378,2),6)</f>
        <v>0</v>
      </c>
    </row>
    <row r="379" spans="1:107" x14ac:dyDescent="0.2">
      <c r="A379" s="137">
        <f>ROW(Source!A110)</f>
        <v>110</v>
      </c>
      <c r="B379" s="137">
        <v>31401670</v>
      </c>
      <c r="C379" s="137">
        <v>31402327</v>
      </c>
      <c r="D379" s="137">
        <v>28152277</v>
      </c>
      <c r="E379" s="137">
        <v>1</v>
      </c>
      <c r="F379" s="137">
        <v>1</v>
      </c>
      <c r="G379" s="137">
        <v>1</v>
      </c>
      <c r="H379" s="137">
        <v>3</v>
      </c>
      <c r="I379" s="137" t="s">
        <v>835</v>
      </c>
      <c r="J379" s="137" t="s">
        <v>834</v>
      </c>
      <c r="K379" s="137" t="s">
        <v>833</v>
      </c>
      <c r="L379" s="137">
        <v>1348</v>
      </c>
      <c r="N379" s="137">
        <v>1009</v>
      </c>
      <c r="O379" s="137" t="s">
        <v>474</v>
      </c>
      <c r="P379" s="137" t="s">
        <v>474</v>
      </c>
      <c r="Q379" s="137">
        <v>1000</v>
      </c>
      <c r="W379" s="137">
        <v>0</v>
      </c>
      <c r="X379" s="137">
        <v>-1050975420</v>
      </c>
      <c r="Y379" s="137">
        <v>1E-3</v>
      </c>
      <c r="AA379" s="137">
        <v>5259.25</v>
      </c>
      <c r="AB379" s="137">
        <v>0</v>
      </c>
      <c r="AC379" s="137">
        <v>0</v>
      </c>
      <c r="AD379" s="137">
        <v>0</v>
      </c>
      <c r="AE379" s="137">
        <v>5259.25</v>
      </c>
      <c r="AF379" s="137">
        <v>0</v>
      </c>
      <c r="AG379" s="137">
        <v>0</v>
      </c>
      <c r="AH379" s="137">
        <v>0</v>
      </c>
      <c r="AI379" s="137">
        <v>1</v>
      </c>
      <c r="AJ379" s="137">
        <v>1</v>
      </c>
      <c r="AK379" s="137">
        <v>1</v>
      </c>
      <c r="AL379" s="137">
        <v>1</v>
      </c>
      <c r="AN379" s="137">
        <v>0</v>
      </c>
      <c r="AO379" s="137">
        <v>1</v>
      </c>
      <c r="AP379" s="137">
        <v>0</v>
      </c>
      <c r="AQ379" s="137">
        <v>0</v>
      </c>
      <c r="AR379" s="137">
        <v>0</v>
      </c>
      <c r="AS379" s="137" t="s">
        <v>156</v>
      </c>
      <c r="AT379" s="137">
        <v>1E-3</v>
      </c>
      <c r="AU379" s="137" t="s">
        <v>156</v>
      </c>
      <c r="AV379" s="137">
        <v>0</v>
      </c>
      <c r="AW379" s="137">
        <v>2</v>
      </c>
      <c r="AX379" s="137">
        <v>31402366</v>
      </c>
      <c r="AY379" s="137">
        <v>1</v>
      </c>
      <c r="AZ379" s="137">
        <v>0</v>
      </c>
      <c r="BA379" s="137">
        <v>329</v>
      </c>
      <c r="BB379" s="137">
        <v>0</v>
      </c>
      <c r="BC379" s="137">
        <v>0</v>
      </c>
      <c r="BD379" s="137">
        <v>0</v>
      </c>
      <c r="BE379" s="137">
        <v>0</v>
      </c>
      <c r="BF379" s="137">
        <v>0</v>
      </c>
      <c r="BG379" s="137">
        <v>0</v>
      </c>
      <c r="BH379" s="137">
        <v>0</v>
      </c>
      <c r="BI379" s="137">
        <v>0</v>
      </c>
      <c r="BJ379" s="137">
        <v>0</v>
      </c>
      <c r="BK379" s="137">
        <v>0</v>
      </c>
      <c r="BL379" s="137">
        <v>0</v>
      </c>
      <c r="BM379" s="137">
        <v>0</v>
      </c>
      <c r="BN379" s="137">
        <v>0</v>
      </c>
      <c r="BO379" s="137">
        <v>0</v>
      </c>
      <c r="BP379" s="137">
        <v>0</v>
      </c>
      <c r="BQ379" s="137">
        <v>0</v>
      </c>
      <c r="BR379" s="137">
        <v>0</v>
      </c>
      <c r="BS379" s="137">
        <v>0</v>
      </c>
      <c r="BT379" s="137">
        <v>0</v>
      </c>
      <c r="BU379" s="137">
        <v>0</v>
      </c>
      <c r="BV379" s="137">
        <v>0</v>
      </c>
      <c r="BW379" s="137">
        <v>0</v>
      </c>
      <c r="CX379" s="137">
        <f>Y379*Source!I110</f>
        <v>1.4999999999999999E-2</v>
      </c>
      <c r="CY379" s="137">
        <f>AA379</f>
        <v>5259.25</v>
      </c>
      <c r="CZ379" s="137">
        <f>AE379</f>
        <v>5259.25</v>
      </c>
      <c r="DA379" s="137">
        <f>AI379</f>
        <v>1</v>
      </c>
      <c r="DB379" s="137">
        <f>ROUND(ROUND(AT379*CZ379,2),6)</f>
        <v>5.26</v>
      </c>
      <c r="DC379" s="137">
        <f>ROUND(ROUND(AT379*AG379,2),6)</f>
        <v>0</v>
      </c>
    </row>
    <row r="380" spans="1:107" x14ac:dyDescent="0.2">
      <c r="A380" s="137">
        <f>ROW(Source!A110)</f>
        <v>110</v>
      </c>
      <c r="B380" s="137">
        <v>31401670</v>
      </c>
      <c r="C380" s="137">
        <v>31402327</v>
      </c>
      <c r="D380" s="137">
        <v>28149160</v>
      </c>
      <c r="E380" s="137">
        <v>1</v>
      </c>
      <c r="F380" s="137">
        <v>1</v>
      </c>
      <c r="G380" s="137">
        <v>1</v>
      </c>
      <c r="H380" s="137">
        <v>3</v>
      </c>
      <c r="I380" s="137" t="s">
        <v>832</v>
      </c>
      <c r="J380" s="137" t="s">
        <v>831</v>
      </c>
      <c r="K380" s="137" t="s">
        <v>830</v>
      </c>
      <c r="L380" s="137">
        <v>1348</v>
      </c>
      <c r="N380" s="137">
        <v>1009</v>
      </c>
      <c r="O380" s="137" t="s">
        <v>474</v>
      </c>
      <c r="P380" s="137" t="s">
        <v>474</v>
      </c>
      <c r="Q380" s="137">
        <v>1000</v>
      </c>
      <c r="W380" s="137">
        <v>0</v>
      </c>
      <c r="X380" s="137">
        <v>-659061321</v>
      </c>
      <c r="Y380" s="137">
        <v>2.4000000000000001E-4</v>
      </c>
      <c r="AA380" s="137">
        <v>15512.28</v>
      </c>
      <c r="AB380" s="137">
        <v>0</v>
      </c>
      <c r="AC380" s="137">
        <v>0</v>
      </c>
      <c r="AD380" s="137">
        <v>0</v>
      </c>
      <c r="AE380" s="137">
        <v>15512.28</v>
      </c>
      <c r="AF380" s="137">
        <v>0</v>
      </c>
      <c r="AG380" s="137">
        <v>0</v>
      </c>
      <c r="AH380" s="137">
        <v>0</v>
      </c>
      <c r="AI380" s="137">
        <v>1</v>
      </c>
      <c r="AJ380" s="137">
        <v>1</v>
      </c>
      <c r="AK380" s="137">
        <v>1</v>
      </c>
      <c r="AL380" s="137">
        <v>1</v>
      </c>
      <c r="AN380" s="137">
        <v>0</v>
      </c>
      <c r="AO380" s="137">
        <v>1</v>
      </c>
      <c r="AP380" s="137">
        <v>0</v>
      </c>
      <c r="AQ380" s="137">
        <v>0</v>
      </c>
      <c r="AR380" s="137">
        <v>0</v>
      </c>
      <c r="AS380" s="137" t="s">
        <v>156</v>
      </c>
      <c r="AT380" s="137">
        <v>2.4000000000000001E-4</v>
      </c>
      <c r="AU380" s="137" t="s">
        <v>156</v>
      </c>
      <c r="AV380" s="137">
        <v>0</v>
      </c>
      <c r="AW380" s="137">
        <v>2</v>
      </c>
      <c r="AX380" s="137">
        <v>31402367</v>
      </c>
      <c r="AY380" s="137">
        <v>1</v>
      </c>
      <c r="AZ380" s="137">
        <v>0</v>
      </c>
      <c r="BA380" s="137">
        <v>330</v>
      </c>
      <c r="BB380" s="137">
        <v>0</v>
      </c>
      <c r="BC380" s="137">
        <v>0</v>
      </c>
      <c r="BD380" s="137">
        <v>0</v>
      </c>
      <c r="BE380" s="137">
        <v>0</v>
      </c>
      <c r="BF380" s="137">
        <v>0</v>
      </c>
      <c r="BG380" s="137">
        <v>0</v>
      </c>
      <c r="BH380" s="137">
        <v>0</v>
      </c>
      <c r="BI380" s="137">
        <v>0</v>
      </c>
      <c r="BJ380" s="137">
        <v>0</v>
      </c>
      <c r="BK380" s="137">
        <v>0</v>
      </c>
      <c r="BL380" s="137">
        <v>0</v>
      </c>
      <c r="BM380" s="137">
        <v>0</v>
      </c>
      <c r="BN380" s="137">
        <v>0</v>
      </c>
      <c r="BO380" s="137">
        <v>0</v>
      </c>
      <c r="BP380" s="137">
        <v>0</v>
      </c>
      <c r="BQ380" s="137">
        <v>0</v>
      </c>
      <c r="BR380" s="137">
        <v>0</v>
      </c>
      <c r="BS380" s="137">
        <v>0</v>
      </c>
      <c r="BT380" s="137">
        <v>0</v>
      </c>
      <c r="BU380" s="137">
        <v>0</v>
      </c>
      <c r="BV380" s="137">
        <v>0</v>
      </c>
      <c r="BW380" s="137">
        <v>0</v>
      </c>
      <c r="CX380" s="137">
        <f>Y380*Source!I110</f>
        <v>3.5999999999999999E-3</v>
      </c>
      <c r="CY380" s="137">
        <f>AA380</f>
        <v>15512.28</v>
      </c>
      <c r="CZ380" s="137">
        <f>AE380</f>
        <v>15512.28</v>
      </c>
      <c r="DA380" s="137">
        <f>AI380</f>
        <v>1</v>
      </c>
      <c r="DB380" s="137">
        <f>ROUND(ROUND(AT380*CZ380,2),6)</f>
        <v>3.72</v>
      </c>
      <c r="DC380" s="137">
        <f>ROUND(ROUND(AT380*AG380,2),6)</f>
        <v>0</v>
      </c>
    </row>
    <row r="381" spans="1:107" x14ac:dyDescent="0.2">
      <c r="A381" s="137">
        <f>ROW(Source!A110)</f>
        <v>110</v>
      </c>
      <c r="B381" s="137">
        <v>31401670</v>
      </c>
      <c r="C381" s="137">
        <v>31402327</v>
      </c>
      <c r="D381" s="137">
        <v>28152526</v>
      </c>
      <c r="E381" s="137">
        <v>1</v>
      </c>
      <c r="F381" s="137">
        <v>1</v>
      </c>
      <c r="G381" s="137">
        <v>1</v>
      </c>
      <c r="H381" s="137">
        <v>3</v>
      </c>
      <c r="I381" s="137" t="s">
        <v>829</v>
      </c>
      <c r="J381" s="137" t="s">
        <v>828</v>
      </c>
      <c r="K381" s="137" t="s">
        <v>827</v>
      </c>
      <c r="L381" s="137">
        <v>1348</v>
      </c>
      <c r="N381" s="137">
        <v>1009</v>
      </c>
      <c r="O381" s="137" t="s">
        <v>474</v>
      </c>
      <c r="P381" s="137" t="s">
        <v>474</v>
      </c>
      <c r="Q381" s="137">
        <v>1000</v>
      </c>
      <c r="W381" s="137">
        <v>0</v>
      </c>
      <c r="X381" s="137">
        <v>267223505</v>
      </c>
      <c r="Y381" s="137">
        <v>0.01</v>
      </c>
      <c r="AA381" s="137">
        <v>4668.5600000000004</v>
      </c>
      <c r="AB381" s="137">
        <v>0</v>
      </c>
      <c r="AC381" s="137">
        <v>0</v>
      </c>
      <c r="AD381" s="137">
        <v>0</v>
      </c>
      <c r="AE381" s="137">
        <v>4668.5600000000004</v>
      </c>
      <c r="AF381" s="137">
        <v>0</v>
      </c>
      <c r="AG381" s="137">
        <v>0</v>
      </c>
      <c r="AH381" s="137">
        <v>0</v>
      </c>
      <c r="AI381" s="137">
        <v>1</v>
      </c>
      <c r="AJ381" s="137">
        <v>1</v>
      </c>
      <c r="AK381" s="137">
        <v>1</v>
      </c>
      <c r="AL381" s="137">
        <v>1</v>
      </c>
      <c r="AN381" s="137">
        <v>0</v>
      </c>
      <c r="AO381" s="137">
        <v>1</v>
      </c>
      <c r="AP381" s="137">
        <v>0</v>
      </c>
      <c r="AQ381" s="137">
        <v>0</v>
      </c>
      <c r="AR381" s="137">
        <v>0</v>
      </c>
      <c r="AS381" s="137" t="s">
        <v>156</v>
      </c>
      <c r="AT381" s="137">
        <v>0.01</v>
      </c>
      <c r="AU381" s="137" t="s">
        <v>156</v>
      </c>
      <c r="AV381" s="137">
        <v>0</v>
      </c>
      <c r="AW381" s="137">
        <v>2</v>
      </c>
      <c r="AX381" s="137">
        <v>31402368</v>
      </c>
      <c r="AY381" s="137">
        <v>1</v>
      </c>
      <c r="AZ381" s="137">
        <v>0</v>
      </c>
      <c r="BA381" s="137">
        <v>331</v>
      </c>
      <c r="BB381" s="137">
        <v>0</v>
      </c>
      <c r="BC381" s="137">
        <v>0</v>
      </c>
      <c r="BD381" s="137">
        <v>0</v>
      </c>
      <c r="BE381" s="137">
        <v>0</v>
      </c>
      <c r="BF381" s="137">
        <v>0</v>
      </c>
      <c r="BG381" s="137">
        <v>0</v>
      </c>
      <c r="BH381" s="137">
        <v>0</v>
      </c>
      <c r="BI381" s="137">
        <v>0</v>
      </c>
      <c r="BJ381" s="137">
        <v>0</v>
      </c>
      <c r="BK381" s="137">
        <v>0</v>
      </c>
      <c r="BL381" s="137">
        <v>0</v>
      </c>
      <c r="BM381" s="137">
        <v>0</v>
      </c>
      <c r="BN381" s="137">
        <v>0</v>
      </c>
      <c r="BO381" s="137">
        <v>0</v>
      </c>
      <c r="BP381" s="137">
        <v>0</v>
      </c>
      <c r="BQ381" s="137">
        <v>0</v>
      </c>
      <c r="BR381" s="137">
        <v>0</v>
      </c>
      <c r="BS381" s="137">
        <v>0</v>
      </c>
      <c r="BT381" s="137">
        <v>0</v>
      </c>
      <c r="BU381" s="137">
        <v>0</v>
      </c>
      <c r="BV381" s="137">
        <v>0</v>
      </c>
      <c r="BW381" s="137">
        <v>0</v>
      </c>
      <c r="CX381" s="137">
        <f>Y381*Source!I110</f>
        <v>0.15</v>
      </c>
      <c r="CY381" s="137">
        <f>AA381</f>
        <v>4668.5600000000004</v>
      </c>
      <c r="CZ381" s="137">
        <f>AE381</f>
        <v>4668.5600000000004</v>
      </c>
      <c r="DA381" s="137">
        <f>AI381</f>
        <v>1</v>
      </c>
      <c r="DB381" s="137">
        <f>ROUND(ROUND(AT381*CZ381,2),6)</f>
        <v>46.69</v>
      </c>
      <c r="DC381" s="137">
        <f>ROUND(ROUND(AT381*AG381,2),6)</f>
        <v>0</v>
      </c>
    </row>
    <row r="382" spans="1:107" x14ac:dyDescent="0.2">
      <c r="A382" s="137">
        <f>ROW(Source!A110)</f>
        <v>110</v>
      </c>
      <c r="B382" s="137">
        <v>31401670</v>
      </c>
      <c r="C382" s="137">
        <v>31402327</v>
      </c>
      <c r="D382" s="137">
        <v>28161917</v>
      </c>
      <c r="E382" s="137">
        <v>1</v>
      </c>
      <c r="F382" s="137">
        <v>1</v>
      </c>
      <c r="G382" s="137">
        <v>1</v>
      </c>
      <c r="H382" s="137">
        <v>3</v>
      </c>
      <c r="I382" s="137" t="s">
        <v>826</v>
      </c>
      <c r="J382" s="137" t="s">
        <v>825</v>
      </c>
      <c r="K382" s="137" t="s">
        <v>824</v>
      </c>
      <c r="L382" s="137">
        <v>1348</v>
      </c>
      <c r="N382" s="137">
        <v>1009</v>
      </c>
      <c r="O382" s="137" t="s">
        <v>474</v>
      </c>
      <c r="P382" s="137" t="s">
        <v>474</v>
      </c>
      <c r="Q382" s="137">
        <v>1000</v>
      </c>
      <c r="W382" s="137">
        <v>0</v>
      </c>
      <c r="X382" s="137">
        <v>274341563</v>
      </c>
      <c r="Y382" s="137">
        <v>5.5000000000000003E-4</v>
      </c>
      <c r="AA382" s="137">
        <v>18353.45</v>
      </c>
      <c r="AB382" s="137">
        <v>0</v>
      </c>
      <c r="AC382" s="137">
        <v>0</v>
      </c>
      <c r="AD382" s="137">
        <v>0</v>
      </c>
      <c r="AE382" s="137">
        <v>18353.45</v>
      </c>
      <c r="AF382" s="137">
        <v>0</v>
      </c>
      <c r="AG382" s="137">
        <v>0</v>
      </c>
      <c r="AH382" s="137">
        <v>0</v>
      </c>
      <c r="AI382" s="137">
        <v>1</v>
      </c>
      <c r="AJ382" s="137">
        <v>1</v>
      </c>
      <c r="AK382" s="137">
        <v>1</v>
      </c>
      <c r="AL382" s="137">
        <v>1</v>
      </c>
      <c r="AN382" s="137">
        <v>0</v>
      </c>
      <c r="AO382" s="137">
        <v>1</v>
      </c>
      <c r="AP382" s="137">
        <v>0</v>
      </c>
      <c r="AQ382" s="137">
        <v>0</v>
      </c>
      <c r="AR382" s="137">
        <v>0</v>
      </c>
      <c r="AS382" s="137" t="s">
        <v>156</v>
      </c>
      <c r="AT382" s="137">
        <v>5.5000000000000003E-4</v>
      </c>
      <c r="AU382" s="137" t="s">
        <v>156</v>
      </c>
      <c r="AV382" s="137">
        <v>0</v>
      </c>
      <c r="AW382" s="137">
        <v>2</v>
      </c>
      <c r="AX382" s="137">
        <v>31402369</v>
      </c>
      <c r="AY382" s="137">
        <v>1</v>
      </c>
      <c r="AZ382" s="137">
        <v>0</v>
      </c>
      <c r="BA382" s="137">
        <v>332</v>
      </c>
      <c r="BB382" s="137">
        <v>0</v>
      </c>
      <c r="BC382" s="137">
        <v>0</v>
      </c>
      <c r="BD382" s="137">
        <v>0</v>
      </c>
      <c r="BE382" s="137">
        <v>0</v>
      </c>
      <c r="BF382" s="137">
        <v>0</v>
      </c>
      <c r="BG382" s="137">
        <v>0</v>
      </c>
      <c r="BH382" s="137">
        <v>0</v>
      </c>
      <c r="BI382" s="137">
        <v>0</v>
      </c>
      <c r="BJ382" s="137">
        <v>0</v>
      </c>
      <c r="BK382" s="137">
        <v>0</v>
      </c>
      <c r="BL382" s="137">
        <v>0</v>
      </c>
      <c r="BM382" s="137">
        <v>0</v>
      </c>
      <c r="BN382" s="137">
        <v>0</v>
      </c>
      <c r="BO382" s="137">
        <v>0</v>
      </c>
      <c r="BP382" s="137">
        <v>0</v>
      </c>
      <c r="BQ382" s="137">
        <v>0</v>
      </c>
      <c r="BR382" s="137">
        <v>0</v>
      </c>
      <c r="BS382" s="137">
        <v>0</v>
      </c>
      <c r="BT382" s="137">
        <v>0</v>
      </c>
      <c r="BU382" s="137">
        <v>0</v>
      </c>
      <c r="BV382" s="137">
        <v>0</v>
      </c>
      <c r="BW382" s="137">
        <v>0</v>
      </c>
      <c r="CX382" s="137">
        <f>Y382*Source!I110</f>
        <v>8.2500000000000004E-3</v>
      </c>
      <c r="CY382" s="137">
        <f>AA382</f>
        <v>18353.45</v>
      </c>
      <c r="CZ382" s="137">
        <f>AE382</f>
        <v>18353.45</v>
      </c>
      <c r="DA382" s="137">
        <f>AI382</f>
        <v>1</v>
      </c>
      <c r="DB382" s="137">
        <f>ROUND(ROUND(AT382*CZ382,2),6)</f>
        <v>10.09</v>
      </c>
      <c r="DC382" s="137">
        <f>ROUND(ROUND(AT382*AG382,2),6)</f>
        <v>0</v>
      </c>
    </row>
    <row r="383" spans="1:107" x14ac:dyDescent="0.2">
      <c r="A383" s="137">
        <f>ROW(Source!A110)</f>
        <v>110</v>
      </c>
      <c r="B383" s="137">
        <v>31401670</v>
      </c>
      <c r="C383" s="137">
        <v>31402327</v>
      </c>
      <c r="D383" s="137">
        <v>28162802</v>
      </c>
      <c r="E383" s="137">
        <v>1</v>
      </c>
      <c r="F383" s="137">
        <v>1</v>
      </c>
      <c r="G383" s="137">
        <v>1</v>
      </c>
      <c r="H383" s="137">
        <v>3</v>
      </c>
      <c r="I383" s="137" t="s">
        <v>640</v>
      </c>
      <c r="J383" s="137" t="s">
        <v>639</v>
      </c>
      <c r="K383" s="137" t="s">
        <v>638</v>
      </c>
      <c r="L383" s="137">
        <v>1348</v>
      </c>
      <c r="N383" s="137">
        <v>1009</v>
      </c>
      <c r="O383" s="137" t="s">
        <v>474</v>
      </c>
      <c r="P383" s="137" t="s">
        <v>474</v>
      </c>
      <c r="Q383" s="137">
        <v>1000</v>
      </c>
      <c r="W383" s="137">
        <v>0</v>
      </c>
      <c r="X383" s="137">
        <v>208521552</v>
      </c>
      <c r="Y383" s="137">
        <v>6.9999999999999999E-4</v>
      </c>
      <c r="AA383" s="137">
        <v>30258.31</v>
      </c>
      <c r="AB383" s="137">
        <v>0</v>
      </c>
      <c r="AC383" s="137">
        <v>0</v>
      </c>
      <c r="AD383" s="137">
        <v>0</v>
      </c>
      <c r="AE383" s="137">
        <v>30258.31</v>
      </c>
      <c r="AF383" s="137">
        <v>0</v>
      </c>
      <c r="AG383" s="137">
        <v>0</v>
      </c>
      <c r="AH383" s="137">
        <v>0</v>
      </c>
      <c r="AI383" s="137">
        <v>1</v>
      </c>
      <c r="AJ383" s="137">
        <v>1</v>
      </c>
      <c r="AK383" s="137">
        <v>1</v>
      </c>
      <c r="AL383" s="137">
        <v>1</v>
      </c>
      <c r="AN383" s="137">
        <v>0</v>
      </c>
      <c r="AO383" s="137">
        <v>1</v>
      </c>
      <c r="AP383" s="137">
        <v>0</v>
      </c>
      <c r="AQ383" s="137">
        <v>0</v>
      </c>
      <c r="AR383" s="137">
        <v>0</v>
      </c>
      <c r="AS383" s="137" t="s">
        <v>156</v>
      </c>
      <c r="AT383" s="137">
        <v>6.9999999999999999E-4</v>
      </c>
      <c r="AU383" s="137" t="s">
        <v>156</v>
      </c>
      <c r="AV383" s="137">
        <v>0</v>
      </c>
      <c r="AW383" s="137">
        <v>2</v>
      </c>
      <c r="AX383" s="137">
        <v>31402370</v>
      </c>
      <c r="AY383" s="137">
        <v>1</v>
      </c>
      <c r="AZ383" s="137">
        <v>0</v>
      </c>
      <c r="BA383" s="137">
        <v>333</v>
      </c>
      <c r="BB383" s="137">
        <v>0</v>
      </c>
      <c r="BC383" s="137">
        <v>0</v>
      </c>
      <c r="BD383" s="137">
        <v>0</v>
      </c>
      <c r="BE383" s="137">
        <v>0</v>
      </c>
      <c r="BF383" s="137">
        <v>0</v>
      </c>
      <c r="BG383" s="137">
        <v>0</v>
      </c>
      <c r="BH383" s="137">
        <v>0</v>
      </c>
      <c r="BI383" s="137">
        <v>0</v>
      </c>
      <c r="BJ383" s="137">
        <v>0</v>
      </c>
      <c r="BK383" s="137">
        <v>0</v>
      </c>
      <c r="BL383" s="137">
        <v>0</v>
      </c>
      <c r="BM383" s="137">
        <v>0</v>
      </c>
      <c r="BN383" s="137">
        <v>0</v>
      </c>
      <c r="BO383" s="137">
        <v>0</v>
      </c>
      <c r="BP383" s="137">
        <v>0</v>
      </c>
      <c r="BQ383" s="137">
        <v>0</v>
      </c>
      <c r="BR383" s="137">
        <v>0</v>
      </c>
      <c r="BS383" s="137">
        <v>0</v>
      </c>
      <c r="BT383" s="137">
        <v>0</v>
      </c>
      <c r="BU383" s="137">
        <v>0</v>
      </c>
      <c r="BV383" s="137">
        <v>0</v>
      </c>
      <c r="BW383" s="137">
        <v>0</v>
      </c>
      <c r="CX383" s="137">
        <f>Y383*Source!I110</f>
        <v>1.0500000000000001E-2</v>
      </c>
      <c r="CY383" s="137">
        <f>AA383</f>
        <v>30258.31</v>
      </c>
      <c r="CZ383" s="137">
        <f>AE383</f>
        <v>30258.31</v>
      </c>
      <c r="DA383" s="137">
        <f>AI383</f>
        <v>1</v>
      </c>
      <c r="DB383" s="137">
        <f>ROUND(ROUND(AT383*CZ383,2),6)</f>
        <v>21.18</v>
      </c>
      <c r="DC383" s="137">
        <f>ROUND(ROUND(AT383*AG383,2),6)</f>
        <v>0</v>
      </c>
    </row>
    <row r="384" spans="1:107" x14ac:dyDescent="0.2">
      <c r="A384" s="137">
        <f>ROW(Source!A110)</f>
        <v>110</v>
      </c>
      <c r="B384" s="137">
        <v>31401670</v>
      </c>
      <c r="C384" s="137">
        <v>31402327</v>
      </c>
      <c r="D384" s="137">
        <v>0</v>
      </c>
      <c r="E384" s="137">
        <v>1</v>
      </c>
      <c r="F384" s="137">
        <v>1</v>
      </c>
      <c r="G384" s="137">
        <v>1</v>
      </c>
      <c r="H384" s="137">
        <v>3</v>
      </c>
      <c r="I384" s="137" t="s">
        <v>395</v>
      </c>
      <c r="J384" s="137" t="s">
        <v>156</v>
      </c>
      <c r="K384" s="137" t="s">
        <v>537</v>
      </c>
      <c r="L384" s="137">
        <v>1371</v>
      </c>
      <c r="N384" s="137">
        <v>1013</v>
      </c>
      <c r="O384" s="137" t="s">
        <v>393</v>
      </c>
      <c r="P384" s="137" t="s">
        <v>393</v>
      </c>
      <c r="Q384" s="137">
        <v>1</v>
      </c>
      <c r="W384" s="137">
        <v>0</v>
      </c>
      <c r="X384" s="137">
        <v>2048579225</v>
      </c>
      <c r="Y384" s="137">
        <v>1</v>
      </c>
      <c r="AA384" s="137">
        <v>261.05</v>
      </c>
      <c r="AB384" s="137">
        <v>0</v>
      </c>
      <c r="AC384" s="137">
        <v>0</v>
      </c>
      <c r="AD384" s="137">
        <v>0</v>
      </c>
      <c r="AE384" s="137">
        <v>261.05</v>
      </c>
      <c r="AF384" s="137">
        <v>0</v>
      </c>
      <c r="AG384" s="137">
        <v>0</v>
      </c>
      <c r="AH384" s="137">
        <v>0</v>
      </c>
      <c r="AI384" s="137">
        <v>1</v>
      </c>
      <c r="AJ384" s="137">
        <v>1</v>
      </c>
      <c r="AK384" s="137">
        <v>1</v>
      </c>
      <c r="AL384" s="137">
        <v>1</v>
      </c>
      <c r="AN384" s="137">
        <v>0</v>
      </c>
      <c r="AO384" s="137">
        <v>0</v>
      </c>
      <c r="AP384" s="137">
        <v>0</v>
      </c>
      <c r="AQ384" s="137">
        <v>0</v>
      </c>
      <c r="AR384" s="137">
        <v>0</v>
      </c>
      <c r="AS384" s="137" t="s">
        <v>156</v>
      </c>
      <c r="AT384" s="137">
        <v>1</v>
      </c>
      <c r="AU384" s="137" t="s">
        <v>156</v>
      </c>
      <c r="AV384" s="137">
        <v>0</v>
      </c>
      <c r="AW384" s="137">
        <v>1</v>
      </c>
      <c r="AX384" s="137">
        <v>-1</v>
      </c>
      <c r="AY384" s="137">
        <v>0</v>
      </c>
      <c r="AZ384" s="137">
        <v>0</v>
      </c>
      <c r="BA384" s="137" t="s">
        <v>156</v>
      </c>
      <c r="BB384" s="137">
        <v>0</v>
      </c>
      <c r="BC384" s="137">
        <v>0</v>
      </c>
      <c r="BD384" s="137">
        <v>0</v>
      </c>
      <c r="BE384" s="137">
        <v>0</v>
      </c>
      <c r="BF384" s="137">
        <v>0</v>
      </c>
      <c r="BG384" s="137">
        <v>0</v>
      </c>
      <c r="BH384" s="137">
        <v>0</v>
      </c>
      <c r="BI384" s="137">
        <v>0</v>
      </c>
      <c r="BJ384" s="137">
        <v>0</v>
      </c>
      <c r="BK384" s="137">
        <v>0</v>
      </c>
      <c r="BL384" s="137">
        <v>0</v>
      </c>
      <c r="BM384" s="137">
        <v>0</v>
      </c>
      <c r="BN384" s="137">
        <v>0</v>
      </c>
      <c r="BO384" s="137">
        <v>0</v>
      </c>
      <c r="BP384" s="137">
        <v>0</v>
      </c>
      <c r="BQ384" s="137">
        <v>0</v>
      </c>
      <c r="BR384" s="137">
        <v>0</v>
      </c>
      <c r="BS384" s="137">
        <v>0</v>
      </c>
      <c r="BT384" s="137">
        <v>0</v>
      </c>
      <c r="BU384" s="137">
        <v>0</v>
      </c>
      <c r="BV384" s="137">
        <v>0</v>
      </c>
      <c r="BW384" s="137">
        <v>0</v>
      </c>
      <c r="CX384" s="137">
        <f>Y384*Source!I110</f>
        <v>15</v>
      </c>
      <c r="CY384" s="137">
        <f>AA384</f>
        <v>261.05</v>
      </c>
      <c r="CZ384" s="137">
        <f>AE384</f>
        <v>261.05</v>
      </c>
      <c r="DA384" s="137">
        <f>AI384</f>
        <v>1</v>
      </c>
      <c r="DB384" s="137">
        <f>ROUND(ROUND(AT384*CZ384,2),6)</f>
        <v>261.05</v>
      </c>
      <c r="DC384" s="137">
        <f>ROUND(ROUND(AT384*AG384,2),6)</f>
        <v>0</v>
      </c>
    </row>
    <row r="385" spans="1:107" x14ac:dyDescent="0.2">
      <c r="A385" s="137">
        <f>ROW(Source!A111)</f>
        <v>111</v>
      </c>
      <c r="B385" s="137">
        <v>31401668</v>
      </c>
      <c r="C385" s="137">
        <v>31402327</v>
      </c>
      <c r="D385" s="137">
        <v>28289462</v>
      </c>
      <c r="E385" s="137">
        <v>1</v>
      </c>
      <c r="F385" s="137">
        <v>1</v>
      </c>
      <c r="G385" s="137">
        <v>1</v>
      </c>
      <c r="H385" s="137">
        <v>1</v>
      </c>
      <c r="I385" s="137" t="s">
        <v>869</v>
      </c>
      <c r="J385" s="137" t="s">
        <v>156</v>
      </c>
      <c r="K385" s="137" t="s">
        <v>715</v>
      </c>
      <c r="L385" s="137">
        <v>1369</v>
      </c>
      <c r="N385" s="137">
        <v>1013</v>
      </c>
      <c r="O385" s="137" t="s">
        <v>603</v>
      </c>
      <c r="P385" s="137" t="s">
        <v>603</v>
      </c>
      <c r="Q385" s="137">
        <v>1</v>
      </c>
      <c r="W385" s="137">
        <v>0</v>
      </c>
      <c r="X385" s="137">
        <v>-511300082</v>
      </c>
      <c r="Y385" s="137">
        <v>2.25</v>
      </c>
      <c r="AA385" s="137">
        <v>0</v>
      </c>
      <c r="AB385" s="137">
        <v>0</v>
      </c>
      <c r="AC385" s="137">
        <v>0</v>
      </c>
      <c r="AD385" s="137">
        <v>18.8</v>
      </c>
      <c r="AE385" s="137">
        <v>0</v>
      </c>
      <c r="AF385" s="137">
        <v>0</v>
      </c>
      <c r="AG385" s="137">
        <v>0</v>
      </c>
      <c r="AH385" s="137">
        <v>18.8</v>
      </c>
      <c r="AI385" s="137">
        <v>1</v>
      </c>
      <c r="AJ385" s="137">
        <v>1</v>
      </c>
      <c r="AK385" s="137">
        <v>1</v>
      </c>
      <c r="AL385" s="137">
        <v>1</v>
      </c>
      <c r="AN385" s="137">
        <v>0</v>
      </c>
      <c r="AO385" s="137">
        <v>1</v>
      </c>
      <c r="AP385" s="137">
        <v>0</v>
      </c>
      <c r="AQ385" s="137">
        <v>0</v>
      </c>
      <c r="AR385" s="137">
        <v>0</v>
      </c>
      <c r="AS385" s="137" t="s">
        <v>156</v>
      </c>
      <c r="AT385" s="137">
        <v>2.25</v>
      </c>
      <c r="AU385" s="137" t="s">
        <v>156</v>
      </c>
      <c r="AV385" s="137">
        <v>1</v>
      </c>
      <c r="AW385" s="137">
        <v>2</v>
      </c>
      <c r="AX385" s="137">
        <v>31402350</v>
      </c>
      <c r="AY385" s="137">
        <v>1</v>
      </c>
      <c r="AZ385" s="137">
        <v>0</v>
      </c>
      <c r="BA385" s="137">
        <v>334</v>
      </c>
      <c r="BB385" s="137">
        <v>0</v>
      </c>
      <c r="BC385" s="137">
        <v>0</v>
      </c>
      <c r="BD385" s="137">
        <v>0</v>
      </c>
      <c r="BE385" s="137">
        <v>0</v>
      </c>
      <c r="BF385" s="137">
        <v>0</v>
      </c>
      <c r="BG385" s="137">
        <v>0</v>
      </c>
      <c r="BH385" s="137">
        <v>0</v>
      </c>
      <c r="BI385" s="137">
        <v>0</v>
      </c>
      <c r="BJ385" s="137">
        <v>0</v>
      </c>
      <c r="BK385" s="137">
        <v>0</v>
      </c>
      <c r="BL385" s="137">
        <v>0</v>
      </c>
      <c r="BM385" s="137">
        <v>0</v>
      </c>
      <c r="BN385" s="137">
        <v>0</v>
      </c>
      <c r="BO385" s="137">
        <v>0</v>
      </c>
      <c r="BP385" s="137">
        <v>0</v>
      </c>
      <c r="BQ385" s="137">
        <v>0</v>
      </c>
      <c r="BR385" s="137">
        <v>0</v>
      </c>
      <c r="BS385" s="137">
        <v>0</v>
      </c>
      <c r="BT385" s="137">
        <v>0</v>
      </c>
      <c r="BU385" s="137">
        <v>0</v>
      </c>
      <c r="BV385" s="137">
        <v>0</v>
      </c>
      <c r="BW385" s="137">
        <v>0</v>
      </c>
      <c r="CX385" s="137">
        <f>Y385*Source!I111</f>
        <v>33.75</v>
      </c>
      <c r="CY385" s="137">
        <f>AD385</f>
        <v>18.8</v>
      </c>
      <c r="CZ385" s="137">
        <f>AH385</f>
        <v>18.8</v>
      </c>
      <c r="DA385" s="137">
        <f>AL385</f>
        <v>1</v>
      </c>
      <c r="DB385" s="137">
        <f>ROUND(ROUND(AT385*CZ385,2),6)</f>
        <v>42.3</v>
      </c>
      <c r="DC385" s="137">
        <f>ROUND(ROUND(AT385*AG385,2),6)</f>
        <v>0</v>
      </c>
    </row>
    <row r="386" spans="1:107" x14ac:dyDescent="0.2">
      <c r="A386" s="137">
        <f>ROW(Source!A111)</f>
        <v>111</v>
      </c>
      <c r="B386" s="137">
        <v>31401668</v>
      </c>
      <c r="C386" s="137">
        <v>31402327</v>
      </c>
      <c r="D386" s="137">
        <v>121548</v>
      </c>
      <c r="E386" s="137">
        <v>1</v>
      </c>
      <c r="F386" s="137">
        <v>1</v>
      </c>
      <c r="G386" s="137">
        <v>1</v>
      </c>
      <c r="H386" s="137">
        <v>1</v>
      </c>
      <c r="I386" s="137" t="s">
        <v>573</v>
      </c>
      <c r="J386" s="137" t="s">
        <v>156</v>
      </c>
      <c r="K386" s="137" t="s">
        <v>658</v>
      </c>
      <c r="L386" s="137">
        <v>608254</v>
      </c>
      <c r="N386" s="137">
        <v>1013</v>
      </c>
      <c r="O386" s="137" t="s">
        <v>657</v>
      </c>
      <c r="P386" s="137" t="s">
        <v>657</v>
      </c>
      <c r="Q386" s="137">
        <v>1</v>
      </c>
      <c r="W386" s="137">
        <v>0</v>
      </c>
      <c r="X386" s="137">
        <v>-185737400</v>
      </c>
      <c r="Y386" s="137">
        <v>0.7</v>
      </c>
      <c r="AA386" s="137">
        <v>0</v>
      </c>
      <c r="AB386" s="137">
        <v>0</v>
      </c>
      <c r="AC386" s="137">
        <v>0</v>
      </c>
      <c r="AD386" s="137">
        <v>0</v>
      </c>
      <c r="AE386" s="137">
        <v>0</v>
      </c>
      <c r="AF386" s="137">
        <v>0</v>
      </c>
      <c r="AG386" s="137">
        <v>0</v>
      </c>
      <c r="AH386" s="137">
        <v>0</v>
      </c>
      <c r="AI386" s="137">
        <v>1</v>
      </c>
      <c r="AJ386" s="137">
        <v>1</v>
      </c>
      <c r="AK386" s="137">
        <v>1</v>
      </c>
      <c r="AL386" s="137">
        <v>1</v>
      </c>
      <c r="AN386" s="137">
        <v>0</v>
      </c>
      <c r="AO386" s="137">
        <v>1</v>
      </c>
      <c r="AP386" s="137">
        <v>0</v>
      </c>
      <c r="AQ386" s="137">
        <v>0</v>
      </c>
      <c r="AR386" s="137">
        <v>0</v>
      </c>
      <c r="AS386" s="137" t="s">
        <v>156</v>
      </c>
      <c r="AT386" s="137">
        <v>0.7</v>
      </c>
      <c r="AU386" s="137" t="s">
        <v>156</v>
      </c>
      <c r="AV386" s="137">
        <v>2</v>
      </c>
      <c r="AW386" s="137">
        <v>2</v>
      </c>
      <c r="AX386" s="137">
        <v>31402351</v>
      </c>
      <c r="AY386" s="137">
        <v>1</v>
      </c>
      <c r="AZ386" s="137">
        <v>0</v>
      </c>
      <c r="BA386" s="137">
        <v>335</v>
      </c>
      <c r="BB386" s="137">
        <v>0</v>
      </c>
      <c r="BC386" s="137">
        <v>0</v>
      </c>
      <c r="BD386" s="137">
        <v>0</v>
      </c>
      <c r="BE386" s="137">
        <v>0</v>
      </c>
      <c r="BF386" s="137">
        <v>0</v>
      </c>
      <c r="BG386" s="137">
        <v>0</v>
      </c>
      <c r="BH386" s="137">
        <v>0</v>
      </c>
      <c r="BI386" s="137">
        <v>0</v>
      </c>
      <c r="BJ386" s="137">
        <v>0</v>
      </c>
      <c r="BK386" s="137">
        <v>0</v>
      </c>
      <c r="BL386" s="137">
        <v>0</v>
      </c>
      <c r="BM386" s="137">
        <v>0</v>
      </c>
      <c r="BN386" s="137">
        <v>0</v>
      </c>
      <c r="BO386" s="137">
        <v>0</v>
      </c>
      <c r="BP386" s="137">
        <v>0</v>
      </c>
      <c r="BQ386" s="137">
        <v>0</v>
      </c>
      <c r="BR386" s="137">
        <v>0</v>
      </c>
      <c r="BS386" s="137">
        <v>0</v>
      </c>
      <c r="BT386" s="137">
        <v>0</v>
      </c>
      <c r="BU386" s="137">
        <v>0</v>
      </c>
      <c r="BV386" s="137">
        <v>0</v>
      </c>
      <c r="BW386" s="137">
        <v>0</v>
      </c>
      <c r="CX386" s="137">
        <f>Y386*Source!I111</f>
        <v>10.5</v>
      </c>
      <c r="CY386" s="137">
        <f>AD386</f>
        <v>0</v>
      </c>
      <c r="CZ386" s="137">
        <f>AH386</f>
        <v>0</v>
      </c>
      <c r="DA386" s="137">
        <f>AL386</f>
        <v>1</v>
      </c>
      <c r="DB386" s="137">
        <f>ROUND(ROUND(AT386*CZ386,2),6)</f>
        <v>0</v>
      </c>
      <c r="DC386" s="137">
        <f>ROUND(ROUND(AT386*AG386,2),6)</f>
        <v>0</v>
      </c>
    </row>
    <row r="387" spans="1:107" x14ac:dyDescent="0.2">
      <c r="A387" s="137">
        <f>ROW(Source!A111)</f>
        <v>111</v>
      </c>
      <c r="B387" s="137">
        <v>31401668</v>
      </c>
      <c r="C387" s="137">
        <v>31402327</v>
      </c>
      <c r="D387" s="137">
        <v>28201244</v>
      </c>
      <c r="E387" s="137">
        <v>1</v>
      </c>
      <c r="F387" s="137">
        <v>1</v>
      </c>
      <c r="G387" s="137">
        <v>1</v>
      </c>
      <c r="H387" s="137">
        <v>2</v>
      </c>
      <c r="I387" s="137" t="s">
        <v>821</v>
      </c>
      <c r="J387" s="137" t="s">
        <v>820</v>
      </c>
      <c r="K387" s="137" t="s">
        <v>868</v>
      </c>
      <c r="L387" s="137">
        <v>1368</v>
      </c>
      <c r="N387" s="137">
        <v>1011</v>
      </c>
      <c r="O387" s="137" t="s">
        <v>647</v>
      </c>
      <c r="P387" s="137" t="s">
        <v>647</v>
      </c>
      <c r="Q387" s="137">
        <v>1</v>
      </c>
      <c r="W387" s="137">
        <v>0</v>
      </c>
      <c r="X387" s="137">
        <v>-250074079</v>
      </c>
      <c r="Y387" s="137">
        <v>0.09</v>
      </c>
      <c r="AA387" s="137">
        <v>0</v>
      </c>
      <c r="AB387" s="137">
        <v>8.31</v>
      </c>
      <c r="AC387" s="137">
        <v>0</v>
      </c>
      <c r="AD387" s="137">
        <v>0</v>
      </c>
      <c r="AE387" s="137">
        <v>0</v>
      </c>
      <c r="AF387" s="137">
        <v>8.31</v>
      </c>
      <c r="AG387" s="137">
        <v>0</v>
      </c>
      <c r="AH387" s="137">
        <v>0</v>
      </c>
      <c r="AI387" s="137">
        <v>1</v>
      </c>
      <c r="AJ387" s="137">
        <v>1</v>
      </c>
      <c r="AK387" s="137">
        <v>1</v>
      </c>
      <c r="AL387" s="137">
        <v>1</v>
      </c>
      <c r="AN387" s="137">
        <v>0</v>
      </c>
      <c r="AO387" s="137">
        <v>1</v>
      </c>
      <c r="AP387" s="137">
        <v>0</v>
      </c>
      <c r="AQ387" s="137">
        <v>0</v>
      </c>
      <c r="AR387" s="137">
        <v>0</v>
      </c>
      <c r="AS387" s="137" t="s">
        <v>156</v>
      </c>
      <c r="AT387" s="137">
        <v>0.09</v>
      </c>
      <c r="AU387" s="137" t="s">
        <v>156</v>
      </c>
      <c r="AV387" s="137">
        <v>0</v>
      </c>
      <c r="AW387" s="137">
        <v>2</v>
      </c>
      <c r="AX387" s="137">
        <v>31402352</v>
      </c>
      <c r="AY387" s="137">
        <v>1</v>
      </c>
      <c r="AZ387" s="137">
        <v>0</v>
      </c>
      <c r="BA387" s="137">
        <v>336</v>
      </c>
      <c r="BB387" s="137">
        <v>0</v>
      </c>
      <c r="BC387" s="137">
        <v>0</v>
      </c>
      <c r="BD387" s="137">
        <v>0</v>
      </c>
      <c r="BE387" s="137">
        <v>0</v>
      </c>
      <c r="BF387" s="137">
        <v>0</v>
      </c>
      <c r="BG387" s="137">
        <v>0</v>
      </c>
      <c r="BH387" s="137">
        <v>0</v>
      </c>
      <c r="BI387" s="137">
        <v>0</v>
      </c>
      <c r="BJ387" s="137">
        <v>0</v>
      </c>
      <c r="BK387" s="137">
        <v>0</v>
      </c>
      <c r="BL387" s="137">
        <v>0</v>
      </c>
      <c r="BM387" s="137">
        <v>0</v>
      </c>
      <c r="BN387" s="137">
        <v>0</v>
      </c>
      <c r="BO387" s="137">
        <v>0</v>
      </c>
      <c r="BP387" s="137">
        <v>0</v>
      </c>
      <c r="BQ387" s="137">
        <v>0</v>
      </c>
      <c r="BR387" s="137">
        <v>0</v>
      </c>
      <c r="BS387" s="137">
        <v>0</v>
      </c>
      <c r="BT387" s="137">
        <v>0</v>
      </c>
      <c r="BU387" s="137">
        <v>0</v>
      </c>
      <c r="BV387" s="137">
        <v>0</v>
      </c>
      <c r="BW387" s="137">
        <v>0</v>
      </c>
      <c r="CX387" s="137">
        <f>Y387*Source!I111</f>
        <v>1.3499999999999999</v>
      </c>
      <c r="CY387" s="137">
        <f>AB387</f>
        <v>8.31</v>
      </c>
      <c r="CZ387" s="137">
        <f>AF387</f>
        <v>8.31</v>
      </c>
      <c r="DA387" s="137">
        <f>AJ387</f>
        <v>1</v>
      </c>
      <c r="DB387" s="137">
        <f>ROUND(ROUND(AT387*CZ387,2),6)</f>
        <v>0.75</v>
      </c>
      <c r="DC387" s="137">
        <f>ROUND(ROUND(AT387*AG387,2),6)</f>
        <v>0</v>
      </c>
    </row>
    <row r="388" spans="1:107" x14ac:dyDescent="0.2">
      <c r="A388" s="137">
        <f>ROW(Source!A111)</f>
        <v>111</v>
      </c>
      <c r="B388" s="137">
        <v>31401668</v>
      </c>
      <c r="C388" s="137">
        <v>31402327</v>
      </c>
      <c r="D388" s="137">
        <v>28203179</v>
      </c>
      <c r="E388" s="137">
        <v>1</v>
      </c>
      <c r="F388" s="137">
        <v>1</v>
      </c>
      <c r="G388" s="137">
        <v>1</v>
      </c>
      <c r="H388" s="137">
        <v>2</v>
      </c>
      <c r="I388" s="137" t="s">
        <v>867</v>
      </c>
      <c r="J388" s="137" t="s">
        <v>866</v>
      </c>
      <c r="K388" s="137" t="s">
        <v>865</v>
      </c>
      <c r="L388" s="137">
        <v>1368</v>
      </c>
      <c r="N388" s="137">
        <v>1011</v>
      </c>
      <c r="O388" s="137" t="s">
        <v>647</v>
      </c>
      <c r="P388" s="137" t="s">
        <v>647</v>
      </c>
      <c r="Q388" s="137">
        <v>1</v>
      </c>
      <c r="W388" s="137">
        <v>0</v>
      </c>
      <c r="X388" s="137">
        <v>28548007</v>
      </c>
      <c r="Y388" s="137">
        <v>0.35</v>
      </c>
      <c r="AA388" s="137">
        <v>0</v>
      </c>
      <c r="AB388" s="137">
        <v>70.239999999999995</v>
      </c>
      <c r="AC388" s="137">
        <v>0</v>
      </c>
      <c r="AD388" s="137">
        <v>0</v>
      </c>
      <c r="AE388" s="137">
        <v>0</v>
      </c>
      <c r="AF388" s="137">
        <v>70.239999999999995</v>
      </c>
      <c r="AG388" s="137">
        <v>0</v>
      </c>
      <c r="AH388" s="137">
        <v>0</v>
      </c>
      <c r="AI388" s="137">
        <v>1</v>
      </c>
      <c r="AJ388" s="137">
        <v>1</v>
      </c>
      <c r="AK388" s="137">
        <v>1</v>
      </c>
      <c r="AL388" s="137">
        <v>1</v>
      </c>
      <c r="AN388" s="137">
        <v>0</v>
      </c>
      <c r="AO388" s="137">
        <v>1</v>
      </c>
      <c r="AP388" s="137">
        <v>0</v>
      </c>
      <c r="AQ388" s="137">
        <v>0</v>
      </c>
      <c r="AR388" s="137">
        <v>0</v>
      </c>
      <c r="AS388" s="137" t="s">
        <v>156</v>
      </c>
      <c r="AT388" s="137">
        <v>0.35</v>
      </c>
      <c r="AU388" s="137" t="s">
        <v>156</v>
      </c>
      <c r="AV388" s="137">
        <v>0</v>
      </c>
      <c r="AW388" s="137">
        <v>2</v>
      </c>
      <c r="AX388" s="137">
        <v>31402353</v>
      </c>
      <c r="AY388" s="137">
        <v>1</v>
      </c>
      <c r="AZ388" s="137">
        <v>0</v>
      </c>
      <c r="BA388" s="137">
        <v>337</v>
      </c>
      <c r="BB388" s="137">
        <v>0</v>
      </c>
      <c r="BC388" s="137">
        <v>0</v>
      </c>
      <c r="BD388" s="137">
        <v>0</v>
      </c>
      <c r="BE388" s="137">
        <v>0</v>
      </c>
      <c r="BF388" s="137">
        <v>0</v>
      </c>
      <c r="BG388" s="137">
        <v>0</v>
      </c>
      <c r="BH388" s="137">
        <v>0</v>
      </c>
      <c r="BI388" s="137">
        <v>0</v>
      </c>
      <c r="BJ388" s="137">
        <v>0</v>
      </c>
      <c r="BK388" s="137">
        <v>0</v>
      </c>
      <c r="BL388" s="137">
        <v>0</v>
      </c>
      <c r="BM388" s="137">
        <v>0</v>
      </c>
      <c r="BN388" s="137">
        <v>0</v>
      </c>
      <c r="BO388" s="137">
        <v>0</v>
      </c>
      <c r="BP388" s="137">
        <v>0</v>
      </c>
      <c r="BQ388" s="137">
        <v>0</v>
      </c>
      <c r="BR388" s="137">
        <v>0</v>
      </c>
      <c r="BS388" s="137">
        <v>0</v>
      </c>
      <c r="BT388" s="137">
        <v>0</v>
      </c>
      <c r="BU388" s="137">
        <v>0</v>
      </c>
      <c r="BV388" s="137">
        <v>0</v>
      </c>
      <c r="BW388" s="137">
        <v>0</v>
      </c>
      <c r="CX388" s="137">
        <f>Y388*Source!I111</f>
        <v>5.25</v>
      </c>
      <c r="CY388" s="137">
        <f>AB388</f>
        <v>70.239999999999995</v>
      </c>
      <c r="CZ388" s="137">
        <f>AF388</f>
        <v>70.239999999999995</v>
      </c>
      <c r="DA388" s="137">
        <f>AJ388</f>
        <v>1</v>
      </c>
      <c r="DB388" s="137">
        <f>ROUND(ROUND(AT388*CZ388,2),6)</f>
        <v>24.58</v>
      </c>
      <c r="DC388" s="137">
        <f>ROUND(ROUND(AT388*AG388,2),6)</f>
        <v>0</v>
      </c>
    </row>
    <row r="389" spans="1:107" x14ac:dyDescent="0.2">
      <c r="A389" s="137">
        <f>ROW(Source!A111)</f>
        <v>111</v>
      </c>
      <c r="B389" s="137">
        <v>31401668</v>
      </c>
      <c r="C389" s="137">
        <v>31402327</v>
      </c>
      <c r="D389" s="137">
        <v>28203184</v>
      </c>
      <c r="E389" s="137">
        <v>1</v>
      </c>
      <c r="F389" s="137">
        <v>1</v>
      </c>
      <c r="G389" s="137">
        <v>1</v>
      </c>
      <c r="H389" s="137">
        <v>2</v>
      </c>
      <c r="I389" s="137" t="s">
        <v>864</v>
      </c>
      <c r="J389" s="137" t="s">
        <v>863</v>
      </c>
      <c r="K389" s="137" t="s">
        <v>862</v>
      </c>
      <c r="L389" s="137">
        <v>1368</v>
      </c>
      <c r="N389" s="137">
        <v>1011</v>
      </c>
      <c r="O389" s="137" t="s">
        <v>647</v>
      </c>
      <c r="P389" s="137" t="s">
        <v>647</v>
      </c>
      <c r="Q389" s="137">
        <v>1</v>
      </c>
      <c r="W389" s="137">
        <v>0</v>
      </c>
      <c r="X389" s="137">
        <v>-594927825</v>
      </c>
      <c r="Y389" s="137">
        <v>0.74</v>
      </c>
      <c r="AA389" s="137">
        <v>0</v>
      </c>
      <c r="AB389" s="137">
        <v>2.37</v>
      </c>
      <c r="AC389" s="137">
        <v>0</v>
      </c>
      <c r="AD389" s="137">
        <v>0</v>
      </c>
      <c r="AE389" s="137">
        <v>0</v>
      </c>
      <c r="AF389" s="137">
        <v>2.37</v>
      </c>
      <c r="AG389" s="137">
        <v>0</v>
      </c>
      <c r="AH389" s="137">
        <v>0</v>
      </c>
      <c r="AI389" s="137">
        <v>1</v>
      </c>
      <c r="AJ389" s="137">
        <v>1</v>
      </c>
      <c r="AK389" s="137">
        <v>1</v>
      </c>
      <c r="AL389" s="137">
        <v>1</v>
      </c>
      <c r="AN389" s="137">
        <v>0</v>
      </c>
      <c r="AO389" s="137">
        <v>1</v>
      </c>
      <c r="AP389" s="137">
        <v>0</v>
      </c>
      <c r="AQ389" s="137">
        <v>0</v>
      </c>
      <c r="AR389" s="137">
        <v>0</v>
      </c>
      <c r="AS389" s="137" t="s">
        <v>156</v>
      </c>
      <c r="AT389" s="137">
        <v>0.74</v>
      </c>
      <c r="AU389" s="137" t="s">
        <v>156</v>
      </c>
      <c r="AV389" s="137">
        <v>0</v>
      </c>
      <c r="AW389" s="137">
        <v>2</v>
      </c>
      <c r="AX389" s="137">
        <v>31402354</v>
      </c>
      <c r="AY389" s="137">
        <v>1</v>
      </c>
      <c r="AZ389" s="137">
        <v>0</v>
      </c>
      <c r="BA389" s="137">
        <v>338</v>
      </c>
      <c r="BB389" s="137">
        <v>0</v>
      </c>
      <c r="BC389" s="137">
        <v>0</v>
      </c>
      <c r="BD389" s="137">
        <v>0</v>
      </c>
      <c r="BE389" s="137">
        <v>0</v>
      </c>
      <c r="BF389" s="137">
        <v>0</v>
      </c>
      <c r="BG389" s="137">
        <v>0</v>
      </c>
      <c r="BH389" s="137">
        <v>0</v>
      </c>
      <c r="BI389" s="137">
        <v>0</v>
      </c>
      <c r="BJ389" s="137">
        <v>0</v>
      </c>
      <c r="BK389" s="137">
        <v>0</v>
      </c>
      <c r="BL389" s="137">
        <v>0</v>
      </c>
      <c r="BM389" s="137">
        <v>0</v>
      </c>
      <c r="BN389" s="137">
        <v>0</v>
      </c>
      <c r="BO389" s="137">
        <v>0</v>
      </c>
      <c r="BP389" s="137">
        <v>0</v>
      </c>
      <c r="BQ389" s="137">
        <v>0</v>
      </c>
      <c r="BR389" s="137">
        <v>0</v>
      </c>
      <c r="BS389" s="137">
        <v>0</v>
      </c>
      <c r="BT389" s="137">
        <v>0</v>
      </c>
      <c r="BU389" s="137">
        <v>0</v>
      </c>
      <c r="BV389" s="137">
        <v>0</v>
      </c>
      <c r="BW389" s="137">
        <v>0</v>
      </c>
      <c r="CX389" s="137">
        <f>Y389*Source!I111</f>
        <v>11.1</v>
      </c>
      <c r="CY389" s="137">
        <f>AB389</f>
        <v>2.37</v>
      </c>
      <c r="CZ389" s="137">
        <f>AF389</f>
        <v>2.37</v>
      </c>
      <c r="DA389" s="137">
        <f>AJ389</f>
        <v>1</v>
      </c>
      <c r="DB389" s="137">
        <f>ROUND(ROUND(AT389*CZ389,2),6)</f>
        <v>1.75</v>
      </c>
      <c r="DC389" s="137">
        <f>ROUND(ROUND(AT389*AG389,2),6)</f>
        <v>0</v>
      </c>
    </row>
    <row r="390" spans="1:107" x14ac:dyDescent="0.2">
      <c r="A390" s="137">
        <f>ROW(Source!A111)</f>
        <v>111</v>
      </c>
      <c r="B390" s="137">
        <v>31401668</v>
      </c>
      <c r="C390" s="137">
        <v>31402327</v>
      </c>
      <c r="D390" s="137">
        <v>28203223</v>
      </c>
      <c r="E390" s="137">
        <v>1</v>
      </c>
      <c r="F390" s="137">
        <v>1</v>
      </c>
      <c r="G390" s="137">
        <v>1</v>
      </c>
      <c r="H390" s="137">
        <v>2</v>
      </c>
      <c r="I390" s="137" t="s">
        <v>670</v>
      </c>
      <c r="J390" s="137" t="s">
        <v>669</v>
      </c>
      <c r="K390" s="137" t="s">
        <v>861</v>
      </c>
      <c r="L390" s="137">
        <v>1368</v>
      </c>
      <c r="N390" s="137">
        <v>1011</v>
      </c>
      <c r="O390" s="137" t="s">
        <v>647</v>
      </c>
      <c r="P390" s="137" t="s">
        <v>647</v>
      </c>
      <c r="Q390" s="137">
        <v>1</v>
      </c>
      <c r="W390" s="137">
        <v>0</v>
      </c>
      <c r="X390" s="137">
        <v>629947331</v>
      </c>
      <c r="Y390" s="137">
        <v>0.8</v>
      </c>
      <c r="AA390" s="137">
        <v>0</v>
      </c>
      <c r="AB390" s="137">
        <v>2.09</v>
      </c>
      <c r="AC390" s="137">
        <v>0</v>
      </c>
      <c r="AD390" s="137">
        <v>0</v>
      </c>
      <c r="AE390" s="137">
        <v>0</v>
      </c>
      <c r="AF390" s="137">
        <v>2.09</v>
      </c>
      <c r="AG390" s="137">
        <v>0</v>
      </c>
      <c r="AH390" s="137">
        <v>0</v>
      </c>
      <c r="AI390" s="137">
        <v>1</v>
      </c>
      <c r="AJ390" s="137">
        <v>1</v>
      </c>
      <c r="AK390" s="137">
        <v>1</v>
      </c>
      <c r="AL390" s="137">
        <v>1</v>
      </c>
      <c r="AN390" s="137">
        <v>0</v>
      </c>
      <c r="AO390" s="137">
        <v>1</v>
      </c>
      <c r="AP390" s="137">
        <v>0</v>
      </c>
      <c r="AQ390" s="137">
        <v>0</v>
      </c>
      <c r="AR390" s="137">
        <v>0</v>
      </c>
      <c r="AS390" s="137" t="s">
        <v>156</v>
      </c>
      <c r="AT390" s="137">
        <v>0.8</v>
      </c>
      <c r="AU390" s="137" t="s">
        <v>156</v>
      </c>
      <c r="AV390" s="137">
        <v>0</v>
      </c>
      <c r="AW390" s="137">
        <v>2</v>
      </c>
      <c r="AX390" s="137">
        <v>31402355</v>
      </c>
      <c r="AY390" s="137">
        <v>1</v>
      </c>
      <c r="AZ390" s="137">
        <v>0</v>
      </c>
      <c r="BA390" s="137">
        <v>339</v>
      </c>
      <c r="BB390" s="137">
        <v>0</v>
      </c>
      <c r="BC390" s="137">
        <v>0</v>
      </c>
      <c r="BD390" s="137">
        <v>0</v>
      </c>
      <c r="BE390" s="137">
        <v>0</v>
      </c>
      <c r="BF390" s="137">
        <v>0</v>
      </c>
      <c r="BG390" s="137">
        <v>0</v>
      </c>
      <c r="BH390" s="137">
        <v>0</v>
      </c>
      <c r="BI390" s="137">
        <v>0</v>
      </c>
      <c r="BJ390" s="137">
        <v>0</v>
      </c>
      <c r="BK390" s="137">
        <v>0</v>
      </c>
      <c r="BL390" s="137">
        <v>0</v>
      </c>
      <c r="BM390" s="137">
        <v>0</v>
      </c>
      <c r="BN390" s="137">
        <v>0</v>
      </c>
      <c r="BO390" s="137">
        <v>0</v>
      </c>
      <c r="BP390" s="137">
        <v>0</v>
      </c>
      <c r="BQ390" s="137">
        <v>0</v>
      </c>
      <c r="BR390" s="137">
        <v>0</v>
      </c>
      <c r="BS390" s="137">
        <v>0</v>
      </c>
      <c r="BT390" s="137">
        <v>0</v>
      </c>
      <c r="BU390" s="137">
        <v>0</v>
      </c>
      <c r="BV390" s="137">
        <v>0</v>
      </c>
      <c r="BW390" s="137">
        <v>0</v>
      </c>
      <c r="CX390" s="137">
        <f>Y390*Source!I111</f>
        <v>12</v>
      </c>
      <c r="CY390" s="137">
        <f>AB390</f>
        <v>2.09</v>
      </c>
      <c r="CZ390" s="137">
        <f>AF390</f>
        <v>2.09</v>
      </c>
      <c r="DA390" s="137">
        <f>AJ390</f>
        <v>1</v>
      </c>
      <c r="DB390" s="137">
        <f>ROUND(ROUND(AT390*CZ390,2),6)</f>
        <v>1.67</v>
      </c>
      <c r="DC390" s="137">
        <f>ROUND(ROUND(AT390*AG390,2),6)</f>
        <v>0</v>
      </c>
    </row>
    <row r="391" spans="1:107" x14ac:dyDescent="0.2">
      <c r="A391" s="137">
        <f>ROW(Source!A111)</f>
        <v>111</v>
      </c>
      <c r="B391" s="137">
        <v>31401668</v>
      </c>
      <c r="C391" s="137">
        <v>31402327</v>
      </c>
      <c r="D391" s="137">
        <v>28203297</v>
      </c>
      <c r="E391" s="137">
        <v>1</v>
      </c>
      <c r="F391" s="137">
        <v>1</v>
      </c>
      <c r="G391" s="137">
        <v>1</v>
      </c>
      <c r="H391" s="137">
        <v>2</v>
      </c>
      <c r="I391" s="137" t="s">
        <v>860</v>
      </c>
      <c r="J391" s="137" t="s">
        <v>859</v>
      </c>
      <c r="K391" s="137" t="s">
        <v>858</v>
      </c>
      <c r="L391" s="137">
        <v>1368</v>
      </c>
      <c r="N391" s="137">
        <v>1011</v>
      </c>
      <c r="O391" s="137" t="s">
        <v>647</v>
      </c>
      <c r="P391" s="137" t="s">
        <v>647</v>
      </c>
      <c r="Q391" s="137">
        <v>1</v>
      </c>
      <c r="W391" s="137">
        <v>0</v>
      </c>
      <c r="X391" s="137">
        <v>1712303954</v>
      </c>
      <c r="Y391" s="137">
        <v>7.0000000000000007E-2</v>
      </c>
      <c r="AA391" s="137">
        <v>0</v>
      </c>
      <c r="AB391" s="137">
        <v>6.84</v>
      </c>
      <c r="AC391" s="137">
        <v>0</v>
      </c>
      <c r="AD391" s="137">
        <v>0</v>
      </c>
      <c r="AE391" s="137">
        <v>0</v>
      </c>
      <c r="AF391" s="137">
        <v>6.84</v>
      </c>
      <c r="AG391" s="137">
        <v>0</v>
      </c>
      <c r="AH391" s="137">
        <v>0</v>
      </c>
      <c r="AI391" s="137">
        <v>1</v>
      </c>
      <c r="AJ391" s="137">
        <v>1</v>
      </c>
      <c r="AK391" s="137">
        <v>1</v>
      </c>
      <c r="AL391" s="137">
        <v>1</v>
      </c>
      <c r="AN391" s="137">
        <v>0</v>
      </c>
      <c r="AO391" s="137">
        <v>1</v>
      </c>
      <c r="AP391" s="137">
        <v>0</v>
      </c>
      <c r="AQ391" s="137">
        <v>0</v>
      </c>
      <c r="AR391" s="137">
        <v>0</v>
      </c>
      <c r="AS391" s="137" t="s">
        <v>156</v>
      </c>
      <c r="AT391" s="137">
        <v>7.0000000000000007E-2</v>
      </c>
      <c r="AU391" s="137" t="s">
        <v>156</v>
      </c>
      <c r="AV391" s="137">
        <v>0</v>
      </c>
      <c r="AW391" s="137">
        <v>2</v>
      </c>
      <c r="AX391" s="137">
        <v>31402356</v>
      </c>
      <c r="AY391" s="137">
        <v>1</v>
      </c>
      <c r="AZ391" s="137">
        <v>0</v>
      </c>
      <c r="BA391" s="137">
        <v>340</v>
      </c>
      <c r="BB391" s="137">
        <v>0</v>
      </c>
      <c r="BC391" s="137">
        <v>0</v>
      </c>
      <c r="BD391" s="137">
        <v>0</v>
      </c>
      <c r="BE391" s="137">
        <v>0</v>
      </c>
      <c r="BF391" s="137">
        <v>0</v>
      </c>
      <c r="BG391" s="137">
        <v>0</v>
      </c>
      <c r="BH391" s="137">
        <v>0</v>
      </c>
      <c r="BI391" s="137">
        <v>0</v>
      </c>
      <c r="BJ391" s="137">
        <v>0</v>
      </c>
      <c r="BK391" s="137">
        <v>0</v>
      </c>
      <c r="BL391" s="137">
        <v>0</v>
      </c>
      <c r="BM391" s="137">
        <v>0</v>
      </c>
      <c r="BN391" s="137">
        <v>0</v>
      </c>
      <c r="BO391" s="137">
        <v>0</v>
      </c>
      <c r="BP391" s="137">
        <v>0</v>
      </c>
      <c r="BQ391" s="137">
        <v>0</v>
      </c>
      <c r="BR391" s="137">
        <v>0</v>
      </c>
      <c r="BS391" s="137">
        <v>0</v>
      </c>
      <c r="BT391" s="137">
        <v>0</v>
      </c>
      <c r="BU391" s="137">
        <v>0</v>
      </c>
      <c r="BV391" s="137">
        <v>0</v>
      </c>
      <c r="BW391" s="137">
        <v>0</v>
      </c>
      <c r="CX391" s="137">
        <f>Y391*Source!I111</f>
        <v>1.05</v>
      </c>
      <c r="CY391" s="137">
        <f>AB391</f>
        <v>6.84</v>
      </c>
      <c r="CZ391" s="137">
        <f>AF391</f>
        <v>6.84</v>
      </c>
      <c r="DA391" s="137">
        <f>AJ391</f>
        <v>1</v>
      </c>
      <c r="DB391" s="137">
        <f>ROUND(ROUND(AT391*CZ391,2),6)</f>
        <v>0.48</v>
      </c>
      <c r="DC391" s="137">
        <f>ROUND(ROUND(AT391*AG391,2),6)</f>
        <v>0</v>
      </c>
    </row>
    <row r="392" spans="1:107" x14ac:dyDescent="0.2">
      <c r="A392" s="137">
        <f>ROW(Source!A111)</f>
        <v>111</v>
      </c>
      <c r="B392" s="137">
        <v>31401668</v>
      </c>
      <c r="C392" s="137">
        <v>31402327</v>
      </c>
      <c r="D392" s="137">
        <v>28203335</v>
      </c>
      <c r="E392" s="137">
        <v>1</v>
      </c>
      <c r="F392" s="137">
        <v>1</v>
      </c>
      <c r="G392" s="137">
        <v>1</v>
      </c>
      <c r="H392" s="137">
        <v>2</v>
      </c>
      <c r="I392" s="137" t="s">
        <v>857</v>
      </c>
      <c r="J392" s="137" t="s">
        <v>856</v>
      </c>
      <c r="K392" s="137" t="s">
        <v>855</v>
      </c>
      <c r="L392" s="137">
        <v>1368</v>
      </c>
      <c r="N392" s="137">
        <v>1011</v>
      </c>
      <c r="O392" s="137" t="s">
        <v>647</v>
      </c>
      <c r="P392" s="137" t="s">
        <v>647</v>
      </c>
      <c r="Q392" s="137">
        <v>1</v>
      </c>
      <c r="W392" s="137">
        <v>0</v>
      </c>
      <c r="X392" s="137">
        <v>271303361</v>
      </c>
      <c r="Y392" s="137">
        <v>0.35</v>
      </c>
      <c r="AA392" s="137">
        <v>0</v>
      </c>
      <c r="AB392" s="137">
        <v>25.93</v>
      </c>
      <c r="AC392" s="137">
        <v>18.260000000000002</v>
      </c>
      <c r="AD392" s="137">
        <v>0</v>
      </c>
      <c r="AE392" s="137">
        <v>0</v>
      </c>
      <c r="AF392" s="137">
        <v>25.93</v>
      </c>
      <c r="AG392" s="137">
        <v>18.260000000000002</v>
      </c>
      <c r="AH392" s="137">
        <v>0</v>
      </c>
      <c r="AI392" s="137">
        <v>1</v>
      </c>
      <c r="AJ392" s="137">
        <v>1</v>
      </c>
      <c r="AK392" s="137">
        <v>1</v>
      </c>
      <c r="AL392" s="137">
        <v>1</v>
      </c>
      <c r="AN392" s="137">
        <v>0</v>
      </c>
      <c r="AO392" s="137">
        <v>1</v>
      </c>
      <c r="AP392" s="137">
        <v>0</v>
      </c>
      <c r="AQ392" s="137">
        <v>0</v>
      </c>
      <c r="AR392" s="137">
        <v>0</v>
      </c>
      <c r="AS392" s="137" t="s">
        <v>156</v>
      </c>
      <c r="AT392" s="137">
        <v>0.35</v>
      </c>
      <c r="AU392" s="137" t="s">
        <v>156</v>
      </c>
      <c r="AV392" s="137">
        <v>0</v>
      </c>
      <c r="AW392" s="137">
        <v>2</v>
      </c>
      <c r="AX392" s="137">
        <v>31402357</v>
      </c>
      <c r="AY392" s="137">
        <v>1</v>
      </c>
      <c r="AZ392" s="137">
        <v>0</v>
      </c>
      <c r="BA392" s="137">
        <v>341</v>
      </c>
      <c r="BB392" s="137">
        <v>0</v>
      </c>
      <c r="BC392" s="137">
        <v>0</v>
      </c>
      <c r="BD392" s="137">
        <v>0</v>
      </c>
      <c r="BE392" s="137">
        <v>0</v>
      </c>
      <c r="BF392" s="137">
        <v>0</v>
      </c>
      <c r="BG392" s="137">
        <v>0</v>
      </c>
      <c r="BH392" s="137">
        <v>0</v>
      </c>
      <c r="BI392" s="137">
        <v>0</v>
      </c>
      <c r="BJ392" s="137">
        <v>0</v>
      </c>
      <c r="BK392" s="137">
        <v>0</v>
      </c>
      <c r="BL392" s="137">
        <v>0</v>
      </c>
      <c r="BM392" s="137">
        <v>0</v>
      </c>
      <c r="BN392" s="137">
        <v>0</v>
      </c>
      <c r="BO392" s="137">
        <v>0</v>
      </c>
      <c r="BP392" s="137">
        <v>0</v>
      </c>
      <c r="BQ392" s="137">
        <v>0</v>
      </c>
      <c r="BR392" s="137">
        <v>0</v>
      </c>
      <c r="BS392" s="137">
        <v>0</v>
      </c>
      <c r="BT392" s="137">
        <v>0</v>
      </c>
      <c r="BU392" s="137">
        <v>0</v>
      </c>
      <c r="BV392" s="137">
        <v>0</v>
      </c>
      <c r="BW392" s="137">
        <v>0</v>
      </c>
      <c r="CX392" s="137">
        <f>Y392*Source!I111</f>
        <v>5.25</v>
      </c>
      <c r="CY392" s="137">
        <f>AB392</f>
        <v>25.93</v>
      </c>
      <c r="CZ392" s="137">
        <f>AF392</f>
        <v>25.93</v>
      </c>
      <c r="DA392" s="137">
        <f>AJ392</f>
        <v>1</v>
      </c>
      <c r="DB392" s="137">
        <f>ROUND(ROUND(AT392*CZ392,2),6)</f>
        <v>9.08</v>
      </c>
      <c r="DC392" s="137">
        <f>ROUND(ROUND(AT392*AG392,2),6)</f>
        <v>6.39</v>
      </c>
    </row>
    <row r="393" spans="1:107" x14ac:dyDescent="0.2">
      <c r="A393" s="137">
        <f>ROW(Source!A111)</f>
        <v>111</v>
      </c>
      <c r="B393" s="137">
        <v>31401668</v>
      </c>
      <c r="C393" s="137">
        <v>31402327</v>
      </c>
      <c r="D393" s="137">
        <v>28203336</v>
      </c>
      <c r="E393" s="137">
        <v>1</v>
      </c>
      <c r="F393" s="137">
        <v>1</v>
      </c>
      <c r="G393" s="137">
        <v>1</v>
      </c>
      <c r="H393" s="137">
        <v>2</v>
      </c>
      <c r="I393" s="137" t="s">
        <v>854</v>
      </c>
      <c r="J393" s="137" t="s">
        <v>853</v>
      </c>
      <c r="K393" s="137" t="s">
        <v>852</v>
      </c>
      <c r="L393" s="137">
        <v>1368</v>
      </c>
      <c r="N393" s="137">
        <v>1011</v>
      </c>
      <c r="O393" s="137" t="s">
        <v>647</v>
      </c>
      <c r="P393" s="137" t="s">
        <v>647</v>
      </c>
      <c r="Q393" s="137">
        <v>1</v>
      </c>
      <c r="W393" s="137">
        <v>0</v>
      </c>
      <c r="X393" s="137">
        <v>514785703</v>
      </c>
      <c r="Y393" s="137">
        <v>0.35</v>
      </c>
      <c r="AA393" s="137">
        <v>0</v>
      </c>
      <c r="AB393" s="137">
        <v>65.59</v>
      </c>
      <c r="AC393" s="137">
        <v>18.260000000000002</v>
      </c>
      <c r="AD393" s="137">
        <v>0</v>
      </c>
      <c r="AE393" s="137">
        <v>0</v>
      </c>
      <c r="AF393" s="137">
        <v>65.59</v>
      </c>
      <c r="AG393" s="137">
        <v>18.260000000000002</v>
      </c>
      <c r="AH393" s="137">
        <v>0</v>
      </c>
      <c r="AI393" s="137">
        <v>1</v>
      </c>
      <c r="AJ393" s="137">
        <v>1</v>
      </c>
      <c r="AK393" s="137">
        <v>1</v>
      </c>
      <c r="AL393" s="137">
        <v>1</v>
      </c>
      <c r="AN393" s="137">
        <v>0</v>
      </c>
      <c r="AO393" s="137">
        <v>1</v>
      </c>
      <c r="AP393" s="137">
        <v>0</v>
      </c>
      <c r="AQ393" s="137">
        <v>0</v>
      </c>
      <c r="AR393" s="137">
        <v>0</v>
      </c>
      <c r="AS393" s="137" t="s">
        <v>156</v>
      </c>
      <c r="AT393" s="137">
        <v>0.35</v>
      </c>
      <c r="AU393" s="137" t="s">
        <v>156</v>
      </c>
      <c r="AV393" s="137">
        <v>0</v>
      </c>
      <c r="AW393" s="137">
        <v>2</v>
      </c>
      <c r="AX393" s="137">
        <v>31402358</v>
      </c>
      <c r="AY393" s="137">
        <v>1</v>
      </c>
      <c r="AZ393" s="137">
        <v>0</v>
      </c>
      <c r="BA393" s="137">
        <v>342</v>
      </c>
      <c r="BB393" s="137">
        <v>0</v>
      </c>
      <c r="BC393" s="137">
        <v>0</v>
      </c>
      <c r="BD393" s="137">
        <v>0</v>
      </c>
      <c r="BE393" s="137">
        <v>0</v>
      </c>
      <c r="BF393" s="137">
        <v>0</v>
      </c>
      <c r="BG393" s="137">
        <v>0</v>
      </c>
      <c r="BH393" s="137">
        <v>0</v>
      </c>
      <c r="BI393" s="137">
        <v>0</v>
      </c>
      <c r="BJ393" s="137">
        <v>0</v>
      </c>
      <c r="BK393" s="137">
        <v>0</v>
      </c>
      <c r="BL393" s="137">
        <v>0</v>
      </c>
      <c r="BM393" s="137">
        <v>0</v>
      </c>
      <c r="BN393" s="137">
        <v>0</v>
      </c>
      <c r="BO393" s="137">
        <v>0</v>
      </c>
      <c r="BP393" s="137">
        <v>0</v>
      </c>
      <c r="BQ393" s="137">
        <v>0</v>
      </c>
      <c r="BR393" s="137">
        <v>0</v>
      </c>
      <c r="BS393" s="137">
        <v>0</v>
      </c>
      <c r="BT393" s="137">
        <v>0</v>
      </c>
      <c r="BU393" s="137">
        <v>0</v>
      </c>
      <c r="BV393" s="137">
        <v>0</v>
      </c>
      <c r="BW393" s="137">
        <v>0</v>
      </c>
      <c r="CX393" s="137">
        <f>Y393*Source!I111</f>
        <v>5.25</v>
      </c>
      <c r="CY393" s="137">
        <f>AB393</f>
        <v>65.59</v>
      </c>
      <c r="CZ393" s="137">
        <f>AF393</f>
        <v>65.59</v>
      </c>
      <c r="DA393" s="137">
        <f>AJ393</f>
        <v>1</v>
      </c>
      <c r="DB393" s="137">
        <f>ROUND(ROUND(AT393*CZ393,2),6)</f>
        <v>22.96</v>
      </c>
      <c r="DC393" s="137">
        <f>ROUND(ROUND(AT393*AG393,2),6)</f>
        <v>6.39</v>
      </c>
    </row>
    <row r="394" spans="1:107" x14ac:dyDescent="0.2">
      <c r="A394" s="137">
        <f>ROW(Source!A111)</f>
        <v>111</v>
      </c>
      <c r="B394" s="137">
        <v>31401668</v>
      </c>
      <c r="C394" s="137">
        <v>31402327</v>
      </c>
      <c r="D394" s="137">
        <v>28203570</v>
      </c>
      <c r="E394" s="137">
        <v>1</v>
      </c>
      <c r="F394" s="137">
        <v>1</v>
      </c>
      <c r="G394" s="137">
        <v>1</v>
      </c>
      <c r="H394" s="137">
        <v>2</v>
      </c>
      <c r="I394" s="137" t="s">
        <v>650</v>
      </c>
      <c r="J394" s="137" t="s">
        <v>649</v>
      </c>
      <c r="K394" s="137" t="s">
        <v>851</v>
      </c>
      <c r="L394" s="137">
        <v>1368</v>
      </c>
      <c r="N394" s="137">
        <v>1011</v>
      </c>
      <c r="O394" s="137" t="s">
        <v>647</v>
      </c>
      <c r="P394" s="137" t="s">
        <v>647</v>
      </c>
      <c r="Q394" s="137">
        <v>1</v>
      </c>
      <c r="W394" s="137">
        <v>0</v>
      </c>
      <c r="X394" s="137">
        <v>1109194647</v>
      </c>
      <c r="Y394" s="137">
        <v>0.01</v>
      </c>
      <c r="AA394" s="137">
        <v>0</v>
      </c>
      <c r="AB394" s="137">
        <v>119.95</v>
      </c>
      <c r="AC394" s="137">
        <v>20.99</v>
      </c>
      <c r="AD394" s="137">
        <v>0</v>
      </c>
      <c r="AE394" s="137">
        <v>0</v>
      </c>
      <c r="AF394" s="137">
        <v>119.95</v>
      </c>
      <c r="AG394" s="137">
        <v>20.99</v>
      </c>
      <c r="AH394" s="137">
        <v>0</v>
      </c>
      <c r="AI394" s="137">
        <v>1</v>
      </c>
      <c r="AJ394" s="137">
        <v>1</v>
      </c>
      <c r="AK394" s="137">
        <v>1</v>
      </c>
      <c r="AL394" s="137">
        <v>1</v>
      </c>
      <c r="AN394" s="137">
        <v>0</v>
      </c>
      <c r="AO394" s="137">
        <v>1</v>
      </c>
      <c r="AP394" s="137">
        <v>0</v>
      </c>
      <c r="AQ394" s="137">
        <v>0</v>
      </c>
      <c r="AR394" s="137">
        <v>0</v>
      </c>
      <c r="AS394" s="137" t="s">
        <v>156</v>
      </c>
      <c r="AT394" s="137">
        <v>0.01</v>
      </c>
      <c r="AU394" s="137" t="s">
        <v>156</v>
      </c>
      <c r="AV394" s="137">
        <v>0</v>
      </c>
      <c r="AW394" s="137">
        <v>2</v>
      </c>
      <c r="AX394" s="137">
        <v>31402359</v>
      </c>
      <c r="AY394" s="137">
        <v>1</v>
      </c>
      <c r="AZ394" s="137">
        <v>0</v>
      </c>
      <c r="BA394" s="137">
        <v>343</v>
      </c>
      <c r="BB394" s="137">
        <v>0</v>
      </c>
      <c r="BC394" s="137">
        <v>0</v>
      </c>
      <c r="BD394" s="137">
        <v>0</v>
      </c>
      <c r="BE394" s="137">
        <v>0</v>
      </c>
      <c r="BF394" s="137">
        <v>0</v>
      </c>
      <c r="BG394" s="137">
        <v>0</v>
      </c>
      <c r="BH394" s="137">
        <v>0</v>
      </c>
      <c r="BI394" s="137">
        <v>0</v>
      </c>
      <c r="BJ394" s="137">
        <v>0</v>
      </c>
      <c r="BK394" s="137">
        <v>0</v>
      </c>
      <c r="BL394" s="137">
        <v>0</v>
      </c>
      <c r="BM394" s="137">
        <v>0</v>
      </c>
      <c r="BN394" s="137">
        <v>0</v>
      </c>
      <c r="BO394" s="137">
        <v>0</v>
      </c>
      <c r="BP394" s="137">
        <v>0</v>
      </c>
      <c r="BQ394" s="137">
        <v>0</v>
      </c>
      <c r="BR394" s="137">
        <v>0</v>
      </c>
      <c r="BS394" s="137">
        <v>0</v>
      </c>
      <c r="BT394" s="137">
        <v>0</v>
      </c>
      <c r="BU394" s="137">
        <v>0</v>
      </c>
      <c r="BV394" s="137">
        <v>0</v>
      </c>
      <c r="BW394" s="137">
        <v>0</v>
      </c>
      <c r="CX394" s="137">
        <f>Y394*Source!I111</f>
        <v>0.15</v>
      </c>
      <c r="CY394" s="137">
        <f>AB394</f>
        <v>119.95</v>
      </c>
      <c r="CZ394" s="137">
        <f>AF394</f>
        <v>119.95</v>
      </c>
      <c r="DA394" s="137">
        <f>AJ394</f>
        <v>1</v>
      </c>
      <c r="DB394" s="137">
        <f>ROUND(ROUND(AT394*CZ394,2),6)</f>
        <v>1.2</v>
      </c>
      <c r="DC394" s="137">
        <f>ROUND(ROUND(AT394*AG394,2),6)</f>
        <v>0.21</v>
      </c>
    </row>
    <row r="395" spans="1:107" x14ac:dyDescent="0.2">
      <c r="A395" s="137">
        <f>ROW(Source!A111)</f>
        <v>111</v>
      </c>
      <c r="B395" s="137">
        <v>31401668</v>
      </c>
      <c r="C395" s="137">
        <v>31402327</v>
      </c>
      <c r="D395" s="137">
        <v>28145937</v>
      </c>
      <c r="E395" s="137">
        <v>1</v>
      </c>
      <c r="F395" s="137">
        <v>1</v>
      </c>
      <c r="G395" s="137">
        <v>1</v>
      </c>
      <c r="H395" s="137">
        <v>3</v>
      </c>
      <c r="I395" s="137" t="s">
        <v>850</v>
      </c>
      <c r="J395" s="137" t="s">
        <v>849</v>
      </c>
      <c r="K395" s="137" t="s">
        <v>848</v>
      </c>
      <c r="L395" s="137">
        <v>1348</v>
      </c>
      <c r="N395" s="137">
        <v>1009</v>
      </c>
      <c r="O395" s="137" t="s">
        <v>474</v>
      </c>
      <c r="P395" s="137" t="s">
        <v>474</v>
      </c>
      <c r="Q395" s="137">
        <v>1000</v>
      </c>
      <c r="W395" s="137">
        <v>0</v>
      </c>
      <c r="X395" s="137">
        <v>-1266209772</v>
      </c>
      <c r="Y395" s="137">
        <v>3.0000000000000001E-5</v>
      </c>
      <c r="AA395" s="137">
        <v>41771.089999999997</v>
      </c>
      <c r="AB395" s="137">
        <v>0</v>
      </c>
      <c r="AC395" s="137">
        <v>0</v>
      </c>
      <c r="AD395" s="137">
        <v>0</v>
      </c>
      <c r="AE395" s="137">
        <v>7692.65</v>
      </c>
      <c r="AF395" s="137">
        <v>0</v>
      </c>
      <c r="AG395" s="137">
        <v>0</v>
      </c>
      <c r="AH395" s="137">
        <v>0</v>
      </c>
      <c r="AI395" s="137">
        <v>5.43</v>
      </c>
      <c r="AJ395" s="137">
        <v>1</v>
      </c>
      <c r="AK395" s="137">
        <v>1</v>
      </c>
      <c r="AL395" s="137">
        <v>1</v>
      </c>
      <c r="AN395" s="137">
        <v>0</v>
      </c>
      <c r="AO395" s="137">
        <v>1</v>
      </c>
      <c r="AP395" s="137">
        <v>0</v>
      </c>
      <c r="AQ395" s="137">
        <v>0</v>
      </c>
      <c r="AR395" s="137">
        <v>0</v>
      </c>
      <c r="AS395" s="137" t="s">
        <v>156</v>
      </c>
      <c r="AT395" s="137">
        <v>3.0000000000000001E-5</v>
      </c>
      <c r="AU395" s="137" t="s">
        <v>156</v>
      </c>
      <c r="AV395" s="137">
        <v>0</v>
      </c>
      <c r="AW395" s="137">
        <v>2</v>
      </c>
      <c r="AX395" s="137">
        <v>31402360</v>
      </c>
      <c r="AY395" s="137">
        <v>1</v>
      </c>
      <c r="AZ395" s="137">
        <v>0</v>
      </c>
      <c r="BA395" s="137">
        <v>344</v>
      </c>
      <c r="BB395" s="137">
        <v>0</v>
      </c>
      <c r="BC395" s="137">
        <v>0</v>
      </c>
      <c r="BD395" s="137">
        <v>0</v>
      </c>
      <c r="BE395" s="137">
        <v>0</v>
      </c>
      <c r="BF395" s="137">
        <v>0</v>
      </c>
      <c r="BG395" s="137">
        <v>0</v>
      </c>
      <c r="BH395" s="137">
        <v>0</v>
      </c>
      <c r="BI395" s="137">
        <v>0</v>
      </c>
      <c r="BJ395" s="137">
        <v>0</v>
      </c>
      <c r="BK395" s="137">
        <v>0</v>
      </c>
      <c r="BL395" s="137">
        <v>0</v>
      </c>
      <c r="BM395" s="137">
        <v>0</v>
      </c>
      <c r="BN395" s="137">
        <v>0</v>
      </c>
      <c r="BO395" s="137">
        <v>0</v>
      </c>
      <c r="BP395" s="137">
        <v>0</v>
      </c>
      <c r="BQ395" s="137">
        <v>0</v>
      </c>
      <c r="BR395" s="137">
        <v>0</v>
      </c>
      <c r="BS395" s="137">
        <v>0</v>
      </c>
      <c r="BT395" s="137">
        <v>0</v>
      </c>
      <c r="BU395" s="137">
        <v>0</v>
      </c>
      <c r="BV395" s="137">
        <v>0</v>
      </c>
      <c r="BW395" s="137">
        <v>0</v>
      </c>
      <c r="CX395" s="137">
        <f>Y395*Source!I111</f>
        <v>4.4999999999999999E-4</v>
      </c>
      <c r="CY395" s="137">
        <f>AA395</f>
        <v>41771.089999999997</v>
      </c>
      <c r="CZ395" s="137">
        <f>AE395</f>
        <v>7692.65</v>
      </c>
      <c r="DA395" s="137">
        <f>AI395</f>
        <v>5.43</v>
      </c>
      <c r="DB395" s="137">
        <f>ROUND(ROUND(AT395*CZ395,2),6)</f>
        <v>0.23</v>
      </c>
      <c r="DC395" s="137">
        <f>ROUND(ROUND(AT395*AG395,2),6)</f>
        <v>0</v>
      </c>
    </row>
    <row r="396" spans="1:107" x14ac:dyDescent="0.2">
      <c r="A396" s="137">
        <f>ROW(Source!A111)</f>
        <v>111</v>
      </c>
      <c r="B396" s="137">
        <v>31401668</v>
      </c>
      <c r="C396" s="137">
        <v>31402327</v>
      </c>
      <c r="D396" s="137">
        <v>28153725</v>
      </c>
      <c r="E396" s="137">
        <v>1</v>
      </c>
      <c r="F396" s="137">
        <v>1</v>
      </c>
      <c r="G396" s="137">
        <v>1</v>
      </c>
      <c r="H396" s="137">
        <v>3</v>
      </c>
      <c r="I396" s="137" t="s">
        <v>847</v>
      </c>
      <c r="J396" s="137" t="s">
        <v>846</v>
      </c>
      <c r="K396" s="137" t="s">
        <v>845</v>
      </c>
      <c r="L396" s="137">
        <v>1348</v>
      </c>
      <c r="N396" s="137">
        <v>1009</v>
      </c>
      <c r="O396" s="137" t="s">
        <v>474</v>
      </c>
      <c r="P396" s="137" t="s">
        <v>474</v>
      </c>
      <c r="Q396" s="137">
        <v>1000</v>
      </c>
      <c r="W396" s="137">
        <v>0</v>
      </c>
      <c r="X396" s="137">
        <v>1428338922</v>
      </c>
      <c r="Y396" s="137">
        <v>3.0000000000000001E-3</v>
      </c>
      <c r="AA396" s="137">
        <v>65632.14</v>
      </c>
      <c r="AB396" s="137">
        <v>0</v>
      </c>
      <c r="AC396" s="137">
        <v>0</v>
      </c>
      <c r="AD396" s="137">
        <v>0</v>
      </c>
      <c r="AE396" s="137">
        <v>12086.95</v>
      </c>
      <c r="AF396" s="137">
        <v>0</v>
      </c>
      <c r="AG396" s="137">
        <v>0</v>
      </c>
      <c r="AH396" s="137">
        <v>0</v>
      </c>
      <c r="AI396" s="137">
        <v>5.43</v>
      </c>
      <c r="AJ396" s="137">
        <v>1</v>
      </c>
      <c r="AK396" s="137">
        <v>1</v>
      </c>
      <c r="AL396" s="137">
        <v>1</v>
      </c>
      <c r="AN396" s="137">
        <v>0</v>
      </c>
      <c r="AO396" s="137">
        <v>1</v>
      </c>
      <c r="AP396" s="137">
        <v>0</v>
      </c>
      <c r="AQ396" s="137">
        <v>0</v>
      </c>
      <c r="AR396" s="137">
        <v>0</v>
      </c>
      <c r="AS396" s="137" t="s">
        <v>156</v>
      </c>
      <c r="AT396" s="137">
        <v>3.0000000000000001E-3</v>
      </c>
      <c r="AU396" s="137" t="s">
        <v>156</v>
      </c>
      <c r="AV396" s="137">
        <v>0</v>
      </c>
      <c r="AW396" s="137">
        <v>2</v>
      </c>
      <c r="AX396" s="137">
        <v>31402361</v>
      </c>
      <c r="AY396" s="137">
        <v>1</v>
      </c>
      <c r="AZ396" s="137">
        <v>0</v>
      </c>
      <c r="BA396" s="137">
        <v>345</v>
      </c>
      <c r="BB396" s="137">
        <v>0</v>
      </c>
      <c r="BC396" s="137">
        <v>0</v>
      </c>
      <c r="BD396" s="137">
        <v>0</v>
      </c>
      <c r="BE396" s="137">
        <v>0</v>
      </c>
      <c r="BF396" s="137">
        <v>0</v>
      </c>
      <c r="BG396" s="137">
        <v>0</v>
      </c>
      <c r="BH396" s="137">
        <v>0</v>
      </c>
      <c r="BI396" s="137">
        <v>0</v>
      </c>
      <c r="BJ396" s="137">
        <v>0</v>
      </c>
      <c r="BK396" s="137">
        <v>0</v>
      </c>
      <c r="BL396" s="137">
        <v>0</v>
      </c>
      <c r="BM396" s="137">
        <v>0</v>
      </c>
      <c r="BN396" s="137">
        <v>0</v>
      </c>
      <c r="BO396" s="137">
        <v>0</v>
      </c>
      <c r="BP396" s="137">
        <v>0</v>
      </c>
      <c r="BQ396" s="137">
        <v>0</v>
      </c>
      <c r="BR396" s="137">
        <v>0</v>
      </c>
      <c r="BS396" s="137">
        <v>0</v>
      </c>
      <c r="BT396" s="137">
        <v>0</v>
      </c>
      <c r="BU396" s="137">
        <v>0</v>
      </c>
      <c r="BV396" s="137">
        <v>0</v>
      </c>
      <c r="BW396" s="137">
        <v>0</v>
      </c>
      <c r="CX396" s="137">
        <f>Y396*Source!I111</f>
        <v>4.4999999999999998E-2</v>
      </c>
      <c r="CY396" s="137">
        <f>AA396</f>
        <v>65632.14</v>
      </c>
      <c r="CZ396" s="137">
        <f>AE396</f>
        <v>12086.95</v>
      </c>
      <c r="DA396" s="137">
        <f>AI396</f>
        <v>5.43</v>
      </c>
      <c r="DB396" s="137">
        <f>ROUND(ROUND(AT396*CZ396,2),6)</f>
        <v>36.26</v>
      </c>
      <c r="DC396" s="137">
        <f>ROUND(ROUND(AT396*AG396,2),6)</f>
        <v>0</v>
      </c>
    </row>
    <row r="397" spans="1:107" x14ac:dyDescent="0.2">
      <c r="A397" s="137">
        <f>ROW(Source!A111)</f>
        <v>111</v>
      </c>
      <c r="B397" s="137">
        <v>31401668</v>
      </c>
      <c r="C397" s="137">
        <v>31402327</v>
      </c>
      <c r="D397" s="137">
        <v>28153142</v>
      </c>
      <c r="E397" s="137">
        <v>1</v>
      </c>
      <c r="F397" s="137">
        <v>1</v>
      </c>
      <c r="G397" s="137">
        <v>1</v>
      </c>
      <c r="H397" s="137">
        <v>3</v>
      </c>
      <c r="I397" s="137" t="s">
        <v>844</v>
      </c>
      <c r="J397" s="137" t="s">
        <v>843</v>
      </c>
      <c r="K397" s="137" t="s">
        <v>842</v>
      </c>
      <c r="L397" s="137">
        <v>1348</v>
      </c>
      <c r="N397" s="137">
        <v>1009</v>
      </c>
      <c r="O397" s="137" t="s">
        <v>474</v>
      </c>
      <c r="P397" s="137" t="s">
        <v>474</v>
      </c>
      <c r="Q397" s="137">
        <v>1000</v>
      </c>
      <c r="W397" s="137">
        <v>0</v>
      </c>
      <c r="X397" s="137">
        <v>-1563309581</v>
      </c>
      <c r="Y397" s="137">
        <v>4.4999999999999999E-4</v>
      </c>
      <c r="AA397" s="137">
        <v>66900.800000000003</v>
      </c>
      <c r="AB397" s="137">
        <v>0</v>
      </c>
      <c r="AC397" s="137">
        <v>0</v>
      </c>
      <c r="AD397" s="137">
        <v>0</v>
      </c>
      <c r="AE397" s="137">
        <v>12320.59</v>
      </c>
      <c r="AF397" s="137">
        <v>0</v>
      </c>
      <c r="AG397" s="137">
        <v>0</v>
      </c>
      <c r="AH397" s="137">
        <v>0</v>
      </c>
      <c r="AI397" s="137">
        <v>5.43</v>
      </c>
      <c r="AJ397" s="137">
        <v>1</v>
      </c>
      <c r="AK397" s="137">
        <v>1</v>
      </c>
      <c r="AL397" s="137">
        <v>1</v>
      </c>
      <c r="AN397" s="137">
        <v>0</v>
      </c>
      <c r="AO397" s="137">
        <v>1</v>
      </c>
      <c r="AP397" s="137">
        <v>0</v>
      </c>
      <c r="AQ397" s="137">
        <v>0</v>
      </c>
      <c r="AR397" s="137">
        <v>0</v>
      </c>
      <c r="AS397" s="137" t="s">
        <v>156</v>
      </c>
      <c r="AT397" s="137">
        <v>4.4999999999999999E-4</v>
      </c>
      <c r="AU397" s="137" t="s">
        <v>156</v>
      </c>
      <c r="AV397" s="137">
        <v>0</v>
      </c>
      <c r="AW397" s="137">
        <v>2</v>
      </c>
      <c r="AX397" s="137">
        <v>31402362</v>
      </c>
      <c r="AY397" s="137">
        <v>1</v>
      </c>
      <c r="AZ397" s="137">
        <v>0</v>
      </c>
      <c r="BA397" s="137">
        <v>346</v>
      </c>
      <c r="BB397" s="137">
        <v>0</v>
      </c>
      <c r="BC397" s="137">
        <v>0</v>
      </c>
      <c r="BD397" s="137">
        <v>0</v>
      </c>
      <c r="BE397" s="137">
        <v>0</v>
      </c>
      <c r="BF397" s="137">
        <v>0</v>
      </c>
      <c r="BG397" s="137">
        <v>0</v>
      </c>
      <c r="BH397" s="137">
        <v>0</v>
      </c>
      <c r="BI397" s="137">
        <v>0</v>
      </c>
      <c r="BJ397" s="137">
        <v>0</v>
      </c>
      <c r="BK397" s="137">
        <v>0</v>
      </c>
      <c r="BL397" s="137">
        <v>0</v>
      </c>
      <c r="BM397" s="137">
        <v>0</v>
      </c>
      <c r="BN397" s="137">
        <v>0</v>
      </c>
      <c r="BO397" s="137">
        <v>0</v>
      </c>
      <c r="BP397" s="137">
        <v>0</v>
      </c>
      <c r="BQ397" s="137">
        <v>0</v>
      </c>
      <c r="BR397" s="137">
        <v>0</v>
      </c>
      <c r="BS397" s="137">
        <v>0</v>
      </c>
      <c r="BT397" s="137">
        <v>0</v>
      </c>
      <c r="BU397" s="137">
        <v>0</v>
      </c>
      <c r="BV397" s="137">
        <v>0</v>
      </c>
      <c r="BW397" s="137">
        <v>0</v>
      </c>
      <c r="CX397" s="137">
        <f>Y397*Source!I111</f>
        <v>6.7499999999999999E-3</v>
      </c>
      <c r="CY397" s="137">
        <f>AA397</f>
        <v>66900.800000000003</v>
      </c>
      <c r="CZ397" s="137">
        <f>AE397</f>
        <v>12320.59</v>
      </c>
      <c r="DA397" s="137">
        <f>AI397</f>
        <v>5.43</v>
      </c>
      <c r="DB397" s="137">
        <f>ROUND(ROUND(AT397*CZ397,2),6)</f>
        <v>5.54</v>
      </c>
      <c r="DC397" s="137">
        <f>ROUND(ROUND(AT397*AG397,2),6)</f>
        <v>0</v>
      </c>
    </row>
    <row r="398" spans="1:107" x14ac:dyDescent="0.2">
      <c r="A398" s="137">
        <f>ROW(Source!A111)</f>
        <v>111</v>
      </c>
      <c r="B398" s="137">
        <v>31401668</v>
      </c>
      <c r="C398" s="137">
        <v>31402327</v>
      </c>
      <c r="D398" s="137">
        <v>28153409</v>
      </c>
      <c r="E398" s="137">
        <v>1</v>
      </c>
      <c r="F398" s="137">
        <v>1</v>
      </c>
      <c r="G398" s="137">
        <v>1</v>
      </c>
      <c r="H398" s="137">
        <v>3</v>
      </c>
      <c r="I398" s="137" t="s">
        <v>646</v>
      </c>
      <c r="J398" s="137" t="s">
        <v>645</v>
      </c>
      <c r="K398" s="137" t="s">
        <v>644</v>
      </c>
      <c r="L398" s="137">
        <v>1346</v>
      </c>
      <c r="N398" s="137">
        <v>1009</v>
      </c>
      <c r="O398" s="137" t="s">
        <v>631</v>
      </c>
      <c r="P398" s="137" t="s">
        <v>631</v>
      </c>
      <c r="Q398" s="137">
        <v>1</v>
      </c>
      <c r="W398" s="137">
        <v>0</v>
      </c>
      <c r="X398" s="137">
        <v>-287636496</v>
      </c>
      <c r="Y398" s="137">
        <v>1.0999999999999999E-2</v>
      </c>
      <c r="AA398" s="137">
        <v>177.62</v>
      </c>
      <c r="AB398" s="137">
        <v>0</v>
      </c>
      <c r="AC398" s="137">
        <v>0</v>
      </c>
      <c r="AD398" s="137">
        <v>0</v>
      </c>
      <c r="AE398" s="137">
        <v>32.71</v>
      </c>
      <c r="AF398" s="137">
        <v>0</v>
      </c>
      <c r="AG398" s="137">
        <v>0</v>
      </c>
      <c r="AH398" s="137">
        <v>0</v>
      </c>
      <c r="AI398" s="137">
        <v>5.43</v>
      </c>
      <c r="AJ398" s="137">
        <v>1</v>
      </c>
      <c r="AK398" s="137">
        <v>1</v>
      </c>
      <c r="AL398" s="137">
        <v>1</v>
      </c>
      <c r="AN398" s="137">
        <v>0</v>
      </c>
      <c r="AO398" s="137">
        <v>1</v>
      </c>
      <c r="AP398" s="137">
        <v>0</v>
      </c>
      <c r="AQ398" s="137">
        <v>0</v>
      </c>
      <c r="AR398" s="137">
        <v>0</v>
      </c>
      <c r="AS398" s="137" t="s">
        <v>156</v>
      </c>
      <c r="AT398" s="137">
        <v>1.0999999999999999E-2</v>
      </c>
      <c r="AU398" s="137" t="s">
        <v>156</v>
      </c>
      <c r="AV398" s="137">
        <v>0</v>
      </c>
      <c r="AW398" s="137">
        <v>2</v>
      </c>
      <c r="AX398" s="137">
        <v>31402363</v>
      </c>
      <c r="AY398" s="137">
        <v>1</v>
      </c>
      <c r="AZ398" s="137">
        <v>0</v>
      </c>
      <c r="BA398" s="137">
        <v>347</v>
      </c>
      <c r="BB398" s="137">
        <v>0</v>
      </c>
      <c r="BC398" s="137">
        <v>0</v>
      </c>
      <c r="BD398" s="137">
        <v>0</v>
      </c>
      <c r="BE398" s="137">
        <v>0</v>
      </c>
      <c r="BF398" s="137">
        <v>0</v>
      </c>
      <c r="BG398" s="137">
        <v>0</v>
      </c>
      <c r="BH398" s="137">
        <v>0</v>
      </c>
      <c r="BI398" s="137">
        <v>0</v>
      </c>
      <c r="BJ398" s="137">
        <v>0</v>
      </c>
      <c r="BK398" s="137">
        <v>0</v>
      </c>
      <c r="BL398" s="137">
        <v>0</v>
      </c>
      <c r="BM398" s="137">
        <v>0</v>
      </c>
      <c r="BN398" s="137">
        <v>0</v>
      </c>
      <c r="BO398" s="137">
        <v>0</v>
      </c>
      <c r="BP398" s="137">
        <v>0</v>
      </c>
      <c r="BQ398" s="137">
        <v>0</v>
      </c>
      <c r="BR398" s="137">
        <v>0</v>
      </c>
      <c r="BS398" s="137">
        <v>0</v>
      </c>
      <c r="BT398" s="137">
        <v>0</v>
      </c>
      <c r="BU398" s="137">
        <v>0</v>
      </c>
      <c r="BV398" s="137">
        <v>0</v>
      </c>
      <c r="BW398" s="137">
        <v>0</v>
      </c>
      <c r="CX398" s="137">
        <f>Y398*Source!I111</f>
        <v>0.16499999999999998</v>
      </c>
      <c r="CY398" s="137">
        <f>AA398</f>
        <v>177.62</v>
      </c>
      <c r="CZ398" s="137">
        <f>AE398</f>
        <v>32.71</v>
      </c>
      <c r="DA398" s="137">
        <f>AI398</f>
        <v>5.43</v>
      </c>
      <c r="DB398" s="137">
        <f>ROUND(ROUND(AT398*CZ398,2),6)</f>
        <v>0.36</v>
      </c>
      <c r="DC398" s="137">
        <f>ROUND(ROUND(AT398*AG398,2),6)</f>
        <v>0</v>
      </c>
    </row>
    <row r="399" spans="1:107" x14ac:dyDescent="0.2">
      <c r="A399" s="137">
        <f>ROW(Source!A111)</f>
        <v>111</v>
      </c>
      <c r="B399" s="137">
        <v>31401668</v>
      </c>
      <c r="C399" s="137">
        <v>31402327</v>
      </c>
      <c r="D399" s="137">
        <v>28153695</v>
      </c>
      <c r="E399" s="137">
        <v>1</v>
      </c>
      <c r="F399" s="137">
        <v>1</v>
      </c>
      <c r="G399" s="137">
        <v>1</v>
      </c>
      <c r="H399" s="137">
        <v>3</v>
      </c>
      <c r="I399" s="137" t="s">
        <v>841</v>
      </c>
      <c r="J399" s="137" t="s">
        <v>840</v>
      </c>
      <c r="K399" s="137" t="s">
        <v>839</v>
      </c>
      <c r="L399" s="137">
        <v>1346</v>
      </c>
      <c r="N399" s="137">
        <v>1009</v>
      </c>
      <c r="O399" s="137" t="s">
        <v>631</v>
      </c>
      <c r="P399" s="137" t="s">
        <v>631</v>
      </c>
      <c r="Q399" s="137">
        <v>1</v>
      </c>
      <c r="W399" s="137">
        <v>0</v>
      </c>
      <c r="X399" s="137">
        <v>-939505408</v>
      </c>
      <c r="Y399" s="137">
        <v>0.06</v>
      </c>
      <c r="AA399" s="137">
        <v>137.27000000000001</v>
      </c>
      <c r="AB399" s="137">
        <v>0</v>
      </c>
      <c r="AC399" s="137">
        <v>0</v>
      </c>
      <c r="AD399" s="137">
        <v>0</v>
      </c>
      <c r="AE399" s="137">
        <v>25.28</v>
      </c>
      <c r="AF399" s="137">
        <v>0</v>
      </c>
      <c r="AG399" s="137">
        <v>0</v>
      </c>
      <c r="AH399" s="137">
        <v>0</v>
      </c>
      <c r="AI399" s="137">
        <v>5.43</v>
      </c>
      <c r="AJ399" s="137">
        <v>1</v>
      </c>
      <c r="AK399" s="137">
        <v>1</v>
      </c>
      <c r="AL399" s="137">
        <v>1</v>
      </c>
      <c r="AN399" s="137">
        <v>0</v>
      </c>
      <c r="AO399" s="137">
        <v>1</v>
      </c>
      <c r="AP399" s="137">
        <v>0</v>
      </c>
      <c r="AQ399" s="137">
        <v>0</v>
      </c>
      <c r="AR399" s="137">
        <v>0</v>
      </c>
      <c r="AS399" s="137" t="s">
        <v>156</v>
      </c>
      <c r="AT399" s="137">
        <v>0.06</v>
      </c>
      <c r="AU399" s="137" t="s">
        <v>156</v>
      </c>
      <c r="AV399" s="137">
        <v>0</v>
      </c>
      <c r="AW399" s="137">
        <v>2</v>
      </c>
      <c r="AX399" s="137">
        <v>31402364</v>
      </c>
      <c r="AY399" s="137">
        <v>1</v>
      </c>
      <c r="AZ399" s="137">
        <v>0</v>
      </c>
      <c r="BA399" s="137">
        <v>348</v>
      </c>
      <c r="BB399" s="137">
        <v>0</v>
      </c>
      <c r="BC399" s="137">
        <v>0</v>
      </c>
      <c r="BD399" s="137">
        <v>0</v>
      </c>
      <c r="BE399" s="137">
        <v>0</v>
      </c>
      <c r="BF399" s="137">
        <v>0</v>
      </c>
      <c r="BG399" s="137">
        <v>0</v>
      </c>
      <c r="BH399" s="137">
        <v>0</v>
      </c>
      <c r="BI399" s="137">
        <v>0</v>
      </c>
      <c r="BJ399" s="137">
        <v>0</v>
      </c>
      <c r="BK399" s="137">
        <v>0</v>
      </c>
      <c r="BL399" s="137">
        <v>0</v>
      </c>
      <c r="BM399" s="137">
        <v>0</v>
      </c>
      <c r="BN399" s="137">
        <v>0</v>
      </c>
      <c r="BO399" s="137">
        <v>0</v>
      </c>
      <c r="BP399" s="137">
        <v>0</v>
      </c>
      <c r="BQ399" s="137">
        <v>0</v>
      </c>
      <c r="BR399" s="137">
        <v>0</v>
      </c>
      <c r="BS399" s="137">
        <v>0</v>
      </c>
      <c r="BT399" s="137">
        <v>0</v>
      </c>
      <c r="BU399" s="137">
        <v>0</v>
      </c>
      <c r="BV399" s="137">
        <v>0</v>
      </c>
      <c r="BW399" s="137">
        <v>0</v>
      </c>
      <c r="CX399" s="137">
        <f>Y399*Source!I111</f>
        <v>0.89999999999999991</v>
      </c>
      <c r="CY399" s="137">
        <f>AA399</f>
        <v>137.27000000000001</v>
      </c>
      <c r="CZ399" s="137">
        <f>AE399</f>
        <v>25.28</v>
      </c>
      <c r="DA399" s="137">
        <f>AI399</f>
        <v>5.43</v>
      </c>
      <c r="DB399" s="137">
        <f>ROUND(ROUND(AT399*CZ399,2),6)</f>
        <v>1.52</v>
      </c>
      <c r="DC399" s="137">
        <f>ROUND(ROUND(AT399*AG399,2),6)</f>
        <v>0</v>
      </c>
    </row>
    <row r="400" spans="1:107" x14ac:dyDescent="0.2">
      <c r="A400" s="137">
        <f>ROW(Source!A111)</f>
        <v>111</v>
      </c>
      <c r="B400" s="137">
        <v>31401668</v>
      </c>
      <c r="C400" s="137">
        <v>31402327</v>
      </c>
      <c r="D400" s="137">
        <v>28152276</v>
      </c>
      <c r="E400" s="137">
        <v>1</v>
      </c>
      <c r="F400" s="137">
        <v>1</v>
      </c>
      <c r="G400" s="137">
        <v>1</v>
      </c>
      <c r="H400" s="137">
        <v>3</v>
      </c>
      <c r="I400" s="137" t="s">
        <v>838</v>
      </c>
      <c r="J400" s="137" t="s">
        <v>837</v>
      </c>
      <c r="K400" s="137" t="s">
        <v>836</v>
      </c>
      <c r="L400" s="137">
        <v>1348</v>
      </c>
      <c r="N400" s="137">
        <v>1009</v>
      </c>
      <c r="O400" s="137" t="s">
        <v>474</v>
      </c>
      <c r="P400" s="137" t="s">
        <v>474</v>
      </c>
      <c r="Q400" s="137">
        <v>1000</v>
      </c>
      <c r="W400" s="137">
        <v>0</v>
      </c>
      <c r="X400" s="137">
        <v>1102915640</v>
      </c>
      <c r="Y400" s="137">
        <v>8.9999999999999993E-3</v>
      </c>
      <c r="AA400" s="137">
        <v>29128.75</v>
      </c>
      <c r="AB400" s="137">
        <v>0</v>
      </c>
      <c r="AC400" s="137">
        <v>0</v>
      </c>
      <c r="AD400" s="137">
        <v>0</v>
      </c>
      <c r="AE400" s="137">
        <v>5364.41</v>
      </c>
      <c r="AF400" s="137">
        <v>0</v>
      </c>
      <c r="AG400" s="137">
        <v>0</v>
      </c>
      <c r="AH400" s="137">
        <v>0</v>
      </c>
      <c r="AI400" s="137">
        <v>5.43</v>
      </c>
      <c r="AJ400" s="137">
        <v>1</v>
      </c>
      <c r="AK400" s="137">
        <v>1</v>
      </c>
      <c r="AL400" s="137">
        <v>1</v>
      </c>
      <c r="AN400" s="137">
        <v>0</v>
      </c>
      <c r="AO400" s="137">
        <v>1</v>
      </c>
      <c r="AP400" s="137">
        <v>0</v>
      </c>
      <c r="AQ400" s="137">
        <v>0</v>
      </c>
      <c r="AR400" s="137">
        <v>0</v>
      </c>
      <c r="AS400" s="137" t="s">
        <v>156</v>
      </c>
      <c r="AT400" s="137">
        <v>8.9999999999999993E-3</v>
      </c>
      <c r="AU400" s="137" t="s">
        <v>156</v>
      </c>
      <c r="AV400" s="137">
        <v>0</v>
      </c>
      <c r="AW400" s="137">
        <v>2</v>
      </c>
      <c r="AX400" s="137">
        <v>31402365</v>
      </c>
      <c r="AY400" s="137">
        <v>1</v>
      </c>
      <c r="AZ400" s="137">
        <v>0</v>
      </c>
      <c r="BA400" s="137">
        <v>349</v>
      </c>
      <c r="BB400" s="137">
        <v>0</v>
      </c>
      <c r="BC400" s="137">
        <v>0</v>
      </c>
      <c r="BD400" s="137">
        <v>0</v>
      </c>
      <c r="BE400" s="137">
        <v>0</v>
      </c>
      <c r="BF400" s="137">
        <v>0</v>
      </c>
      <c r="BG400" s="137">
        <v>0</v>
      </c>
      <c r="BH400" s="137">
        <v>0</v>
      </c>
      <c r="BI400" s="137">
        <v>0</v>
      </c>
      <c r="BJ400" s="137">
        <v>0</v>
      </c>
      <c r="BK400" s="137">
        <v>0</v>
      </c>
      <c r="BL400" s="137">
        <v>0</v>
      </c>
      <c r="BM400" s="137">
        <v>0</v>
      </c>
      <c r="BN400" s="137">
        <v>0</v>
      </c>
      <c r="BO400" s="137">
        <v>0</v>
      </c>
      <c r="BP400" s="137">
        <v>0</v>
      </c>
      <c r="BQ400" s="137">
        <v>0</v>
      </c>
      <c r="BR400" s="137">
        <v>0</v>
      </c>
      <c r="BS400" s="137">
        <v>0</v>
      </c>
      <c r="BT400" s="137">
        <v>0</v>
      </c>
      <c r="BU400" s="137">
        <v>0</v>
      </c>
      <c r="BV400" s="137">
        <v>0</v>
      </c>
      <c r="BW400" s="137">
        <v>0</v>
      </c>
      <c r="CX400" s="137">
        <f>Y400*Source!I111</f>
        <v>0.13499999999999998</v>
      </c>
      <c r="CY400" s="137">
        <f>AA400</f>
        <v>29128.75</v>
      </c>
      <c r="CZ400" s="137">
        <f>AE400</f>
        <v>5364.41</v>
      </c>
      <c r="DA400" s="137">
        <f>AI400</f>
        <v>5.43</v>
      </c>
      <c r="DB400" s="137">
        <f>ROUND(ROUND(AT400*CZ400,2),6)</f>
        <v>48.28</v>
      </c>
      <c r="DC400" s="137">
        <f>ROUND(ROUND(AT400*AG400,2),6)</f>
        <v>0</v>
      </c>
    </row>
    <row r="401" spans="1:107" x14ac:dyDescent="0.2">
      <c r="A401" s="137">
        <f>ROW(Source!A111)</f>
        <v>111</v>
      </c>
      <c r="B401" s="137">
        <v>31401668</v>
      </c>
      <c r="C401" s="137">
        <v>31402327</v>
      </c>
      <c r="D401" s="137">
        <v>28152277</v>
      </c>
      <c r="E401" s="137">
        <v>1</v>
      </c>
      <c r="F401" s="137">
        <v>1</v>
      </c>
      <c r="G401" s="137">
        <v>1</v>
      </c>
      <c r="H401" s="137">
        <v>3</v>
      </c>
      <c r="I401" s="137" t="s">
        <v>835</v>
      </c>
      <c r="J401" s="137" t="s">
        <v>834</v>
      </c>
      <c r="K401" s="137" t="s">
        <v>833</v>
      </c>
      <c r="L401" s="137">
        <v>1348</v>
      </c>
      <c r="N401" s="137">
        <v>1009</v>
      </c>
      <c r="O401" s="137" t="s">
        <v>474</v>
      </c>
      <c r="P401" s="137" t="s">
        <v>474</v>
      </c>
      <c r="Q401" s="137">
        <v>1000</v>
      </c>
      <c r="W401" s="137">
        <v>0</v>
      </c>
      <c r="X401" s="137">
        <v>-1050975420</v>
      </c>
      <c r="Y401" s="137">
        <v>1E-3</v>
      </c>
      <c r="AA401" s="137">
        <v>28557.73</v>
      </c>
      <c r="AB401" s="137">
        <v>0</v>
      </c>
      <c r="AC401" s="137">
        <v>0</v>
      </c>
      <c r="AD401" s="137">
        <v>0</v>
      </c>
      <c r="AE401" s="137">
        <v>5259.25</v>
      </c>
      <c r="AF401" s="137">
        <v>0</v>
      </c>
      <c r="AG401" s="137">
        <v>0</v>
      </c>
      <c r="AH401" s="137">
        <v>0</v>
      </c>
      <c r="AI401" s="137">
        <v>5.43</v>
      </c>
      <c r="AJ401" s="137">
        <v>1</v>
      </c>
      <c r="AK401" s="137">
        <v>1</v>
      </c>
      <c r="AL401" s="137">
        <v>1</v>
      </c>
      <c r="AN401" s="137">
        <v>0</v>
      </c>
      <c r="AO401" s="137">
        <v>1</v>
      </c>
      <c r="AP401" s="137">
        <v>0</v>
      </c>
      <c r="AQ401" s="137">
        <v>0</v>
      </c>
      <c r="AR401" s="137">
        <v>0</v>
      </c>
      <c r="AS401" s="137" t="s">
        <v>156</v>
      </c>
      <c r="AT401" s="137">
        <v>1E-3</v>
      </c>
      <c r="AU401" s="137" t="s">
        <v>156</v>
      </c>
      <c r="AV401" s="137">
        <v>0</v>
      </c>
      <c r="AW401" s="137">
        <v>2</v>
      </c>
      <c r="AX401" s="137">
        <v>31402366</v>
      </c>
      <c r="AY401" s="137">
        <v>1</v>
      </c>
      <c r="AZ401" s="137">
        <v>0</v>
      </c>
      <c r="BA401" s="137">
        <v>350</v>
      </c>
      <c r="BB401" s="137">
        <v>0</v>
      </c>
      <c r="BC401" s="137">
        <v>0</v>
      </c>
      <c r="BD401" s="137">
        <v>0</v>
      </c>
      <c r="BE401" s="137">
        <v>0</v>
      </c>
      <c r="BF401" s="137">
        <v>0</v>
      </c>
      <c r="BG401" s="137">
        <v>0</v>
      </c>
      <c r="BH401" s="137">
        <v>0</v>
      </c>
      <c r="BI401" s="137">
        <v>0</v>
      </c>
      <c r="BJ401" s="137">
        <v>0</v>
      </c>
      <c r="BK401" s="137">
        <v>0</v>
      </c>
      <c r="BL401" s="137">
        <v>0</v>
      </c>
      <c r="BM401" s="137">
        <v>0</v>
      </c>
      <c r="BN401" s="137">
        <v>0</v>
      </c>
      <c r="BO401" s="137">
        <v>0</v>
      </c>
      <c r="BP401" s="137">
        <v>0</v>
      </c>
      <c r="BQ401" s="137">
        <v>0</v>
      </c>
      <c r="BR401" s="137">
        <v>0</v>
      </c>
      <c r="BS401" s="137">
        <v>0</v>
      </c>
      <c r="BT401" s="137">
        <v>0</v>
      </c>
      <c r="BU401" s="137">
        <v>0</v>
      </c>
      <c r="BV401" s="137">
        <v>0</v>
      </c>
      <c r="BW401" s="137">
        <v>0</v>
      </c>
      <c r="CX401" s="137">
        <f>Y401*Source!I111</f>
        <v>1.4999999999999999E-2</v>
      </c>
      <c r="CY401" s="137">
        <f>AA401</f>
        <v>28557.73</v>
      </c>
      <c r="CZ401" s="137">
        <f>AE401</f>
        <v>5259.25</v>
      </c>
      <c r="DA401" s="137">
        <f>AI401</f>
        <v>5.43</v>
      </c>
      <c r="DB401" s="137">
        <f>ROUND(ROUND(AT401*CZ401,2),6)</f>
        <v>5.26</v>
      </c>
      <c r="DC401" s="137">
        <f>ROUND(ROUND(AT401*AG401,2),6)</f>
        <v>0</v>
      </c>
    </row>
    <row r="402" spans="1:107" x14ac:dyDescent="0.2">
      <c r="A402" s="137">
        <f>ROW(Source!A111)</f>
        <v>111</v>
      </c>
      <c r="B402" s="137">
        <v>31401668</v>
      </c>
      <c r="C402" s="137">
        <v>31402327</v>
      </c>
      <c r="D402" s="137">
        <v>28149160</v>
      </c>
      <c r="E402" s="137">
        <v>1</v>
      </c>
      <c r="F402" s="137">
        <v>1</v>
      </c>
      <c r="G402" s="137">
        <v>1</v>
      </c>
      <c r="H402" s="137">
        <v>3</v>
      </c>
      <c r="I402" s="137" t="s">
        <v>832</v>
      </c>
      <c r="J402" s="137" t="s">
        <v>831</v>
      </c>
      <c r="K402" s="137" t="s">
        <v>830</v>
      </c>
      <c r="L402" s="137">
        <v>1348</v>
      </c>
      <c r="N402" s="137">
        <v>1009</v>
      </c>
      <c r="O402" s="137" t="s">
        <v>474</v>
      </c>
      <c r="P402" s="137" t="s">
        <v>474</v>
      </c>
      <c r="Q402" s="137">
        <v>1000</v>
      </c>
      <c r="W402" s="137">
        <v>0</v>
      </c>
      <c r="X402" s="137">
        <v>-659061321</v>
      </c>
      <c r="Y402" s="137">
        <v>2.4000000000000001E-4</v>
      </c>
      <c r="AA402" s="137">
        <v>84231.679999999993</v>
      </c>
      <c r="AB402" s="137">
        <v>0</v>
      </c>
      <c r="AC402" s="137">
        <v>0</v>
      </c>
      <c r="AD402" s="137">
        <v>0</v>
      </c>
      <c r="AE402" s="137">
        <v>15512.28</v>
      </c>
      <c r="AF402" s="137">
        <v>0</v>
      </c>
      <c r="AG402" s="137">
        <v>0</v>
      </c>
      <c r="AH402" s="137">
        <v>0</v>
      </c>
      <c r="AI402" s="137">
        <v>5.43</v>
      </c>
      <c r="AJ402" s="137">
        <v>1</v>
      </c>
      <c r="AK402" s="137">
        <v>1</v>
      </c>
      <c r="AL402" s="137">
        <v>1</v>
      </c>
      <c r="AN402" s="137">
        <v>0</v>
      </c>
      <c r="AO402" s="137">
        <v>1</v>
      </c>
      <c r="AP402" s="137">
        <v>0</v>
      </c>
      <c r="AQ402" s="137">
        <v>0</v>
      </c>
      <c r="AR402" s="137">
        <v>0</v>
      </c>
      <c r="AS402" s="137" t="s">
        <v>156</v>
      </c>
      <c r="AT402" s="137">
        <v>2.4000000000000001E-4</v>
      </c>
      <c r="AU402" s="137" t="s">
        <v>156</v>
      </c>
      <c r="AV402" s="137">
        <v>0</v>
      </c>
      <c r="AW402" s="137">
        <v>2</v>
      </c>
      <c r="AX402" s="137">
        <v>31402367</v>
      </c>
      <c r="AY402" s="137">
        <v>1</v>
      </c>
      <c r="AZ402" s="137">
        <v>0</v>
      </c>
      <c r="BA402" s="137">
        <v>351</v>
      </c>
      <c r="BB402" s="137">
        <v>0</v>
      </c>
      <c r="BC402" s="137">
        <v>0</v>
      </c>
      <c r="BD402" s="137">
        <v>0</v>
      </c>
      <c r="BE402" s="137">
        <v>0</v>
      </c>
      <c r="BF402" s="137">
        <v>0</v>
      </c>
      <c r="BG402" s="137">
        <v>0</v>
      </c>
      <c r="BH402" s="137">
        <v>0</v>
      </c>
      <c r="BI402" s="137">
        <v>0</v>
      </c>
      <c r="BJ402" s="137">
        <v>0</v>
      </c>
      <c r="BK402" s="137">
        <v>0</v>
      </c>
      <c r="BL402" s="137">
        <v>0</v>
      </c>
      <c r="BM402" s="137">
        <v>0</v>
      </c>
      <c r="BN402" s="137">
        <v>0</v>
      </c>
      <c r="BO402" s="137">
        <v>0</v>
      </c>
      <c r="BP402" s="137">
        <v>0</v>
      </c>
      <c r="BQ402" s="137">
        <v>0</v>
      </c>
      <c r="BR402" s="137">
        <v>0</v>
      </c>
      <c r="BS402" s="137">
        <v>0</v>
      </c>
      <c r="BT402" s="137">
        <v>0</v>
      </c>
      <c r="BU402" s="137">
        <v>0</v>
      </c>
      <c r="BV402" s="137">
        <v>0</v>
      </c>
      <c r="BW402" s="137">
        <v>0</v>
      </c>
      <c r="CX402" s="137">
        <f>Y402*Source!I111</f>
        <v>3.5999999999999999E-3</v>
      </c>
      <c r="CY402" s="137">
        <f>AA402</f>
        <v>84231.679999999993</v>
      </c>
      <c r="CZ402" s="137">
        <f>AE402</f>
        <v>15512.28</v>
      </c>
      <c r="DA402" s="137">
        <f>AI402</f>
        <v>5.43</v>
      </c>
      <c r="DB402" s="137">
        <f>ROUND(ROUND(AT402*CZ402,2),6)</f>
        <v>3.72</v>
      </c>
      <c r="DC402" s="137">
        <f>ROUND(ROUND(AT402*AG402,2),6)</f>
        <v>0</v>
      </c>
    </row>
    <row r="403" spans="1:107" x14ac:dyDescent="0.2">
      <c r="A403" s="137">
        <f>ROW(Source!A111)</f>
        <v>111</v>
      </c>
      <c r="B403" s="137">
        <v>31401668</v>
      </c>
      <c r="C403" s="137">
        <v>31402327</v>
      </c>
      <c r="D403" s="137">
        <v>28152526</v>
      </c>
      <c r="E403" s="137">
        <v>1</v>
      </c>
      <c r="F403" s="137">
        <v>1</v>
      </c>
      <c r="G403" s="137">
        <v>1</v>
      </c>
      <c r="H403" s="137">
        <v>3</v>
      </c>
      <c r="I403" s="137" t="s">
        <v>829</v>
      </c>
      <c r="J403" s="137" t="s">
        <v>828</v>
      </c>
      <c r="K403" s="137" t="s">
        <v>827</v>
      </c>
      <c r="L403" s="137">
        <v>1348</v>
      </c>
      <c r="N403" s="137">
        <v>1009</v>
      </c>
      <c r="O403" s="137" t="s">
        <v>474</v>
      </c>
      <c r="P403" s="137" t="s">
        <v>474</v>
      </c>
      <c r="Q403" s="137">
        <v>1000</v>
      </c>
      <c r="W403" s="137">
        <v>0</v>
      </c>
      <c r="X403" s="137">
        <v>267223505</v>
      </c>
      <c r="Y403" s="137">
        <v>0.01</v>
      </c>
      <c r="AA403" s="137">
        <v>25350.28</v>
      </c>
      <c r="AB403" s="137">
        <v>0</v>
      </c>
      <c r="AC403" s="137">
        <v>0</v>
      </c>
      <c r="AD403" s="137">
        <v>0</v>
      </c>
      <c r="AE403" s="137">
        <v>4668.5600000000004</v>
      </c>
      <c r="AF403" s="137">
        <v>0</v>
      </c>
      <c r="AG403" s="137">
        <v>0</v>
      </c>
      <c r="AH403" s="137">
        <v>0</v>
      </c>
      <c r="AI403" s="137">
        <v>5.43</v>
      </c>
      <c r="AJ403" s="137">
        <v>1</v>
      </c>
      <c r="AK403" s="137">
        <v>1</v>
      </c>
      <c r="AL403" s="137">
        <v>1</v>
      </c>
      <c r="AN403" s="137">
        <v>0</v>
      </c>
      <c r="AO403" s="137">
        <v>1</v>
      </c>
      <c r="AP403" s="137">
        <v>0</v>
      </c>
      <c r="AQ403" s="137">
        <v>0</v>
      </c>
      <c r="AR403" s="137">
        <v>0</v>
      </c>
      <c r="AS403" s="137" t="s">
        <v>156</v>
      </c>
      <c r="AT403" s="137">
        <v>0.01</v>
      </c>
      <c r="AU403" s="137" t="s">
        <v>156</v>
      </c>
      <c r="AV403" s="137">
        <v>0</v>
      </c>
      <c r="AW403" s="137">
        <v>2</v>
      </c>
      <c r="AX403" s="137">
        <v>31402368</v>
      </c>
      <c r="AY403" s="137">
        <v>1</v>
      </c>
      <c r="AZ403" s="137">
        <v>0</v>
      </c>
      <c r="BA403" s="137">
        <v>352</v>
      </c>
      <c r="BB403" s="137">
        <v>0</v>
      </c>
      <c r="BC403" s="137">
        <v>0</v>
      </c>
      <c r="BD403" s="137">
        <v>0</v>
      </c>
      <c r="BE403" s="137">
        <v>0</v>
      </c>
      <c r="BF403" s="137">
        <v>0</v>
      </c>
      <c r="BG403" s="137">
        <v>0</v>
      </c>
      <c r="BH403" s="137">
        <v>0</v>
      </c>
      <c r="BI403" s="137">
        <v>0</v>
      </c>
      <c r="BJ403" s="137">
        <v>0</v>
      </c>
      <c r="BK403" s="137">
        <v>0</v>
      </c>
      <c r="BL403" s="137">
        <v>0</v>
      </c>
      <c r="BM403" s="137">
        <v>0</v>
      </c>
      <c r="BN403" s="137">
        <v>0</v>
      </c>
      <c r="BO403" s="137">
        <v>0</v>
      </c>
      <c r="BP403" s="137">
        <v>0</v>
      </c>
      <c r="BQ403" s="137">
        <v>0</v>
      </c>
      <c r="BR403" s="137">
        <v>0</v>
      </c>
      <c r="BS403" s="137">
        <v>0</v>
      </c>
      <c r="BT403" s="137">
        <v>0</v>
      </c>
      <c r="BU403" s="137">
        <v>0</v>
      </c>
      <c r="BV403" s="137">
        <v>0</v>
      </c>
      <c r="BW403" s="137">
        <v>0</v>
      </c>
      <c r="CX403" s="137">
        <f>Y403*Source!I111</f>
        <v>0.15</v>
      </c>
      <c r="CY403" s="137">
        <f>AA403</f>
        <v>25350.28</v>
      </c>
      <c r="CZ403" s="137">
        <f>AE403</f>
        <v>4668.5600000000004</v>
      </c>
      <c r="DA403" s="137">
        <f>AI403</f>
        <v>5.43</v>
      </c>
      <c r="DB403" s="137">
        <f>ROUND(ROUND(AT403*CZ403,2),6)</f>
        <v>46.69</v>
      </c>
      <c r="DC403" s="137">
        <f>ROUND(ROUND(AT403*AG403,2),6)</f>
        <v>0</v>
      </c>
    </row>
    <row r="404" spans="1:107" x14ac:dyDescent="0.2">
      <c r="A404" s="137">
        <f>ROW(Source!A111)</f>
        <v>111</v>
      </c>
      <c r="B404" s="137">
        <v>31401668</v>
      </c>
      <c r="C404" s="137">
        <v>31402327</v>
      </c>
      <c r="D404" s="137">
        <v>28161917</v>
      </c>
      <c r="E404" s="137">
        <v>1</v>
      </c>
      <c r="F404" s="137">
        <v>1</v>
      </c>
      <c r="G404" s="137">
        <v>1</v>
      </c>
      <c r="H404" s="137">
        <v>3</v>
      </c>
      <c r="I404" s="137" t="s">
        <v>826</v>
      </c>
      <c r="J404" s="137" t="s">
        <v>825</v>
      </c>
      <c r="K404" s="137" t="s">
        <v>824</v>
      </c>
      <c r="L404" s="137">
        <v>1348</v>
      </c>
      <c r="N404" s="137">
        <v>1009</v>
      </c>
      <c r="O404" s="137" t="s">
        <v>474</v>
      </c>
      <c r="P404" s="137" t="s">
        <v>474</v>
      </c>
      <c r="Q404" s="137">
        <v>1000</v>
      </c>
      <c r="W404" s="137">
        <v>0</v>
      </c>
      <c r="X404" s="137">
        <v>274341563</v>
      </c>
      <c r="Y404" s="137">
        <v>5.5000000000000003E-4</v>
      </c>
      <c r="AA404" s="137">
        <v>99659.23</v>
      </c>
      <c r="AB404" s="137">
        <v>0</v>
      </c>
      <c r="AC404" s="137">
        <v>0</v>
      </c>
      <c r="AD404" s="137">
        <v>0</v>
      </c>
      <c r="AE404" s="137">
        <v>18353.45</v>
      </c>
      <c r="AF404" s="137">
        <v>0</v>
      </c>
      <c r="AG404" s="137">
        <v>0</v>
      </c>
      <c r="AH404" s="137">
        <v>0</v>
      </c>
      <c r="AI404" s="137">
        <v>5.43</v>
      </c>
      <c r="AJ404" s="137">
        <v>1</v>
      </c>
      <c r="AK404" s="137">
        <v>1</v>
      </c>
      <c r="AL404" s="137">
        <v>1</v>
      </c>
      <c r="AN404" s="137">
        <v>0</v>
      </c>
      <c r="AO404" s="137">
        <v>1</v>
      </c>
      <c r="AP404" s="137">
        <v>0</v>
      </c>
      <c r="AQ404" s="137">
        <v>0</v>
      </c>
      <c r="AR404" s="137">
        <v>0</v>
      </c>
      <c r="AS404" s="137" t="s">
        <v>156</v>
      </c>
      <c r="AT404" s="137">
        <v>5.5000000000000003E-4</v>
      </c>
      <c r="AU404" s="137" t="s">
        <v>156</v>
      </c>
      <c r="AV404" s="137">
        <v>0</v>
      </c>
      <c r="AW404" s="137">
        <v>2</v>
      </c>
      <c r="AX404" s="137">
        <v>31402369</v>
      </c>
      <c r="AY404" s="137">
        <v>1</v>
      </c>
      <c r="AZ404" s="137">
        <v>0</v>
      </c>
      <c r="BA404" s="137">
        <v>353</v>
      </c>
      <c r="BB404" s="137">
        <v>0</v>
      </c>
      <c r="BC404" s="137">
        <v>0</v>
      </c>
      <c r="BD404" s="137">
        <v>0</v>
      </c>
      <c r="BE404" s="137">
        <v>0</v>
      </c>
      <c r="BF404" s="137">
        <v>0</v>
      </c>
      <c r="BG404" s="137">
        <v>0</v>
      </c>
      <c r="BH404" s="137">
        <v>0</v>
      </c>
      <c r="BI404" s="137">
        <v>0</v>
      </c>
      <c r="BJ404" s="137">
        <v>0</v>
      </c>
      <c r="BK404" s="137">
        <v>0</v>
      </c>
      <c r="BL404" s="137">
        <v>0</v>
      </c>
      <c r="BM404" s="137">
        <v>0</v>
      </c>
      <c r="BN404" s="137">
        <v>0</v>
      </c>
      <c r="BO404" s="137">
        <v>0</v>
      </c>
      <c r="BP404" s="137">
        <v>0</v>
      </c>
      <c r="BQ404" s="137">
        <v>0</v>
      </c>
      <c r="BR404" s="137">
        <v>0</v>
      </c>
      <c r="BS404" s="137">
        <v>0</v>
      </c>
      <c r="BT404" s="137">
        <v>0</v>
      </c>
      <c r="BU404" s="137">
        <v>0</v>
      </c>
      <c r="BV404" s="137">
        <v>0</v>
      </c>
      <c r="BW404" s="137">
        <v>0</v>
      </c>
      <c r="CX404" s="137">
        <f>Y404*Source!I111</f>
        <v>8.2500000000000004E-3</v>
      </c>
      <c r="CY404" s="137">
        <f>AA404</f>
        <v>99659.23</v>
      </c>
      <c r="CZ404" s="137">
        <f>AE404</f>
        <v>18353.45</v>
      </c>
      <c r="DA404" s="137">
        <f>AI404</f>
        <v>5.43</v>
      </c>
      <c r="DB404" s="137">
        <f>ROUND(ROUND(AT404*CZ404,2),6)</f>
        <v>10.09</v>
      </c>
      <c r="DC404" s="137">
        <f>ROUND(ROUND(AT404*AG404,2),6)</f>
        <v>0</v>
      </c>
    </row>
    <row r="405" spans="1:107" x14ac:dyDescent="0.2">
      <c r="A405" s="137">
        <f>ROW(Source!A111)</f>
        <v>111</v>
      </c>
      <c r="B405" s="137">
        <v>31401668</v>
      </c>
      <c r="C405" s="137">
        <v>31402327</v>
      </c>
      <c r="D405" s="137">
        <v>28162802</v>
      </c>
      <c r="E405" s="137">
        <v>1</v>
      </c>
      <c r="F405" s="137">
        <v>1</v>
      </c>
      <c r="G405" s="137">
        <v>1</v>
      </c>
      <c r="H405" s="137">
        <v>3</v>
      </c>
      <c r="I405" s="137" t="s">
        <v>640</v>
      </c>
      <c r="J405" s="137" t="s">
        <v>639</v>
      </c>
      <c r="K405" s="137" t="s">
        <v>638</v>
      </c>
      <c r="L405" s="137">
        <v>1348</v>
      </c>
      <c r="N405" s="137">
        <v>1009</v>
      </c>
      <c r="O405" s="137" t="s">
        <v>474</v>
      </c>
      <c r="P405" s="137" t="s">
        <v>474</v>
      </c>
      <c r="Q405" s="137">
        <v>1000</v>
      </c>
      <c r="W405" s="137">
        <v>0</v>
      </c>
      <c r="X405" s="137">
        <v>208521552</v>
      </c>
      <c r="Y405" s="137">
        <v>6.9999999999999999E-4</v>
      </c>
      <c r="AA405" s="137">
        <v>164302.62</v>
      </c>
      <c r="AB405" s="137">
        <v>0</v>
      </c>
      <c r="AC405" s="137">
        <v>0</v>
      </c>
      <c r="AD405" s="137">
        <v>0</v>
      </c>
      <c r="AE405" s="137">
        <v>30258.31</v>
      </c>
      <c r="AF405" s="137">
        <v>0</v>
      </c>
      <c r="AG405" s="137">
        <v>0</v>
      </c>
      <c r="AH405" s="137">
        <v>0</v>
      </c>
      <c r="AI405" s="137">
        <v>5.43</v>
      </c>
      <c r="AJ405" s="137">
        <v>1</v>
      </c>
      <c r="AK405" s="137">
        <v>1</v>
      </c>
      <c r="AL405" s="137">
        <v>1</v>
      </c>
      <c r="AN405" s="137">
        <v>0</v>
      </c>
      <c r="AO405" s="137">
        <v>1</v>
      </c>
      <c r="AP405" s="137">
        <v>0</v>
      </c>
      <c r="AQ405" s="137">
        <v>0</v>
      </c>
      <c r="AR405" s="137">
        <v>0</v>
      </c>
      <c r="AS405" s="137" t="s">
        <v>156</v>
      </c>
      <c r="AT405" s="137">
        <v>6.9999999999999999E-4</v>
      </c>
      <c r="AU405" s="137" t="s">
        <v>156</v>
      </c>
      <c r="AV405" s="137">
        <v>0</v>
      </c>
      <c r="AW405" s="137">
        <v>2</v>
      </c>
      <c r="AX405" s="137">
        <v>31402370</v>
      </c>
      <c r="AY405" s="137">
        <v>1</v>
      </c>
      <c r="AZ405" s="137">
        <v>0</v>
      </c>
      <c r="BA405" s="137">
        <v>354</v>
      </c>
      <c r="BB405" s="137">
        <v>0</v>
      </c>
      <c r="BC405" s="137">
        <v>0</v>
      </c>
      <c r="BD405" s="137">
        <v>0</v>
      </c>
      <c r="BE405" s="137">
        <v>0</v>
      </c>
      <c r="BF405" s="137">
        <v>0</v>
      </c>
      <c r="BG405" s="137">
        <v>0</v>
      </c>
      <c r="BH405" s="137">
        <v>0</v>
      </c>
      <c r="BI405" s="137">
        <v>0</v>
      </c>
      <c r="BJ405" s="137">
        <v>0</v>
      </c>
      <c r="BK405" s="137">
        <v>0</v>
      </c>
      <c r="BL405" s="137">
        <v>0</v>
      </c>
      <c r="BM405" s="137">
        <v>0</v>
      </c>
      <c r="BN405" s="137">
        <v>0</v>
      </c>
      <c r="BO405" s="137">
        <v>0</v>
      </c>
      <c r="BP405" s="137">
        <v>0</v>
      </c>
      <c r="BQ405" s="137">
        <v>0</v>
      </c>
      <c r="BR405" s="137">
        <v>0</v>
      </c>
      <c r="BS405" s="137">
        <v>0</v>
      </c>
      <c r="BT405" s="137">
        <v>0</v>
      </c>
      <c r="BU405" s="137">
        <v>0</v>
      </c>
      <c r="BV405" s="137">
        <v>0</v>
      </c>
      <c r="BW405" s="137">
        <v>0</v>
      </c>
      <c r="CX405" s="137">
        <f>Y405*Source!I111</f>
        <v>1.0500000000000001E-2</v>
      </c>
      <c r="CY405" s="137">
        <f>AA405</f>
        <v>164302.62</v>
      </c>
      <c r="CZ405" s="137">
        <f>AE405</f>
        <v>30258.31</v>
      </c>
      <c r="DA405" s="137">
        <f>AI405</f>
        <v>5.43</v>
      </c>
      <c r="DB405" s="137">
        <f>ROUND(ROUND(AT405*CZ405,2),6)</f>
        <v>21.18</v>
      </c>
      <c r="DC405" s="137">
        <f>ROUND(ROUND(AT405*AG405,2),6)</f>
        <v>0</v>
      </c>
    </row>
    <row r="406" spans="1:107" x14ac:dyDescent="0.2">
      <c r="A406" s="137">
        <f>ROW(Source!A111)</f>
        <v>111</v>
      </c>
      <c r="B406" s="137">
        <v>31401668</v>
      </c>
      <c r="C406" s="137">
        <v>31402327</v>
      </c>
      <c r="D406" s="137">
        <v>0</v>
      </c>
      <c r="E406" s="137">
        <v>1</v>
      </c>
      <c r="F406" s="137">
        <v>1</v>
      </c>
      <c r="G406" s="137">
        <v>1</v>
      </c>
      <c r="H406" s="137">
        <v>3</v>
      </c>
      <c r="I406" s="137" t="s">
        <v>395</v>
      </c>
      <c r="J406" s="137" t="s">
        <v>156</v>
      </c>
      <c r="K406" s="137" t="s">
        <v>537</v>
      </c>
      <c r="L406" s="137">
        <v>1371</v>
      </c>
      <c r="N406" s="137">
        <v>1013</v>
      </c>
      <c r="O406" s="137" t="s">
        <v>393</v>
      </c>
      <c r="P406" s="137" t="s">
        <v>393</v>
      </c>
      <c r="Q406" s="137">
        <v>1</v>
      </c>
      <c r="W406" s="137">
        <v>0</v>
      </c>
      <c r="X406" s="137">
        <v>2048579225</v>
      </c>
      <c r="Y406" s="137">
        <v>1</v>
      </c>
      <c r="AA406" s="137">
        <v>1417.5</v>
      </c>
      <c r="AB406" s="137">
        <v>0</v>
      </c>
      <c r="AC406" s="137">
        <v>0</v>
      </c>
      <c r="AD406" s="137">
        <v>0</v>
      </c>
      <c r="AE406" s="137">
        <v>261.05</v>
      </c>
      <c r="AF406" s="137">
        <v>0</v>
      </c>
      <c r="AG406" s="137">
        <v>0</v>
      </c>
      <c r="AH406" s="137">
        <v>0</v>
      </c>
      <c r="AI406" s="137">
        <v>5.43</v>
      </c>
      <c r="AJ406" s="137">
        <v>1</v>
      </c>
      <c r="AK406" s="137">
        <v>1</v>
      </c>
      <c r="AL406" s="137">
        <v>1</v>
      </c>
      <c r="AN406" s="137">
        <v>0</v>
      </c>
      <c r="AO406" s="137">
        <v>0</v>
      </c>
      <c r="AP406" s="137">
        <v>0</v>
      </c>
      <c r="AQ406" s="137">
        <v>0</v>
      </c>
      <c r="AR406" s="137">
        <v>0</v>
      </c>
      <c r="AS406" s="137" t="s">
        <v>156</v>
      </c>
      <c r="AT406" s="137">
        <v>1</v>
      </c>
      <c r="AU406" s="137" t="s">
        <v>156</v>
      </c>
      <c r="AV406" s="137">
        <v>0</v>
      </c>
      <c r="AW406" s="137">
        <v>1</v>
      </c>
      <c r="AX406" s="137">
        <v>-1</v>
      </c>
      <c r="AY406" s="137">
        <v>0</v>
      </c>
      <c r="AZ406" s="137">
        <v>0</v>
      </c>
      <c r="BA406" s="137" t="s">
        <v>156</v>
      </c>
      <c r="BB406" s="137">
        <v>0</v>
      </c>
      <c r="BC406" s="137">
        <v>0</v>
      </c>
      <c r="BD406" s="137">
        <v>0</v>
      </c>
      <c r="BE406" s="137">
        <v>0</v>
      </c>
      <c r="BF406" s="137">
        <v>0</v>
      </c>
      <c r="BG406" s="137">
        <v>0</v>
      </c>
      <c r="BH406" s="137">
        <v>0</v>
      </c>
      <c r="BI406" s="137">
        <v>0</v>
      </c>
      <c r="BJ406" s="137">
        <v>0</v>
      </c>
      <c r="BK406" s="137">
        <v>0</v>
      </c>
      <c r="BL406" s="137">
        <v>0</v>
      </c>
      <c r="BM406" s="137">
        <v>0</v>
      </c>
      <c r="BN406" s="137">
        <v>0</v>
      </c>
      <c r="BO406" s="137">
        <v>0</v>
      </c>
      <c r="BP406" s="137">
        <v>0</v>
      </c>
      <c r="BQ406" s="137">
        <v>0</v>
      </c>
      <c r="BR406" s="137">
        <v>0</v>
      </c>
      <c r="BS406" s="137">
        <v>0</v>
      </c>
      <c r="BT406" s="137">
        <v>0</v>
      </c>
      <c r="BU406" s="137">
        <v>0</v>
      </c>
      <c r="BV406" s="137">
        <v>0</v>
      </c>
      <c r="BW406" s="137">
        <v>0</v>
      </c>
      <c r="CX406" s="137">
        <f>Y406*Source!I111</f>
        <v>15</v>
      </c>
      <c r="CY406" s="137">
        <f>AA406</f>
        <v>1417.5</v>
      </c>
      <c r="CZ406" s="137">
        <f>AE406</f>
        <v>261.05</v>
      </c>
      <c r="DA406" s="137">
        <f>AI406</f>
        <v>5.43</v>
      </c>
      <c r="DB406" s="137">
        <f>ROUND(ROUND(AT406*CZ406,2),6)</f>
        <v>261.05</v>
      </c>
      <c r="DC406" s="137">
        <f>ROUND(ROUND(AT406*AG406,2),6)</f>
        <v>0</v>
      </c>
    </row>
    <row r="407" spans="1:107" x14ac:dyDescent="0.2">
      <c r="A407" s="137">
        <f>ROW(Source!A114)</f>
        <v>114</v>
      </c>
      <c r="B407" s="137">
        <v>31401670</v>
      </c>
      <c r="C407" s="137">
        <v>31402372</v>
      </c>
      <c r="D407" s="137">
        <v>0</v>
      </c>
      <c r="E407" s="137">
        <v>1</v>
      </c>
      <c r="F407" s="137">
        <v>1</v>
      </c>
      <c r="G407" s="137">
        <v>1</v>
      </c>
      <c r="H407" s="137">
        <v>1</v>
      </c>
      <c r="I407" s="137" t="s">
        <v>823</v>
      </c>
      <c r="J407" s="137" t="s">
        <v>156</v>
      </c>
      <c r="K407" s="137" t="s">
        <v>822</v>
      </c>
      <c r="L407" s="137">
        <v>1369</v>
      </c>
      <c r="N407" s="137">
        <v>1013</v>
      </c>
      <c r="O407" s="137" t="s">
        <v>603</v>
      </c>
      <c r="P407" s="137" t="s">
        <v>603</v>
      </c>
      <c r="Q407" s="137">
        <v>1</v>
      </c>
      <c r="W407" s="137">
        <v>0</v>
      </c>
      <c r="X407" s="137">
        <v>479743832</v>
      </c>
      <c r="Y407" s="137">
        <v>1.03</v>
      </c>
      <c r="AA407" s="137">
        <v>0</v>
      </c>
      <c r="AB407" s="137">
        <v>0</v>
      </c>
      <c r="AC407" s="137">
        <v>0</v>
      </c>
      <c r="AD407" s="137">
        <v>8.33</v>
      </c>
      <c r="AE407" s="137">
        <v>0</v>
      </c>
      <c r="AF407" s="137">
        <v>0</v>
      </c>
      <c r="AG407" s="137">
        <v>0</v>
      </c>
      <c r="AH407" s="137">
        <v>8.33</v>
      </c>
      <c r="AI407" s="137">
        <v>1</v>
      </c>
      <c r="AJ407" s="137">
        <v>1</v>
      </c>
      <c r="AK407" s="137">
        <v>1</v>
      </c>
      <c r="AL407" s="137">
        <v>1</v>
      </c>
      <c r="AN407" s="137">
        <v>0</v>
      </c>
      <c r="AO407" s="137">
        <v>1</v>
      </c>
      <c r="AP407" s="137">
        <v>0</v>
      </c>
      <c r="AQ407" s="137">
        <v>0</v>
      </c>
      <c r="AR407" s="137">
        <v>0</v>
      </c>
      <c r="AS407" s="137" t="s">
        <v>156</v>
      </c>
      <c r="AT407" s="137">
        <v>1.03</v>
      </c>
      <c r="AU407" s="137" t="s">
        <v>156</v>
      </c>
      <c r="AV407" s="137">
        <v>1</v>
      </c>
      <c r="AW407" s="137">
        <v>1</v>
      </c>
      <c r="AX407" s="137">
        <v>-1</v>
      </c>
      <c r="AY407" s="137">
        <v>0</v>
      </c>
      <c r="AZ407" s="137">
        <v>0</v>
      </c>
      <c r="BA407" s="137" t="s">
        <v>156</v>
      </c>
      <c r="BB407" s="137">
        <v>0</v>
      </c>
      <c r="BC407" s="137">
        <v>0</v>
      </c>
      <c r="BD407" s="137">
        <v>0</v>
      </c>
      <c r="BE407" s="137">
        <v>0</v>
      </c>
      <c r="BF407" s="137">
        <v>0</v>
      </c>
      <c r="BG407" s="137">
        <v>0</v>
      </c>
      <c r="BH407" s="137">
        <v>0</v>
      </c>
      <c r="BI407" s="137">
        <v>0</v>
      </c>
      <c r="BJ407" s="137">
        <v>0</v>
      </c>
      <c r="BK407" s="137">
        <v>0</v>
      </c>
      <c r="BL407" s="137">
        <v>0</v>
      </c>
      <c r="BM407" s="137">
        <v>0</v>
      </c>
      <c r="BN407" s="137">
        <v>0</v>
      </c>
      <c r="BO407" s="137">
        <v>0</v>
      </c>
      <c r="BP407" s="137">
        <v>0</v>
      </c>
      <c r="BQ407" s="137">
        <v>0</v>
      </c>
      <c r="BR407" s="137">
        <v>0</v>
      </c>
      <c r="BS407" s="137">
        <v>0</v>
      </c>
      <c r="BT407" s="137">
        <v>0</v>
      </c>
      <c r="BU407" s="137">
        <v>0</v>
      </c>
      <c r="BV407" s="137">
        <v>0</v>
      </c>
      <c r="BW407" s="137">
        <v>0</v>
      </c>
      <c r="CX407" s="137">
        <f>Y407*Source!I114</f>
        <v>1.03</v>
      </c>
      <c r="CY407" s="137">
        <f>AD407</f>
        <v>8.33</v>
      </c>
      <c r="CZ407" s="137">
        <f>AH407</f>
        <v>8.33</v>
      </c>
      <c r="DA407" s="137">
        <f>AL407</f>
        <v>1</v>
      </c>
      <c r="DB407" s="137">
        <f>ROUND(ROUND(AT407*CZ407,2),6)</f>
        <v>8.58</v>
      </c>
      <c r="DC407" s="137">
        <f>ROUND(ROUND(AT407*AG407,2),6)</f>
        <v>0</v>
      </c>
    </row>
    <row r="408" spans="1:107" x14ac:dyDescent="0.2">
      <c r="A408" s="137">
        <f>ROW(Source!A114)</f>
        <v>114</v>
      </c>
      <c r="B408" s="137">
        <v>31401670</v>
      </c>
      <c r="C408" s="137">
        <v>31402372</v>
      </c>
      <c r="D408" s="137">
        <v>28203570</v>
      </c>
      <c r="E408" s="137">
        <v>1</v>
      </c>
      <c r="F408" s="137">
        <v>1</v>
      </c>
      <c r="G408" s="137">
        <v>1</v>
      </c>
      <c r="H408" s="137">
        <v>2</v>
      </c>
      <c r="I408" s="137" t="s">
        <v>650</v>
      </c>
      <c r="J408" s="137" t="s">
        <v>649</v>
      </c>
      <c r="K408" s="137" t="s">
        <v>648</v>
      </c>
      <c r="L408" s="137">
        <v>1368</v>
      </c>
      <c r="N408" s="137">
        <v>1011</v>
      </c>
      <c r="O408" s="137" t="s">
        <v>647</v>
      </c>
      <c r="P408" s="137" t="s">
        <v>647</v>
      </c>
      <c r="Q408" s="137">
        <v>1</v>
      </c>
      <c r="W408" s="137">
        <v>0</v>
      </c>
      <c r="X408" s="137">
        <v>-1054368583</v>
      </c>
      <c r="Y408" s="137">
        <v>0.01</v>
      </c>
      <c r="AA408" s="137">
        <v>0</v>
      </c>
      <c r="AB408" s="137">
        <v>119.95</v>
      </c>
      <c r="AC408" s="137">
        <v>20.99</v>
      </c>
      <c r="AD408" s="137">
        <v>0</v>
      </c>
      <c r="AE408" s="137">
        <v>0</v>
      </c>
      <c r="AF408" s="137">
        <v>119.95</v>
      </c>
      <c r="AG408" s="137">
        <v>20.99</v>
      </c>
      <c r="AH408" s="137">
        <v>0</v>
      </c>
      <c r="AI408" s="137">
        <v>1</v>
      </c>
      <c r="AJ408" s="137">
        <v>1</v>
      </c>
      <c r="AK408" s="137">
        <v>1</v>
      </c>
      <c r="AL408" s="137">
        <v>1</v>
      </c>
      <c r="AN408" s="137">
        <v>0</v>
      </c>
      <c r="AO408" s="137">
        <v>1</v>
      </c>
      <c r="AP408" s="137">
        <v>0</v>
      </c>
      <c r="AQ408" s="137">
        <v>0</v>
      </c>
      <c r="AR408" s="137">
        <v>0</v>
      </c>
      <c r="AS408" s="137" t="s">
        <v>156</v>
      </c>
      <c r="AT408" s="137">
        <v>0.01</v>
      </c>
      <c r="AU408" s="137" t="s">
        <v>156</v>
      </c>
      <c r="AV408" s="137">
        <v>0</v>
      </c>
      <c r="AW408" s="137">
        <v>2</v>
      </c>
      <c r="AX408" s="137">
        <v>31402380</v>
      </c>
      <c r="AY408" s="137">
        <v>1</v>
      </c>
      <c r="AZ408" s="137">
        <v>0</v>
      </c>
      <c r="BA408" s="137">
        <v>356</v>
      </c>
      <c r="BB408" s="137">
        <v>0</v>
      </c>
      <c r="BC408" s="137">
        <v>0</v>
      </c>
      <c r="BD408" s="137">
        <v>0</v>
      </c>
      <c r="BE408" s="137">
        <v>0</v>
      </c>
      <c r="BF408" s="137">
        <v>0</v>
      </c>
      <c r="BG408" s="137">
        <v>0</v>
      </c>
      <c r="BH408" s="137">
        <v>0</v>
      </c>
      <c r="BI408" s="137">
        <v>0</v>
      </c>
      <c r="BJ408" s="137">
        <v>0</v>
      </c>
      <c r="BK408" s="137">
        <v>0</v>
      </c>
      <c r="BL408" s="137">
        <v>0</v>
      </c>
      <c r="BM408" s="137">
        <v>0</v>
      </c>
      <c r="BN408" s="137">
        <v>0</v>
      </c>
      <c r="BO408" s="137">
        <v>0</v>
      </c>
      <c r="BP408" s="137">
        <v>0</v>
      </c>
      <c r="BQ408" s="137">
        <v>0</v>
      </c>
      <c r="BR408" s="137">
        <v>0</v>
      </c>
      <c r="BS408" s="137">
        <v>0</v>
      </c>
      <c r="BT408" s="137">
        <v>0</v>
      </c>
      <c r="BU408" s="137">
        <v>0</v>
      </c>
      <c r="BV408" s="137">
        <v>0</v>
      </c>
      <c r="BW408" s="137">
        <v>0</v>
      </c>
      <c r="CX408" s="137">
        <f>Y408*Source!I114</f>
        <v>0.01</v>
      </c>
      <c r="CY408" s="137">
        <f>AB408</f>
        <v>119.95</v>
      </c>
      <c r="CZ408" s="137">
        <f>AF408</f>
        <v>119.95</v>
      </c>
      <c r="DA408" s="137">
        <f>AJ408</f>
        <v>1</v>
      </c>
      <c r="DB408" s="137">
        <f>ROUND(ROUND(AT408*CZ408,2),6)</f>
        <v>1.2</v>
      </c>
      <c r="DC408" s="137">
        <f>ROUND(ROUND(AT408*AG408,2),6)</f>
        <v>0.21</v>
      </c>
    </row>
    <row r="409" spans="1:107" x14ac:dyDescent="0.2">
      <c r="A409" s="137">
        <f>ROW(Source!A114)</f>
        <v>114</v>
      </c>
      <c r="B409" s="137">
        <v>31401670</v>
      </c>
      <c r="C409" s="137">
        <v>31402372</v>
      </c>
      <c r="D409" s="137">
        <v>28200389</v>
      </c>
      <c r="E409" s="137">
        <v>1</v>
      </c>
      <c r="F409" s="137">
        <v>1</v>
      </c>
      <c r="G409" s="137">
        <v>1</v>
      </c>
      <c r="H409" s="137">
        <v>3</v>
      </c>
      <c r="I409" s="137" t="s">
        <v>626</v>
      </c>
      <c r="J409" s="137" t="s">
        <v>625</v>
      </c>
      <c r="K409" s="137" t="s">
        <v>624</v>
      </c>
      <c r="L409" s="137">
        <v>1374</v>
      </c>
      <c r="N409" s="137">
        <v>1013</v>
      </c>
      <c r="O409" s="137" t="s">
        <v>623</v>
      </c>
      <c r="P409" s="137" t="s">
        <v>623</v>
      </c>
      <c r="Q409" s="137">
        <v>1</v>
      </c>
      <c r="W409" s="137">
        <v>0</v>
      </c>
      <c r="X409" s="137">
        <v>114173990</v>
      </c>
      <c r="Y409" s="137">
        <v>0</v>
      </c>
      <c r="AA409" s="137">
        <v>1</v>
      </c>
      <c r="AB409" s="137">
        <v>0</v>
      </c>
      <c r="AC409" s="137">
        <v>0</v>
      </c>
      <c r="AD409" s="137">
        <v>0</v>
      </c>
      <c r="AE409" s="137">
        <v>1</v>
      </c>
      <c r="AF409" s="137">
        <v>0</v>
      </c>
      <c r="AG409" s="137">
        <v>0</v>
      </c>
      <c r="AH409" s="137">
        <v>0</v>
      </c>
      <c r="AI409" s="137">
        <v>1</v>
      </c>
      <c r="AJ409" s="137">
        <v>1</v>
      </c>
      <c r="AK409" s="137">
        <v>1</v>
      </c>
      <c r="AL409" s="137">
        <v>1</v>
      </c>
      <c r="AN409" s="137">
        <v>0</v>
      </c>
      <c r="AO409" s="137">
        <v>1</v>
      </c>
      <c r="AP409" s="137">
        <v>0</v>
      </c>
      <c r="AQ409" s="137">
        <v>0</v>
      </c>
      <c r="AR409" s="137">
        <v>0</v>
      </c>
      <c r="AS409" s="137" t="s">
        <v>156</v>
      </c>
      <c r="AT409" s="137">
        <v>0</v>
      </c>
      <c r="AU409" s="137" t="s">
        <v>156</v>
      </c>
      <c r="AV409" s="137">
        <v>0</v>
      </c>
      <c r="AW409" s="137">
        <v>1</v>
      </c>
      <c r="AX409" s="137">
        <v>-1</v>
      </c>
      <c r="AY409" s="137">
        <v>0</v>
      </c>
      <c r="AZ409" s="137">
        <v>0</v>
      </c>
      <c r="BA409" s="137" t="s">
        <v>156</v>
      </c>
      <c r="BB409" s="137">
        <v>0</v>
      </c>
      <c r="BC409" s="137">
        <v>0</v>
      </c>
      <c r="BD409" s="137">
        <v>0</v>
      </c>
      <c r="BE409" s="137">
        <v>0</v>
      </c>
      <c r="BF409" s="137">
        <v>0</v>
      </c>
      <c r="BG409" s="137">
        <v>0</v>
      </c>
      <c r="BH409" s="137">
        <v>0</v>
      </c>
      <c r="BI409" s="137">
        <v>0</v>
      </c>
      <c r="BJ409" s="137">
        <v>0</v>
      </c>
      <c r="BK409" s="137">
        <v>0</v>
      </c>
      <c r="BL409" s="137">
        <v>0</v>
      </c>
      <c r="BM409" s="137">
        <v>0</v>
      </c>
      <c r="BN409" s="137">
        <v>0</v>
      </c>
      <c r="BO409" s="137">
        <v>0</v>
      </c>
      <c r="BP409" s="137">
        <v>0</v>
      </c>
      <c r="BQ409" s="137">
        <v>0</v>
      </c>
      <c r="BR409" s="137">
        <v>0</v>
      </c>
      <c r="BS409" s="137">
        <v>0</v>
      </c>
      <c r="BT409" s="137">
        <v>0</v>
      </c>
      <c r="BU409" s="137">
        <v>0</v>
      </c>
      <c r="BV409" s="137">
        <v>0</v>
      </c>
      <c r="BW409" s="137">
        <v>0</v>
      </c>
      <c r="CX409" s="137">
        <f>Y409*Source!I114</f>
        <v>0</v>
      </c>
      <c r="CY409" s="137">
        <f>AA409</f>
        <v>1</v>
      </c>
      <c r="CZ409" s="137">
        <f>AE409</f>
        <v>1</v>
      </c>
      <c r="DA409" s="137">
        <f>AI409</f>
        <v>1</v>
      </c>
      <c r="DB409" s="137">
        <f>ROUND(ROUND(AT409*CZ409,2),6)</f>
        <v>0</v>
      </c>
      <c r="DC409" s="137">
        <f>ROUND(ROUND(AT409*AG409,2),6)</f>
        <v>0</v>
      </c>
    </row>
    <row r="410" spans="1:107" x14ac:dyDescent="0.2">
      <c r="A410" s="137">
        <f>ROW(Source!A114)</f>
        <v>114</v>
      </c>
      <c r="B410" s="137">
        <v>31401670</v>
      </c>
      <c r="C410" s="137">
        <v>31402372</v>
      </c>
      <c r="D410" s="137">
        <v>0</v>
      </c>
      <c r="E410" s="137">
        <v>1</v>
      </c>
      <c r="F410" s="137">
        <v>1</v>
      </c>
      <c r="G410" s="137">
        <v>1</v>
      </c>
      <c r="H410" s="137">
        <v>3</v>
      </c>
      <c r="I410" s="137" t="s">
        <v>395</v>
      </c>
      <c r="J410" s="137" t="s">
        <v>156</v>
      </c>
      <c r="K410" s="137" t="s">
        <v>525</v>
      </c>
      <c r="L410" s="137">
        <v>1371</v>
      </c>
      <c r="N410" s="137">
        <v>1013</v>
      </c>
      <c r="O410" s="137" t="s">
        <v>393</v>
      </c>
      <c r="P410" s="137" t="s">
        <v>393</v>
      </c>
      <c r="Q410" s="137">
        <v>1</v>
      </c>
      <c r="W410" s="137">
        <v>0</v>
      </c>
      <c r="X410" s="137">
        <v>-197230651</v>
      </c>
      <c r="Y410" s="137">
        <v>1</v>
      </c>
      <c r="AA410" s="137">
        <v>202.21</v>
      </c>
      <c r="AB410" s="137">
        <v>0</v>
      </c>
      <c r="AC410" s="137">
        <v>0</v>
      </c>
      <c r="AD410" s="137">
        <v>0</v>
      </c>
      <c r="AE410" s="137">
        <v>202.21</v>
      </c>
      <c r="AF410" s="137">
        <v>0</v>
      </c>
      <c r="AG410" s="137">
        <v>0</v>
      </c>
      <c r="AH410" s="137">
        <v>0</v>
      </c>
      <c r="AI410" s="137">
        <v>1</v>
      </c>
      <c r="AJ410" s="137">
        <v>1</v>
      </c>
      <c r="AK410" s="137">
        <v>1</v>
      </c>
      <c r="AL410" s="137">
        <v>1</v>
      </c>
      <c r="AN410" s="137">
        <v>0</v>
      </c>
      <c r="AO410" s="137">
        <v>0</v>
      </c>
      <c r="AP410" s="137">
        <v>0</v>
      </c>
      <c r="AQ410" s="137">
        <v>0</v>
      </c>
      <c r="AR410" s="137">
        <v>0</v>
      </c>
      <c r="AS410" s="137" t="s">
        <v>156</v>
      </c>
      <c r="AT410" s="137">
        <v>1</v>
      </c>
      <c r="AU410" s="137" t="s">
        <v>156</v>
      </c>
      <c r="AV410" s="137">
        <v>0</v>
      </c>
      <c r="AW410" s="137">
        <v>1</v>
      </c>
      <c r="AX410" s="137">
        <v>-1</v>
      </c>
      <c r="AY410" s="137">
        <v>0</v>
      </c>
      <c r="AZ410" s="137">
        <v>0</v>
      </c>
      <c r="BA410" s="137" t="s">
        <v>156</v>
      </c>
      <c r="BB410" s="137">
        <v>0</v>
      </c>
      <c r="BC410" s="137">
        <v>0</v>
      </c>
      <c r="BD410" s="137">
        <v>0</v>
      </c>
      <c r="BE410" s="137">
        <v>0</v>
      </c>
      <c r="BF410" s="137">
        <v>0</v>
      </c>
      <c r="BG410" s="137">
        <v>0</v>
      </c>
      <c r="BH410" s="137">
        <v>0</v>
      </c>
      <c r="BI410" s="137">
        <v>0</v>
      </c>
      <c r="BJ410" s="137">
        <v>0</v>
      </c>
      <c r="BK410" s="137">
        <v>0</v>
      </c>
      <c r="BL410" s="137">
        <v>0</v>
      </c>
      <c r="BM410" s="137">
        <v>0</v>
      </c>
      <c r="BN410" s="137">
        <v>0</v>
      </c>
      <c r="BO410" s="137">
        <v>0</v>
      </c>
      <c r="BP410" s="137">
        <v>0</v>
      </c>
      <c r="BQ410" s="137">
        <v>0</v>
      </c>
      <c r="BR410" s="137">
        <v>0</v>
      </c>
      <c r="BS410" s="137">
        <v>0</v>
      </c>
      <c r="BT410" s="137">
        <v>0</v>
      </c>
      <c r="BU410" s="137">
        <v>0</v>
      </c>
      <c r="BV410" s="137">
        <v>0</v>
      </c>
      <c r="BW410" s="137">
        <v>0</v>
      </c>
      <c r="CX410" s="137">
        <f>Y410*Source!I114</f>
        <v>1</v>
      </c>
      <c r="CY410" s="137">
        <f>AA410</f>
        <v>202.21</v>
      </c>
      <c r="CZ410" s="137">
        <f>AE410</f>
        <v>202.21</v>
      </c>
      <c r="DA410" s="137">
        <f>AI410</f>
        <v>1</v>
      </c>
      <c r="DB410" s="137">
        <f>ROUND(ROUND(AT410*CZ410,2),6)</f>
        <v>202.21</v>
      </c>
      <c r="DC410" s="137">
        <f>ROUND(ROUND(AT410*AG410,2),6)</f>
        <v>0</v>
      </c>
    </row>
    <row r="411" spans="1:107" x14ac:dyDescent="0.2">
      <c r="A411" s="137">
        <f>ROW(Source!A115)</f>
        <v>115</v>
      </c>
      <c r="B411" s="137">
        <v>31401668</v>
      </c>
      <c r="C411" s="137">
        <v>31402372</v>
      </c>
      <c r="D411" s="137">
        <v>0</v>
      </c>
      <c r="E411" s="137">
        <v>1</v>
      </c>
      <c r="F411" s="137">
        <v>1</v>
      </c>
      <c r="G411" s="137">
        <v>1</v>
      </c>
      <c r="H411" s="137">
        <v>1</v>
      </c>
      <c r="I411" s="137" t="s">
        <v>823</v>
      </c>
      <c r="J411" s="137" t="s">
        <v>156</v>
      </c>
      <c r="K411" s="137" t="s">
        <v>822</v>
      </c>
      <c r="L411" s="137">
        <v>1369</v>
      </c>
      <c r="N411" s="137">
        <v>1013</v>
      </c>
      <c r="O411" s="137" t="s">
        <v>603</v>
      </c>
      <c r="P411" s="137" t="s">
        <v>603</v>
      </c>
      <c r="Q411" s="137">
        <v>1</v>
      </c>
      <c r="W411" s="137">
        <v>0</v>
      </c>
      <c r="X411" s="137">
        <v>479743832</v>
      </c>
      <c r="Y411" s="137">
        <v>1.03</v>
      </c>
      <c r="AA411" s="137">
        <v>0</v>
      </c>
      <c r="AB411" s="137">
        <v>0</v>
      </c>
      <c r="AC411" s="137">
        <v>0</v>
      </c>
      <c r="AD411" s="137">
        <v>8.33</v>
      </c>
      <c r="AE411" s="137">
        <v>0</v>
      </c>
      <c r="AF411" s="137">
        <v>0</v>
      </c>
      <c r="AG411" s="137">
        <v>0</v>
      </c>
      <c r="AH411" s="137">
        <v>8.33</v>
      </c>
      <c r="AI411" s="137">
        <v>1</v>
      </c>
      <c r="AJ411" s="137">
        <v>1</v>
      </c>
      <c r="AK411" s="137">
        <v>1</v>
      </c>
      <c r="AL411" s="137">
        <v>1</v>
      </c>
      <c r="AN411" s="137">
        <v>0</v>
      </c>
      <c r="AO411" s="137">
        <v>1</v>
      </c>
      <c r="AP411" s="137">
        <v>0</v>
      </c>
      <c r="AQ411" s="137">
        <v>0</v>
      </c>
      <c r="AR411" s="137">
        <v>0</v>
      </c>
      <c r="AS411" s="137" t="s">
        <v>156</v>
      </c>
      <c r="AT411" s="137">
        <v>1.03</v>
      </c>
      <c r="AU411" s="137" t="s">
        <v>156</v>
      </c>
      <c r="AV411" s="137">
        <v>1</v>
      </c>
      <c r="AW411" s="137">
        <v>1</v>
      </c>
      <c r="AX411" s="137">
        <v>-1</v>
      </c>
      <c r="AY411" s="137">
        <v>0</v>
      </c>
      <c r="AZ411" s="137">
        <v>0</v>
      </c>
      <c r="BA411" s="137" t="s">
        <v>156</v>
      </c>
      <c r="BB411" s="137">
        <v>0</v>
      </c>
      <c r="BC411" s="137">
        <v>0</v>
      </c>
      <c r="BD411" s="137">
        <v>0</v>
      </c>
      <c r="BE411" s="137">
        <v>0</v>
      </c>
      <c r="BF411" s="137">
        <v>0</v>
      </c>
      <c r="BG411" s="137">
        <v>0</v>
      </c>
      <c r="BH411" s="137">
        <v>0</v>
      </c>
      <c r="BI411" s="137">
        <v>0</v>
      </c>
      <c r="BJ411" s="137">
        <v>0</v>
      </c>
      <c r="BK411" s="137">
        <v>0</v>
      </c>
      <c r="BL411" s="137">
        <v>0</v>
      </c>
      <c r="BM411" s="137">
        <v>0</v>
      </c>
      <c r="BN411" s="137">
        <v>0</v>
      </c>
      <c r="BO411" s="137">
        <v>0</v>
      </c>
      <c r="BP411" s="137">
        <v>0</v>
      </c>
      <c r="BQ411" s="137">
        <v>0</v>
      </c>
      <c r="BR411" s="137">
        <v>0</v>
      </c>
      <c r="BS411" s="137">
        <v>0</v>
      </c>
      <c r="BT411" s="137">
        <v>0</v>
      </c>
      <c r="BU411" s="137">
        <v>0</v>
      </c>
      <c r="BV411" s="137">
        <v>0</v>
      </c>
      <c r="BW411" s="137">
        <v>0</v>
      </c>
      <c r="CX411" s="137">
        <f>Y411*Source!I115</f>
        <v>1.03</v>
      </c>
      <c r="CY411" s="137">
        <f>AD411</f>
        <v>8.33</v>
      </c>
      <c r="CZ411" s="137">
        <f>AH411</f>
        <v>8.33</v>
      </c>
      <c r="DA411" s="137">
        <f>AL411</f>
        <v>1</v>
      </c>
      <c r="DB411" s="137">
        <f>ROUND(ROUND(AT411*CZ411,2),6)</f>
        <v>8.58</v>
      </c>
      <c r="DC411" s="137">
        <f>ROUND(ROUND(AT411*AG411,2),6)</f>
        <v>0</v>
      </c>
    </row>
    <row r="412" spans="1:107" x14ac:dyDescent="0.2">
      <c r="A412" s="137">
        <f>ROW(Source!A115)</f>
        <v>115</v>
      </c>
      <c r="B412" s="137">
        <v>31401668</v>
      </c>
      <c r="C412" s="137">
        <v>31402372</v>
      </c>
      <c r="D412" s="137">
        <v>28203570</v>
      </c>
      <c r="E412" s="137">
        <v>1</v>
      </c>
      <c r="F412" s="137">
        <v>1</v>
      </c>
      <c r="G412" s="137">
        <v>1</v>
      </c>
      <c r="H412" s="137">
        <v>2</v>
      </c>
      <c r="I412" s="137" t="s">
        <v>650</v>
      </c>
      <c r="J412" s="137" t="s">
        <v>649</v>
      </c>
      <c r="K412" s="137" t="s">
        <v>648</v>
      </c>
      <c r="L412" s="137">
        <v>1368</v>
      </c>
      <c r="N412" s="137">
        <v>1011</v>
      </c>
      <c r="O412" s="137" t="s">
        <v>647</v>
      </c>
      <c r="P412" s="137" t="s">
        <v>647</v>
      </c>
      <c r="Q412" s="137">
        <v>1</v>
      </c>
      <c r="W412" s="137">
        <v>0</v>
      </c>
      <c r="X412" s="137">
        <v>-1054368583</v>
      </c>
      <c r="Y412" s="137">
        <v>0.01</v>
      </c>
      <c r="AA412" s="137">
        <v>0</v>
      </c>
      <c r="AB412" s="137">
        <v>119.95</v>
      </c>
      <c r="AC412" s="137">
        <v>20.99</v>
      </c>
      <c r="AD412" s="137">
        <v>0</v>
      </c>
      <c r="AE412" s="137">
        <v>0</v>
      </c>
      <c r="AF412" s="137">
        <v>119.95</v>
      </c>
      <c r="AG412" s="137">
        <v>20.99</v>
      </c>
      <c r="AH412" s="137">
        <v>0</v>
      </c>
      <c r="AI412" s="137">
        <v>1</v>
      </c>
      <c r="AJ412" s="137">
        <v>1</v>
      </c>
      <c r="AK412" s="137">
        <v>1</v>
      </c>
      <c r="AL412" s="137">
        <v>1</v>
      </c>
      <c r="AN412" s="137">
        <v>0</v>
      </c>
      <c r="AO412" s="137">
        <v>1</v>
      </c>
      <c r="AP412" s="137">
        <v>0</v>
      </c>
      <c r="AQ412" s="137">
        <v>0</v>
      </c>
      <c r="AR412" s="137">
        <v>0</v>
      </c>
      <c r="AS412" s="137" t="s">
        <v>156</v>
      </c>
      <c r="AT412" s="137">
        <v>0.01</v>
      </c>
      <c r="AU412" s="137" t="s">
        <v>156</v>
      </c>
      <c r="AV412" s="137">
        <v>0</v>
      </c>
      <c r="AW412" s="137">
        <v>2</v>
      </c>
      <c r="AX412" s="137">
        <v>31402380</v>
      </c>
      <c r="AY412" s="137">
        <v>1</v>
      </c>
      <c r="AZ412" s="137">
        <v>0</v>
      </c>
      <c r="BA412" s="137">
        <v>358</v>
      </c>
      <c r="BB412" s="137">
        <v>0</v>
      </c>
      <c r="BC412" s="137">
        <v>0</v>
      </c>
      <c r="BD412" s="137">
        <v>0</v>
      </c>
      <c r="BE412" s="137">
        <v>0</v>
      </c>
      <c r="BF412" s="137">
        <v>0</v>
      </c>
      <c r="BG412" s="137">
        <v>0</v>
      </c>
      <c r="BH412" s="137">
        <v>0</v>
      </c>
      <c r="BI412" s="137">
        <v>0</v>
      </c>
      <c r="BJ412" s="137">
        <v>0</v>
      </c>
      <c r="BK412" s="137">
        <v>0</v>
      </c>
      <c r="BL412" s="137">
        <v>0</v>
      </c>
      <c r="BM412" s="137">
        <v>0</v>
      </c>
      <c r="BN412" s="137">
        <v>0</v>
      </c>
      <c r="BO412" s="137">
        <v>0</v>
      </c>
      <c r="BP412" s="137">
        <v>0</v>
      </c>
      <c r="BQ412" s="137">
        <v>0</v>
      </c>
      <c r="BR412" s="137">
        <v>0</v>
      </c>
      <c r="BS412" s="137">
        <v>0</v>
      </c>
      <c r="BT412" s="137">
        <v>0</v>
      </c>
      <c r="BU412" s="137">
        <v>0</v>
      </c>
      <c r="BV412" s="137">
        <v>0</v>
      </c>
      <c r="BW412" s="137">
        <v>0</v>
      </c>
      <c r="CX412" s="137">
        <f>Y412*Source!I115</f>
        <v>0.01</v>
      </c>
      <c r="CY412" s="137">
        <f>AB412</f>
        <v>119.95</v>
      </c>
      <c r="CZ412" s="137">
        <f>AF412</f>
        <v>119.95</v>
      </c>
      <c r="DA412" s="137">
        <f>AJ412</f>
        <v>1</v>
      </c>
      <c r="DB412" s="137">
        <f>ROUND(ROUND(AT412*CZ412,2),6)</f>
        <v>1.2</v>
      </c>
      <c r="DC412" s="137">
        <f>ROUND(ROUND(AT412*AG412,2),6)</f>
        <v>0.21</v>
      </c>
    </row>
    <row r="413" spans="1:107" x14ac:dyDescent="0.2">
      <c r="A413" s="137">
        <f>ROW(Source!A115)</f>
        <v>115</v>
      </c>
      <c r="B413" s="137">
        <v>31401668</v>
      </c>
      <c r="C413" s="137">
        <v>31402372</v>
      </c>
      <c r="D413" s="137">
        <v>28200389</v>
      </c>
      <c r="E413" s="137">
        <v>1</v>
      </c>
      <c r="F413" s="137">
        <v>1</v>
      </c>
      <c r="G413" s="137">
        <v>1</v>
      </c>
      <c r="H413" s="137">
        <v>3</v>
      </c>
      <c r="I413" s="137" t="s">
        <v>626</v>
      </c>
      <c r="J413" s="137" t="s">
        <v>625</v>
      </c>
      <c r="K413" s="137" t="s">
        <v>624</v>
      </c>
      <c r="L413" s="137">
        <v>1374</v>
      </c>
      <c r="N413" s="137">
        <v>1013</v>
      </c>
      <c r="O413" s="137" t="s">
        <v>623</v>
      </c>
      <c r="P413" s="137" t="s">
        <v>623</v>
      </c>
      <c r="Q413" s="137">
        <v>1</v>
      </c>
      <c r="W413" s="137">
        <v>0</v>
      </c>
      <c r="X413" s="137">
        <v>114173990</v>
      </c>
      <c r="Y413" s="137">
        <v>0</v>
      </c>
      <c r="AA413" s="137">
        <v>5.43</v>
      </c>
      <c r="AB413" s="137">
        <v>0</v>
      </c>
      <c r="AC413" s="137">
        <v>0</v>
      </c>
      <c r="AD413" s="137">
        <v>0</v>
      </c>
      <c r="AE413" s="137">
        <v>1</v>
      </c>
      <c r="AF413" s="137">
        <v>0</v>
      </c>
      <c r="AG413" s="137">
        <v>0</v>
      </c>
      <c r="AH413" s="137">
        <v>0</v>
      </c>
      <c r="AI413" s="137">
        <v>5.43</v>
      </c>
      <c r="AJ413" s="137">
        <v>1</v>
      </c>
      <c r="AK413" s="137">
        <v>1</v>
      </c>
      <c r="AL413" s="137">
        <v>1</v>
      </c>
      <c r="AN413" s="137">
        <v>0</v>
      </c>
      <c r="AO413" s="137">
        <v>1</v>
      </c>
      <c r="AP413" s="137">
        <v>0</v>
      </c>
      <c r="AQ413" s="137">
        <v>0</v>
      </c>
      <c r="AR413" s="137">
        <v>0</v>
      </c>
      <c r="AS413" s="137" t="s">
        <v>156</v>
      </c>
      <c r="AT413" s="137">
        <v>0</v>
      </c>
      <c r="AU413" s="137" t="s">
        <v>156</v>
      </c>
      <c r="AV413" s="137">
        <v>0</v>
      </c>
      <c r="AW413" s="137">
        <v>1</v>
      </c>
      <c r="AX413" s="137">
        <v>-1</v>
      </c>
      <c r="AY413" s="137">
        <v>0</v>
      </c>
      <c r="AZ413" s="137">
        <v>0</v>
      </c>
      <c r="BA413" s="137" t="s">
        <v>156</v>
      </c>
      <c r="BB413" s="137">
        <v>0</v>
      </c>
      <c r="BC413" s="137">
        <v>0</v>
      </c>
      <c r="BD413" s="137">
        <v>0</v>
      </c>
      <c r="BE413" s="137">
        <v>0</v>
      </c>
      <c r="BF413" s="137">
        <v>0</v>
      </c>
      <c r="BG413" s="137">
        <v>0</v>
      </c>
      <c r="BH413" s="137">
        <v>0</v>
      </c>
      <c r="BI413" s="137">
        <v>0</v>
      </c>
      <c r="BJ413" s="137">
        <v>0</v>
      </c>
      <c r="BK413" s="137">
        <v>0</v>
      </c>
      <c r="BL413" s="137">
        <v>0</v>
      </c>
      <c r="BM413" s="137">
        <v>0</v>
      </c>
      <c r="BN413" s="137">
        <v>0</v>
      </c>
      <c r="BO413" s="137">
        <v>0</v>
      </c>
      <c r="BP413" s="137">
        <v>0</v>
      </c>
      <c r="BQ413" s="137">
        <v>0</v>
      </c>
      <c r="BR413" s="137">
        <v>0</v>
      </c>
      <c r="BS413" s="137">
        <v>0</v>
      </c>
      <c r="BT413" s="137">
        <v>0</v>
      </c>
      <c r="BU413" s="137">
        <v>0</v>
      </c>
      <c r="BV413" s="137">
        <v>0</v>
      </c>
      <c r="BW413" s="137">
        <v>0</v>
      </c>
      <c r="CX413" s="137">
        <f>Y413*Source!I115</f>
        <v>0</v>
      </c>
      <c r="CY413" s="137">
        <f>AA413</f>
        <v>5.43</v>
      </c>
      <c r="CZ413" s="137">
        <f>AE413</f>
        <v>1</v>
      </c>
      <c r="DA413" s="137">
        <f>AI413</f>
        <v>5.43</v>
      </c>
      <c r="DB413" s="137">
        <f>ROUND(ROUND(AT413*CZ413,2),6)</f>
        <v>0</v>
      </c>
      <c r="DC413" s="137">
        <f>ROUND(ROUND(AT413*AG413,2),6)</f>
        <v>0</v>
      </c>
    </row>
    <row r="414" spans="1:107" x14ac:dyDescent="0.2">
      <c r="A414" s="137">
        <f>ROW(Source!A115)</f>
        <v>115</v>
      </c>
      <c r="B414" s="137">
        <v>31401668</v>
      </c>
      <c r="C414" s="137">
        <v>31402372</v>
      </c>
      <c r="D414" s="137">
        <v>0</v>
      </c>
      <c r="E414" s="137">
        <v>1</v>
      </c>
      <c r="F414" s="137">
        <v>1</v>
      </c>
      <c r="G414" s="137">
        <v>1</v>
      </c>
      <c r="H414" s="137">
        <v>3</v>
      </c>
      <c r="I414" s="137" t="s">
        <v>395</v>
      </c>
      <c r="J414" s="137" t="s">
        <v>156</v>
      </c>
      <c r="K414" s="137" t="s">
        <v>525</v>
      </c>
      <c r="L414" s="137">
        <v>1371</v>
      </c>
      <c r="N414" s="137">
        <v>1013</v>
      </c>
      <c r="O414" s="137" t="s">
        <v>393</v>
      </c>
      <c r="P414" s="137" t="s">
        <v>393</v>
      </c>
      <c r="Q414" s="137">
        <v>1</v>
      </c>
      <c r="W414" s="137">
        <v>0</v>
      </c>
      <c r="X414" s="137">
        <v>-197230651</v>
      </c>
      <c r="Y414" s="137">
        <v>1</v>
      </c>
      <c r="AA414" s="137">
        <v>1098</v>
      </c>
      <c r="AB414" s="137">
        <v>0</v>
      </c>
      <c r="AC414" s="137">
        <v>0</v>
      </c>
      <c r="AD414" s="137">
        <v>0</v>
      </c>
      <c r="AE414" s="137">
        <v>202.21</v>
      </c>
      <c r="AF414" s="137">
        <v>0</v>
      </c>
      <c r="AG414" s="137">
        <v>0</v>
      </c>
      <c r="AH414" s="137">
        <v>0</v>
      </c>
      <c r="AI414" s="137">
        <v>5.43</v>
      </c>
      <c r="AJ414" s="137">
        <v>1</v>
      </c>
      <c r="AK414" s="137">
        <v>1</v>
      </c>
      <c r="AL414" s="137">
        <v>1</v>
      </c>
      <c r="AN414" s="137">
        <v>0</v>
      </c>
      <c r="AO414" s="137">
        <v>0</v>
      </c>
      <c r="AP414" s="137">
        <v>0</v>
      </c>
      <c r="AQ414" s="137">
        <v>0</v>
      </c>
      <c r="AR414" s="137">
        <v>0</v>
      </c>
      <c r="AS414" s="137" t="s">
        <v>156</v>
      </c>
      <c r="AT414" s="137">
        <v>1</v>
      </c>
      <c r="AU414" s="137" t="s">
        <v>156</v>
      </c>
      <c r="AV414" s="137">
        <v>0</v>
      </c>
      <c r="AW414" s="137">
        <v>1</v>
      </c>
      <c r="AX414" s="137">
        <v>-1</v>
      </c>
      <c r="AY414" s="137">
        <v>0</v>
      </c>
      <c r="AZ414" s="137">
        <v>0</v>
      </c>
      <c r="BA414" s="137" t="s">
        <v>156</v>
      </c>
      <c r="BB414" s="137">
        <v>0</v>
      </c>
      <c r="BC414" s="137">
        <v>0</v>
      </c>
      <c r="BD414" s="137">
        <v>0</v>
      </c>
      <c r="BE414" s="137">
        <v>0</v>
      </c>
      <c r="BF414" s="137">
        <v>0</v>
      </c>
      <c r="BG414" s="137">
        <v>0</v>
      </c>
      <c r="BH414" s="137">
        <v>0</v>
      </c>
      <c r="BI414" s="137">
        <v>0</v>
      </c>
      <c r="BJ414" s="137">
        <v>0</v>
      </c>
      <c r="BK414" s="137">
        <v>0</v>
      </c>
      <c r="BL414" s="137">
        <v>0</v>
      </c>
      <c r="BM414" s="137">
        <v>0</v>
      </c>
      <c r="BN414" s="137">
        <v>0</v>
      </c>
      <c r="BO414" s="137">
        <v>0</v>
      </c>
      <c r="BP414" s="137">
        <v>0</v>
      </c>
      <c r="BQ414" s="137">
        <v>0</v>
      </c>
      <c r="BR414" s="137">
        <v>0</v>
      </c>
      <c r="BS414" s="137">
        <v>0</v>
      </c>
      <c r="BT414" s="137">
        <v>0</v>
      </c>
      <c r="BU414" s="137">
        <v>0</v>
      </c>
      <c r="BV414" s="137">
        <v>0</v>
      </c>
      <c r="BW414" s="137">
        <v>0</v>
      </c>
      <c r="CX414" s="137">
        <f>Y414*Source!I115</f>
        <v>1</v>
      </c>
      <c r="CY414" s="137">
        <f>AA414</f>
        <v>1098</v>
      </c>
      <c r="CZ414" s="137">
        <f>AE414</f>
        <v>202.21</v>
      </c>
      <c r="DA414" s="137">
        <f>AI414</f>
        <v>5.43</v>
      </c>
      <c r="DB414" s="137">
        <f>ROUND(ROUND(AT414*CZ414,2),6)</f>
        <v>202.21</v>
      </c>
      <c r="DC414" s="137">
        <f>ROUND(ROUND(AT414*AG414,2),6)</f>
        <v>0</v>
      </c>
    </row>
    <row r="415" spans="1:107" x14ac:dyDescent="0.2">
      <c r="A415" s="137">
        <f>ROW(Source!A118)</f>
        <v>118</v>
      </c>
      <c r="B415" s="137">
        <v>31401670</v>
      </c>
      <c r="C415" s="137">
        <v>31402384</v>
      </c>
      <c r="D415" s="137">
        <v>0</v>
      </c>
      <c r="E415" s="137">
        <v>1</v>
      </c>
      <c r="F415" s="137">
        <v>1</v>
      </c>
      <c r="G415" s="137">
        <v>1</v>
      </c>
      <c r="H415" s="137">
        <v>1</v>
      </c>
      <c r="I415" s="137" t="s">
        <v>784</v>
      </c>
      <c r="J415" s="137" t="s">
        <v>156</v>
      </c>
      <c r="K415" s="137" t="s">
        <v>783</v>
      </c>
      <c r="L415" s="137">
        <v>1369</v>
      </c>
      <c r="N415" s="137">
        <v>1013</v>
      </c>
      <c r="O415" s="137" t="s">
        <v>603</v>
      </c>
      <c r="P415" s="137" t="s">
        <v>603</v>
      </c>
      <c r="Q415" s="137">
        <v>1</v>
      </c>
      <c r="W415" s="137">
        <v>0</v>
      </c>
      <c r="X415" s="137">
        <v>1072881261</v>
      </c>
      <c r="Y415" s="137">
        <v>2.09</v>
      </c>
      <c r="AA415" s="137">
        <v>0</v>
      </c>
      <c r="AB415" s="137">
        <v>0</v>
      </c>
      <c r="AC415" s="137">
        <v>0</v>
      </c>
      <c r="AD415" s="137">
        <v>9.2899999999999991</v>
      </c>
      <c r="AE415" s="137">
        <v>0</v>
      </c>
      <c r="AF415" s="137">
        <v>0</v>
      </c>
      <c r="AG415" s="137">
        <v>0</v>
      </c>
      <c r="AH415" s="137">
        <v>9.2899999999999991</v>
      </c>
      <c r="AI415" s="137">
        <v>1</v>
      </c>
      <c r="AJ415" s="137">
        <v>1</v>
      </c>
      <c r="AK415" s="137">
        <v>1</v>
      </c>
      <c r="AL415" s="137">
        <v>1</v>
      </c>
      <c r="AN415" s="137">
        <v>0</v>
      </c>
      <c r="AO415" s="137">
        <v>1</v>
      </c>
      <c r="AP415" s="137">
        <v>0</v>
      </c>
      <c r="AQ415" s="137">
        <v>0</v>
      </c>
      <c r="AR415" s="137">
        <v>0</v>
      </c>
      <c r="AS415" s="137" t="s">
        <v>156</v>
      </c>
      <c r="AT415" s="137">
        <v>2.09</v>
      </c>
      <c r="AU415" s="137" t="s">
        <v>156</v>
      </c>
      <c r="AV415" s="137">
        <v>1</v>
      </c>
      <c r="AW415" s="137">
        <v>1</v>
      </c>
      <c r="AX415" s="137">
        <v>-1</v>
      </c>
      <c r="AY415" s="137">
        <v>0</v>
      </c>
      <c r="AZ415" s="137">
        <v>0</v>
      </c>
      <c r="BA415" s="137" t="s">
        <v>156</v>
      </c>
      <c r="BB415" s="137">
        <v>0</v>
      </c>
      <c r="BC415" s="137">
        <v>0</v>
      </c>
      <c r="BD415" s="137">
        <v>0</v>
      </c>
      <c r="BE415" s="137">
        <v>0</v>
      </c>
      <c r="BF415" s="137">
        <v>0</v>
      </c>
      <c r="BG415" s="137">
        <v>0</v>
      </c>
      <c r="BH415" s="137">
        <v>0</v>
      </c>
      <c r="BI415" s="137">
        <v>0</v>
      </c>
      <c r="BJ415" s="137">
        <v>0</v>
      </c>
      <c r="BK415" s="137">
        <v>0</v>
      </c>
      <c r="BL415" s="137">
        <v>0</v>
      </c>
      <c r="BM415" s="137">
        <v>0</v>
      </c>
      <c r="BN415" s="137">
        <v>0</v>
      </c>
      <c r="BO415" s="137">
        <v>0</v>
      </c>
      <c r="BP415" s="137">
        <v>0</v>
      </c>
      <c r="BQ415" s="137">
        <v>0</v>
      </c>
      <c r="BR415" s="137">
        <v>0</v>
      </c>
      <c r="BS415" s="137">
        <v>0</v>
      </c>
      <c r="BT415" s="137">
        <v>0</v>
      </c>
      <c r="BU415" s="137">
        <v>0</v>
      </c>
      <c r="BV415" s="137">
        <v>0</v>
      </c>
      <c r="BW415" s="137">
        <v>0</v>
      </c>
      <c r="CX415" s="137">
        <f>Y415*Source!I118</f>
        <v>6.27</v>
      </c>
      <c r="CY415" s="137">
        <f>AD415</f>
        <v>9.2899999999999991</v>
      </c>
      <c r="CZ415" s="137">
        <f>AH415</f>
        <v>9.2899999999999991</v>
      </c>
      <c r="DA415" s="137">
        <f>AL415</f>
        <v>1</v>
      </c>
      <c r="DB415" s="137">
        <f>ROUND(ROUND(AT415*CZ415,2),6)</f>
        <v>19.420000000000002</v>
      </c>
      <c r="DC415" s="137">
        <f>ROUND(ROUND(AT415*AG415,2),6)</f>
        <v>0</v>
      </c>
    </row>
    <row r="416" spans="1:107" x14ac:dyDescent="0.2">
      <c r="A416" s="137">
        <f>ROW(Source!A118)</f>
        <v>118</v>
      </c>
      <c r="B416" s="137">
        <v>31401670</v>
      </c>
      <c r="C416" s="137">
        <v>31402384</v>
      </c>
      <c r="D416" s="137">
        <v>28201244</v>
      </c>
      <c r="E416" s="137">
        <v>1</v>
      </c>
      <c r="F416" s="137">
        <v>1</v>
      </c>
      <c r="G416" s="137">
        <v>1</v>
      </c>
      <c r="H416" s="137">
        <v>2</v>
      </c>
      <c r="I416" s="137" t="s">
        <v>821</v>
      </c>
      <c r="J416" s="137" t="s">
        <v>820</v>
      </c>
      <c r="K416" s="137" t="s">
        <v>819</v>
      </c>
      <c r="L416" s="137">
        <v>1368</v>
      </c>
      <c r="N416" s="137">
        <v>1011</v>
      </c>
      <c r="O416" s="137" t="s">
        <v>647</v>
      </c>
      <c r="P416" s="137" t="s">
        <v>647</v>
      </c>
      <c r="Q416" s="137">
        <v>1</v>
      </c>
      <c r="W416" s="137">
        <v>0</v>
      </c>
      <c r="X416" s="137">
        <v>782157072</v>
      </c>
      <c r="Y416" s="137">
        <v>0.13</v>
      </c>
      <c r="AA416" s="137">
        <v>0</v>
      </c>
      <c r="AB416" s="137">
        <v>8.31</v>
      </c>
      <c r="AC416" s="137">
        <v>0</v>
      </c>
      <c r="AD416" s="137">
        <v>0</v>
      </c>
      <c r="AE416" s="137">
        <v>0</v>
      </c>
      <c r="AF416" s="137">
        <v>8.31</v>
      </c>
      <c r="AG416" s="137">
        <v>0</v>
      </c>
      <c r="AH416" s="137">
        <v>0</v>
      </c>
      <c r="AI416" s="137">
        <v>1</v>
      </c>
      <c r="AJ416" s="137">
        <v>1</v>
      </c>
      <c r="AK416" s="137">
        <v>1</v>
      </c>
      <c r="AL416" s="137">
        <v>1</v>
      </c>
      <c r="AN416" s="137">
        <v>0</v>
      </c>
      <c r="AO416" s="137">
        <v>1</v>
      </c>
      <c r="AP416" s="137">
        <v>0</v>
      </c>
      <c r="AQ416" s="137">
        <v>0</v>
      </c>
      <c r="AR416" s="137">
        <v>0</v>
      </c>
      <c r="AS416" s="137" t="s">
        <v>156</v>
      </c>
      <c r="AT416" s="137">
        <v>0.13</v>
      </c>
      <c r="AU416" s="137" t="s">
        <v>156</v>
      </c>
      <c r="AV416" s="137">
        <v>0</v>
      </c>
      <c r="AW416" s="137">
        <v>2</v>
      </c>
      <c r="AX416" s="137">
        <v>31402407</v>
      </c>
      <c r="AY416" s="137">
        <v>1</v>
      </c>
      <c r="AZ416" s="137">
        <v>0</v>
      </c>
      <c r="BA416" s="137">
        <v>360</v>
      </c>
      <c r="BB416" s="137">
        <v>0</v>
      </c>
      <c r="BC416" s="137">
        <v>0</v>
      </c>
      <c r="BD416" s="137">
        <v>0</v>
      </c>
      <c r="BE416" s="137">
        <v>0</v>
      </c>
      <c r="BF416" s="137">
        <v>0</v>
      </c>
      <c r="BG416" s="137">
        <v>0</v>
      </c>
      <c r="BH416" s="137">
        <v>0</v>
      </c>
      <c r="BI416" s="137">
        <v>0</v>
      </c>
      <c r="BJ416" s="137">
        <v>0</v>
      </c>
      <c r="BK416" s="137">
        <v>0</v>
      </c>
      <c r="BL416" s="137">
        <v>0</v>
      </c>
      <c r="BM416" s="137">
        <v>0</v>
      </c>
      <c r="BN416" s="137">
        <v>0</v>
      </c>
      <c r="BO416" s="137">
        <v>0</v>
      </c>
      <c r="BP416" s="137">
        <v>0</v>
      </c>
      <c r="BQ416" s="137">
        <v>0</v>
      </c>
      <c r="BR416" s="137">
        <v>0</v>
      </c>
      <c r="BS416" s="137">
        <v>0</v>
      </c>
      <c r="BT416" s="137">
        <v>0</v>
      </c>
      <c r="BU416" s="137">
        <v>0</v>
      </c>
      <c r="BV416" s="137">
        <v>0</v>
      </c>
      <c r="BW416" s="137">
        <v>0</v>
      </c>
      <c r="CX416" s="137">
        <f>Y416*Source!I118</f>
        <v>0.39</v>
      </c>
      <c r="CY416" s="137">
        <f>AB416</f>
        <v>8.31</v>
      </c>
      <c r="CZ416" s="137">
        <f>AF416</f>
        <v>8.31</v>
      </c>
      <c r="DA416" s="137">
        <f>AJ416</f>
        <v>1</v>
      </c>
      <c r="DB416" s="137">
        <f>ROUND(ROUND(AT416*CZ416,2),6)</f>
        <v>1.08</v>
      </c>
      <c r="DC416" s="137">
        <f>ROUND(ROUND(AT416*AG416,2),6)</f>
        <v>0</v>
      </c>
    </row>
    <row r="417" spans="1:107" x14ac:dyDescent="0.2">
      <c r="A417" s="137">
        <f>ROW(Source!A118)</f>
        <v>118</v>
      </c>
      <c r="B417" s="137">
        <v>31401670</v>
      </c>
      <c r="C417" s="137">
        <v>31402384</v>
      </c>
      <c r="D417" s="137">
        <v>28203138</v>
      </c>
      <c r="E417" s="137">
        <v>1</v>
      </c>
      <c r="F417" s="137">
        <v>1</v>
      </c>
      <c r="G417" s="137">
        <v>1</v>
      </c>
      <c r="H417" s="137">
        <v>2</v>
      </c>
      <c r="I417" s="137" t="s">
        <v>758</v>
      </c>
      <c r="J417" s="137" t="s">
        <v>757</v>
      </c>
      <c r="K417" s="137" t="s">
        <v>756</v>
      </c>
      <c r="L417" s="137">
        <v>1368</v>
      </c>
      <c r="N417" s="137">
        <v>1011</v>
      </c>
      <c r="O417" s="137" t="s">
        <v>647</v>
      </c>
      <c r="P417" s="137" t="s">
        <v>647</v>
      </c>
      <c r="Q417" s="137">
        <v>1</v>
      </c>
      <c r="W417" s="137">
        <v>0</v>
      </c>
      <c r="X417" s="137">
        <v>-799996728</v>
      </c>
      <c r="Y417" s="137">
        <v>0.04</v>
      </c>
      <c r="AA417" s="137">
        <v>0</v>
      </c>
      <c r="AB417" s="137">
        <v>1.97</v>
      </c>
      <c r="AC417" s="137">
        <v>0</v>
      </c>
      <c r="AD417" s="137">
        <v>0</v>
      </c>
      <c r="AE417" s="137">
        <v>0</v>
      </c>
      <c r="AF417" s="137">
        <v>1.97</v>
      </c>
      <c r="AG417" s="137">
        <v>0</v>
      </c>
      <c r="AH417" s="137">
        <v>0</v>
      </c>
      <c r="AI417" s="137">
        <v>1</v>
      </c>
      <c r="AJ417" s="137">
        <v>1</v>
      </c>
      <c r="AK417" s="137">
        <v>1</v>
      </c>
      <c r="AL417" s="137">
        <v>1</v>
      </c>
      <c r="AN417" s="137">
        <v>0</v>
      </c>
      <c r="AO417" s="137">
        <v>1</v>
      </c>
      <c r="AP417" s="137">
        <v>0</v>
      </c>
      <c r="AQ417" s="137">
        <v>0</v>
      </c>
      <c r="AR417" s="137">
        <v>0</v>
      </c>
      <c r="AS417" s="137" t="s">
        <v>156</v>
      </c>
      <c r="AT417" s="137">
        <v>0.04</v>
      </c>
      <c r="AU417" s="137" t="s">
        <v>156</v>
      </c>
      <c r="AV417" s="137">
        <v>0</v>
      </c>
      <c r="AW417" s="137">
        <v>2</v>
      </c>
      <c r="AX417" s="137">
        <v>31402408</v>
      </c>
      <c r="AY417" s="137">
        <v>1</v>
      </c>
      <c r="AZ417" s="137">
        <v>0</v>
      </c>
      <c r="BA417" s="137">
        <v>361</v>
      </c>
      <c r="BB417" s="137">
        <v>0</v>
      </c>
      <c r="BC417" s="137">
        <v>0</v>
      </c>
      <c r="BD417" s="137">
        <v>0</v>
      </c>
      <c r="BE417" s="137">
        <v>0</v>
      </c>
      <c r="BF417" s="137">
        <v>0</v>
      </c>
      <c r="BG417" s="137">
        <v>0</v>
      </c>
      <c r="BH417" s="137">
        <v>0</v>
      </c>
      <c r="BI417" s="137">
        <v>0</v>
      </c>
      <c r="BJ417" s="137">
        <v>0</v>
      </c>
      <c r="BK417" s="137">
        <v>0</v>
      </c>
      <c r="BL417" s="137">
        <v>0</v>
      </c>
      <c r="BM417" s="137">
        <v>0</v>
      </c>
      <c r="BN417" s="137">
        <v>0</v>
      </c>
      <c r="BO417" s="137">
        <v>0</v>
      </c>
      <c r="BP417" s="137">
        <v>0</v>
      </c>
      <c r="BQ417" s="137">
        <v>0</v>
      </c>
      <c r="BR417" s="137">
        <v>0</v>
      </c>
      <c r="BS417" s="137">
        <v>0</v>
      </c>
      <c r="BT417" s="137">
        <v>0</v>
      </c>
      <c r="BU417" s="137">
        <v>0</v>
      </c>
      <c r="BV417" s="137">
        <v>0</v>
      </c>
      <c r="BW417" s="137">
        <v>0</v>
      </c>
      <c r="CX417" s="137">
        <f>Y417*Source!I118</f>
        <v>0.12</v>
      </c>
      <c r="CY417" s="137">
        <f>AB417</f>
        <v>1.97</v>
      </c>
      <c r="CZ417" s="137">
        <f>AF417</f>
        <v>1.97</v>
      </c>
      <c r="DA417" s="137">
        <f>AJ417</f>
        <v>1</v>
      </c>
      <c r="DB417" s="137">
        <f>ROUND(ROUND(AT417*CZ417,2),6)</f>
        <v>0.08</v>
      </c>
      <c r="DC417" s="137">
        <f>ROUND(ROUND(AT417*AG417,2),6)</f>
        <v>0</v>
      </c>
    </row>
    <row r="418" spans="1:107" x14ac:dyDescent="0.2">
      <c r="A418" s="137">
        <f>ROW(Source!A118)</f>
        <v>118</v>
      </c>
      <c r="B418" s="137">
        <v>31401670</v>
      </c>
      <c r="C418" s="137">
        <v>31402384</v>
      </c>
      <c r="D418" s="137">
        <v>28149073</v>
      </c>
      <c r="E418" s="137">
        <v>1</v>
      </c>
      <c r="F418" s="137">
        <v>1</v>
      </c>
      <c r="G418" s="137">
        <v>1</v>
      </c>
      <c r="H418" s="137">
        <v>3</v>
      </c>
      <c r="I418" s="137" t="s">
        <v>818</v>
      </c>
      <c r="J418" s="137" t="s">
        <v>817</v>
      </c>
      <c r="K418" s="137" t="s">
        <v>816</v>
      </c>
      <c r="L418" s="137">
        <v>1346</v>
      </c>
      <c r="N418" s="137">
        <v>1009</v>
      </c>
      <c r="O418" s="137" t="s">
        <v>631</v>
      </c>
      <c r="P418" s="137" t="s">
        <v>631</v>
      </c>
      <c r="Q418" s="137">
        <v>1</v>
      </c>
      <c r="W418" s="137">
        <v>0</v>
      </c>
      <c r="X418" s="137">
        <v>13687119</v>
      </c>
      <c r="Y418" s="137">
        <v>6.0000000000000001E-3</v>
      </c>
      <c r="AA418" s="137">
        <v>31.74</v>
      </c>
      <c r="AB418" s="137">
        <v>0</v>
      </c>
      <c r="AC418" s="137">
        <v>0</v>
      </c>
      <c r="AD418" s="137">
        <v>0</v>
      </c>
      <c r="AE418" s="137">
        <v>31.74</v>
      </c>
      <c r="AF418" s="137">
        <v>0</v>
      </c>
      <c r="AG418" s="137">
        <v>0</v>
      </c>
      <c r="AH418" s="137">
        <v>0</v>
      </c>
      <c r="AI418" s="137">
        <v>1</v>
      </c>
      <c r="AJ418" s="137">
        <v>1</v>
      </c>
      <c r="AK418" s="137">
        <v>1</v>
      </c>
      <c r="AL418" s="137">
        <v>1</v>
      </c>
      <c r="AN418" s="137">
        <v>0</v>
      </c>
      <c r="AO418" s="137">
        <v>1</v>
      </c>
      <c r="AP418" s="137">
        <v>0</v>
      </c>
      <c r="AQ418" s="137">
        <v>0</v>
      </c>
      <c r="AR418" s="137">
        <v>0</v>
      </c>
      <c r="AS418" s="137" t="s">
        <v>156</v>
      </c>
      <c r="AT418" s="137">
        <v>6.0000000000000001E-3</v>
      </c>
      <c r="AU418" s="137" t="s">
        <v>156</v>
      </c>
      <c r="AV418" s="137">
        <v>0</v>
      </c>
      <c r="AW418" s="137">
        <v>2</v>
      </c>
      <c r="AX418" s="137">
        <v>31402409</v>
      </c>
      <c r="AY418" s="137">
        <v>1</v>
      </c>
      <c r="AZ418" s="137">
        <v>0</v>
      </c>
      <c r="BA418" s="137">
        <v>362</v>
      </c>
      <c r="BB418" s="137">
        <v>0</v>
      </c>
      <c r="BC418" s="137">
        <v>0</v>
      </c>
      <c r="BD418" s="137">
        <v>0</v>
      </c>
      <c r="BE418" s="137">
        <v>0</v>
      </c>
      <c r="BF418" s="137">
        <v>0</v>
      </c>
      <c r="BG418" s="137">
        <v>0</v>
      </c>
      <c r="BH418" s="137">
        <v>0</v>
      </c>
      <c r="BI418" s="137">
        <v>0</v>
      </c>
      <c r="BJ418" s="137">
        <v>0</v>
      </c>
      <c r="BK418" s="137">
        <v>0</v>
      </c>
      <c r="BL418" s="137">
        <v>0</v>
      </c>
      <c r="BM418" s="137">
        <v>0</v>
      </c>
      <c r="BN418" s="137">
        <v>0</v>
      </c>
      <c r="BO418" s="137">
        <v>0</v>
      </c>
      <c r="BP418" s="137">
        <v>0</v>
      </c>
      <c r="BQ418" s="137">
        <v>0</v>
      </c>
      <c r="BR418" s="137">
        <v>0</v>
      </c>
      <c r="BS418" s="137">
        <v>0</v>
      </c>
      <c r="BT418" s="137">
        <v>0</v>
      </c>
      <c r="BU418" s="137">
        <v>0</v>
      </c>
      <c r="BV418" s="137">
        <v>0</v>
      </c>
      <c r="BW418" s="137">
        <v>0</v>
      </c>
      <c r="CX418" s="137">
        <f>Y418*Source!I118</f>
        <v>1.8000000000000002E-2</v>
      </c>
      <c r="CY418" s="137">
        <f>AA418</f>
        <v>31.74</v>
      </c>
      <c r="CZ418" s="137">
        <f>AE418</f>
        <v>31.74</v>
      </c>
      <c r="DA418" s="137">
        <f>AI418</f>
        <v>1</v>
      </c>
      <c r="DB418" s="137">
        <f>ROUND(ROUND(AT418*CZ418,2),6)</f>
        <v>0.19</v>
      </c>
      <c r="DC418" s="137">
        <f>ROUND(ROUND(AT418*AG418,2),6)</f>
        <v>0</v>
      </c>
    </row>
    <row r="419" spans="1:107" x14ac:dyDescent="0.2">
      <c r="A419" s="137">
        <f>ROW(Source!A118)</f>
        <v>118</v>
      </c>
      <c r="B419" s="137">
        <v>31401670</v>
      </c>
      <c r="C419" s="137">
        <v>31402384</v>
      </c>
      <c r="D419" s="137">
        <v>0</v>
      </c>
      <c r="E419" s="137">
        <v>1</v>
      </c>
      <c r="F419" s="137">
        <v>1</v>
      </c>
      <c r="G419" s="137">
        <v>1</v>
      </c>
      <c r="H419" s="137">
        <v>3</v>
      </c>
      <c r="I419" s="137" t="s">
        <v>744</v>
      </c>
      <c r="J419" s="137" t="s">
        <v>743</v>
      </c>
      <c r="K419" s="137" t="s">
        <v>742</v>
      </c>
      <c r="L419" s="137">
        <v>1358</v>
      </c>
      <c r="N419" s="137">
        <v>1010</v>
      </c>
      <c r="O419" s="137" t="s">
        <v>717</v>
      </c>
      <c r="P419" s="137" t="s">
        <v>717</v>
      </c>
      <c r="Q419" s="137">
        <v>10</v>
      </c>
      <c r="W419" s="137">
        <v>0</v>
      </c>
      <c r="X419" s="137">
        <v>1004606288</v>
      </c>
      <c r="Y419" s="137">
        <v>0.61</v>
      </c>
      <c r="AA419" s="137">
        <v>5.68</v>
      </c>
      <c r="AB419" s="137">
        <v>0</v>
      </c>
      <c r="AC419" s="137">
        <v>0</v>
      </c>
      <c r="AD419" s="137">
        <v>0</v>
      </c>
      <c r="AE419" s="137">
        <v>5.68</v>
      </c>
      <c r="AF419" s="137">
        <v>0</v>
      </c>
      <c r="AG419" s="137">
        <v>0</v>
      </c>
      <c r="AH419" s="137">
        <v>0</v>
      </c>
      <c r="AI419" s="137">
        <v>1</v>
      </c>
      <c r="AJ419" s="137">
        <v>1</v>
      </c>
      <c r="AK419" s="137">
        <v>1</v>
      </c>
      <c r="AL419" s="137">
        <v>1</v>
      </c>
      <c r="AN419" s="137">
        <v>0</v>
      </c>
      <c r="AO419" s="137">
        <v>1</v>
      </c>
      <c r="AP419" s="137">
        <v>0</v>
      </c>
      <c r="AQ419" s="137">
        <v>0</v>
      </c>
      <c r="AR419" s="137">
        <v>0</v>
      </c>
      <c r="AS419" s="137" t="s">
        <v>156</v>
      </c>
      <c r="AT419" s="137">
        <v>0.61</v>
      </c>
      <c r="AU419" s="137" t="s">
        <v>156</v>
      </c>
      <c r="AV419" s="137">
        <v>0</v>
      </c>
      <c r="AW419" s="137">
        <v>1</v>
      </c>
      <c r="AX419" s="137">
        <v>-1</v>
      </c>
      <c r="AY419" s="137">
        <v>0</v>
      </c>
      <c r="AZ419" s="137">
        <v>0</v>
      </c>
      <c r="BA419" s="137" t="s">
        <v>156</v>
      </c>
      <c r="BB419" s="137">
        <v>0</v>
      </c>
      <c r="BC419" s="137">
        <v>0</v>
      </c>
      <c r="BD419" s="137">
        <v>0</v>
      </c>
      <c r="BE419" s="137">
        <v>0</v>
      </c>
      <c r="BF419" s="137">
        <v>0</v>
      </c>
      <c r="BG419" s="137">
        <v>0</v>
      </c>
      <c r="BH419" s="137">
        <v>0</v>
      </c>
      <c r="BI419" s="137">
        <v>0</v>
      </c>
      <c r="BJ419" s="137">
        <v>0</v>
      </c>
      <c r="BK419" s="137">
        <v>0</v>
      </c>
      <c r="BL419" s="137">
        <v>0</v>
      </c>
      <c r="BM419" s="137">
        <v>0</v>
      </c>
      <c r="BN419" s="137">
        <v>0</v>
      </c>
      <c r="BO419" s="137">
        <v>0</v>
      </c>
      <c r="BP419" s="137">
        <v>0</v>
      </c>
      <c r="BQ419" s="137">
        <v>0</v>
      </c>
      <c r="BR419" s="137">
        <v>0</v>
      </c>
      <c r="BS419" s="137">
        <v>0</v>
      </c>
      <c r="BT419" s="137">
        <v>0</v>
      </c>
      <c r="BU419" s="137">
        <v>0</v>
      </c>
      <c r="BV419" s="137">
        <v>0</v>
      </c>
      <c r="BW419" s="137">
        <v>0</v>
      </c>
      <c r="CX419" s="137">
        <f>Y419*Source!I118</f>
        <v>1.83</v>
      </c>
      <c r="CY419" s="137">
        <f>AA419</f>
        <v>5.68</v>
      </c>
      <c r="CZ419" s="137">
        <f>AE419</f>
        <v>5.68</v>
      </c>
      <c r="DA419" s="137">
        <f>AI419</f>
        <v>1</v>
      </c>
      <c r="DB419" s="137">
        <f>ROUND(ROUND(AT419*CZ419,2),6)</f>
        <v>3.46</v>
      </c>
      <c r="DC419" s="137">
        <f>ROUND(ROUND(AT419*AG419,2),6)</f>
        <v>0</v>
      </c>
    </row>
    <row r="420" spans="1:107" x14ac:dyDescent="0.2">
      <c r="A420" s="137">
        <f>ROW(Source!A118)</f>
        <v>118</v>
      </c>
      <c r="B420" s="137">
        <v>31401670</v>
      </c>
      <c r="C420" s="137">
        <v>31402384</v>
      </c>
      <c r="D420" s="137">
        <v>28153143</v>
      </c>
      <c r="E420" s="137">
        <v>1</v>
      </c>
      <c r="F420" s="137">
        <v>1</v>
      </c>
      <c r="G420" s="137">
        <v>1</v>
      </c>
      <c r="H420" s="137">
        <v>3</v>
      </c>
      <c r="I420" s="137" t="s">
        <v>815</v>
      </c>
      <c r="J420" s="137" t="s">
        <v>814</v>
      </c>
      <c r="K420" s="137" t="s">
        <v>813</v>
      </c>
      <c r="L420" s="137">
        <v>1346</v>
      </c>
      <c r="N420" s="137">
        <v>1009</v>
      </c>
      <c r="O420" s="137" t="s">
        <v>631</v>
      </c>
      <c r="P420" s="137" t="s">
        <v>631</v>
      </c>
      <c r="Q420" s="137">
        <v>1</v>
      </c>
      <c r="W420" s="137">
        <v>0</v>
      </c>
      <c r="X420" s="137">
        <v>-326625220</v>
      </c>
      <c r="Y420" s="137">
        <v>7.0000000000000007E-2</v>
      </c>
      <c r="AA420" s="137">
        <v>11.32</v>
      </c>
      <c r="AB420" s="137">
        <v>0</v>
      </c>
      <c r="AC420" s="137">
        <v>0</v>
      </c>
      <c r="AD420" s="137">
        <v>0</v>
      </c>
      <c r="AE420" s="137">
        <v>11.32</v>
      </c>
      <c r="AF420" s="137">
        <v>0</v>
      </c>
      <c r="AG420" s="137">
        <v>0</v>
      </c>
      <c r="AH420" s="137">
        <v>0</v>
      </c>
      <c r="AI420" s="137">
        <v>1</v>
      </c>
      <c r="AJ420" s="137">
        <v>1</v>
      </c>
      <c r="AK420" s="137">
        <v>1</v>
      </c>
      <c r="AL420" s="137">
        <v>1</v>
      </c>
      <c r="AN420" s="137">
        <v>0</v>
      </c>
      <c r="AO420" s="137">
        <v>1</v>
      </c>
      <c r="AP420" s="137">
        <v>0</v>
      </c>
      <c r="AQ420" s="137">
        <v>0</v>
      </c>
      <c r="AR420" s="137">
        <v>0</v>
      </c>
      <c r="AS420" s="137" t="s">
        <v>156</v>
      </c>
      <c r="AT420" s="137">
        <v>7.0000000000000007E-2</v>
      </c>
      <c r="AU420" s="137" t="s">
        <v>156</v>
      </c>
      <c r="AV420" s="137">
        <v>0</v>
      </c>
      <c r="AW420" s="137">
        <v>2</v>
      </c>
      <c r="AX420" s="137">
        <v>31402410</v>
      </c>
      <c r="AY420" s="137">
        <v>1</v>
      </c>
      <c r="AZ420" s="137">
        <v>0</v>
      </c>
      <c r="BA420" s="137">
        <v>363</v>
      </c>
      <c r="BB420" s="137">
        <v>0</v>
      </c>
      <c r="BC420" s="137">
        <v>0</v>
      </c>
      <c r="BD420" s="137">
        <v>0</v>
      </c>
      <c r="BE420" s="137">
        <v>0</v>
      </c>
      <c r="BF420" s="137">
        <v>0</v>
      </c>
      <c r="BG420" s="137">
        <v>0</v>
      </c>
      <c r="BH420" s="137">
        <v>0</v>
      </c>
      <c r="BI420" s="137">
        <v>0</v>
      </c>
      <c r="BJ420" s="137">
        <v>0</v>
      </c>
      <c r="BK420" s="137">
        <v>0</v>
      </c>
      <c r="BL420" s="137">
        <v>0</v>
      </c>
      <c r="BM420" s="137">
        <v>0</v>
      </c>
      <c r="BN420" s="137">
        <v>0</v>
      </c>
      <c r="BO420" s="137">
        <v>0</v>
      </c>
      <c r="BP420" s="137">
        <v>0</v>
      </c>
      <c r="BQ420" s="137">
        <v>0</v>
      </c>
      <c r="BR420" s="137">
        <v>0</v>
      </c>
      <c r="BS420" s="137">
        <v>0</v>
      </c>
      <c r="BT420" s="137">
        <v>0</v>
      </c>
      <c r="BU420" s="137">
        <v>0</v>
      </c>
      <c r="BV420" s="137">
        <v>0</v>
      </c>
      <c r="BW420" s="137">
        <v>0</v>
      </c>
      <c r="CX420" s="137">
        <f>Y420*Source!I118</f>
        <v>0.21000000000000002</v>
      </c>
      <c r="CY420" s="137">
        <f>AA420</f>
        <v>11.32</v>
      </c>
      <c r="CZ420" s="137">
        <f>AE420</f>
        <v>11.32</v>
      </c>
      <c r="DA420" s="137">
        <f>AI420</f>
        <v>1</v>
      </c>
      <c r="DB420" s="137">
        <f>ROUND(ROUND(AT420*CZ420,2),6)</f>
        <v>0.79</v>
      </c>
      <c r="DC420" s="137">
        <f>ROUND(ROUND(AT420*AG420,2),6)</f>
        <v>0</v>
      </c>
    </row>
    <row r="421" spans="1:107" x14ac:dyDescent="0.2">
      <c r="A421" s="137">
        <f>ROW(Source!A118)</f>
        <v>118</v>
      </c>
      <c r="B421" s="137">
        <v>31401670</v>
      </c>
      <c r="C421" s="137">
        <v>31402384</v>
      </c>
      <c r="D421" s="137">
        <v>28146486</v>
      </c>
      <c r="E421" s="137">
        <v>1</v>
      </c>
      <c r="F421" s="137">
        <v>1</v>
      </c>
      <c r="G421" s="137">
        <v>1</v>
      </c>
      <c r="H421" s="137">
        <v>3</v>
      </c>
      <c r="I421" s="137" t="s">
        <v>708</v>
      </c>
      <c r="J421" s="137" t="s">
        <v>707</v>
      </c>
      <c r="K421" s="137" t="s">
        <v>706</v>
      </c>
      <c r="L421" s="137">
        <v>1346</v>
      </c>
      <c r="N421" s="137">
        <v>1009</v>
      </c>
      <c r="O421" s="137" t="s">
        <v>631</v>
      </c>
      <c r="P421" s="137" t="s">
        <v>631</v>
      </c>
      <c r="Q421" s="137">
        <v>1</v>
      </c>
      <c r="W421" s="137">
        <v>0</v>
      </c>
      <c r="X421" s="137">
        <v>-655365345</v>
      </c>
      <c r="Y421" s="137">
        <v>1E-3</v>
      </c>
      <c r="AA421" s="137">
        <v>16.62</v>
      </c>
      <c r="AB421" s="137">
        <v>0</v>
      </c>
      <c r="AC421" s="137">
        <v>0</v>
      </c>
      <c r="AD421" s="137">
        <v>0</v>
      </c>
      <c r="AE421" s="137">
        <v>16.62</v>
      </c>
      <c r="AF421" s="137">
        <v>0</v>
      </c>
      <c r="AG421" s="137">
        <v>0</v>
      </c>
      <c r="AH421" s="137">
        <v>0</v>
      </c>
      <c r="AI421" s="137">
        <v>1</v>
      </c>
      <c r="AJ421" s="137">
        <v>1</v>
      </c>
      <c r="AK421" s="137">
        <v>1</v>
      </c>
      <c r="AL421" s="137">
        <v>1</v>
      </c>
      <c r="AN421" s="137">
        <v>0</v>
      </c>
      <c r="AO421" s="137">
        <v>1</v>
      </c>
      <c r="AP421" s="137">
        <v>0</v>
      </c>
      <c r="AQ421" s="137">
        <v>0</v>
      </c>
      <c r="AR421" s="137">
        <v>0</v>
      </c>
      <c r="AS421" s="137" t="s">
        <v>156</v>
      </c>
      <c r="AT421" s="137">
        <v>1E-3</v>
      </c>
      <c r="AU421" s="137" t="s">
        <v>156</v>
      </c>
      <c r="AV421" s="137">
        <v>0</v>
      </c>
      <c r="AW421" s="137">
        <v>2</v>
      </c>
      <c r="AX421" s="137">
        <v>31402411</v>
      </c>
      <c r="AY421" s="137">
        <v>1</v>
      </c>
      <c r="AZ421" s="137">
        <v>0</v>
      </c>
      <c r="BA421" s="137">
        <v>364</v>
      </c>
      <c r="BB421" s="137">
        <v>0</v>
      </c>
      <c r="BC421" s="137">
        <v>0</v>
      </c>
      <c r="BD421" s="137">
        <v>0</v>
      </c>
      <c r="BE421" s="137">
        <v>0</v>
      </c>
      <c r="BF421" s="137">
        <v>0</v>
      </c>
      <c r="BG421" s="137">
        <v>0</v>
      </c>
      <c r="BH421" s="137">
        <v>0</v>
      </c>
      <c r="BI421" s="137">
        <v>0</v>
      </c>
      <c r="BJ421" s="137">
        <v>0</v>
      </c>
      <c r="BK421" s="137">
        <v>0</v>
      </c>
      <c r="BL421" s="137">
        <v>0</v>
      </c>
      <c r="BM421" s="137">
        <v>0</v>
      </c>
      <c r="BN421" s="137">
        <v>0</v>
      </c>
      <c r="BO421" s="137">
        <v>0</v>
      </c>
      <c r="BP421" s="137">
        <v>0</v>
      </c>
      <c r="BQ421" s="137">
        <v>0</v>
      </c>
      <c r="BR421" s="137">
        <v>0</v>
      </c>
      <c r="BS421" s="137">
        <v>0</v>
      </c>
      <c r="BT421" s="137">
        <v>0</v>
      </c>
      <c r="BU421" s="137">
        <v>0</v>
      </c>
      <c r="BV421" s="137">
        <v>0</v>
      </c>
      <c r="BW421" s="137">
        <v>0</v>
      </c>
      <c r="CX421" s="137">
        <f>Y421*Source!I118</f>
        <v>3.0000000000000001E-3</v>
      </c>
      <c r="CY421" s="137">
        <f>AA421</f>
        <v>16.62</v>
      </c>
      <c r="CZ421" s="137">
        <f>AE421</f>
        <v>16.62</v>
      </c>
      <c r="DA421" s="137">
        <f>AI421</f>
        <v>1</v>
      </c>
      <c r="DB421" s="137">
        <f>ROUND(ROUND(AT421*CZ421,2),6)</f>
        <v>0.02</v>
      </c>
      <c r="DC421" s="137">
        <f>ROUND(ROUND(AT421*AG421,2),6)</f>
        <v>0</v>
      </c>
    </row>
    <row r="422" spans="1:107" x14ac:dyDescent="0.2">
      <c r="A422" s="137">
        <f>ROW(Source!A118)</f>
        <v>118</v>
      </c>
      <c r="B422" s="137">
        <v>31401670</v>
      </c>
      <c r="C422" s="137">
        <v>31402384</v>
      </c>
      <c r="D422" s="137">
        <v>28153407</v>
      </c>
      <c r="E422" s="137">
        <v>1</v>
      </c>
      <c r="F422" s="137">
        <v>1</v>
      </c>
      <c r="G422" s="137">
        <v>1</v>
      </c>
      <c r="H422" s="137">
        <v>3</v>
      </c>
      <c r="I422" s="137" t="s">
        <v>806</v>
      </c>
      <c r="J422" s="137" t="s">
        <v>805</v>
      </c>
      <c r="K422" s="137" t="s">
        <v>804</v>
      </c>
      <c r="L422" s="137">
        <v>1346</v>
      </c>
      <c r="N422" s="137">
        <v>1009</v>
      </c>
      <c r="O422" s="137" t="s">
        <v>631</v>
      </c>
      <c r="P422" s="137" t="s">
        <v>631</v>
      </c>
      <c r="Q422" s="137">
        <v>1</v>
      </c>
      <c r="W422" s="137">
        <v>0</v>
      </c>
      <c r="X422" s="137">
        <v>-597740445</v>
      </c>
      <c r="Y422" s="137">
        <v>6.5000000000000002E-2</v>
      </c>
      <c r="AA422" s="137">
        <v>15.63</v>
      </c>
      <c r="AB422" s="137">
        <v>0</v>
      </c>
      <c r="AC422" s="137">
        <v>0</v>
      </c>
      <c r="AD422" s="137">
        <v>0</v>
      </c>
      <c r="AE422" s="137">
        <v>15.63</v>
      </c>
      <c r="AF422" s="137">
        <v>0</v>
      </c>
      <c r="AG422" s="137">
        <v>0</v>
      </c>
      <c r="AH422" s="137">
        <v>0</v>
      </c>
      <c r="AI422" s="137">
        <v>1</v>
      </c>
      <c r="AJ422" s="137">
        <v>1</v>
      </c>
      <c r="AK422" s="137">
        <v>1</v>
      </c>
      <c r="AL422" s="137">
        <v>1</v>
      </c>
      <c r="AN422" s="137">
        <v>0</v>
      </c>
      <c r="AO422" s="137">
        <v>1</v>
      </c>
      <c r="AP422" s="137">
        <v>0</v>
      </c>
      <c r="AQ422" s="137">
        <v>0</v>
      </c>
      <c r="AR422" s="137">
        <v>0</v>
      </c>
      <c r="AS422" s="137" t="s">
        <v>156</v>
      </c>
      <c r="AT422" s="137">
        <v>6.5000000000000002E-2</v>
      </c>
      <c r="AU422" s="137" t="s">
        <v>156</v>
      </c>
      <c r="AV422" s="137">
        <v>0</v>
      </c>
      <c r="AW422" s="137">
        <v>2</v>
      </c>
      <c r="AX422" s="137">
        <v>31402412</v>
      </c>
      <c r="AY422" s="137">
        <v>1</v>
      </c>
      <c r="AZ422" s="137">
        <v>0</v>
      </c>
      <c r="BA422" s="137">
        <v>365</v>
      </c>
      <c r="BB422" s="137">
        <v>0</v>
      </c>
      <c r="BC422" s="137">
        <v>0</v>
      </c>
      <c r="BD422" s="137">
        <v>0</v>
      </c>
      <c r="BE422" s="137">
        <v>0</v>
      </c>
      <c r="BF422" s="137">
        <v>0</v>
      </c>
      <c r="BG422" s="137">
        <v>0</v>
      </c>
      <c r="BH422" s="137">
        <v>0</v>
      </c>
      <c r="BI422" s="137">
        <v>0</v>
      </c>
      <c r="BJ422" s="137">
        <v>0</v>
      </c>
      <c r="BK422" s="137">
        <v>0</v>
      </c>
      <c r="BL422" s="137">
        <v>0</v>
      </c>
      <c r="BM422" s="137">
        <v>0</v>
      </c>
      <c r="BN422" s="137">
        <v>0</v>
      </c>
      <c r="BO422" s="137">
        <v>0</v>
      </c>
      <c r="BP422" s="137">
        <v>0</v>
      </c>
      <c r="BQ422" s="137">
        <v>0</v>
      </c>
      <c r="BR422" s="137">
        <v>0</v>
      </c>
      <c r="BS422" s="137">
        <v>0</v>
      </c>
      <c r="BT422" s="137">
        <v>0</v>
      </c>
      <c r="BU422" s="137">
        <v>0</v>
      </c>
      <c r="BV422" s="137">
        <v>0</v>
      </c>
      <c r="BW422" s="137">
        <v>0</v>
      </c>
      <c r="CX422" s="137">
        <f>Y422*Source!I118</f>
        <v>0.19500000000000001</v>
      </c>
      <c r="CY422" s="137">
        <f>AA422</f>
        <v>15.63</v>
      </c>
      <c r="CZ422" s="137">
        <f>AE422</f>
        <v>15.63</v>
      </c>
      <c r="DA422" s="137">
        <f>AI422</f>
        <v>1</v>
      </c>
      <c r="DB422" s="137">
        <f>ROUND(ROUND(AT422*CZ422,2),6)</f>
        <v>1.02</v>
      </c>
      <c r="DC422" s="137">
        <f>ROUND(ROUND(AT422*AG422,2),6)</f>
        <v>0</v>
      </c>
    </row>
    <row r="423" spans="1:107" x14ac:dyDescent="0.2">
      <c r="A423" s="137">
        <f>ROW(Source!A118)</f>
        <v>118</v>
      </c>
      <c r="B423" s="137">
        <v>31401670</v>
      </c>
      <c r="C423" s="137">
        <v>31402384</v>
      </c>
      <c r="D423" s="137">
        <v>28148918</v>
      </c>
      <c r="E423" s="137">
        <v>1</v>
      </c>
      <c r="F423" s="137">
        <v>1</v>
      </c>
      <c r="G423" s="137">
        <v>1</v>
      </c>
      <c r="H423" s="137">
        <v>3</v>
      </c>
      <c r="I423" s="137" t="s">
        <v>770</v>
      </c>
      <c r="J423" s="137" t="s">
        <v>769</v>
      </c>
      <c r="K423" s="137" t="s">
        <v>768</v>
      </c>
      <c r="L423" s="137">
        <v>1346</v>
      </c>
      <c r="N423" s="137">
        <v>1009</v>
      </c>
      <c r="O423" s="137" t="s">
        <v>631</v>
      </c>
      <c r="P423" s="137" t="s">
        <v>631</v>
      </c>
      <c r="Q423" s="137">
        <v>1</v>
      </c>
      <c r="W423" s="137">
        <v>0</v>
      </c>
      <c r="X423" s="137">
        <v>-1882608024</v>
      </c>
      <c r="Y423" s="137">
        <v>0.04</v>
      </c>
      <c r="AA423" s="137">
        <v>25.48</v>
      </c>
      <c r="AB423" s="137">
        <v>0</v>
      </c>
      <c r="AC423" s="137">
        <v>0</v>
      </c>
      <c r="AD423" s="137">
        <v>0</v>
      </c>
      <c r="AE423" s="137">
        <v>25.48</v>
      </c>
      <c r="AF423" s="137">
        <v>0</v>
      </c>
      <c r="AG423" s="137">
        <v>0</v>
      </c>
      <c r="AH423" s="137">
        <v>0</v>
      </c>
      <c r="AI423" s="137">
        <v>1</v>
      </c>
      <c r="AJ423" s="137">
        <v>1</v>
      </c>
      <c r="AK423" s="137">
        <v>1</v>
      </c>
      <c r="AL423" s="137">
        <v>1</v>
      </c>
      <c r="AN423" s="137">
        <v>0</v>
      </c>
      <c r="AO423" s="137">
        <v>1</v>
      </c>
      <c r="AP423" s="137">
        <v>0</v>
      </c>
      <c r="AQ423" s="137">
        <v>0</v>
      </c>
      <c r="AR423" s="137">
        <v>0</v>
      </c>
      <c r="AS423" s="137" t="s">
        <v>156</v>
      </c>
      <c r="AT423" s="137">
        <v>0.04</v>
      </c>
      <c r="AU423" s="137" t="s">
        <v>156</v>
      </c>
      <c r="AV423" s="137">
        <v>0</v>
      </c>
      <c r="AW423" s="137">
        <v>2</v>
      </c>
      <c r="AX423" s="137">
        <v>31402413</v>
      </c>
      <c r="AY423" s="137">
        <v>1</v>
      </c>
      <c r="AZ423" s="137">
        <v>0</v>
      </c>
      <c r="BA423" s="137">
        <v>366</v>
      </c>
      <c r="BB423" s="137">
        <v>0</v>
      </c>
      <c r="BC423" s="137">
        <v>0</v>
      </c>
      <c r="BD423" s="137">
        <v>0</v>
      </c>
      <c r="BE423" s="137">
        <v>0</v>
      </c>
      <c r="BF423" s="137">
        <v>0</v>
      </c>
      <c r="BG423" s="137">
        <v>0</v>
      </c>
      <c r="BH423" s="137">
        <v>0</v>
      </c>
      <c r="BI423" s="137">
        <v>0</v>
      </c>
      <c r="BJ423" s="137">
        <v>0</v>
      </c>
      <c r="BK423" s="137">
        <v>0</v>
      </c>
      <c r="BL423" s="137">
        <v>0</v>
      </c>
      <c r="BM423" s="137">
        <v>0</v>
      </c>
      <c r="BN423" s="137">
        <v>0</v>
      </c>
      <c r="BO423" s="137">
        <v>0</v>
      </c>
      <c r="BP423" s="137">
        <v>0</v>
      </c>
      <c r="BQ423" s="137">
        <v>0</v>
      </c>
      <c r="BR423" s="137">
        <v>0</v>
      </c>
      <c r="BS423" s="137">
        <v>0</v>
      </c>
      <c r="BT423" s="137">
        <v>0</v>
      </c>
      <c r="BU423" s="137">
        <v>0</v>
      </c>
      <c r="BV423" s="137">
        <v>0</v>
      </c>
      <c r="BW423" s="137">
        <v>0</v>
      </c>
      <c r="CX423" s="137">
        <f>Y423*Source!I118</f>
        <v>0.12</v>
      </c>
      <c r="CY423" s="137">
        <f>AA423</f>
        <v>25.48</v>
      </c>
      <c r="CZ423" s="137">
        <f>AE423</f>
        <v>25.48</v>
      </c>
      <c r="DA423" s="137">
        <f>AI423</f>
        <v>1</v>
      </c>
      <c r="DB423" s="137">
        <f>ROUND(ROUND(AT423*CZ423,2),6)</f>
        <v>1.02</v>
      </c>
      <c r="DC423" s="137">
        <f>ROUND(ROUND(AT423*AG423,2),6)</f>
        <v>0</v>
      </c>
    </row>
    <row r="424" spans="1:107" x14ac:dyDescent="0.2">
      <c r="A424" s="137">
        <f>ROW(Source!A118)</f>
        <v>118</v>
      </c>
      <c r="B424" s="137">
        <v>31401670</v>
      </c>
      <c r="C424" s="137">
        <v>31402384</v>
      </c>
      <c r="D424" s="137">
        <v>28146155</v>
      </c>
      <c r="E424" s="137">
        <v>1</v>
      </c>
      <c r="F424" s="137">
        <v>1</v>
      </c>
      <c r="G424" s="137">
        <v>1</v>
      </c>
      <c r="H424" s="137">
        <v>3</v>
      </c>
      <c r="I424" s="137" t="s">
        <v>705</v>
      </c>
      <c r="J424" s="137" t="s">
        <v>704</v>
      </c>
      <c r="K424" s="137" t="s">
        <v>703</v>
      </c>
      <c r="L424" s="137">
        <v>1346</v>
      </c>
      <c r="N424" s="137">
        <v>1009</v>
      </c>
      <c r="O424" s="137" t="s">
        <v>631</v>
      </c>
      <c r="P424" s="137" t="s">
        <v>631</v>
      </c>
      <c r="Q424" s="137">
        <v>1</v>
      </c>
      <c r="W424" s="137">
        <v>0</v>
      </c>
      <c r="X424" s="137">
        <v>1368293216</v>
      </c>
      <c r="Y424" s="137">
        <v>1E-3</v>
      </c>
      <c r="AA424" s="137">
        <v>118.54</v>
      </c>
      <c r="AB424" s="137">
        <v>0</v>
      </c>
      <c r="AC424" s="137">
        <v>0</v>
      </c>
      <c r="AD424" s="137">
        <v>0</v>
      </c>
      <c r="AE424" s="137">
        <v>118.54</v>
      </c>
      <c r="AF424" s="137">
        <v>0</v>
      </c>
      <c r="AG424" s="137">
        <v>0</v>
      </c>
      <c r="AH424" s="137">
        <v>0</v>
      </c>
      <c r="AI424" s="137">
        <v>1</v>
      </c>
      <c r="AJ424" s="137">
        <v>1</v>
      </c>
      <c r="AK424" s="137">
        <v>1</v>
      </c>
      <c r="AL424" s="137">
        <v>1</v>
      </c>
      <c r="AN424" s="137">
        <v>0</v>
      </c>
      <c r="AO424" s="137">
        <v>1</v>
      </c>
      <c r="AP424" s="137">
        <v>0</v>
      </c>
      <c r="AQ424" s="137">
        <v>0</v>
      </c>
      <c r="AR424" s="137">
        <v>0</v>
      </c>
      <c r="AS424" s="137" t="s">
        <v>156</v>
      </c>
      <c r="AT424" s="137">
        <v>1E-3</v>
      </c>
      <c r="AU424" s="137" t="s">
        <v>156</v>
      </c>
      <c r="AV424" s="137">
        <v>0</v>
      </c>
      <c r="AW424" s="137">
        <v>2</v>
      </c>
      <c r="AX424" s="137">
        <v>31402414</v>
      </c>
      <c r="AY424" s="137">
        <v>1</v>
      </c>
      <c r="AZ424" s="137">
        <v>0</v>
      </c>
      <c r="BA424" s="137">
        <v>367</v>
      </c>
      <c r="BB424" s="137">
        <v>0</v>
      </c>
      <c r="BC424" s="137">
        <v>0</v>
      </c>
      <c r="BD424" s="137">
        <v>0</v>
      </c>
      <c r="BE424" s="137">
        <v>0</v>
      </c>
      <c r="BF424" s="137">
        <v>0</v>
      </c>
      <c r="BG424" s="137">
        <v>0</v>
      </c>
      <c r="BH424" s="137">
        <v>0</v>
      </c>
      <c r="BI424" s="137">
        <v>0</v>
      </c>
      <c r="BJ424" s="137">
        <v>0</v>
      </c>
      <c r="BK424" s="137">
        <v>0</v>
      </c>
      <c r="BL424" s="137">
        <v>0</v>
      </c>
      <c r="BM424" s="137">
        <v>0</v>
      </c>
      <c r="BN424" s="137">
        <v>0</v>
      </c>
      <c r="BO424" s="137">
        <v>0</v>
      </c>
      <c r="BP424" s="137">
        <v>0</v>
      </c>
      <c r="BQ424" s="137">
        <v>0</v>
      </c>
      <c r="BR424" s="137">
        <v>0</v>
      </c>
      <c r="BS424" s="137">
        <v>0</v>
      </c>
      <c r="BT424" s="137">
        <v>0</v>
      </c>
      <c r="BU424" s="137">
        <v>0</v>
      </c>
      <c r="BV424" s="137">
        <v>0</v>
      </c>
      <c r="BW424" s="137">
        <v>0</v>
      </c>
      <c r="CX424" s="137">
        <f>Y424*Source!I118</f>
        <v>3.0000000000000001E-3</v>
      </c>
      <c r="CY424" s="137">
        <f>AA424</f>
        <v>118.54</v>
      </c>
      <c r="CZ424" s="137">
        <f>AE424</f>
        <v>118.54</v>
      </c>
      <c r="DA424" s="137">
        <f>AI424</f>
        <v>1</v>
      </c>
      <c r="DB424" s="137">
        <f>ROUND(ROUND(AT424*CZ424,2),6)</f>
        <v>0.12</v>
      </c>
      <c r="DC424" s="137">
        <f>ROUND(ROUND(AT424*AG424,2),6)</f>
        <v>0</v>
      </c>
    </row>
    <row r="425" spans="1:107" x14ac:dyDescent="0.2">
      <c r="A425" s="137">
        <f>ROW(Source!A118)</f>
        <v>118</v>
      </c>
      <c r="B425" s="137">
        <v>31401670</v>
      </c>
      <c r="C425" s="137">
        <v>31402384</v>
      </c>
      <c r="D425" s="137">
        <v>28149384</v>
      </c>
      <c r="E425" s="137">
        <v>1</v>
      </c>
      <c r="F425" s="137">
        <v>1</v>
      </c>
      <c r="G425" s="137">
        <v>1</v>
      </c>
      <c r="H425" s="137">
        <v>3</v>
      </c>
      <c r="I425" s="137" t="s">
        <v>699</v>
      </c>
      <c r="J425" s="137" t="s">
        <v>698</v>
      </c>
      <c r="K425" s="137" t="s">
        <v>697</v>
      </c>
      <c r="L425" s="137">
        <v>1346</v>
      </c>
      <c r="N425" s="137">
        <v>1009</v>
      </c>
      <c r="O425" s="137" t="s">
        <v>631</v>
      </c>
      <c r="P425" s="137" t="s">
        <v>631</v>
      </c>
      <c r="Q425" s="137">
        <v>1</v>
      </c>
      <c r="W425" s="137">
        <v>0</v>
      </c>
      <c r="X425" s="137">
        <v>-616423216</v>
      </c>
      <c r="Y425" s="137">
        <v>1.2E-2</v>
      </c>
      <c r="AA425" s="137">
        <v>86.87</v>
      </c>
      <c r="AB425" s="137">
        <v>0</v>
      </c>
      <c r="AC425" s="137">
        <v>0</v>
      </c>
      <c r="AD425" s="137">
        <v>0</v>
      </c>
      <c r="AE425" s="137">
        <v>86.87</v>
      </c>
      <c r="AF425" s="137">
        <v>0</v>
      </c>
      <c r="AG425" s="137">
        <v>0</v>
      </c>
      <c r="AH425" s="137">
        <v>0</v>
      </c>
      <c r="AI425" s="137">
        <v>1</v>
      </c>
      <c r="AJ425" s="137">
        <v>1</v>
      </c>
      <c r="AK425" s="137">
        <v>1</v>
      </c>
      <c r="AL425" s="137">
        <v>1</v>
      </c>
      <c r="AN425" s="137">
        <v>0</v>
      </c>
      <c r="AO425" s="137">
        <v>1</v>
      </c>
      <c r="AP425" s="137">
        <v>0</v>
      </c>
      <c r="AQ425" s="137">
        <v>0</v>
      </c>
      <c r="AR425" s="137">
        <v>0</v>
      </c>
      <c r="AS425" s="137" t="s">
        <v>156</v>
      </c>
      <c r="AT425" s="137">
        <v>1.2E-2</v>
      </c>
      <c r="AU425" s="137" t="s">
        <v>156</v>
      </c>
      <c r="AV425" s="137">
        <v>0</v>
      </c>
      <c r="AW425" s="137">
        <v>1</v>
      </c>
      <c r="AX425" s="137">
        <v>-1</v>
      </c>
      <c r="AY425" s="137">
        <v>0</v>
      </c>
      <c r="AZ425" s="137">
        <v>0</v>
      </c>
      <c r="BA425" s="137" t="s">
        <v>156</v>
      </c>
      <c r="BB425" s="137">
        <v>0</v>
      </c>
      <c r="BC425" s="137">
        <v>0</v>
      </c>
      <c r="BD425" s="137">
        <v>0</v>
      </c>
      <c r="BE425" s="137">
        <v>0</v>
      </c>
      <c r="BF425" s="137">
        <v>0</v>
      </c>
      <c r="BG425" s="137">
        <v>0</v>
      </c>
      <c r="BH425" s="137">
        <v>0</v>
      </c>
      <c r="BI425" s="137">
        <v>0</v>
      </c>
      <c r="BJ425" s="137">
        <v>0</v>
      </c>
      <c r="BK425" s="137">
        <v>0</v>
      </c>
      <c r="BL425" s="137">
        <v>0</v>
      </c>
      <c r="BM425" s="137">
        <v>0</v>
      </c>
      <c r="BN425" s="137">
        <v>0</v>
      </c>
      <c r="BO425" s="137">
        <v>0</v>
      </c>
      <c r="BP425" s="137">
        <v>0</v>
      </c>
      <c r="BQ425" s="137">
        <v>0</v>
      </c>
      <c r="BR425" s="137">
        <v>0</v>
      </c>
      <c r="BS425" s="137">
        <v>0</v>
      </c>
      <c r="BT425" s="137">
        <v>0</v>
      </c>
      <c r="BU425" s="137">
        <v>0</v>
      </c>
      <c r="BV425" s="137">
        <v>0</v>
      </c>
      <c r="BW425" s="137">
        <v>0</v>
      </c>
      <c r="CX425" s="137">
        <f>Y425*Source!I118</f>
        <v>3.6000000000000004E-2</v>
      </c>
      <c r="CY425" s="137">
        <f>AA425</f>
        <v>86.87</v>
      </c>
      <c r="CZ425" s="137">
        <f>AE425</f>
        <v>86.87</v>
      </c>
      <c r="DA425" s="137">
        <f>AI425</f>
        <v>1</v>
      </c>
      <c r="DB425" s="137">
        <f>ROUND(ROUND(AT425*CZ425,2),6)</f>
        <v>1.04</v>
      </c>
      <c r="DC425" s="137">
        <f>ROUND(ROUND(AT425*AG425,2),6)</f>
        <v>0</v>
      </c>
    </row>
    <row r="426" spans="1:107" x14ac:dyDescent="0.2">
      <c r="A426" s="137">
        <f>ROW(Source!A118)</f>
        <v>118</v>
      </c>
      <c r="B426" s="137">
        <v>31401670</v>
      </c>
      <c r="C426" s="137">
        <v>31402384</v>
      </c>
      <c r="D426" s="137">
        <v>28153580</v>
      </c>
      <c r="E426" s="137">
        <v>1</v>
      </c>
      <c r="F426" s="137">
        <v>1</v>
      </c>
      <c r="G426" s="137">
        <v>1</v>
      </c>
      <c r="H426" s="137">
        <v>3</v>
      </c>
      <c r="I426" s="137" t="s">
        <v>741</v>
      </c>
      <c r="J426" s="137" t="s">
        <v>740</v>
      </c>
      <c r="K426" s="137" t="s">
        <v>739</v>
      </c>
      <c r="L426" s="137">
        <v>1358</v>
      </c>
      <c r="N426" s="137">
        <v>1010</v>
      </c>
      <c r="O426" s="137" t="s">
        <v>717</v>
      </c>
      <c r="P426" s="137" t="s">
        <v>717</v>
      </c>
      <c r="Q426" s="137">
        <v>10</v>
      </c>
      <c r="W426" s="137">
        <v>0</v>
      </c>
      <c r="X426" s="137">
        <v>1230218506</v>
      </c>
      <c r="Y426" s="137">
        <v>0.61</v>
      </c>
      <c r="AA426" s="137">
        <v>4.13</v>
      </c>
      <c r="AB426" s="137">
        <v>0</v>
      </c>
      <c r="AC426" s="137">
        <v>0</v>
      </c>
      <c r="AD426" s="137">
        <v>0</v>
      </c>
      <c r="AE426" s="137">
        <v>4.13</v>
      </c>
      <c r="AF426" s="137">
        <v>0</v>
      </c>
      <c r="AG426" s="137">
        <v>0</v>
      </c>
      <c r="AH426" s="137">
        <v>0</v>
      </c>
      <c r="AI426" s="137">
        <v>1</v>
      </c>
      <c r="AJ426" s="137">
        <v>1</v>
      </c>
      <c r="AK426" s="137">
        <v>1</v>
      </c>
      <c r="AL426" s="137">
        <v>1</v>
      </c>
      <c r="AN426" s="137">
        <v>0</v>
      </c>
      <c r="AO426" s="137">
        <v>1</v>
      </c>
      <c r="AP426" s="137">
        <v>0</v>
      </c>
      <c r="AQ426" s="137">
        <v>0</v>
      </c>
      <c r="AR426" s="137">
        <v>0</v>
      </c>
      <c r="AS426" s="137" t="s">
        <v>156</v>
      </c>
      <c r="AT426" s="137">
        <v>0.61</v>
      </c>
      <c r="AU426" s="137" t="s">
        <v>156</v>
      </c>
      <c r="AV426" s="137">
        <v>0</v>
      </c>
      <c r="AW426" s="137">
        <v>1</v>
      </c>
      <c r="AX426" s="137">
        <v>-1</v>
      </c>
      <c r="AY426" s="137">
        <v>0</v>
      </c>
      <c r="AZ426" s="137">
        <v>0</v>
      </c>
      <c r="BA426" s="137" t="s">
        <v>156</v>
      </c>
      <c r="BB426" s="137">
        <v>0</v>
      </c>
      <c r="BC426" s="137">
        <v>0</v>
      </c>
      <c r="BD426" s="137">
        <v>0</v>
      </c>
      <c r="BE426" s="137">
        <v>0</v>
      </c>
      <c r="BF426" s="137">
        <v>0</v>
      </c>
      <c r="BG426" s="137">
        <v>0</v>
      </c>
      <c r="BH426" s="137">
        <v>0</v>
      </c>
      <c r="BI426" s="137">
        <v>0</v>
      </c>
      <c r="BJ426" s="137">
        <v>0</v>
      </c>
      <c r="BK426" s="137">
        <v>0</v>
      </c>
      <c r="BL426" s="137">
        <v>0</v>
      </c>
      <c r="BM426" s="137">
        <v>0</v>
      </c>
      <c r="BN426" s="137">
        <v>0</v>
      </c>
      <c r="BO426" s="137">
        <v>0</v>
      </c>
      <c r="BP426" s="137">
        <v>0</v>
      </c>
      <c r="BQ426" s="137">
        <v>0</v>
      </c>
      <c r="BR426" s="137">
        <v>0</v>
      </c>
      <c r="BS426" s="137">
        <v>0</v>
      </c>
      <c r="BT426" s="137">
        <v>0</v>
      </c>
      <c r="BU426" s="137">
        <v>0</v>
      </c>
      <c r="BV426" s="137">
        <v>0</v>
      </c>
      <c r="BW426" s="137">
        <v>0</v>
      </c>
      <c r="CX426" s="137">
        <f>Y426*Source!I118</f>
        <v>1.83</v>
      </c>
      <c r="CY426" s="137">
        <f>AA426</f>
        <v>4.13</v>
      </c>
      <c r="CZ426" s="137">
        <f>AE426</f>
        <v>4.13</v>
      </c>
      <c r="DA426" s="137">
        <f>AI426</f>
        <v>1</v>
      </c>
      <c r="DB426" s="137">
        <f>ROUND(ROUND(AT426*CZ426,2),6)</f>
        <v>2.52</v>
      </c>
      <c r="DC426" s="137">
        <f>ROUND(ROUND(AT426*AG426,2),6)</f>
        <v>0</v>
      </c>
    </row>
    <row r="427" spans="1:107" x14ac:dyDescent="0.2">
      <c r="A427" s="137">
        <f>ROW(Source!A118)</f>
        <v>118</v>
      </c>
      <c r="B427" s="137">
        <v>31401670</v>
      </c>
      <c r="C427" s="137">
        <v>31402384</v>
      </c>
      <c r="D427" s="137">
        <v>28153630</v>
      </c>
      <c r="E427" s="137">
        <v>1</v>
      </c>
      <c r="F427" s="137">
        <v>1</v>
      </c>
      <c r="G427" s="137">
        <v>1</v>
      </c>
      <c r="H427" s="137">
        <v>3</v>
      </c>
      <c r="I427" s="137" t="s">
        <v>755</v>
      </c>
      <c r="J427" s="137" t="s">
        <v>754</v>
      </c>
      <c r="K427" s="137" t="s">
        <v>753</v>
      </c>
      <c r="L427" s="137">
        <v>1355</v>
      </c>
      <c r="N427" s="137">
        <v>1010</v>
      </c>
      <c r="O427" s="137" t="s">
        <v>627</v>
      </c>
      <c r="P427" s="137" t="s">
        <v>627</v>
      </c>
      <c r="Q427" s="137">
        <v>100</v>
      </c>
      <c r="W427" s="137">
        <v>0</v>
      </c>
      <c r="X427" s="137">
        <v>-1743312909</v>
      </c>
      <c r="Y427" s="137">
        <v>7.0000000000000001E-3</v>
      </c>
      <c r="AA427" s="137">
        <v>76.63</v>
      </c>
      <c r="AB427" s="137">
        <v>0</v>
      </c>
      <c r="AC427" s="137">
        <v>0</v>
      </c>
      <c r="AD427" s="137">
        <v>0</v>
      </c>
      <c r="AE427" s="137">
        <v>76.63</v>
      </c>
      <c r="AF427" s="137">
        <v>0</v>
      </c>
      <c r="AG427" s="137">
        <v>0</v>
      </c>
      <c r="AH427" s="137">
        <v>0</v>
      </c>
      <c r="AI427" s="137">
        <v>1</v>
      </c>
      <c r="AJ427" s="137">
        <v>1</v>
      </c>
      <c r="AK427" s="137">
        <v>1</v>
      </c>
      <c r="AL427" s="137">
        <v>1</v>
      </c>
      <c r="AN427" s="137">
        <v>0</v>
      </c>
      <c r="AO427" s="137">
        <v>1</v>
      </c>
      <c r="AP427" s="137">
        <v>0</v>
      </c>
      <c r="AQ427" s="137">
        <v>0</v>
      </c>
      <c r="AR427" s="137">
        <v>0</v>
      </c>
      <c r="AS427" s="137" t="s">
        <v>156</v>
      </c>
      <c r="AT427" s="137">
        <v>7.0000000000000001E-3</v>
      </c>
      <c r="AU427" s="137" t="s">
        <v>156</v>
      </c>
      <c r="AV427" s="137">
        <v>0</v>
      </c>
      <c r="AW427" s="137">
        <v>2</v>
      </c>
      <c r="AX427" s="137">
        <v>31402416</v>
      </c>
      <c r="AY427" s="137">
        <v>1</v>
      </c>
      <c r="AZ427" s="137">
        <v>0</v>
      </c>
      <c r="BA427" s="137">
        <v>369</v>
      </c>
      <c r="BB427" s="137">
        <v>0</v>
      </c>
      <c r="BC427" s="137">
        <v>0</v>
      </c>
      <c r="BD427" s="137">
        <v>0</v>
      </c>
      <c r="BE427" s="137">
        <v>0</v>
      </c>
      <c r="BF427" s="137">
        <v>0</v>
      </c>
      <c r="BG427" s="137">
        <v>0</v>
      </c>
      <c r="BH427" s="137">
        <v>0</v>
      </c>
      <c r="BI427" s="137">
        <v>0</v>
      </c>
      <c r="BJ427" s="137">
        <v>0</v>
      </c>
      <c r="BK427" s="137">
        <v>0</v>
      </c>
      <c r="BL427" s="137">
        <v>0</v>
      </c>
      <c r="BM427" s="137">
        <v>0</v>
      </c>
      <c r="BN427" s="137">
        <v>0</v>
      </c>
      <c r="BO427" s="137">
        <v>0</v>
      </c>
      <c r="BP427" s="137">
        <v>0</v>
      </c>
      <c r="BQ427" s="137">
        <v>0</v>
      </c>
      <c r="BR427" s="137">
        <v>0</v>
      </c>
      <c r="BS427" s="137">
        <v>0</v>
      </c>
      <c r="BT427" s="137">
        <v>0</v>
      </c>
      <c r="BU427" s="137">
        <v>0</v>
      </c>
      <c r="BV427" s="137">
        <v>0</v>
      </c>
      <c r="BW427" s="137">
        <v>0</v>
      </c>
      <c r="CX427" s="137">
        <f>Y427*Source!I118</f>
        <v>2.1000000000000001E-2</v>
      </c>
      <c r="CY427" s="137">
        <f>AA427</f>
        <v>76.63</v>
      </c>
      <c r="CZ427" s="137">
        <f>AE427</f>
        <v>76.63</v>
      </c>
      <c r="DA427" s="137">
        <f>AI427</f>
        <v>1</v>
      </c>
      <c r="DB427" s="137">
        <f>ROUND(ROUND(AT427*CZ427,2),6)</f>
        <v>0.54</v>
      </c>
      <c r="DC427" s="137">
        <f>ROUND(ROUND(AT427*AG427,2),6)</f>
        <v>0</v>
      </c>
    </row>
    <row r="428" spans="1:107" x14ac:dyDescent="0.2">
      <c r="A428" s="137">
        <f>ROW(Source!A118)</f>
        <v>118</v>
      </c>
      <c r="B428" s="137">
        <v>31401670</v>
      </c>
      <c r="C428" s="137">
        <v>31402384</v>
      </c>
      <c r="D428" s="137">
        <v>28161563</v>
      </c>
      <c r="E428" s="137">
        <v>1</v>
      </c>
      <c r="F428" s="137">
        <v>1</v>
      </c>
      <c r="G428" s="137">
        <v>1</v>
      </c>
      <c r="H428" s="137">
        <v>3</v>
      </c>
      <c r="I428" s="137" t="s">
        <v>767</v>
      </c>
      <c r="J428" s="137" t="s">
        <v>766</v>
      </c>
      <c r="K428" s="137" t="s">
        <v>765</v>
      </c>
      <c r="L428" s="137">
        <v>1355</v>
      </c>
      <c r="N428" s="137">
        <v>1010</v>
      </c>
      <c r="O428" s="137" t="s">
        <v>627</v>
      </c>
      <c r="P428" s="137" t="s">
        <v>627</v>
      </c>
      <c r="Q428" s="137">
        <v>100</v>
      </c>
      <c r="W428" s="137">
        <v>0</v>
      </c>
      <c r="X428" s="137">
        <v>-1102921832</v>
      </c>
      <c r="Y428" s="137">
        <v>0.02</v>
      </c>
      <c r="AA428" s="137">
        <v>132.12</v>
      </c>
      <c r="AB428" s="137">
        <v>0</v>
      </c>
      <c r="AC428" s="137">
        <v>0</v>
      </c>
      <c r="AD428" s="137">
        <v>0</v>
      </c>
      <c r="AE428" s="137">
        <v>132.12</v>
      </c>
      <c r="AF428" s="137">
        <v>0</v>
      </c>
      <c r="AG428" s="137">
        <v>0</v>
      </c>
      <c r="AH428" s="137">
        <v>0</v>
      </c>
      <c r="AI428" s="137">
        <v>1</v>
      </c>
      <c r="AJ428" s="137">
        <v>1</v>
      </c>
      <c r="AK428" s="137">
        <v>1</v>
      </c>
      <c r="AL428" s="137">
        <v>1</v>
      </c>
      <c r="AN428" s="137">
        <v>0</v>
      </c>
      <c r="AO428" s="137">
        <v>1</v>
      </c>
      <c r="AP428" s="137">
        <v>0</v>
      </c>
      <c r="AQ428" s="137">
        <v>0</v>
      </c>
      <c r="AR428" s="137">
        <v>0</v>
      </c>
      <c r="AS428" s="137" t="s">
        <v>156</v>
      </c>
      <c r="AT428" s="137">
        <v>0.02</v>
      </c>
      <c r="AU428" s="137" t="s">
        <v>156</v>
      </c>
      <c r="AV428" s="137">
        <v>0</v>
      </c>
      <c r="AW428" s="137">
        <v>1</v>
      </c>
      <c r="AX428" s="137">
        <v>-1</v>
      </c>
      <c r="AY428" s="137">
        <v>0</v>
      </c>
      <c r="AZ428" s="137">
        <v>0</v>
      </c>
      <c r="BA428" s="137" t="s">
        <v>156</v>
      </c>
      <c r="BB428" s="137">
        <v>0</v>
      </c>
      <c r="BC428" s="137">
        <v>0</v>
      </c>
      <c r="BD428" s="137">
        <v>0</v>
      </c>
      <c r="BE428" s="137">
        <v>0</v>
      </c>
      <c r="BF428" s="137">
        <v>0</v>
      </c>
      <c r="BG428" s="137">
        <v>0</v>
      </c>
      <c r="BH428" s="137">
        <v>0</v>
      </c>
      <c r="BI428" s="137">
        <v>0</v>
      </c>
      <c r="BJ428" s="137">
        <v>0</v>
      </c>
      <c r="BK428" s="137">
        <v>0</v>
      </c>
      <c r="BL428" s="137">
        <v>0</v>
      </c>
      <c r="BM428" s="137">
        <v>0</v>
      </c>
      <c r="BN428" s="137">
        <v>0</v>
      </c>
      <c r="BO428" s="137">
        <v>0</v>
      </c>
      <c r="BP428" s="137">
        <v>0</v>
      </c>
      <c r="BQ428" s="137">
        <v>0</v>
      </c>
      <c r="BR428" s="137">
        <v>0</v>
      </c>
      <c r="BS428" s="137">
        <v>0</v>
      </c>
      <c r="BT428" s="137">
        <v>0</v>
      </c>
      <c r="BU428" s="137">
        <v>0</v>
      </c>
      <c r="BV428" s="137">
        <v>0</v>
      </c>
      <c r="BW428" s="137">
        <v>0</v>
      </c>
      <c r="CX428" s="137">
        <f>Y428*Source!I118</f>
        <v>0.06</v>
      </c>
      <c r="CY428" s="137">
        <f>AA428</f>
        <v>132.12</v>
      </c>
      <c r="CZ428" s="137">
        <f>AE428</f>
        <v>132.12</v>
      </c>
      <c r="DA428" s="137">
        <f>AI428</f>
        <v>1</v>
      </c>
      <c r="DB428" s="137">
        <f>ROUND(ROUND(AT428*CZ428,2),6)</f>
        <v>2.64</v>
      </c>
      <c r="DC428" s="137">
        <f>ROUND(ROUND(AT428*AG428,2),6)</f>
        <v>0</v>
      </c>
    </row>
    <row r="429" spans="1:107" x14ac:dyDescent="0.2">
      <c r="A429" s="137">
        <f>ROW(Source!A118)</f>
        <v>118</v>
      </c>
      <c r="B429" s="137">
        <v>31401670</v>
      </c>
      <c r="C429" s="137">
        <v>31402384</v>
      </c>
      <c r="D429" s="137">
        <v>28140945</v>
      </c>
      <c r="E429" s="137">
        <v>1</v>
      </c>
      <c r="F429" s="137">
        <v>1</v>
      </c>
      <c r="G429" s="137">
        <v>1</v>
      </c>
      <c r="H429" s="137">
        <v>3</v>
      </c>
      <c r="I429" s="137" t="s">
        <v>812</v>
      </c>
      <c r="J429" s="137" t="s">
        <v>811</v>
      </c>
      <c r="K429" s="137" t="s">
        <v>810</v>
      </c>
      <c r="L429" s="137">
        <v>1348</v>
      </c>
      <c r="N429" s="137">
        <v>1009</v>
      </c>
      <c r="O429" s="137" t="s">
        <v>474</v>
      </c>
      <c r="P429" s="137" t="s">
        <v>474</v>
      </c>
      <c r="Q429" s="137">
        <v>1000</v>
      </c>
      <c r="W429" s="137">
        <v>0</v>
      </c>
      <c r="X429" s="137">
        <v>163920278</v>
      </c>
      <c r="Y429" s="137">
        <v>2E-3</v>
      </c>
      <c r="AA429" s="137">
        <v>10331.52</v>
      </c>
      <c r="AB429" s="137">
        <v>0</v>
      </c>
      <c r="AC429" s="137">
        <v>0</v>
      </c>
      <c r="AD429" s="137">
        <v>0</v>
      </c>
      <c r="AE429" s="137">
        <v>10331.52</v>
      </c>
      <c r="AF429" s="137">
        <v>0</v>
      </c>
      <c r="AG429" s="137">
        <v>0</v>
      </c>
      <c r="AH429" s="137">
        <v>0</v>
      </c>
      <c r="AI429" s="137">
        <v>1</v>
      </c>
      <c r="AJ429" s="137">
        <v>1</v>
      </c>
      <c r="AK429" s="137">
        <v>1</v>
      </c>
      <c r="AL429" s="137">
        <v>1</v>
      </c>
      <c r="AN429" s="137">
        <v>0</v>
      </c>
      <c r="AO429" s="137">
        <v>1</v>
      </c>
      <c r="AP429" s="137">
        <v>0</v>
      </c>
      <c r="AQ429" s="137">
        <v>0</v>
      </c>
      <c r="AR429" s="137">
        <v>0</v>
      </c>
      <c r="AS429" s="137" t="s">
        <v>156</v>
      </c>
      <c r="AT429" s="137">
        <v>2E-3</v>
      </c>
      <c r="AU429" s="137" t="s">
        <v>156</v>
      </c>
      <c r="AV429" s="137">
        <v>0</v>
      </c>
      <c r="AW429" s="137">
        <v>2</v>
      </c>
      <c r="AX429" s="137">
        <v>31402417</v>
      </c>
      <c r="AY429" s="137">
        <v>1</v>
      </c>
      <c r="AZ429" s="137">
        <v>0</v>
      </c>
      <c r="BA429" s="137">
        <v>370</v>
      </c>
      <c r="BB429" s="137">
        <v>0</v>
      </c>
      <c r="BC429" s="137">
        <v>0</v>
      </c>
      <c r="BD429" s="137">
        <v>0</v>
      </c>
      <c r="BE429" s="137">
        <v>0</v>
      </c>
      <c r="BF429" s="137">
        <v>0</v>
      </c>
      <c r="BG429" s="137">
        <v>0</v>
      </c>
      <c r="BH429" s="137">
        <v>0</v>
      </c>
      <c r="BI429" s="137">
        <v>0</v>
      </c>
      <c r="BJ429" s="137">
        <v>0</v>
      </c>
      <c r="BK429" s="137">
        <v>0</v>
      </c>
      <c r="BL429" s="137">
        <v>0</v>
      </c>
      <c r="BM429" s="137">
        <v>0</v>
      </c>
      <c r="BN429" s="137">
        <v>0</v>
      </c>
      <c r="BO429" s="137">
        <v>0</v>
      </c>
      <c r="BP429" s="137">
        <v>0</v>
      </c>
      <c r="BQ429" s="137">
        <v>0</v>
      </c>
      <c r="BR429" s="137">
        <v>0</v>
      </c>
      <c r="BS429" s="137">
        <v>0</v>
      </c>
      <c r="BT429" s="137">
        <v>0</v>
      </c>
      <c r="BU429" s="137">
        <v>0</v>
      </c>
      <c r="BV429" s="137">
        <v>0</v>
      </c>
      <c r="BW429" s="137">
        <v>0</v>
      </c>
      <c r="CX429" s="137">
        <f>Y429*Source!I118</f>
        <v>6.0000000000000001E-3</v>
      </c>
      <c r="CY429" s="137">
        <f>AA429</f>
        <v>10331.52</v>
      </c>
      <c r="CZ429" s="137">
        <f>AE429</f>
        <v>10331.52</v>
      </c>
      <c r="DA429" s="137">
        <f>AI429</f>
        <v>1</v>
      </c>
      <c r="DB429" s="137">
        <f>ROUND(ROUND(AT429*CZ429,2),6)</f>
        <v>20.66</v>
      </c>
      <c r="DC429" s="137">
        <f>ROUND(ROUND(AT429*AG429,2),6)</f>
        <v>0</v>
      </c>
    </row>
    <row r="430" spans="1:107" x14ac:dyDescent="0.2">
      <c r="A430" s="137">
        <f>ROW(Source!A118)</f>
        <v>118</v>
      </c>
      <c r="B430" s="137">
        <v>31401670</v>
      </c>
      <c r="C430" s="137">
        <v>31402384</v>
      </c>
      <c r="D430" s="137">
        <v>28192209</v>
      </c>
      <c r="E430" s="137">
        <v>1</v>
      </c>
      <c r="F430" s="137">
        <v>1</v>
      </c>
      <c r="G430" s="137">
        <v>1</v>
      </c>
      <c r="H430" s="137">
        <v>3</v>
      </c>
      <c r="I430" s="137" t="s">
        <v>690</v>
      </c>
      <c r="J430" s="137" t="s">
        <v>689</v>
      </c>
      <c r="K430" s="137" t="s">
        <v>688</v>
      </c>
      <c r="L430" s="137">
        <v>1355</v>
      </c>
      <c r="N430" s="137">
        <v>1010</v>
      </c>
      <c r="O430" s="137" t="s">
        <v>627</v>
      </c>
      <c r="P430" s="137" t="s">
        <v>627</v>
      </c>
      <c r="Q430" s="137">
        <v>100</v>
      </c>
      <c r="W430" s="137">
        <v>0</v>
      </c>
      <c r="X430" s="137">
        <v>-1298000092</v>
      </c>
      <c r="Y430" s="137">
        <v>3.1000000000000003E-2</v>
      </c>
      <c r="AA430" s="137">
        <v>2272</v>
      </c>
      <c r="AB430" s="137">
        <v>0</v>
      </c>
      <c r="AC430" s="137">
        <v>0</v>
      </c>
      <c r="AD430" s="137">
        <v>0</v>
      </c>
      <c r="AE430" s="137">
        <v>2272</v>
      </c>
      <c r="AF430" s="137">
        <v>0</v>
      </c>
      <c r="AG430" s="137">
        <v>0</v>
      </c>
      <c r="AH430" s="137">
        <v>0</v>
      </c>
      <c r="AI430" s="137">
        <v>1</v>
      </c>
      <c r="AJ430" s="137">
        <v>1</v>
      </c>
      <c r="AK430" s="137">
        <v>1</v>
      </c>
      <c r="AL430" s="137">
        <v>1</v>
      </c>
      <c r="AN430" s="137">
        <v>0</v>
      </c>
      <c r="AO430" s="137">
        <v>1</v>
      </c>
      <c r="AP430" s="137">
        <v>0</v>
      </c>
      <c r="AQ430" s="137">
        <v>0</v>
      </c>
      <c r="AR430" s="137">
        <v>0</v>
      </c>
      <c r="AS430" s="137" t="s">
        <v>156</v>
      </c>
      <c r="AT430" s="137">
        <v>3.1000000000000003E-2</v>
      </c>
      <c r="AU430" s="137" t="s">
        <v>156</v>
      </c>
      <c r="AV430" s="137">
        <v>0</v>
      </c>
      <c r="AW430" s="137">
        <v>1</v>
      </c>
      <c r="AX430" s="137">
        <v>-1</v>
      </c>
      <c r="AY430" s="137">
        <v>0</v>
      </c>
      <c r="AZ430" s="137">
        <v>0</v>
      </c>
      <c r="BA430" s="137" t="s">
        <v>156</v>
      </c>
      <c r="BB430" s="137">
        <v>0</v>
      </c>
      <c r="BC430" s="137">
        <v>0</v>
      </c>
      <c r="BD430" s="137">
        <v>0</v>
      </c>
      <c r="BE430" s="137">
        <v>0</v>
      </c>
      <c r="BF430" s="137">
        <v>0</v>
      </c>
      <c r="BG430" s="137">
        <v>0</v>
      </c>
      <c r="BH430" s="137">
        <v>0</v>
      </c>
      <c r="BI430" s="137">
        <v>0</v>
      </c>
      <c r="BJ430" s="137">
        <v>0</v>
      </c>
      <c r="BK430" s="137">
        <v>0</v>
      </c>
      <c r="BL430" s="137">
        <v>0</v>
      </c>
      <c r="BM430" s="137">
        <v>0</v>
      </c>
      <c r="BN430" s="137">
        <v>0</v>
      </c>
      <c r="BO430" s="137">
        <v>0</v>
      </c>
      <c r="BP430" s="137">
        <v>0</v>
      </c>
      <c r="BQ430" s="137">
        <v>0</v>
      </c>
      <c r="BR430" s="137">
        <v>0</v>
      </c>
      <c r="BS430" s="137">
        <v>0</v>
      </c>
      <c r="BT430" s="137">
        <v>0</v>
      </c>
      <c r="BU430" s="137">
        <v>0</v>
      </c>
      <c r="BV430" s="137">
        <v>0</v>
      </c>
      <c r="BW430" s="137">
        <v>0</v>
      </c>
      <c r="CX430" s="137">
        <f>Y430*Source!I118</f>
        <v>9.3000000000000013E-2</v>
      </c>
      <c r="CY430" s="137">
        <f>AA430</f>
        <v>2272</v>
      </c>
      <c r="CZ430" s="137">
        <f>AE430</f>
        <v>2272</v>
      </c>
      <c r="DA430" s="137">
        <f>AI430</f>
        <v>1</v>
      </c>
      <c r="DB430" s="137">
        <f>ROUND(ROUND(AT430*CZ430,2),6)</f>
        <v>70.430000000000007</v>
      </c>
      <c r="DC430" s="137">
        <f>ROUND(ROUND(AT430*AG430,2),6)</f>
        <v>0</v>
      </c>
    </row>
    <row r="431" spans="1:107" x14ac:dyDescent="0.2">
      <c r="A431" s="137">
        <f>ROW(Source!A118)</f>
        <v>118</v>
      </c>
      <c r="B431" s="137">
        <v>31401670</v>
      </c>
      <c r="C431" s="137">
        <v>31402384</v>
      </c>
      <c r="D431" s="137">
        <v>28193758</v>
      </c>
      <c r="E431" s="137">
        <v>1</v>
      </c>
      <c r="F431" s="137">
        <v>1</v>
      </c>
      <c r="G431" s="137">
        <v>1</v>
      </c>
      <c r="H431" s="137">
        <v>3</v>
      </c>
      <c r="I431" s="137" t="s">
        <v>809</v>
      </c>
      <c r="J431" s="137" t="s">
        <v>808</v>
      </c>
      <c r="K431" s="137" t="s">
        <v>807</v>
      </c>
      <c r="L431" s="137">
        <v>1358</v>
      </c>
      <c r="N431" s="137">
        <v>1010</v>
      </c>
      <c r="O431" s="137" t="s">
        <v>717</v>
      </c>
      <c r="P431" s="137" t="s">
        <v>717</v>
      </c>
      <c r="Q431" s="137">
        <v>10</v>
      </c>
      <c r="W431" s="137">
        <v>0</v>
      </c>
      <c r="X431" s="137">
        <v>242709479</v>
      </c>
      <c r="Y431" s="137">
        <v>0.1</v>
      </c>
      <c r="AA431" s="137">
        <v>34.700000000000003</v>
      </c>
      <c r="AB431" s="137">
        <v>0</v>
      </c>
      <c r="AC431" s="137">
        <v>0</v>
      </c>
      <c r="AD431" s="137">
        <v>0</v>
      </c>
      <c r="AE431" s="137">
        <v>34.700000000000003</v>
      </c>
      <c r="AF431" s="137">
        <v>0</v>
      </c>
      <c r="AG431" s="137">
        <v>0</v>
      </c>
      <c r="AH431" s="137">
        <v>0</v>
      </c>
      <c r="AI431" s="137">
        <v>1</v>
      </c>
      <c r="AJ431" s="137">
        <v>1</v>
      </c>
      <c r="AK431" s="137">
        <v>1</v>
      </c>
      <c r="AL431" s="137">
        <v>1</v>
      </c>
      <c r="AN431" s="137">
        <v>0</v>
      </c>
      <c r="AO431" s="137">
        <v>1</v>
      </c>
      <c r="AP431" s="137">
        <v>0</v>
      </c>
      <c r="AQ431" s="137">
        <v>0</v>
      </c>
      <c r="AR431" s="137">
        <v>0</v>
      </c>
      <c r="AS431" s="137" t="s">
        <v>156</v>
      </c>
      <c r="AT431" s="137">
        <v>0.1</v>
      </c>
      <c r="AU431" s="137" t="s">
        <v>156</v>
      </c>
      <c r="AV431" s="137">
        <v>0</v>
      </c>
      <c r="AW431" s="137">
        <v>2</v>
      </c>
      <c r="AX431" s="137">
        <v>31402418</v>
      </c>
      <c r="AY431" s="137">
        <v>1</v>
      </c>
      <c r="AZ431" s="137">
        <v>0</v>
      </c>
      <c r="BA431" s="137">
        <v>371</v>
      </c>
      <c r="BB431" s="137">
        <v>0</v>
      </c>
      <c r="BC431" s="137">
        <v>0</v>
      </c>
      <c r="BD431" s="137">
        <v>0</v>
      </c>
      <c r="BE431" s="137">
        <v>0</v>
      </c>
      <c r="BF431" s="137">
        <v>0</v>
      </c>
      <c r="BG431" s="137">
        <v>0</v>
      </c>
      <c r="BH431" s="137">
        <v>0</v>
      </c>
      <c r="BI431" s="137">
        <v>0</v>
      </c>
      <c r="BJ431" s="137">
        <v>0</v>
      </c>
      <c r="BK431" s="137">
        <v>0</v>
      </c>
      <c r="BL431" s="137">
        <v>0</v>
      </c>
      <c r="BM431" s="137">
        <v>0</v>
      </c>
      <c r="BN431" s="137">
        <v>0</v>
      </c>
      <c r="BO431" s="137">
        <v>0</v>
      </c>
      <c r="BP431" s="137">
        <v>0</v>
      </c>
      <c r="BQ431" s="137">
        <v>0</v>
      </c>
      <c r="BR431" s="137">
        <v>0</v>
      </c>
      <c r="BS431" s="137">
        <v>0</v>
      </c>
      <c r="BT431" s="137">
        <v>0</v>
      </c>
      <c r="BU431" s="137">
        <v>0</v>
      </c>
      <c r="BV431" s="137">
        <v>0</v>
      </c>
      <c r="BW431" s="137">
        <v>0</v>
      </c>
      <c r="CX431" s="137">
        <f>Y431*Source!I118</f>
        <v>0.30000000000000004</v>
      </c>
      <c r="CY431" s="137">
        <f>AA431</f>
        <v>34.700000000000003</v>
      </c>
      <c r="CZ431" s="137">
        <f>AE431</f>
        <v>34.700000000000003</v>
      </c>
      <c r="DA431" s="137">
        <f>AI431</f>
        <v>1</v>
      </c>
      <c r="DB431" s="137">
        <f>ROUND(ROUND(AT431*CZ431,2),6)</f>
        <v>3.47</v>
      </c>
      <c r="DC431" s="137">
        <f>ROUND(ROUND(AT431*AG431,2),6)</f>
        <v>0</v>
      </c>
    </row>
    <row r="432" spans="1:107" x14ac:dyDescent="0.2">
      <c r="A432" s="137">
        <f>ROW(Source!A118)</f>
        <v>118</v>
      </c>
      <c r="B432" s="137">
        <v>31401670</v>
      </c>
      <c r="C432" s="137">
        <v>31402384</v>
      </c>
      <c r="D432" s="137">
        <v>28200289</v>
      </c>
      <c r="E432" s="137">
        <v>1</v>
      </c>
      <c r="F432" s="137">
        <v>1</v>
      </c>
      <c r="G432" s="137">
        <v>1</v>
      </c>
      <c r="H432" s="137">
        <v>3</v>
      </c>
      <c r="I432" s="137" t="s">
        <v>684</v>
      </c>
      <c r="J432" s="137" t="s">
        <v>683</v>
      </c>
      <c r="K432" s="137" t="s">
        <v>682</v>
      </c>
      <c r="L432" s="137">
        <v>1346</v>
      </c>
      <c r="N432" s="137">
        <v>1009</v>
      </c>
      <c r="O432" s="137" t="s">
        <v>631</v>
      </c>
      <c r="P432" s="137" t="s">
        <v>631</v>
      </c>
      <c r="Q432" s="137">
        <v>1</v>
      </c>
      <c r="W432" s="137">
        <v>0</v>
      </c>
      <c r="X432" s="137">
        <v>89272826</v>
      </c>
      <c r="Y432" s="137">
        <v>6.0000000000000001E-3</v>
      </c>
      <c r="AA432" s="137">
        <v>41.22</v>
      </c>
      <c r="AB432" s="137">
        <v>0</v>
      </c>
      <c r="AC432" s="137">
        <v>0</v>
      </c>
      <c r="AD432" s="137">
        <v>0</v>
      </c>
      <c r="AE432" s="137">
        <v>41.22</v>
      </c>
      <c r="AF432" s="137">
        <v>0</v>
      </c>
      <c r="AG432" s="137">
        <v>0</v>
      </c>
      <c r="AH432" s="137">
        <v>0</v>
      </c>
      <c r="AI432" s="137">
        <v>1</v>
      </c>
      <c r="AJ432" s="137">
        <v>1</v>
      </c>
      <c r="AK432" s="137">
        <v>1</v>
      </c>
      <c r="AL432" s="137">
        <v>1</v>
      </c>
      <c r="AN432" s="137">
        <v>0</v>
      </c>
      <c r="AO432" s="137">
        <v>1</v>
      </c>
      <c r="AP432" s="137">
        <v>0</v>
      </c>
      <c r="AQ432" s="137">
        <v>0</v>
      </c>
      <c r="AR432" s="137">
        <v>0</v>
      </c>
      <c r="AS432" s="137" t="s">
        <v>156</v>
      </c>
      <c r="AT432" s="137">
        <v>6.0000000000000001E-3</v>
      </c>
      <c r="AU432" s="137" t="s">
        <v>156</v>
      </c>
      <c r="AV432" s="137">
        <v>0</v>
      </c>
      <c r="AW432" s="137">
        <v>2</v>
      </c>
      <c r="AX432" s="137">
        <v>31402419</v>
      </c>
      <c r="AY432" s="137">
        <v>1</v>
      </c>
      <c r="AZ432" s="137">
        <v>0</v>
      </c>
      <c r="BA432" s="137">
        <v>372</v>
      </c>
      <c r="BB432" s="137">
        <v>0</v>
      </c>
      <c r="BC432" s="137">
        <v>0</v>
      </c>
      <c r="BD432" s="137">
        <v>0</v>
      </c>
      <c r="BE432" s="137">
        <v>0</v>
      </c>
      <c r="BF432" s="137">
        <v>0</v>
      </c>
      <c r="BG432" s="137">
        <v>0</v>
      </c>
      <c r="BH432" s="137">
        <v>0</v>
      </c>
      <c r="BI432" s="137">
        <v>0</v>
      </c>
      <c r="BJ432" s="137">
        <v>0</v>
      </c>
      <c r="BK432" s="137">
        <v>0</v>
      </c>
      <c r="BL432" s="137">
        <v>0</v>
      </c>
      <c r="BM432" s="137">
        <v>0</v>
      </c>
      <c r="BN432" s="137">
        <v>0</v>
      </c>
      <c r="BO432" s="137">
        <v>0</v>
      </c>
      <c r="BP432" s="137">
        <v>0</v>
      </c>
      <c r="BQ432" s="137">
        <v>0</v>
      </c>
      <c r="BR432" s="137">
        <v>0</v>
      </c>
      <c r="BS432" s="137">
        <v>0</v>
      </c>
      <c r="BT432" s="137">
        <v>0</v>
      </c>
      <c r="BU432" s="137">
        <v>0</v>
      </c>
      <c r="BV432" s="137">
        <v>0</v>
      </c>
      <c r="BW432" s="137">
        <v>0</v>
      </c>
      <c r="CX432" s="137">
        <f>Y432*Source!I118</f>
        <v>1.8000000000000002E-2</v>
      </c>
      <c r="CY432" s="137">
        <f>AA432</f>
        <v>41.22</v>
      </c>
      <c r="CZ432" s="137">
        <f>AE432</f>
        <v>41.22</v>
      </c>
      <c r="DA432" s="137">
        <f>AI432</f>
        <v>1</v>
      </c>
      <c r="DB432" s="137">
        <f>ROUND(ROUND(AT432*CZ432,2),6)</f>
        <v>0.25</v>
      </c>
      <c r="DC432" s="137">
        <f>ROUND(ROUND(AT432*AG432,2),6)</f>
        <v>0</v>
      </c>
    </row>
    <row r="433" spans="1:107" x14ac:dyDescent="0.2">
      <c r="A433" s="137">
        <f>ROW(Source!A118)</f>
        <v>118</v>
      </c>
      <c r="B433" s="137">
        <v>31401670</v>
      </c>
      <c r="C433" s="137">
        <v>31402384</v>
      </c>
      <c r="D433" s="137">
        <v>28200389</v>
      </c>
      <c r="E433" s="137">
        <v>1</v>
      </c>
      <c r="F433" s="137">
        <v>1</v>
      </c>
      <c r="G433" s="137">
        <v>1</v>
      </c>
      <c r="H433" s="137">
        <v>3</v>
      </c>
      <c r="I433" s="137" t="s">
        <v>626</v>
      </c>
      <c r="J433" s="137" t="s">
        <v>625</v>
      </c>
      <c r="K433" s="137" t="s">
        <v>624</v>
      </c>
      <c r="L433" s="137">
        <v>1374</v>
      </c>
      <c r="N433" s="137">
        <v>1013</v>
      </c>
      <c r="O433" s="137" t="s">
        <v>623</v>
      </c>
      <c r="P433" s="137" t="s">
        <v>623</v>
      </c>
      <c r="Q433" s="137">
        <v>1</v>
      </c>
      <c r="W433" s="137">
        <v>0</v>
      </c>
      <c r="X433" s="137">
        <v>114173990</v>
      </c>
      <c r="Y433" s="137">
        <v>0</v>
      </c>
      <c r="AA433" s="137">
        <v>1</v>
      </c>
      <c r="AB433" s="137">
        <v>0</v>
      </c>
      <c r="AC433" s="137">
        <v>0</v>
      </c>
      <c r="AD433" s="137">
        <v>0</v>
      </c>
      <c r="AE433" s="137">
        <v>1</v>
      </c>
      <c r="AF433" s="137">
        <v>0</v>
      </c>
      <c r="AG433" s="137">
        <v>0</v>
      </c>
      <c r="AH433" s="137">
        <v>0</v>
      </c>
      <c r="AI433" s="137">
        <v>1</v>
      </c>
      <c r="AJ433" s="137">
        <v>1</v>
      </c>
      <c r="AK433" s="137">
        <v>1</v>
      </c>
      <c r="AL433" s="137">
        <v>1</v>
      </c>
      <c r="AN433" s="137">
        <v>0</v>
      </c>
      <c r="AO433" s="137">
        <v>1</v>
      </c>
      <c r="AP433" s="137">
        <v>0</v>
      </c>
      <c r="AQ433" s="137">
        <v>0</v>
      </c>
      <c r="AR433" s="137">
        <v>0</v>
      </c>
      <c r="AS433" s="137" t="s">
        <v>156</v>
      </c>
      <c r="AT433" s="137">
        <v>0</v>
      </c>
      <c r="AU433" s="137" t="s">
        <v>156</v>
      </c>
      <c r="AV433" s="137">
        <v>0</v>
      </c>
      <c r="AW433" s="137">
        <v>1</v>
      </c>
      <c r="AX433" s="137">
        <v>-1</v>
      </c>
      <c r="AY433" s="137">
        <v>0</v>
      </c>
      <c r="AZ433" s="137">
        <v>0</v>
      </c>
      <c r="BA433" s="137" t="s">
        <v>156</v>
      </c>
      <c r="BB433" s="137">
        <v>0</v>
      </c>
      <c r="BC433" s="137">
        <v>0</v>
      </c>
      <c r="BD433" s="137">
        <v>0</v>
      </c>
      <c r="BE433" s="137">
        <v>0</v>
      </c>
      <c r="BF433" s="137">
        <v>0</v>
      </c>
      <c r="BG433" s="137">
        <v>0</v>
      </c>
      <c r="BH433" s="137">
        <v>0</v>
      </c>
      <c r="BI433" s="137">
        <v>0</v>
      </c>
      <c r="BJ433" s="137">
        <v>0</v>
      </c>
      <c r="BK433" s="137">
        <v>0</v>
      </c>
      <c r="BL433" s="137">
        <v>0</v>
      </c>
      <c r="BM433" s="137">
        <v>0</v>
      </c>
      <c r="BN433" s="137">
        <v>0</v>
      </c>
      <c r="BO433" s="137">
        <v>0</v>
      </c>
      <c r="BP433" s="137">
        <v>0</v>
      </c>
      <c r="BQ433" s="137">
        <v>0</v>
      </c>
      <c r="BR433" s="137">
        <v>0</v>
      </c>
      <c r="BS433" s="137">
        <v>0</v>
      </c>
      <c r="BT433" s="137">
        <v>0</v>
      </c>
      <c r="BU433" s="137">
        <v>0</v>
      </c>
      <c r="BV433" s="137">
        <v>0</v>
      </c>
      <c r="BW433" s="137">
        <v>0</v>
      </c>
      <c r="CX433" s="137">
        <f>Y433*Source!I118</f>
        <v>0</v>
      </c>
      <c r="CY433" s="137">
        <f>AA433</f>
        <v>1</v>
      </c>
      <c r="CZ433" s="137">
        <f>AE433</f>
        <v>1</v>
      </c>
      <c r="DA433" s="137">
        <f>AI433</f>
        <v>1</v>
      </c>
      <c r="DB433" s="137">
        <f>ROUND(ROUND(AT433*CZ433,2),6)</f>
        <v>0</v>
      </c>
      <c r="DC433" s="137">
        <f>ROUND(ROUND(AT433*AG433,2),6)</f>
        <v>0</v>
      </c>
    </row>
    <row r="434" spans="1:107" x14ac:dyDescent="0.2">
      <c r="A434" s="137">
        <f>ROW(Source!A118)</f>
        <v>118</v>
      </c>
      <c r="B434" s="137">
        <v>31401670</v>
      </c>
      <c r="C434" s="137">
        <v>31402384</v>
      </c>
      <c r="D434" s="137">
        <v>0</v>
      </c>
      <c r="E434" s="137">
        <v>1</v>
      </c>
      <c r="F434" s="137">
        <v>1</v>
      </c>
      <c r="G434" s="137">
        <v>1</v>
      </c>
      <c r="H434" s="137">
        <v>3</v>
      </c>
      <c r="I434" s="137" t="s">
        <v>395</v>
      </c>
      <c r="J434" s="137" t="s">
        <v>156</v>
      </c>
      <c r="K434" s="137" t="s">
        <v>527</v>
      </c>
      <c r="L434" s="137">
        <v>1371</v>
      </c>
      <c r="N434" s="137">
        <v>1013</v>
      </c>
      <c r="O434" s="137" t="s">
        <v>393</v>
      </c>
      <c r="P434" s="137" t="s">
        <v>393</v>
      </c>
      <c r="Q434" s="137">
        <v>1</v>
      </c>
      <c r="W434" s="137">
        <v>0</v>
      </c>
      <c r="X434" s="137">
        <v>-1511563473</v>
      </c>
      <c r="Y434" s="137">
        <v>0.66666700000000001</v>
      </c>
      <c r="AA434" s="137">
        <v>90.42</v>
      </c>
      <c r="AB434" s="137">
        <v>0</v>
      </c>
      <c r="AC434" s="137">
        <v>0</v>
      </c>
      <c r="AD434" s="137">
        <v>0</v>
      </c>
      <c r="AE434" s="137">
        <v>90.42</v>
      </c>
      <c r="AF434" s="137">
        <v>0</v>
      </c>
      <c r="AG434" s="137">
        <v>0</v>
      </c>
      <c r="AH434" s="137">
        <v>0</v>
      </c>
      <c r="AI434" s="137">
        <v>1</v>
      </c>
      <c r="AJ434" s="137">
        <v>1</v>
      </c>
      <c r="AK434" s="137">
        <v>1</v>
      </c>
      <c r="AL434" s="137">
        <v>1</v>
      </c>
      <c r="AN434" s="137">
        <v>0</v>
      </c>
      <c r="AO434" s="137">
        <v>0</v>
      </c>
      <c r="AP434" s="137">
        <v>0</v>
      </c>
      <c r="AQ434" s="137">
        <v>0</v>
      </c>
      <c r="AR434" s="137">
        <v>0</v>
      </c>
      <c r="AS434" s="137" t="s">
        <v>156</v>
      </c>
      <c r="AT434" s="137">
        <v>0.66666700000000001</v>
      </c>
      <c r="AU434" s="137" t="s">
        <v>156</v>
      </c>
      <c r="AV434" s="137">
        <v>0</v>
      </c>
      <c r="AW434" s="137">
        <v>1</v>
      </c>
      <c r="AX434" s="137">
        <v>-1</v>
      </c>
      <c r="AY434" s="137">
        <v>0</v>
      </c>
      <c r="AZ434" s="137">
        <v>0</v>
      </c>
      <c r="BA434" s="137" t="s">
        <v>156</v>
      </c>
      <c r="BB434" s="137">
        <v>0</v>
      </c>
      <c r="BC434" s="137">
        <v>0</v>
      </c>
      <c r="BD434" s="137">
        <v>0</v>
      </c>
      <c r="BE434" s="137">
        <v>0</v>
      </c>
      <c r="BF434" s="137">
        <v>0</v>
      </c>
      <c r="BG434" s="137">
        <v>0</v>
      </c>
      <c r="BH434" s="137">
        <v>0</v>
      </c>
      <c r="BI434" s="137">
        <v>0</v>
      </c>
      <c r="BJ434" s="137">
        <v>0</v>
      </c>
      <c r="BK434" s="137">
        <v>0</v>
      </c>
      <c r="BL434" s="137">
        <v>0</v>
      </c>
      <c r="BM434" s="137">
        <v>0</v>
      </c>
      <c r="BN434" s="137">
        <v>0</v>
      </c>
      <c r="BO434" s="137">
        <v>0</v>
      </c>
      <c r="BP434" s="137">
        <v>0</v>
      </c>
      <c r="BQ434" s="137">
        <v>0</v>
      </c>
      <c r="BR434" s="137">
        <v>0</v>
      </c>
      <c r="BS434" s="137">
        <v>0</v>
      </c>
      <c r="BT434" s="137">
        <v>0</v>
      </c>
      <c r="BU434" s="137">
        <v>0</v>
      </c>
      <c r="BV434" s="137">
        <v>0</v>
      </c>
      <c r="BW434" s="137">
        <v>0</v>
      </c>
      <c r="CX434" s="137">
        <f>Y434*Source!I118</f>
        <v>2.0000010000000001</v>
      </c>
      <c r="CY434" s="137">
        <f>AA434</f>
        <v>90.42</v>
      </c>
      <c r="CZ434" s="137">
        <f>AE434</f>
        <v>90.42</v>
      </c>
      <c r="DA434" s="137">
        <f>AI434</f>
        <v>1</v>
      </c>
      <c r="DB434" s="137">
        <f>ROUND(ROUND(AT434*CZ434,2),6)</f>
        <v>60.28</v>
      </c>
      <c r="DC434" s="137">
        <f>ROUND(ROUND(AT434*AG434,2),6)</f>
        <v>0</v>
      </c>
    </row>
    <row r="435" spans="1:107" x14ac:dyDescent="0.2">
      <c r="A435" s="137">
        <f>ROW(Source!A118)</f>
        <v>118</v>
      </c>
      <c r="B435" s="137">
        <v>31401670</v>
      </c>
      <c r="C435" s="137">
        <v>31402384</v>
      </c>
      <c r="D435" s="137">
        <v>0</v>
      </c>
      <c r="E435" s="137">
        <v>1</v>
      </c>
      <c r="F435" s="137">
        <v>1</v>
      </c>
      <c r="G435" s="137">
        <v>1</v>
      </c>
      <c r="H435" s="137">
        <v>3</v>
      </c>
      <c r="I435" s="137" t="s">
        <v>395</v>
      </c>
      <c r="J435" s="137" t="s">
        <v>156</v>
      </c>
      <c r="K435" s="137" t="s">
        <v>525</v>
      </c>
      <c r="L435" s="137">
        <v>1371</v>
      </c>
      <c r="N435" s="137">
        <v>1013</v>
      </c>
      <c r="O435" s="137" t="s">
        <v>393</v>
      </c>
      <c r="P435" s="137" t="s">
        <v>393</v>
      </c>
      <c r="Q435" s="137">
        <v>1</v>
      </c>
      <c r="W435" s="137">
        <v>0</v>
      </c>
      <c r="X435" s="137">
        <v>-197230651</v>
      </c>
      <c r="Y435" s="137">
        <v>0.33333299999999999</v>
      </c>
      <c r="AA435" s="137">
        <v>202.21</v>
      </c>
      <c r="AB435" s="137">
        <v>0</v>
      </c>
      <c r="AC435" s="137">
        <v>0</v>
      </c>
      <c r="AD435" s="137">
        <v>0</v>
      </c>
      <c r="AE435" s="137">
        <v>202.21</v>
      </c>
      <c r="AF435" s="137">
        <v>0</v>
      </c>
      <c r="AG435" s="137">
        <v>0</v>
      </c>
      <c r="AH435" s="137">
        <v>0</v>
      </c>
      <c r="AI435" s="137">
        <v>1</v>
      </c>
      <c r="AJ435" s="137">
        <v>1</v>
      </c>
      <c r="AK435" s="137">
        <v>1</v>
      </c>
      <c r="AL435" s="137">
        <v>1</v>
      </c>
      <c r="AN435" s="137">
        <v>0</v>
      </c>
      <c r="AO435" s="137">
        <v>0</v>
      </c>
      <c r="AP435" s="137">
        <v>0</v>
      </c>
      <c r="AQ435" s="137">
        <v>0</v>
      </c>
      <c r="AR435" s="137">
        <v>0</v>
      </c>
      <c r="AS435" s="137" t="s">
        <v>156</v>
      </c>
      <c r="AT435" s="137">
        <v>0.33333299999999999</v>
      </c>
      <c r="AU435" s="137" t="s">
        <v>156</v>
      </c>
      <c r="AV435" s="137">
        <v>0</v>
      </c>
      <c r="AW435" s="137">
        <v>1</v>
      </c>
      <c r="AX435" s="137">
        <v>-1</v>
      </c>
      <c r="AY435" s="137">
        <v>0</v>
      </c>
      <c r="AZ435" s="137">
        <v>0</v>
      </c>
      <c r="BA435" s="137" t="s">
        <v>156</v>
      </c>
      <c r="BB435" s="137">
        <v>0</v>
      </c>
      <c r="BC435" s="137">
        <v>0</v>
      </c>
      <c r="BD435" s="137">
        <v>0</v>
      </c>
      <c r="BE435" s="137">
        <v>0</v>
      </c>
      <c r="BF435" s="137">
        <v>0</v>
      </c>
      <c r="BG435" s="137">
        <v>0</v>
      </c>
      <c r="BH435" s="137">
        <v>0</v>
      </c>
      <c r="BI435" s="137">
        <v>0</v>
      </c>
      <c r="BJ435" s="137">
        <v>0</v>
      </c>
      <c r="BK435" s="137">
        <v>0</v>
      </c>
      <c r="BL435" s="137">
        <v>0</v>
      </c>
      <c r="BM435" s="137">
        <v>0</v>
      </c>
      <c r="BN435" s="137">
        <v>0</v>
      </c>
      <c r="BO435" s="137">
        <v>0</v>
      </c>
      <c r="BP435" s="137">
        <v>0</v>
      </c>
      <c r="BQ435" s="137">
        <v>0</v>
      </c>
      <c r="BR435" s="137">
        <v>0</v>
      </c>
      <c r="BS435" s="137">
        <v>0</v>
      </c>
      <c r="BT435" s="137">
        <v>0</v>
      </c>
      <c r="BU435" s="137">
        <v>0</v>
      </c>
      <c r="BV435" s="137">
        <v>0</v>
      </c>
      <c r="BW435" s="137">
        <v>0</v>
      </c>
      <c r="CX435" s="137">
        <f>Y435*Source!I118</f>
        <v>0.99999899999999997</v>
      </c>
      <c r="CY435" s="137">
        <f>AA435</f>
        <v>202.21</v>
      </c>
      <c r="CZ435" s="137">
        <f>AE435</f>
        <v>202.21</v>
      </c>
      <c r="DA435" s="137">
        <f>AI435</f>
        <v>1</v>
      </c>
      <c r="DB435" s="137">
        <f>ROUND(ROUND(AT435*CZ435,2),6)</f>
        <v>67.400000000000006</v>
      </c>
      <c r="DC435" s="137">
        <f>ROUND(ROUND(AT435*AG435,2),6)</f>
        <v>0</v>
      </c>
    </row>
    <row r="436" spans="1:107" x14ac:dyDescent="0.2">
      <c r="A436" s="137">
        <f>ROW(Source!A119)</f>
        <v>119</v>
      </c>
      <c r="B436" s="137">
        <v>31401668</v>
      </c>
      <c r="C436" s="137">
        <v>31402384</v>
      </c>
      <c r="D436" s="137">
        <v>0</v>
      </c>
      <c r="E436" s="137">
        <v>1</v>
      </c>
      <c r="F436" s="137">
        <v>1</v>
      </c>
      <c r="G436" s="137">
        <v>1</v>
      </c>
      <c r="H436" s="137">
        <v>1</v>
      </c>
      <c r="I436" s="137" t="s">
        <v>784</v>
      </c>
      <c r="J436" s="137" t="s">
        <v>156</v>
      </c>
      <c r="K436" s="137" t="s">
        <v>783</v>
      </c>
      <c r="L436" s="137">
        <v>1369</v>
      </c>
      <c r="N436" s="137">
        <v>1013</v>
      </c>
      <c r="O436" s="137" t="s">
        <v>603</v>
      </c>
      <c r="P436" s="137" t="s">
        <v>603</v>
      </c>
      <c r="Q436" s="137">
        <v>1</v>
      </c>
      <c r="W436" s="137">
        <v>0</v>
      </c>
      <c r="X436" s="137">
        <v>1072881261</v>
      </c>
      <c r="Y436" s="137">
        <v>2.09</v>
      </c>
      <c r="AA436" s="137">
        <v>0</v>
      </c>
      <c r="AB436" s="137">
        <v>0</v>
      </c>
      <c r="AC436" s="137">
        <v>0</v>
      </c>
      <c r="AD436" s="137">
        <v>9.2899999999999991</v>
      </c>
      <c r="AE436" s="137">
        <v>0</v>
      </c>
      <c r="AF436" s="137">
        <v>0</v>
      </c>
      <c r="AG436" s="137">
        <v>0</v>
      </c>
      <c r="AH436" s="137">
        <v>9.2899999999999991</v>
      </c>
      <c r="AI436" s="137">
        <v>1</v>
      </c>
      <c r="AJ436" s="137">
        <v>1</v>
      </c>
      <c r="AK436" s="137">
        <v>1</v>
      </c>
      <c r="AL436" s="137">
        <v>1</v>
      </c>
      <c r="AN436" s="137">
        <v>0</v>
      </c>
      <c r="AO436" s="137">
        <v>1</v>
      </c>
      <c r="AP436" s="137">
        <v>0</v>
      </c>
      <c r="AQ436" s="137">
        <v>0</v>
      </c>
      <c r="AR436" s="137">
        <v>0</v>
      </c>
      <c r="AS436" s="137" t="s">
        <v>156</v>
      </c>
      <c r="AT436" s="137">
        <v>2.09</v>
      </c>
      <c r="AU436" s="137" t="s">
        <v>156</v>
      </c>
      <c r="AV436" s="137">
        <v>1</v>
      </c>
      <c r="AW436" s="137">
        <v>1</v>
      </c>
      <c r="AX436" s="137">
        <v>-1</v>
      </c>
      <c r="AY436" s="137">
        <v>0</v>
      </c>
      <c r="AZ436" s="137">
        <v>0</v>
      </c>
      <c r="BA436" s="137" t="s">
        <v>156</v>
      </c>
      <c r="BB436" s="137">
        <v>0</v>
      </c>
      <c r="BC436" s="137">
        <v>0</v>
      </c>
      <c r="BD436" s="137">
        <v>0</v>
      </c>
      <c r="BE436" s="137">
        <v>0</v>
      </c>
      <c r="BF436" s="137">
        <v>0</v>
      </c>
      <c r="BG436" s="137">
        <v>0</v>
      </c>
      <c r="BH436" s="137">
        <v>0</v>
      </c>
      <c r="BI436" s="137">
        <v>0</v>
      </c>
      <c r="BJ436" s="137">
        <v>0</v>
      </c>
      <c r="BK436" s="137">
        <v>0</v>
      </c>
      <c r="BL436" s="137">
        <v>0</v>
      </c>
      <c r="BM436" s="137">
        <v>0</v>
      </c>
      <c r="BN436" s="137">
        <v>0</v>
      </c>
      <c r="BO436" s="137">
        <v>0</v>
      </c>
      <c r="BP436" s="137">
        <v>0</v>
      </c>
      <c r="BQ436" s="137">
        <v>0</v>
      </c>
      <c r="BR436" s="137">
        <v>0</v>
      </c>
      <c r="BS436" s="137">
        <v>0</v>
      </c>
      <c r="BT436" s="137">
        <v>0</v>
      </c>
      <c r="BU436" s="137">
        <v>0</v>
      </c>
      <c r="BV436" s="137">
        <v>0</v>
      </c>
      <c r="BW436" s="137">
        <v>0</v>
      </c>
      <c r="CX436" s="137">
        <f>Y436*Source!I119</f>
        <v>6.27</v>
      </c>
      <c r="CY436" s="137">
        <f>AD436</f>
        <v>9.2899999999999991</v>
      </c>
      <c r="CZ436" s="137">
        <f>AH436</f>
        <v>9.2899999999999991</v>
      </c>
      <c r="DA436" s="137">
        <f>AL436</f>
        <v>1</v>
      </c>
      <c r="DB436" s="137">
        <f>ROUND(ROUND(AT436*CZ436,2),6)</f>
        <v>19.420000000000002</v>
      </c>
      <c r="DC436" s="137">
        <f>ROUND(ROUND(AT436*AG436,2),6)</f>
        <v>0</v>
      </c>
    </row>
    <row r="437" spans="1:107" x14ac:dyDescent="0.2">
      <c r="A437" s="137">
        <f>ROW(Source!A119)</f>
        <v>119</v>
      </c>
      <c r="B437" s="137">
        <v>31401668</v>
      </c>
      <c r="C437" s="137">
        <v>31402384</v>
      </c>
      <c r="D437" s="137">
        <v>28201244</v>
      </c>
      <c r="E437" s="137">
        <v>1</v>
      </c>
      <c r="F437" s="137">
        <v>1</v>
      </c>
      <c r="G437" s="137">
        <v>1</v>
      </c>
      <c r="H437" s="137">
        <v>2</v>
      </c>
      <c r="I437" s="137" t="s">
        <v>821</v>
      </c>
      <c r="J437" s="137" t="s">
        <v>820</v>
      </c>
      <c r="K437" s="137" t="s">
        <v>819</v>
      </c>
      <c r="L437" s="137">
        <v>1368</v>
      </c>
      <c r="N437" s="137">
        <v>1011</v>
      </c>
      <c r="O437" s="137" t="s">
        <v>647</v>
      </c>
      <c r="P437" s="137" t="s">
        <v>647</v>
      </c>
      <c r="Q437" s="137">
        <v>1</v>
      </c>
      <c r="W437" s="137">
        <v>0</v>
      </c>
      <c r="X437" s="137">
        <v>782157072</v>
      </c>
      <c r="Y437" s="137">
        <v>0.13</v>
      </c>
      <c r="AA437" s="137">
        <v>0</v>
      </c>
      <c r="AB437" s="137">
        <v>8.31</v>
      </c>
      <c r="AC437" s="137">
        <v>0</v>
      </c>
      <c r="AD437" s="137">
        <v>0</v>
      </c>
      <c r="AE437" s="137">
        <v>0</v>
      </c>
      <c r="AF437" s="137">
        <v>8.31</v>
      </c>
      <c r="AG437" s="137">
        <v>0</v>
      </c>
      <c r="AH437" s="137">
        <v>0</v>
      </c>
      <c r="AI437" s="137">
        <v>1</v>
      </c>
      <c r="AJ437" s="137">
        <v>1</v>
      </c>
      <c r="AK437" s="137">
        <v>1</v>
      </c>
      <c r="AL437" s="137">
        <v>1</v>
      </c>
      <c r="AN437" s="137">
        <v>0</v>
      </c>
      <c r="AO437" s="137">
        <v>1</v>
      </c>
      <c r="AP437" s="137">
        <v>0</v>
      </c>
      <c r="AQ437" s="137">
        <v>0</v>
      </c>
      <c r="AR437" s="137">
        <v>0</v>
      </c>
      <c r="AS437" s="137" t="s">
        <v>156</v>
      </c>
      <c r="AT437" s="137">
        <v>0.13</v>
      </c>
      <c r="AU437" s="137" t="s">
        <v>156</v>
      </c>
      <c r="AV437" s="137">
        <v>0</v>
      </c>
      <c r="AW437" s="137">
        <v>2</v>
      </c>
      <c r="AX437" s="137">
        <v>31402407</v>
      </c>
      <c r="AY437" s="137">
        <v>1</v>
      </c>
      <c r="AZ437" s="137">
        <v>0</v>
      </c>
      <c r="BA437" s="137">
        <v>374</v>
      </c>
      <c r="BB437" s="137">
        <v>0</v>
      </c>
      <c r="BC437" s="137">
        <v>0</v>
      </c>
      <c r="BD437" s="137">
        <v>0</v>
      </c>
      <c r="BE437" s="137">
        <v>0</v>
      </c>
      <c r="BF437" s="137">
        <v>0</v>
      </c>
      <c r="BG437" s="137">
        <v>0</v>
      </c>
      <c r="BH437" s="137">
        <v>0</v>
      </c>
      <c r="BI437" s="137">
        <v>0</v>
      </c>
      <c r="BJ437" s="137">
        <v>0</v>
      </c>
      <c r="BK437" s="137">
        <v>0</v>
      </c>
      <c r="BL437" s="137">
        <v>0</v>
      </c>
      <c r="BM437" s="137">
        <v>0</v>
      </c>
      <c r="BN437" s="137">
        <v>0</v>
      </c>
      <c r="BO437" s="137">
        <v>0</v>
      </c>
      <c r="BP437" s="137">
        <v>0</v>
      </c>
      <c r="BQ437" s="137">
        <v>0</v>
      </c>
      <c r="BR437" s="137">
        <v>0</v>
      </c>
      <c r="BS437" s="137">
        <v>0</v>
      </c>
      <c r="BT437" s="137">
        <v>0</v>
      </c>
      <c r="BU437" s="137">
        <v>0</v>
      </c>
      <c r="BV437" s="137">
        <v>0</v>
      </c>
      <c r="BW437" s="137">
        <v>0</v>
      </c>
      <c r="CX437" s="137">
        <f>Y437*Source!I119</f>
        <v>0.39</v>
      </c>
      <c r="CY437" s="137">
        <f>AB437</f>
        <v>8.31</v>
      </c>
      <c r="CZ437" s="137">
        <f>AF437</f>
        <v>8.31</v>
      </c>
      <c r="DA437" s="137">
        <f>AJ437</f>
        <v>1</v>
      </c>
      <c r="DB437" s="137">
        <f>ROUND(ROUND(AT437*CZ437,2),6)</f>
        <v>1.08</v>
      </c>
      <c r="DC437" s="137">
        <f>ROUND(ROUND(AT437*AG437,2),6)</f>
        <v>0</v>
      </c>
    </row>
    <row r="438" spans="1:107" x14ac:dyDescent="0.2">
      <c r="A438" s="137">
        <f>ROW(Source!A119)</f>
        <v>119</v>
      </c>
      <c r="B438" s="137">
        <v>31401668</v>
      </c>
      <c r="C438" s="137">
        <v>31402384</v>
      </c>
      <c r="D438" s="137">
        <v>28203138</v>
      </c>
      <c r="E438" s="137">
        <v>1</v>
      </c>
      <c r="F438" s="137">
        <v>1</v>
      </c>
      <c r="G438" s="137">
        <v>1</v>
      </c>
      <c r="H438" s="137">
        <v>2</v>
      </c>
      <c r="I438" s="137" t="s">
        <v>758</v>
      </c>
      <c r="J438" s="137" t="s">
        <v>757</v>
      </c>
      <c r="K438" s="137" t="s">
        <v>756</v>
      </c>
      <c r="L438" s="137">
        <v>1368</v>
      </c>
      <c r="N438" s="137">
        <v>1011</v>
      </c>
      <c r="O438" s="137" t="s">
        <v>647</v>
      </c>
      <c r="P438" s="137" t="s">
        <v>647</v>
      </c>
      <c r="Q438" s="137">
        <v>1</v>
      </c>
      <c r="W438" s="137">
        <v>0</v>
      </c>
      <c r="X438" s="137">
        <v>-799996728</v>
      </c>
      <c r="Y438" s="137">
        <v>0.04</v>
      </c>
      <c r="AA438" s="137">
        <v>0</v>
      </c>
      <c r="AB438" s="137">
        <v>1.97</v>
      </c>
      <c r="AC438" s="137">
        <v>0</v>
      </c>
      <c r="AD438" s="137">
        <v>0</v>
      </c>
      <c r="AE438" s="137">
        <v>0</v>
      </c>
      <c r="AF438" s="137">
        <v>1.97</v>
      </c>
      <c r="AG438" s="137">
        <v>0</v>
      </c>
      <c r="AH438" s="137">
        <v>0</v>
      </c>
      <c r="AI438" s="137">
        <v>1</v>
      </c>
      <c r="AJ438" s="137">
        <v>1</v>
      </c>
      <c r="AK438" s="137">
        <v>1</v>
      </c>
      <c r="AL438" s="137">
        <v>1</v>
      </c>
      <c r="AN438" s="137">
        <v>0</v>
      </c>
      <c r="AO438" s="137">
        <v>1</v>
      </c>
      <c r="AP438" s="137">
        <v>0</v>
      </c>
      <c r="AQ438" s="137">
        <v>0</v>
      </c>
      <c r="AR438" s="137">
        <v>0</v>
      </c>
      <c r="AS438" s="137" t="s">
        <v>156</v>
      </c>
      <c r="AT438" s="137">
        <v>0.04</v>
      </c>
      <c r="AU438" s="137" t="s">
        <v>156</v>
      </c>
      <c r="AV438" s="137">
        <v>0</v>
      </c>
      <c r="AW438" s="137">
        <v>2</v>
      </c>
      <c r="AX438" s="137">
        <v>31402408</v>
      </c>
      <c r="AY438" s="137">
        <v>1</v>
      </c>
      <c r="AZ438" s="137">
        <v>0</v>
      </c>
      <c r="BA438" s="137">
        <v>375</v>
      </c>
      <c r="BB438" s="137">
        <v>0</v>
      </c>
      <c r="BC438" s="137">
        <v>0</v>
      </c>
      <c r="BD438" s="137">
        <v>0</v>
      </c>
      <c r="BE438" s="137">
        <v>0</v>
      </c>
      <c r="BF438" s="137">
        <v>0</v>
      </c>
      <c r="BG438" s="137">
        <v>0</v>
      </c>
      <c r="BH438" s="137">
        <v>0</v>
      </c>
      <c r="BI438" s="137">
        <v>0</v>
      </c>
      <c r="BJ438" s="137">
        <v>0</v>
      </c>
      <c r="BK438" s="137">
        <v>0</v>
      </c>
      <c r="BL438" s="137">
        <v>0</v>
      </c>
      <c r="BM438" s="137">
        <v>0</v>
      </c>
      <c r="BN438" s="137">
        <v>0</v>
      </c>
      <c r="BO438" s="137">
        <v>0</v>
      </c>
      <c r="BP438" s="137">
        <v>0</v>
      </c>
      <c r="BQ438" s="137">
        <v>0</v>
      </c>
      <c r="BR438" s="137">
        <v>0</v>
      </c>
      <c r="BS438" s="137">
        <v>0</v>
      </c>
      <c r="BT438" s="137">
        <v>0</v>
      </c>
      <c r="BU438" s="137">
        <v>0</v>
      </c>
      <c r="BV438" s="137">
        <v>0</v>
      </c>
      <c r="BW438" s="137">
        <v>0</v>
      </c>
      <c r="CX438" s="137">
        <f>Y438*Source!I119</f>
        <v>0.12</v>
      </c>
      <c r="CY438" s="137">
        <f>AB438</f>
        <v>1.97</v>
      </c>
      <c r="CZ438" s="137">
        <f>AF438</f>
        <v>1.97</v>
      </c>
      <c r="DA438" s="137">
        <f>AJ438</f>
        <v>1</v>
      </c>
      <c r="DB438" s="137">
        <f>ROUND(ROUND(AT438*CZ438,2),6)</f>
        <v>0.08</v>
      </c>
      <c r="DC438" s="137">
        <f>ROUND(ROUND(AT438*AG438,2),6)</f>
        <v>0</v>
      </c>
    </row>
    <row r="439" spans="1:107" x14ac:dyDescent="0.2">
      <c r="A439" s="137">
        <f>ROW(Source!A119)</f>
        <v>119</v>
      </c>
      <c r="B439" s="137">
        <v>31401668</v>
      </c>
      <c r="C439" s="137">
        <v>31402384</v>
      </c>
      <c r="D439" s="137">
        <v>28149073</v>
      </c>
      <c r="E439" s="137">
        <v>1</v>
      </c>
      <c r="F439" s="137">
        <v>1</v>
      </c>
      <c r="G439" s="137">
        <v>1</v>
      </c>
      <c r="H439" s="137">
        <v>3</v>
      </c>
      <c r="I439" s="137" t="s">
        <v>818</v>
      </c>
      <c r="J439" s="137" t="s">
        <v>817</v>
      </c>
      <c r="K439" s="137" t="s">
        <v>816</v>
      </c>
      <c r="L439" s="137">
        <v>1346</v>
      </c>
      <c r="N439" s="137">
        <v>1009</v>
      </c>
      <c r="O439" s="137" t="s">
        <v>631</v>
      </c>
      <c r="P439" s="137" t="s">
        <v>631</v>
      </c>
      <c r="Q439" s="137">
        <v>1</v>
      </c>
      <c r="W439" s="137">
        <v>0</v>
      </c>
      <c r="X439" s="137">
        <v>13687119</v>
      </c>
      <c r="Y439" s="137">
        <v>6.0000000000000001E-3</v>
      </c>
      <c r="AA439" s="137">
        <v>172.35</v>
      </c>
      <c r="AB439" s="137">
        <v>0</v>
      </c>
      <c r="AC439" s="137">
        <v>0</v>
      </c>
      <c r="AD439" s="137">
        <v>0</v>
      </c>
      <c r="AE439" s="137">
        <v>31.74</v>
      </c>
      <c r="AF439" s="137">
        <v>0</v>
      </c>
      <c r="AG439" s="137">
        <v>0</v>
      </c>
      <c r="AH439" s="137">
        <v>0</v>
      </c>
      <c r="AI439" s="137">
        <v>5.43</v>
      </c>
      <c r="AJ439" s="137">
        <v>1</v>
      </c>
      <c r="AK439" s="137">
        <v>1</v>
      </c>
      <c r="AL439" s="137">
        <v>1</v>
      </c>
      <c r="AN439" s="137">
        <v>0</v>
      </c>
      <c r="AO439" s="137">
        <v>1</v>
      </c>
      <c r="AP439" s="137">
        <v>0</v>
      </c>
      <c r="AQ439" s="137">
        <v>0</v>
      </c>
      <c r="AR439" s="137">
        <v>0</v>
      </c>
      <c r="AS439" s="137" t="s">
        <v>156</v>
      </c>
      <c r="AT439" s="137">
        <v>6.0000000000000001E-3</v>
      </c>
      <c r="AU439" s="137" t="s">
        <v>156</v>
      </c>
      <c r="AV439" s="137">
        <v>0</v>
      </c>
      <c r="AW439" s="137">
        <v>2</v>
      </c>
      <c r="AX439" s="137">
        <v>31402409</v>
      </c>
      <c r="AY439" s="137">
        <v>1</v>
      </c>
      <c r="AZ439" s="137">
        <v>0</v>
      </c>
      <c r="BA439" s="137">
        <v>376</v>
      </c>
      <c r="BB439" s="137">
        <v>0</v>
      </c>
      <c r="BC439" s="137">
        <v>0</v>
      </c>
      <c r="BD439" s="137">
        <v>0</v>
      </c>
      <c r="BE439" s="137">
        <v>0</v>
      </c>
      <c r="BF439" s="137">
        <v>0</v>
      </c>
      <c r="BG439" s="137">
        <v>0</v>
      </c>
      <c r="BH439" s="137">
        <v>0</v>
      </c>
      <c r="BI439" s="137">
        <v>0</v>
      </c>
      <c r="BJ439" s="137">
        <v>0</v>
      </c>
      <c r="BK439" s="137">
        <v>0</v>
      </c>
      <c r="BL439" s="137">
        <v>0</v>
      </c>
      <c r="BM439" s="137">
        <v>0</v>
      </c>
      <c r="BN439" s="137">
        <v>0</v>
      </c>
      <c r="BO439" s="137">
        <v>0</v>
      </c>
      <c r="BP439" s="137">
        <v>0</v>
      </c>
      <c r="BQ439" s="137">
        <v>0</v>
      </c>
      <c r="BR439" s="137">
        <v>0</v>
      </c>
      <c r="BS439" s="137">
        <v>0</v>
      </c>
      <c r="BT439" s="137">
        <v>0</v>
      </c>
      <c r="BU439" s="137">
        <v>0</v>
      </c>
      <c r="BV439" s="137">
        <v>0</v>
      </c>
      <c r="BW439" s="137">
        <v>0</v>
      </c>
      <c r="CX439" s="137">
        <f>Y439*Source!I119</f>
        <v>1.8000000000000002E-2</v>
      </c>
      <c r="CY439" s="137">
        <f>AA439</f>
        <v>172.35</v>
      </c>
      <c r="CZ439" s="137">
        <f>AE439</f>
        <v>31.74</v>
      </c>
      <c r="DA439" s="137">
        <f>AI439</f>
        <v>5.43</v>
      </c>
      <c r="DB439" s="137">
        <f>ROUND(ROUND(AT439*CZ439,2),6)</f>
        <v>0.19</v>
      </c>
      <c r="DC439" s="137">
        <f>ROUND(ROUND(AT439*AG439,2),6)</f>
        <v>0</v>
      </c>
    </row>
    <row r="440" spans="1:107" x14ac:dyDescent="0.2">
      <c r="A440" s="137">
        <f>ROW(Source!A119)</f>
        <v>119</v>
      </c>
      <c r="B440" s="137">
        <v>31401668</v>
      </c>
      <c r="C440" s="137">
        <v>31402384</v>
      </c>
      <c r="D440" s="137">
        <v>0</v>
      </c>
      <c r="E440" s="137">
        <v>1</v>
      </c>
      <c r="F440" s="137">
        <v>1</v>
      </c>
      <c r="G440" s="137">
        <v>1</v>
      </c>
      <c r="H440" s="137">
        <v>3</v>
      </c>
      <c r="I440" s="137" t="s">
        <v>744</v>
      </c>
      <c r="J440" s="137" t="s">
        <v>743</v>
      </c>
      <c r="K440" s="137" t="s">
        <v>742</v>
      </c>
      <c r="L440" s="137">
        <v>1358</v>
      </c>
      <c r="N440" s="137">
        <v>1010</v>
      </c>
      <c r="O440" s="137" t="s">
        <v>717</v>
      </c>
      <c r="P440" s="137" t="s">
        <v>717</v>
      </c>
      <c r="Q440" s="137">
        <v>10</v>
      </c>
      <c r="W440" s="137">
        <v>0</v>
      </c>
      <c r="X440" s="137">
        <v>1004606288</v>
      </c>
      <c r="Y440" s="137">
        <v>0.61</v>
      </c>
      <c r="AA440" s="137">
        <v>30.84</v>
      </c>
      <c r="AB440" s="137">
        <v>0</v>
      </c>
      <c r="AC440" s="137">
        <v>0</v>
      </c>
      <c r="AD440" s="137">
        <v>0</v>
      </c>
      <c r="AE440" s="137">
        <v>5.68</v>
      </c>
      <c r="AF440" s="137">
        <v>0</v>
      </c>
      <c r="AG440" s="137">
        <v>0</v>
      </c>
      <c r="AH440" s="137">
        <v>0</v>
      </c>
      <c r="AI440" s="137">
        <v>5.43</v>
      </c>
      <c r="AJ440" s="137">
        <v>1</v>
      </c>
      <c r="AK440" s="137">
        <v>1</v>
      </c>
      <c r="AL440" s="137">
        <v>1</v>
      </c>
      <c r="AN440" s="137">
        <v>0</v>
      </c>
      <c r="AO440" s="137">
        <v>1</v>
      </c>
      <c r="AP440" s="137">
        <v>0</v>
      </c>
      <c r="AQ440" s="137">
        <v>0</v>
      </c>
      <c r="AR440" s="137">
        <v>0</v>
      </c>
      <c r="AS440" s="137" t="s">
        <v>156</v>
      </c>
      <c r="AT440" s="137">
        <v>0.61</v>
      </c>
      <c r="AU440" s="137" t="s">
        <v>156</v>
      </c>
      <c r="AV440" s="137">
        <v>0</v>
      </c>
      <c r="AW440" s="137">
        <v>1</v>
      </c>
      <c r="AX440" s="137">
        <v>-1</v>
      </c>
      <c r="AY440" s="137">
        <v>0</v>
      </c>
      <c r="AZ440" s="137">
        <v>0</v>
      </c>
      <c r="BA440" s="137" t="s">
        <v>156</v>
      </c>
      <c r="BB440" s="137">
        <v>0</v>
      </c>
      <c r="BC440" s="137">
        <v>0</v>
      </c>
      <c r="BD440" s="137">
        <v>0</v>
      </c>
      <c r="BE440" s="137">
        <v>0</v>
      </c>
      <c r="BF440" s="137">
        <v>0</v>
      </c>
      <c r="BG440" s="137">
        <v>0</v>
      </c>
      <c r="BH440" s="137">
        <v>0</v>
      </c>
      <c r="BI440" s="137">
        <v>0</v>
      </c>
      <c r="BJ440" s="137">
        <v>0</v>
      </c>
      <c r="BK440" s="137">
        <v>0</v>
      </c>
      <c r="BL440" s="137">
        <v>0</v>
      </c>
      <c r="BM440" s="137">
        <v>0</v>
      </c>
      <c r="BN440" s="137">
        <v>0</v>
      </c>
      <c r="BO440" s="137">
        <v>0</v>
      </c>
      <c r="BP440" s="137">
        <v>0</v>
      </c>
      <c r="BQ440" s="137">
        <v>0</v>
      </c>
      <c r="BR440" s="137">
        <v>0</v>
      </c>
      <c r="BS440" s="137">
        <v>0</v>
      </c>
      <c r="BT440" s="137">
        <v>0</v>
      </c>
      <c r="BU440" s="137">
        <v>0</v>
      </c>
      <c r="BV440" s="137">
        <v>0</v>
      </c>
      <c r="BW440" s="137">
        <v>0</v>
      </c>
      <c r="CX440" s="137">
        <f>Y440*Source!I119</f>
        <v>1.83</v>
      </c>
      <c r="CY440" s="137">
        <f>AA440</f>
        <v>30.84</v>
      </c>
      <c r="CZ440" s="137">
        <f>AE440</f>
        <v>5.68</v>
      </c>
      <c r="DA440" s="137">
        <f>AI440</f>
        <v>5.43</v>
      </c>
      <c r="DB440" s="137">
        <f>ROUND(ROUND(AT440*CZ440,2),6)</f>
        <v>3.46</v>
      </c>
      <c r="DC440" s="137">
        <f>ROUND(ROUND(AT440*AG440,2),6)</f>
        <v>0</v>
      </c>
    </row>
    <row r="441" spans="1:107" x14ac:dyDescent="0.2">
      <c r="A441" s="137">
        <f>ROW(Source!A119)</f>
        <v>119</v>
      </c>
      <c r="B441" s="137">
        <v>31401668</v>
      </c>
      <c r="C441" s="137">
        <v>31402384</v>
      </c>
      <c r="D441" s="137">
        <v>28153143</v>
      </c>
      <c r="E441" s="137">
        <v>1</v>
      </c>
      <c r="F441" s="137">
        <v>1</v>
      </c>
      <c r="G441" s="137">
        <v>1</v>
      </c>
      <c r="H441" s="137">
        <v>3</v>
      </c>
      <c r="I441" s="137" t="s">
        <v>815</v>
      </c>
      <c r="J441" s="137" t="s">
        <v>814</v>
      </c>
      <c r="K441" s="137" t="s">
        <v>813</v>
      </c>
      <c r="L441" s="137">
        <v>1346</v>
      </c>
      <c r="N441" s="137">
        <v>1009</v>
      </c>
      <c r="O441" s="137" t="s">
        <v>631</v>
      </c>
      <c r="P441" s="137" t="s">
        <v>631</v>
      </c>
      <c r="Q441" s="137">
        <v>1</v>
      </c>
      <c r="W441" s="137">
        <v>0</v>
      </c>
      <c r="X441" s="137">
        <v>-326625220</v>
      </c>
      <c r="Y441" s="137">
        <v>7.0000000000000007E-2</v>
      </c>
      <c r="AA441" s="137">
        <v>61.47</v>
      </c>
      <c r="AB441" s="137">
        <v>0</v>
      </c>
      <c r="AC441" s="137">
        <v>0</v>
      </c>
      <c r="AD441" s="137">
        <v>0</v>
      </c>
      <c r="AE441" s="137">
        <v>11.32</v>
      </c>
      <c r="AF441" s="137">
        <v>0</v>
      </c>
      <c r="AG441" s="137">
        <v>0</v>
      </c>
      <c r="AH441" s="137">
        <v>0</v>
      </c>
      <c r="AI441" s="137">
        <v>5.43</v>
      </c>
      <c r="AJ441" s="137">
        <v>1</v>
      </c>
      <c r="AK441" s="137">
        <v>1</v>
      </c>
      <c r="AL441" s="137">
        <v>1</v>
      </c>
      <c r="AN441" s="137">
        <v>0</v>
      </c>
      <c r="AO441" s="137">
        <v>1</v>
      </c>
      <c r="AP441" s="137">
        <v>0</v>
      </c>
      <c r="AQ441" s="137">
        <v>0</v>
      </c>
      <c r="AR441" s="137">
        <v>0</v>
      </c>
      <c r="AS441" s="137" t="s">
        <v>156</v>
      </c>
      <c r="AT441" s="137">
        <v>7.0000000000000007E-2</v>
      </c>
      <c r="AU441" s="137" t="s">
        <v>156</v>
      </c>
      <c r="AV441" s="137">
        <v>0</v>
      </c>
      <c r="AW441" s="137">
        <v>2</v>
      </c>
      <c r="AX441" s="137">
        <v>31402410</v>
      </c>
      <c r="AY441" s="137">
        <v>1</v>
      </c>
      <c r="AZ441" s="137">
        <v>0</v>
      </c>
      <c r="BA441" s="137">
        <v>377</v>
      </c>
      <c r="BB441" s="137">
        <v>0</v>
      </c>
      <c r="BC441" s="137">
        <v>0</v>
      </c>
      <c r="BD441" s="137">
        <v>0</v>
      </c>
      <c r="BE441" s="137">
        <v>0</v>
      </c>
      <c r="BF441" s="137">
        <v>0</v>
      </c>
      <c r="BG441" s="137">
        <v>0</v>
      </c>
      <c r="BH441" s="137">
        <v>0</v>
      </c>
      <c r="BI441" s="137">
        <v>0</v>
      </c>
      <c r="BJ441" s="137">
        <v>0</v>
      </c>
      <c r="BK441" s="137">
        <v>0</v>
      </c>
      <c r="BL441" s="137">
        <v>0</v>
      </c>
      <c r="BM441" s="137">
        <v>0</v>
      </c>
      <c r="BN441" s="137">
        <v>0</v>
      </c>
      <c r="BO441" s="137">
        <v>0</v>
      </c>
      <c r="BP441" s="137">
        <v>0</v>
      </c>
      <c r="BQ441" s="137">
        <v>0</v>
      </c>
      <c r="BR441" s="137">
        <v>0</v>
      </c>
      <c r="BS441" s="137">
        <v>0</v>
      </c>
      <c r="BT441" s="137">
        <v>0</v>
      </c>
      <c r="BU441" s="137">
        <v>0</v>
      </c>
      <c r="BV441" s="137">
        <v>0</v>
      </c>
      <c r="BW441" s="137">
        <v>0</v>
      </c>
      <c r="CX441" s="137">
        <f>Y441*Source!I119</f>
        <v>0.21000000000000002</v>
      </c>
      <c r="CY441" s="137">
        <f>AA441</f>
        <v>61.47</v>
      </c>
      <c r="CZ441" s="137">
        <f>AE441</f>
        <v>11.32</v>
      </c>
      <c r="DA441" s="137">
        <f>AI441</f>
        <v>5.43</v>
      </c>
      <c r="DB441" s="137">
        <f>ROUND(ROUND(AT441*CZ441,2),6)</f>
        <v>0.79</v>
      </c>
      <c r="DC441" s="137">
        <f>ROUND(ROUND(AT441*AG441,2),6)</f>
        <v>0</v>
      </c>
    </row>
    <row r="442" spans="1:107" x14ac:dyDescent="0.2">
      <c r="A442" s="137">
        <f>ROW(Source!A119)</f>
        <v>119</v>
      </c>
      <c r="B442" s="137">
        <v>31401668</v>
      </c>
      <c r="C442" s="137">
        <v>31402384</v>
      </c>
      <c r="D442" s="137">
        <v>28146486</v>
      </c>
      <c r="E442" s="137">
        <v>1</v>
      </c>
      <c r="F442" s="137">
        <v>1</v>
      </c>
      <c r="G442" s="137">
        <v>1</v>
      </c>
      <c r="H442" s="137">
        <v>3</v>
      </c>
      <c r="I442" s="137" t="s">
        <v>708</v>
      </c>
      <c r="J442" s="137" t="s">
        <v>707</v>
      </c>
      <c r="K442" s="137" t="s">
        <v>706</v>
      </c>
      <c r="L442" s="137">
        <v>1346</v>
      </c>
      <c r="N442" s="137">
        <v>1009</v>
      </c>
      <c r="O442" s="137" t="s">
        <v>631</v>
      </c>
      <c r="P442" s="137" t="s">
        <v>631</v>
      </c>
      <c r="Q442" s="137">
        <v>1</v>
      </c>
      <c r="W442" s="137">
        <v>0</v>
      </c>
      <c r="X442" s="137">
        <v>-655365345</v>
      </c>
      <c r="Y442" s="137">
        <v>1E-3</v>
      </c>
      <c r="AA442" s="137">
        <v>90.25</v>
      </c>
      <c r="AB442" s="137">
        <v>0</v>
      </c>
      <c r="AC442" s="137">
        <v>0</v>
      </c>
      <c r="AD442" s="137">
        <v>0</v>
      </c>
      <c r="AE442" s="137">
        <v>16.62</v>
      </c>
      <c r="AF442" s="137">
        <v>0</v>
      </c>
      <c r="AG442" s="137">
        <v>0</v>
      </c>
      <c r="AH442" s="137">
        <v>0</v>
      </c>
      <c r="AI442" s="137">
        <v>5.43</v>
      </c>
      <c r="AJ442" s="137">
        <v>1</v>
      </c>
      <c r="AK442" s="137">
        <v>1</v>
      </c>
      <c r="AL442" s="137">
        <v>1</v>
      </c>
      <c r="AN442" s="137">
        <v>0</v>
      </c>
      <c r="AO442" s="137">
        <v>1</v>
      </c>
      <c r="AP442" s="137">
        <v>0</v>
      </c>
      <c r="AQ442" s="137">
        <v>0</v>
      </c>
      <c r="AR442" s="137">
        <v>0</v>
      </c>
      <c r="AS442" s="137" t="s">
        <v>156</v>
      </c>
      <c r="AT442" s="137">
        <v>1E-3</v>
      </c>
      <c r="AU442" s="137" t="s">
        <v>156</v>
      </c>
      <c r="AV442" s="137">
        <v>0</v>
      </c>
      <c r="AW442" s="137">
        <v>2</v>
      </c>
      <c r="AX442" s="137">
        <v>31402411</v>
      </c>
      <c r="AY442" s="137">
        <v>1</v>
      </c>
      <c r="AZ442" s="137">
        <v>0</v>
      </c>
      <c r="BA442" s="137">
        <v>378</v>
      </c>
      <c r="BB442" s="137">
        <v>0</v>
      </c>
      <c r="BC442" s="137">
        <v>0</v>
      </c>
      <c r="BD442" s="137">
        <v>0</v>
      </c>
      <c r="BE442" s="137">
        <v>0</v>
      </c>
      <c r="BF442" s="137">
        <v>0</v>
      </c>
      <c r="BG442" s="137">
        <v>0</v>
      </c>
      <c r="BH442" s="137">
        <v>0</v>
      </c>
      <c r="BI442" s="137">
        <v>0</v>
      </c>
      <c r="BJ442" s="137">
        <v>0</v>
      </c>
      <c r="BK442" s="137">
        <v>0</v>
      </c>
      <c r="BL442" s="137">
        <v>0</v>
      </c>
      <c r="BM442" s="137">
        <v>0</v>
      </c>
      <c r="BN442" s="137">
        <v>0</v>
      </c>
      <c r="BO442" s="137">
        <v>0</v>
      </c>
      <c r="BP442" s="137">
        <v>0</v>
      </c>
      <c r="BQ442" s="137">
        <v>0</v>
      </c>
      <c r="BR442" s="137">
        <v>0</v>
      </c>
      <c r="BS442" s="137">
        <v>0</v>
      </c>
      <c r="BT442" s="137">
        <v>0</v>
      </c>
      <c r="BU442" s="137">
        <v>0</v>
      </c>
      <c r="BV442" s="137">
        <v>0</v>
      </c>
      <c r="BW442" s="137">
        <v>0</v>
      </c>
      <c r="CX442" s="137">
        <f>Y442*Source!I119</f>
        <v>3.0000000000000001E-3</v>
      </c>
      <c r="CY442" s="137">
        <f>AA442</f>
        <v>90.25</v>
      </c>
      <c r="CZ442" s="137">
        <f>AE442</f>
        <v>16.62</v>
      </c>
      <c r="DA442" s="137">
        <f>AI442</f>
        <v>5.43</v>
      </c>
      <c r="DB442" s="137">
        <f>ROUND(ROUND(AT442*CZ442,2),6)</f>
        <v>0.02</v>
      </c>
      <c r="DC442" s="137">
        <f>ROUND(ROUND(AT442*AG442,2),6)</f>
        <v>0</v>
      </c>
    </row>
    <row r="443" spans="1:107" x14ac:dyDescent="0.2">
      <c r="A443" s="137">
        <f>ROW(Source!A119)</f>
        <v>119</v>
      </c>
      <c r="B443" s="137">
        <v>31401668</v>
      </c>
      <c r="C443" s="137">
        <v>31402384</v>
      </c>
      <c r="D443" s="137">
        <v>28153407</v>
      </c>
      <c r="E443" s="137">
        <v>1</v>
      </c>
      <c r="F443" s="137">
        <v>1</v>
      </c>
      <c r="G443" s="137">
        <v>1</v>
      </c>
      <c r="H443" s="137">
        <v>3</v>
      </c>
      <c r="I443" s="137" t="s">
        <v>806</v>
      </c>
      <c r="J443" s="137" t="s">
        <v>805</v>
      </c>
      <c r="K443" s="137" t="s">
        <v>804</v>
      </c>
      <c r="L443" s="137">
        <v>1346</v>
      </c>
      <c r="N443" s="137">
        <v>1009</v>
      </c>
      <c r="O443" s="137" t="s">
        <v>631</v>
      </c>
      <c r="P443" s="137" t="s">
        <v>631</v>
      </c>
      <c r="Q443" s="137">
        <v>1</v>
      </c>
      <c r="W443" s="137">
        <v>0</v>
      </c>
      <c r="X443" s="137">
        <v>-597740445</v>
      </c>
      <c r="Y443" s="137">
        <v>6.5000000000000002E-2</v>
      </c>
      <c r="AA443" s="137">
        <v>84.87</v>
      </c>
      <c r="AB443" s="137">
        <v>0</v>
      </c>
      <c r="AC443" s="137">
        <v>0</v>
      </c>
      <c r="AD443" s="137">
        <v>0</v>
      </c>
      <c r="AE443" s="137">
        <v>15.63</v>
      </c>
      <c r="AF443" s="137">
        <v>0</v>
      </c>
      <c r="AG443" s="137">
        <v>0</v>
      </c>
      <c r="AH443" s="137">
        <v>0</v>
      </c>
      <c r="AI443" s="137">
        <v>5.43</v>
      </c>
      <c r="AJ443" s="137">
        <v>1</v>
      </c>
      <c r="AK443" s="137">
        <v>1</v>
      </c>
      <c r="AL443" s="137">
        <v>1</v>
      </c>
      <c r="AN443" s="137">
        <v>0</v>
      </c>
      <c r="AO443" s="137">
        <v>1</v>
      </c>
      <c r="AP443" s="137">
        <v>0</v>
      </c>
      <c r="AQ443" s="137">
        <v>0</v>
      </c>
      <c r="AR443" s="137">
        <v>0</v>
      </c>
      <c r="AS443" s="137" t="s">
        <v>156</v>
      </c>
      <c r="AT443" s="137">
        <v>6.5000000000000002E-2</v>
      </c>
      <c r="AU443" s="137" t="s">
        <v>156</v>
      </c>
      <c r="AV443" s="137">
        <v>0</v>
      </c>
      <c r="AW443" s="137">
        <v>2</v>
      </c>
      <c r="AX443" s="137">
        <v>31402412</v>
      </c>
      <c r="AY443" s="137">
        <v>1</v>
      </c>
      <c r="AZ443" s="137">
        <v>0</v>
      </c>
      <c r="BA443" s="137">
        <v>379</v>
      </c>
      <c r="BB443" s="137">
        <v>0</v>
      </c>
      <c r="BC443" s="137">
        <v>0</v>
      </c>
      <c r="BD443" s="137">
        <v>0</v>
      </c>
      <c r="BE443" s="137">
        <v>0</v>
      </c>
      <c r="BF443" s="137">
        <v>0</v>
      </c>
      <c r="BG443" s="137">
        <v>0</v>
      </c>
      <c r="BH443" s="137">
        <v>0</v>
      </c>
      <c r="BI443" s="137">
        <v>0</v>
      </c>
      <c r="BJ443" s="137">
        <v>0</v>
      </c>
      <c r="BK443" s="137">
        <v>0</v>
      </c>
      <c r="BL443" s="137">
        <v>0</v>
      </c>
      <c r="BM443" s="137">
        <v>0</v>
      </c>
      <c r="BN443" s="137">
        <v>0</v>
      </c>
      <c r="BO443" s="137">
        <v>0</v>
      </c>
      <c r="BP443" s="137">
        <v>0</v>
      </c>
      <c r="BQ443" s="137">
        <v>0</v>
      </c>
      <c r="BR443" s="137">
        <v>0</v>
      </c>
      <c r="BS443" s="137">
        <v>0</v>
      </c>
      <c r="BT443" s="137">
        <v>0</v>
      </c>
      <c r="BU443" s="137">
        <v>0</v>
      </c>
      <c r="BV443" s="137">
        <v>0</v>
      </c>
      <c r="BW443" s="137">
        <v>0</v>
      </c>
      <c r="CX443" s="137">
        <f>Y443*Source!I119</f>
        <v>0.19500000000000001</v>
      </c>
      <c r="CY443" s="137">
        <f>AA443</f>
        <v>84.87</v>
      </c>
      <c r="CZ443" s="137">
        <f>AE443</f>
        <v>15.63</v>
      </c>
      <c r="DA443" s="137">
        <f>AI443</f>
        <v>5.43</v>
      </c>
      <c r="DB443" s="137">
        <f>ROUND(ROUND(AT443*CZ443,2),6)</f>
        <v>1.02</v>
      </c>
      <c r="DC443" s="137">
        <f>ROUND(ROUND(AT443*AG443,2),6)</f>
        <v>0</v>
      </c>
    </row>
    <row r="444" spans="1:107" x14ac:dyDescent="0.2">
      <c r="A444" s="137">
        <f>ROW(Source!A119)</f>
        <v>119</v>
      </c>
      <c r="B444" s="137">
        <v>31401668</v>
      </c>
      <c r="C444" s="137">
        <v>31402384</v>
      </c>
      <c r="D444" s="137">
        <v>28148918</v>
      </c>
      <c r="E444" s="137">
        <v>1</v>
      </c>
      <c r="F444" s="137">
        <v>1</v>
      </c>
      <c r="G444" s="137">
        <v>1</v>
      </c>
      <c r="H444" s="137">
        <v>3</v>
      </c>
      <c r="I444" s="137" t="s">
        <v>770</v>
      </c>
      <c r="J444" s="137" t="s">
        <v>769</v>
      </c>
      <c r="K444" s="137" t="s">
        <v>768</v>
      </c>
      <c r="L444" s="137">
        <v>1346</v>
      </c>
      <c r="N444" s="137">
        <v>1009</v>
      </c>
      <c r="O444" s="137" t="s">
        <v>631</v>
      </c>
      <c r="P444" s="137" t="s">
        <v>631</v>
      </c>
      <c r="Q444" s="137">
        <v>1</v>
      </c>
      <c r="W444" s="137">
        <v>0</v>
      </c>
      <c r="X444" s="137">
        <v>-1882608024</v>
      </c>
      <c r="Y444" s="137">
        <v>0.04</v>
      </c>
      <c r="AA444" s="137">
        <v>138.36000000000001</v>
      </c>
      <c r="AB444" s="137">
        <v>0</v>
      </c>
      <c r="AC444" s="137">
        <v>0</v>
      </c>
      <c r="AD444" s="137">
        <v>0</v>
      </c>
      <c r="AE444" s="137">
        <v>25.48</v>
      </c>
      <c r="AF444" s="137">
        <v>0</v>
      </c>
      <c r="AG444" s="137">
        <v>0</v>
      </c>
      <c r="AH444" s="137">
        <v>0</v>
      </c>
      <c r="AI444" s="137">
        <v>5.43</v>
      </c>
      <c r="AJ444" s="137">
        <v>1</v>
      </c>
      <c r="AK444" s="137">
        <v>1</v>
      </c>
      <c r="AL444" s="137">
        <v>1</v>
      </c>
      <c r="AN444" s="137">
        <v>0</v>
      </c>
      <c r="AO444" s="137">
        <v>1</v>
      </c>
      <c r="AP444" s="137">
        <v>0</v>
      </c>
      <c r="AQ444" s="137">
        <v>0</v>
      </c>
      <c r="AR444" s="137">
        <v>0</v>
      </c>
      <c r="AS444" s="137" t="s">
        <v>156</v>
      </c>
      <c r="AT444" s="137">
        <v>0.04</v>
      </c>
      <c r="AU444" s="137" t="s">
        <v>156</v>
      </c>
      <c r="AV444" s="137">
        <v>0</v>
      </c>
      <c r="AW444" s="137">
        <v>2</v>
      </c>
      <c r="AX444" s="137">
        <v>31402413</v>
      </c>
      <c r="AY444" s="137">
        <v>1</v>
      </c>
      <c r="AZ444" s="137">
        <v>0</v>
      </c>
      <c r="BA444" s="137">
        <v>380</v>
      </c>
      <c r="BB444" s="137">
        <v>0</v>
      </c>
      <c r="BC444" s="137">
        <v>0</v>
      </c>
      <c r="BD444" s="137">
        <v>0</v>
      </c>
      <c r="BE444" s="137">
        <v>0</v>
      </c>
      <c r="BF444" s="137">
        <v>0</v>
      </c>
      <c r="BG444" s="137">
        <v>0</v>
      </c>
      <c r="BH444" s="137">
        <v>0</v>
      </c>
      <c r="BI444" s="137">
        <v>0</v>
      </c>
      <c r="BJ444" s="137">
        <v>0</v>
      </c>
      <c r="BK444" s="137">
        <v>0</v>
      </c>
      <c r="BL444" s="137">
        <v>0</v>
      </c>
      <c r="BM444" s="137">
        <v>0</v>
      </c>
      <c r="BN444" s="137">
        <v>0</v>
      </c>
      <c r="BO444" s="137">
        <v>0</v>
      </c>
      <c r="BP444" s="137">
        <v>0</v>
      </c>
      <c r="BQ444" s="137">
        <v>0</v>
      </c>
      <c r="BR444" s="137">
        <v>0</v>
      </c>
      <c r="BS444" s="137">
        <v>0</v>
      </c>
      <c r="BT444" s="137">
        <v>0</v>
      </c>
      <c r="BU444" s="137">
        <v>0</v>
      </c>
      <c r="BV444" s="137">
        <v>0</v>
      </c>
      <c r="BW444" s="137">
        <v>0</v>
      </c>
      <c r="CX444" s="137">
        <f>Y444*Source!I119</f>
        <v>0.12</v>
      </c>
      <c r="CY444" s="137">
        <f>AA444</f>
        <v>138.36000000000001</v>
      </c>
      <c r="CZ444" s="137">
        <f>AE444</f>
        <v>25.48</v>
      </c>
      <c r="DA444" s="137">
        <f>AI444</f>
        <v>5.43</v>
      </c>
      <c r="DB444" s="137">
        <f>ROUND(ROUND(AT444*CZ444,2),6)</f>
        <v>1.02</v>
      </c>
      <c r="DC444" s="137">
        <f>ROUND(ROUND(AT444*AG444,2),6)</f>
        <v>0</v>
      </c>
    </row>
    <row r="445" spans="1:107" x14ac:dyDescent="0.2">
      <c r="A445" s="137">
        <f>ROW(Source!A119)</f>
        <v>119</v>
      </c>
      <c r="B445" s="137">
        <v>31401668</v>
      </c>
      <c r="C445" s="137">
        <v>31402384</v>
      </c>
      <c r="D445" s="137">
        <v>28146155</v>
      </c>
      <c r="E445" s="137">
        <v>1</v>
      </c>
      <c r="F445" s="137">
        <v>1</v>
      </c>
      <c r="G445" s="137">
        <v>1</v>
      </c>
      <c r="H445" s="137">
        <v>3</v>
      </c>
      <c r="I445" s="137" t="s">
        <v>705</v>
      </c>
      <c r="J445" s="137" t="s">
        <v>704</v>
      </c>
      <c r="K445" s="137" t="s">
        <v>703</v>
      </c>
      <c r="L445" s="137">
        <v>1346</v>
      </c>
      <c r="N445" s="137">
        <v>1009</v>
      </c>
      <c r="O445" s="137" t="s">
        <v>631</v>
      </c>
      <c r="P445" s="137" t="s">
        <v>631</v>
      </c>
      <c r="Q445" s="137">
        <v>1</v>
      </c>
      <c r="W445" s="137">
        <v>0</v>
      </c>
      <c r="X445" s="137">
        <v>1368293216</v>
      </c>
      <c r="Y445" s="137">
        <v>1E-3</v>
      </c>
      <c r="AA445" s="137">
        <v>643.66999999999996</v>
      </c>
      <c r="AB445" s="137">
        <v>0</v>
      </c>
      <c r="AC445" s="137">
        <v>0</v>
      </c>
      <c r="AD445" s="137">
        <v>0</v>
      </c>
      <c r="AE445" s="137">
        <v>118.54</v>
      </c>
      <c r="AF445" s="137">
        <v>0</v>
      </c>
      <c r="AG445" s="137">
        <v>0</v>
      </c>
      <c r="AH445" s="137">
        <v>0</v>
      </c>
      <c r="AI445" s="137">
        <v>5.43</v>
      </c>
      <c r="AJ445" s="137">
        <v>1</v>
      </c>
      <c r="AK445" s="137">
        <v>1</v>
      </c>
      <c r="AL445" s="137">
        <v>1</v>
      </c>
      <c r="AN445" s="137">
        <v>0</v>
      </c>
      <c r="AO445" s="137">
        <v>1</v>
      </c>
      <c r="AP445" s="137">
        <v>0</v>
      </c>
      <c r="AQ445" s="137">
        <v>0</v>
      </c>
      <c r="AR445" s="137">
        <v>0</v>
      </c>
      <c r="AS445" s="137" t="s">
        <v>156</v>
      </c>
      <c r="AT445" s="137">
        <v>1E-3</v>
      </c>
      <c r="AU445" s="137" t="s">
        <v>156</v>
      </c>
      <c r="AV445" s="137">
        <v>0</v>
      </c>
      <c r="AW445" s="137">
        <v>2</v>
      </c>
      <c r="AX445" s="137">
        <v>31402414</v>
      </c>
      <c r="AY445" s="137">
        <v>1</v>
      </c>
      <c r="AZ445" s="137">
        <v>0</v>
      </c>
      <c r="BA445" s="137">
        <v>381</v>
      </c>
      <c r="BB445" s="137">
        <v>0</v>
      </c>
      <c r="BC445" s="137">
        <v>0</v>
      </c>
      <c r="BD445" s="137">
        <v>0</v>
      </c>
      <c r="BE445" s="137">
        <v>0</v>
      </c>
      <c r="BF445" s="137">
        <v>0</v>
      </c>
      <c r="BG445" s="137">
        <v>0</v>
      </c>
      <c r="BH445" s="137">
        <v>0</v>
      </c>
      <c r="BI445" s="137">
        <v>0</v>
      </c>
      <c r="BJ445" s="137">
        <v>0</v>
      </c>
      <c r="BK445" s="137">
        <v>0</v>
      </c>
      <c r="BL445" s="137">
        <v>0</v>
      </c>
      <c r="BM445" s="137">
        <v>0</v>
      </c>
      <c r="BN445" s="137">
        <v>0</v>
      </c>
      <c r="BO445" s="137">
        <v>0</v>
      </c>
      <c r="BP445" s="137">
        <v>0</v>
      </c>
      <c r="BQ445" s="137">
        <v>0</v>
      </c>
      <c r="BR445" s="137">
        <v>0</v>
      </c>
      <c r="BS445" s="137">
        <v>0</v>
      </c>
      <c r="BT445" s="137">
        <v>0</v>
      </c>
      <c r="BU445" s="137">
        <v>0</v>
      </c>
      <c r="BV445" s="137">
        <v>0</v>
      </c>
      <c r="BW445" s="137">
        <v>0</v>
      </c>
      <c r="CX445" s="137">
        <f>Y445*Source!I119</f>
        <v>3.0000000000000001E-3</v>
      </c>
      <c r="CY445" s="137">
        <f>AA445</f>
        <v>643.66999999999996</v>
      </c>
      <c r="CZ445" s="137">
        <f>AE445</f>
        <v>118.54</v>
      </c>
      <c r="DA445" s="137">
        <f>AI445</f>
        <v>5.43</v>
      </c>
      <c r="DB445" s="137">
        <f>ROUND(ROUND(AT445*CZ445,2),6)</f>
        <v>0.12</v>
      </c>
      <c r="DC445" s="137">
        <f>ROUND(ROUND(AT445*AG445,2),6)</f>
        <v>0</v>
      </c>
    </row>
    <row r="446" spans="1:107" x14ac:dyDescent="0.2">
      <c r="A446" s="137">
        <f>ROW(Source!A119)</f>
        <v>119</v>
      </c>
      <c r="B446" s="137">
        <v>31401668</v>
      </c>
      <c r="C446" s="137">
        <v>31402384</v>
      </c>
      <c r="D446" s="137">
        <v>28149384</v>
      </c>
      <c r="E446" s="137">
        <v>1</v>
      </c>
      <c r="F446" s="137">
        <v>1</v>
      </c>
      <c r="G446" s="137">
        <v>1</v>
      </c>
      <c r="H446" s="137">
        <v>3</v>
      </c>
      <c r="I446" s="137" t="s">
        <v>699</v>
      </c>
      <c r="J446" s="137" t="s">
        <v>698</v>
      </c>
      <c r="K446" s="137" t="s">
        <v>697</v>
      </c>
      <c r="L446" s="137">
        <v>1346</v>
      </c>
      <c r="N446" s="137">
        <v>1009</v>
      </c>
      <c r="O446" s="137" t="s">
        <v>631</v>
      </c>
      <c r="P446" s="137" t="s">
        <v>631</v>
      </c>
      <c r="Q446" s="137">
        <v>1</v>
      </c>
      <c r="W446" s="137">
        <v>0</v>
      </c>
      <c r="X446" s="137">
        <v>-616423216</v>
      </c>
      <c r="Y446" s="137">
        <v>1.2E-2</v>
      </c>
      <c r="AA446" s="137">
        <v>471.7</v>
      </c>
      <c r="AB446" s="137">
        <v>0</v>
      </c>
      <c r="AC446" s="137">
        <v>0</v>
      </c>
      <c r="AD446" s="137">
        <v>0</v>
      </c>
      <c r="AE446" s="137">
        <v>86.87</v>
      </c>
      <c r="AF446" s="137">
        <v>0</v>
      </c>
      <c r="AG446" s="137">
        <v>0</v>
      </c>
      <c r="AH446" s="137">
        <v>0</v>
      </c>
      <c r="AI446" s="137">
        <v>5.43</v>
      </c>
      <c r="AJ446" s="137">
        <v>1</v>
      </c>
      <c r="AK446" s="137">
        <v>1</v>
      </c>
      <c r="AL446" s="137">
        <v>1</v>
      </c>
      <c r="AN446" s="137">
        <v>0</v>
      </c>
      <c r="AO446" s="137">
        <v>1</v>
      </c>
      <c r="AP446" s="137">
        <v>0</v>
      </c>
      <c r="AQ446" s="137">
        <v>0</v>
      </c>
      <c r="AR446" s="137">
        <v>0</v>
      </c>
      <c r="AS446" s="137" t="s">
        <v>156</v>
      </c>
      <c r="AT446" s="137">
        <v>1.2E-2</v>
      </c>
      <c r="AU446" s="137" t="s">
        <v>156</v>
      </c>
      <c r="AV446" s="137">
        <v>0</v>
      </c>
      <c r="AW446" s="137">
        <v>1</v>
      </c>
      <c r="AX446" s="137">
        <v>-1</v>
      </c>
      <c r="AY446" s="137">
        <v>0</v>
      </c>
      <c r="AZ446" s="137">
        <v>0</v>
      </c>
      <c r="BA446" s="137" t="s">
        <v>156</v>
      </c>
      <c r="BB446" s="137">
        <v>0</v>
      </c>
      <c r="BC446" s="137">
        <v>0</v>
      </c>
      <c r="BD446" s="137">
        <v>0</v>
      </c>
      <c r="BE446" s="137">
        <v>0</v>
      </c>
      <c r="BF446" s="137">
        <v>0</v>
      </c>
      <c r="BG446" s="137">
        <v>0</v>
      </c>
      <c r="BH446" s="137">
        <v>0</v>
      </c>
      <c r="BI446" s="137">
        <v>0</v>
      </c>
      <c r="BJ446" s="137">
        <v>0</v>
      </c>
      <c r="BK446" s="137">
        <v>0</v>
      </c>
      <c r="BL446" s="137">
        <v>0</v>
      </c>
      <c r="BM446" s="137">
        <v>0</v>
      </c>
      <c r="BN446" s="137">
        <v>0</v>
      </c>
      <c r="BO446" s="137">
        <v>0</v>
      </c>
      <c r="BP446" s="137">
        <v>0</v>
      </c>
      <c r="BQ446" s="137">
        <v>0</v>
      </c>
      <c r="BR446" s="137">
        <v>0</v>
      </c>
      <c r="BS446" s="137">
        <v>0</v>
      </c>
      <c r="BT446" s="137">
        <v>0</v>
      </c>
      <c r="BU446" s="137">
        <v>0</v>
      </c>
      <c r="BV446" s="137">
        <v>0</v>
      </c>
      <c r="BW446" s="137">
        <v>0</v>
      </c>
      <c r="CX446" s="137">
        <f>Y446*Source!I119</f>
        <v>3.6000000000000004E-2</v>
      </c>
      <c r="CY446" s="137">
        <f>AA446</f>
        <v>471.7</v>
      </c>
      <c r="CZ446" s="137">
        <f>AE446</f>
        <v>86.87</v>
      </c>
      <c r="DA446" s="137">
        <f>AI446</f>
        <v>5.43</v>
      </c>
      <c r="DB446" s="137">
        <f>ROUND(ROUND(AT446*CZ446,2),6)</f>
        <v>1.04</v>
      </c>
      <c r="DC446" s="137">
        <f>ROUND(ROUND(AT446*AG446,2),6)</f>
        <v>0</v>
      </c>
    </row>
    <row r="447" spans="1:107" x14ac:dyDescent="0.2">
      <c r="A447" s="137">
        <f>ROW(Source!A119)</f>
        <v>119</v>
      </c>
      <c r="B447" s="137">
        <v>31401668</v>
      </c>
      <c r="C447" s="137">
        <v>31402384</v>
      </c>
      <c r="D447" s="137">
        <v>28153580</v>
      </c>
      <c r="E447" s="137">
        <v>1</v>
      </c>
      <c r="F447" s="137">
        <v>1</v>
      </c>
      <c r="G447" s="137">
        <v>1</v>
      </c>
      <c r="H447" s="137">
        <v>3</v>
      </c>
      <c r="I447" s="137" t="s">
        <v>741</v>
      </c>
      <c r="J447" s="137" t="s">
        <v>740</v>
      </c>
      <c r="K447" s="137" t="s">
        <v>739</v>
      </c>
      <c r="L447" s="137">
        <v>1358</v>
      </c>
      <c r="N447" s="137">
        <v>1010</v>
      </c>
      <c r="O447" s="137" t="s">
        <v>717</v>
      </c>
      <c r="P447" s="137" t="s">
        <v>717</v>
      </c>
      <c r="Q447" s="137">
        <v>10</v>
      </c>
      <c r="W447" s="137">
        <v>0</v>
      </c>
      <c r="X447" s="137">
        <v>1230218506</v>
      </c>
      <c r="Y447" s="137">
        <v>0.61</v>
      </c>
      <c r="AA447" s="137">
        <v>22.43</v>
      </c>
      <c r="AB447" s="137">
        <v>0</v>
      </c>
      <c r="AC447" s="137">
        <v>0</v>
      </c>
      <c r="AD447" s="137">
        <v>0</v>
      </c>
      <c r="AE447" s="137">
        <v>4.13</v>
      </c>
      <c r="AF447" s="137">
        <v>0</v>
      </c>
      <c r="AG447" s="137">
        <v>0</v>
      </c>
      <c r="AH447" s="137">
        <v>0</v>
      </c>
      <c r="AI447" s="137">
        <v>5.43</v>
      </c>
      <c r="AJ447" s="137">
        <v>1</v>
      </c>
      <c r="AK447" s="137">
        <v>1</v>
      </c>
      <c r="AL447" s="137">
        <v>1</v>
      </c>
      <c r="AN447" s="137">
        <v>0</v>
      </c>
      <c r="AO447" s="137">
        <v>1</v>
      </c>
      <c r="AP447" s="137">
        <v>0</v>
      </c>
      <c r="AQ447" s="137">
        <v>0</v>
      </c>
      <c r="AR447" s="137">
        <v>0</v>
      </c>
      <c r="AS447" s="137" t="s">
        <v>156</v>
      </c>
      <c r="AT447" s="137">
        <v>0.61</v>
      </c>
      <c r="AU447" s="137" t="s">
        <v>156</v>
      </c>
      <c r="AV447" s="137">
        <v>0</v>
      </c>
      <c r="AW447" s="137">
        <v>1</v>
      </c>
      <c r="AX447" s="137">
        <v>-1</v>
      </c>
      <c r="AY447" s="137">
        <v>0</v>
      </c>
      <c r="AZ447" s="137">
        <v>0</v>
      </c>
      <c r="BA447" s="137" t="s">
        <v>156</v>
      </c>
      <c r="BB447" s="137">
        <v>0</v>
      </c>
      <c r="BC447" s="137">
        <v>0</v>
      </c>
      <c r="BD447" s="137">
        <v>0</v>
      </c>
      <c r="BE447" s="137">
        <v>0</v>
      </c>
      <c r="BF447" s="137">
        <v>0</v>
      </c>
      <c r="BG447" s="137">
        <v>0</v>
      </c>
      <c r="BH447" s="137">
        <v>0</v>
      </c>
      <c r="BI447" s="137">
        <v>0</v>
      </c>
      <c r="BJ447" s="137">
        <v>0</v>
      </c>
      <c r="BK447" s="137">
        <v>0</v>
      </c>
      <c r="BL447" s="137">
        <v>0</v>
      </c>
      <c r="BM447" s="137">
        <v>0</v>
      </c>
      <c r="BN447" s="137">
        <v>0</v>
      </c>
      <c r="BO447" s="137">
        <v>0</v>
      </c>
      <c r="BP447" s="137">
        <v>0</v>
      </c>
      <c r="BQ447" s="137">
        <v>0</v>
      </c>
      <c r="BR447" s="137">
        <v>0</v>
      </c>
      <c r="BS447" s="137">
        <v>0</v>
      </c>
      <c r="BT447" s="137">
        <v>0</v>
      </c>
      <c r="BU447" s="137">
        <v>0</v>
      </c>
      <c r="BV447" s="137">
        <v>0</v>
      </c>
      <c r="BW447" s="137">
        <v>0</v>
      </c>
      <c r="CX447" s="137">
        <f>Y447*Source!I119</f>
        <v>1.83</v>
      </c>
      <c r="CY447" s="137">
        <f>AA447</f>
        <v>22.43</v>
      </c>
      <c r="CZ447" s="137">
        <f>AE447</f>
        <v>4.13</v>
      </c>
      <c r="DA447" s="137">
        <f>AI447</f>
        <v>5.43</v>
      </c>
      <c r="DB447" s="137">
        <f>ROUND(ROUND(AT447*CZ447,2),6)</f>
        <v>2.52</v>
      </c>
      <c r="DC447" s="137">
        <f>ROUND(ROUND(AT447*AG447,2),6)</f>
        <v>0</v>
      </c>
    </row>
    <row r="448" spans="1:107" x14ac:dyDescent="0.2">
      <c r="A448" s="137">
        <f>ROW(Source!A119)</f>
        <v>119</v>
      </c>
      <c r="B448" s="137">
        <v>31401668</v>
      </c>
      <c r="C448" s="137">
        <v>31402384</v>
      </c>
      <c r="D448" s="137">
        <v>28153630</v>
      </c>
      <c r="E448" s="137">
        <v>1</v>
      </c>
      <c r="F448" s="137">
        <v>1</v>
      </c>
      <c r="G448" s="137">
        <v>1</v>
      </c>
      <c r="H448" s="137">
        <v>3</v>
      </c>
      <c r="I448" s="137" t="s">
        <v>755</v>
      </c>
      <c r="J448" s="137" t="s">
        <v>754</v>
      </c>
      <c r="K448" s="137" t="s">
        <v>753</v>
      </c>
      <c r="L448" s="137">
        <v>1355</v>
      </c>
      <c r="N448" s="137">
        <v>1010</v>
      </c>
      <c r="O448" s="137" t="s">
        <v>627</v>
      </c>
      <c r="P448" s="137" t="s">
        <v>627</v>
      </c>
      <c r="Q448" s="137">
        <v>100</v>
      </c>
      <c r="W448" s="137">
        <v>0</v>
      </c>
      <c r="X448" s="137">
        <v>-1743312909</v>
      </c>
      <c r="Y448" s="137">
        <v>7.0000000000000001E-3</v>
      </c>
      <c r="AA448" s="137">
        <v>416.1</v>
      </c>
      <c r="AB448" s="137">
        <v>0</v>
      </c>
      <c r="AC448" s="137">
        <v>0</v>
      </c>
      <c r="AD448" s="137">
        <v>0</v>
      </c>
      <c r="AE448" s="137">
        <v>76.63</v>
      </c>
      <c r="AF448" s="137">
        <v>0</v>
      </c>
      <c r="AG448" s="137">
        <v>0</v>
      </c>
      <c r="AH448" s="137">
        <v>0</v>
      </c>
      <c r="AI448" s="137">
        <v>5.43</v>
      </c>
      <c r="AJ448" s="137">
        <v>1</v>
      </c>
      <c r="AK448" s="137">
        <v>1</v>
      </c>
      <c r="AL448" s="137">
        <v>1</v>
      </c>
      <c r="AN448" s="137">
        <v>0</v>
      </c>
      <c r="AO448" s="137">
        <v>1</v>
      </c>
      <c r="AP448" s="137">
        <v>0</v>
      </c>
      <c r="AQ448" s="137">
        <v>0</v>
      </c>
      <c r="AR448" s="137">
        <v>0</v>
      </c>
      <c r="AS448" s="137" t="s">
        <v>156</v>
      </c>
      <c r="AT448" s="137">
        <v>7.0000000000000001E-3</v>
      </c>
      <c r="AU448" s="137" t="s">
        <v>156</v>
      </c>
      <c r="AV448" s="137">
        <v>0</v>
      </c>
      <c r="AW448" s="137">
        <v>2</v>
      </c>
      <c r="AX448" s="137">
        <v>31402416</v>
      </c>
      <c r="AY448" s="137">
        <v>1</v>
      </c>
      <c r="AZ448" s="137">
        <v>0</v>
      </c>
      <c r="BA448" s="137">
        <v>383</v>
      </c>
      <c r="BB448" s="137">
        <v>0</v>
      </c>
      <c r="BC448" s="137">
        <v>0</v>
      </c>
      <c r="BD448" s="137">
        <v>0</v>
      </c>
      <c r="BE448" s="137">
        <v>0</v>
      </c>
      <c r="BF448" s="137">
        <v>0</v>
      </c>
      <c r="BG448" s="137">
        <v>0</v>
      </c>
      <c r="BH448" s="137">
        <v>0</v>
      </c>
      <c r="BI448" s="137">
        <v>0</v>
      </c>
      <c r="BJ448" s="137">
        <v>0</v>
      </c>
      <c r="BK448" s="137">
        <v>0</v>
      </c>
      <c r="BL448" s="137">
        <v>0</v>
      </c>
      <c r="BM448" s="137">
        <v>0</v>
      </c>
      <c r="BN448" s="137">
        <v>0</v>
      </c>
      <c r="BO448" s="137">
        <v>0</v>
      </c>
      <c r="BP448" s="137">
        <v>0</v>
      </c>
      <c r="BQ448" s="137">
        <v>0</v>
      </c>
      <c r="BR448" s="137">
        <v>0</v>
      </c>
      <c r="BS448" s="137">
        <v>0</v>
      </c>
      <c r="BT448" s="137">
        <v>0</v>
      </c>
      <c r="BU448" s="137">
        <v>0</v>
      </c>
      <c r="BV448" s="137">
        <v>0</v>
      </c>
      <c r="BW448" s="137">
        <v>0</v>
      </c>
      <c r="CX448" s="137">
        <f>Y448*Source!I119</f>
        <v>2.1000000000000001E-2</v>
      </c>
      <c r="CY448" s="137">
        <f>AA448</f>
        <v>416.1</v>
      </c>
      <c r="CZ448" s="137">
        <f>AE448</f>
        <v>76.63</v>
      </c>
      <c r="DA448" s="137">
        <f>AI448</f>
        <v>5.43</v>
      </c>
      <c r="DB448" s="137">
        <f>ROUND(ROUND(AT448*CZ448,2),6)</f>
        <v>0.54</v>
      </c>
      <c r="DC448" s="137">
        <f>ROUND(ROUND(AT448*AG448,2),6)</f>
        <v>0</v>
      </c>
    </row>
    <row r="449" spans="1:107" x14ac:dyDescent="0.2">
      <c r="A449" s="137">
        <f>ROW(Source!A119)</f>
        <v>119</v>
      </c>
      <c r="B449" s="137">
        <v>31401668</v>
      </c>
      <c r="C449" s="137">
        <v>31402384</v>
      </c>
      <c r="D449" s="137">
        <v>28161563</v>
      </c>
      <c r="E449" s="137">
        <v>1</v>
      </c>
      <c r="F449" s="137">
        <v>1</v>
      </c>
      <c r="G449" s="137">
        <v>1</v>
      </c>
      <c r="H449" s="137">
        <v>3</v>
      </c>
      <c r="I449" s="137" t="s">
        <v>767</v>
      </c>
      <c r="J449" s="137" t="s">
        <v>766</v>
      </c>
      <c r="K449" s="137" t="s">
        <v>765</v>
      </c>
      <c r="L449" s="137">
        <v>1355</v>
      </c>
      <c r="N449" s="137">
        <v>1010</v>
      </c>
      <c r="O449" s="137" t="s">
        <v>627</v>
      </c>
      <c r="P449" s="137" t="s">
        <v>627</v>
      </c>
      <c r="Q449" s="137">
        <v>100</v>
      </c>
      <c r="W449" s="137">
        <v>0</v>
      </c>
      <c r="X449" s="137">
        <v>-1102921832</v>
      </c>
      <c r="Y449" s="137">
        <v>0.02</v>
      </c>
      <c r="AA449" s="137">
        <v>717.41</v>
      </c>
      <c r="AB449" s="137">
        <v>0</v>
      </c>
      <c r="AC449" s="137">
        <v>0</v>
      </c>
      <c r="AD449" s="137">
        <v>0</v>
      </c>
      <c r="AE449" s="137">
        <v>132.12</v>
      </c>
      <c r="AF449" s="137">
        <v>0</v>
      </c>
      <c r="AG449" s="137">
        <v>0</v>
      </c>
      <c r="AH449" s="137">
        <v>0</v>
      </c>
      <c r="AI449" s="137">
        <v>5.43</v>
      </c>
      <c r="AJ449" s="137">
        <v>1</v>
      </c>
      <c r="AK449" s="137">
        <v>1</v>
      </c>
      <c r="AL449" s="137">
        <v>1</v>
      </c>
      <c r="AN449" s="137">
        <v>0</v>
      </c>
      <c r="AO449" s="137">
        <v>1</v>
      </c>
      <c r="AP449" s="137">
        <v>0</v>
      </c>
      <c r="AQ449" s="137">
        <v>0</v>
      </c>
      <c r="AR449" s="137">
        <v>0</v>
      </c>
      <c r="AS449" s="137" t="s">
        <v>156</v>
      </c>
      <c r="AT449" s="137">
        <v>0.02</v>
      </c>
      <c r="AU449" s="137" t="s">
        <v>156</v>
      </c>
      <c r="AV449" s="137">
        <v>0</v>
      </c>
      <c r="AW449" s="137">
        <v>1</v>
      </c>
      <c r="AX449" s="137">
        <v>-1</v>
      </c>
      <c r="AY449" s="137">
        <v>0</v>
      </c>
      <c r="AZ449" s="137">
        <v>0</v>
      </c>
      <c r="BA449" s="137" t="s">
        <v>156</v>
      </c>
      <c r="BB449" s="137">
        <v>0</v>
      </c>
      <c r="BC449" s="137">
        <v>0</v>
      </c>
      <c r="BD449" s="137">
        <v>0</v>
      </c>
      <c r="BE449" s="137">
        <v>0</v>
      </c>
      <c r="BF449" s="137">
        <v>0</v>
      </c>
      <c r="BG449" s="137">
        <v>0</v>
      </c>
      <c r="BH449" s="137">
        <v>0</v>
      </c>
      <c r="BI449" s="137">
        <v>0</v>
      </c>
      <c r="BJ449" s="137">
        <v>0</v>
      </c>
      <c r="BK449" s="137">
        <v>0</v>
      </c>
      <c r="BL449" s="137">
        <v>0</v>
      </c>
      <c r="BM449" s="137">
        <v>0</v>
      </c>
      <c r="BN449" s="137">
        <v>0</v>
      </c>
      <c r="BO449" s="137">
        <v>0</v>
      </c>
      <c r="BP449" s="137">
        <v>0</v>
      </c>
      <c r="BQ449" s="137">
        <v>0</v>
      </c>
      <c r="BR449" s="137">
        <v>0</v>
      </c>
      <c r="BS449" s="137">
        <v>0</v>
      </c>
      <c r="BT449" s="137">
        <v>0</v>
      </c>
      <c r="BU449" s="137">
        <v>0</v>
      </c>
      <c r="BV449" s="137">
        <v>0</v>
      </c>
      <c r="BW449" s="137">
        <v>0</v>
      </c>
      <c r="CX449" s="137">
        <f>Y449*Source!I119</f>
        <v>0.06</v>
      </c>
      <c r="CY449" s="137">
        <f>AA449</f>
        <v>717.41</v>
      </c>
      <c r="CZ449" s="137">
        <f>AE449</f>
        <v>132.12</v>
      </c>
      <c r="DA449" s="137">
        <f>AI449</f>
        <v>5.43</v>
      </c>
      <c r="DB449" s="137">
        <f>ROUND(ROUND(AT449*CZ449,2),6)</f>
        <v>2.64</v>
      </c>
      <c r="DC449" s="137">
        <f>ROUND(ROUND(AT449*AG449,2),6)</f>
        <v>0</v>
      </c>
    </row>
    <row r="450" spans="1:107" x14ac:dyDescent="0.2">
      <c r="A450" s="137">
        <f>ROW(Source!A119)</f>
        <v>119</v>
      </c>
      <c r="B450" s="137">
        <v>31401668</v>
      </c>
      <c r="C450" s="137">
        <v>31402384</v>
      </c>
      <c r="D450" s="137">
        <v>28140945</v>
      </c>
      <c r="E450" s="137">
        <v>1</v>
      </c>
      <c r="F450" s="137">
        <v>1</v>
      </c>
      <c r="G450" s="137">
        <v>1</v>
      </c>
      <c r="H450" s="137">
        <v>3</v>
      </c>
      <c r="I450" s="137" t="s">
        <v>812</v>
      </c>
      <c r="J450" s="137" t="s">
        <v>811</v>
      </c>
      <c r="K450" s="137" t="s">
        <v>810</v>
      </c>
      <c r="L450" s="137">
        <v>1348</v>
      </c>
      <c r="N450" s="137">
        <v>1009</v>
      </c>
      <c r="O450" s="137" t="s">
        <v>474</v>
      </c>
      <c r="P450" s="137" t="s">
        <v>474</v>
      </c>
      <c r="Q450" s="137">
        <v>1000</v>
      </c>
      <c r="W450" s="137">
        <v>0</v>
      </c>
      <c r="X450" s="137">
        <v>163920278</v>
      </c>
      <c r="Y450" s="137">
        <v>2E-3</v>
      </c>
      <c r="AA450" s="137">
        <v>56100.15</v>
      </c>
      <c r="AB450" s="137">
        <v>0</v>
      </c>
      <c r="AC450" s="137">
        <v>0</v>
      </c>
      <c r="AD450" s="137">
        <v>0</v>
      </c>
      <c r="AE450" s="137">
        <v>10331.52</v>
      </c>
      <c r="AF450" s="137">
        <v>0</v>
      </c>
      <c r="AG450" s="137">
        <v>0</v>
      </c>
      <c r="AH450" s="137">
        <v>0</v>
      </c>
      <c r="AI450" s="137">
        <v>5.43</v>
      </c>
      <c r="AJ450" s="137">
        <v>1</v>
      </c>
      <c r="AK450" s="137">
        <v>1</v>
      </c>
      <c r="AL450" s="137">
        <v>1</v>
      </c>
      <c r="AN450" s="137">
        <v>0</v>
      </c>
      <c r="AO450" s="137">
        <v>1</v>
      </c>
      <c r="AP450" s="137">
        <v>0</v>
      </c>
      <c r="AQ450" s="137">
        <v>0</v>
      </c>
      <c r="AR450" s="137">
        <v>0</v>
      </c>
      <c r="AS450" s="137" t="s">
        <v>156</v>
      </c>
      <c r="AT450" s="137">
        <v>2E-3</v>
      </c>
      <c r="AU450" s="137" t="s">
        <v>156</v>
      </c>
      <c r="AV450" s="137">
        <v>0</v>
      </c>
      <c r="AW450" s="137">
        <v>2</v>
      </c>
      <c r="AX450" s="137">
        <v>31402417</v>
      </c>
      <c r="AY450" s="137">
        <v>1</v>
      </c>
      <c r="AZ450" s="137">
        <v>0</v>
      </c>
      <c r="BA450" s="137">
        <v>384</v>
      </c>
      <c r="BB450" s="137">
        <v>0</v>
      </c>
      <c r="BC450" s="137">
        <v>0</v>
      </c>
      <c r="BD450" s="137">
        <v>0</v>
      </c>
      <c r="BE450" s="137">
        <v>0</v>
      </c>
      <c r="BF450" s="137">
        <v>0</v>
      </c>
      <c r="BG450" s="137">
        <v>0</v>
      </c>
      <c r="BH450" s="137">
        <v>0</v>
      </c>
      <c r="BI450" s="137">
        <v>0</v>
      </c>
      <c r="BJ450" s="137">
        <v>0</v>
      </c>
      <c r="BK450" s="137">
        <v>0</v>
      </c>
      <c r="BL450" s="137">
        <v>0</v>
      </c>
      <c r="BM450" s="137">
        <v>0</v>
      </c>
      <c r="BN450" s="137">
        <v>0</v>
      </c>
      <c r="BO450" s="137">
        <v>0</v>
      </c>
      <c r="BP450" s="137">
        <v>0</v>
      </c>
      <c r="BQ450" s="137">
        <v>0</v>
      </c>
      <c r="BR450" s="137">
        <v>0</v>
      </c>
      <c r="BS450" s="137">
        <v>0</v>
      </c>
      <c r="BT450" s="137">
        <v>0</v>
      </c>
      <c r="BU450" s="137">
        <v>0</v>
      </c>
      <c r="BV450" s="137">
        <v>0</v>
      </c>
      <c r="BW450" s="137">
        <v>0</v>
      </c>
      <c r="CX450" s="137">
        <f>Y450*Source!I119</f>
        <v>6.0000000000000001E-3</v>
      </c>
      <c r="CY450" s="137">
        <f>AA450</f>
        <v>56100.15</v>
      </c>
      <c r="CZ450" s="137">
        <f>AE450</f>
        <v>10331.52</v>
      </c>
      <c r="DA450" s="137">
        <f>AI450</f>
        <v>5.43</v>
      </c>
      <c r="DB450" s="137">
        <f>ROUND(ROUND(AT450*CZ450,2),6)</f>
        <v>20.66</v>
      </c>
      <c r="DC450" s="137">
        <f>ROUND(ROUND(AT450*AG450,2),6)</f>
        <v>0</v>
      </c>
    </row>
    <row r="451" spans="1:107" x14ac:dyDescent="0.2">
      <c r="A451" s="137">
        <f>ROW(Source!A119)</f>
        <v>119</v>
      </c>
      <c r="B451" s="137">
        <v>31401668</v>
      </c>
      <c r="C451" s="137">
        <v>31402384</v>
      </c>
      <c r="D451" s="137">
        <v>28192209</v>
      </c>
      <c r="E451" s="137">
        <v>1</v>
      </c>
      <c r="F451" s="137">
        <v>1</v>
      </c>
      <c r="G451" s="137">
        <v>1</v>
      </c>
      <c r="H451" s="137">
        <v>3</v>
      </c>
      <c r="I451" s="137" t="s">
        <v>690</v>
      </c>
      <c r="J451" s="137" t="s">
        <v>689</v>
      </c>
      <c r="K451" s="137" t="s">
        <v>688</v>
      </c>
      <c r="L451" s="137">
        <v>1355</v>
      </c>
      <c r="N451" s="137">
        <v>1010</v>
      </c>
      <c r="O451" s="137" t="s">
        <v>627</v>
      </c>
      <c r="P451" s="137" t="s">
        <v>627</v>
      </c>
      <c r="Q451" s="137">
        <v>100</v>
      </c>
      <c r="W451" s="137">
        <v>0</v>
      </c>
      <c r="X451" s="137">
        <v>-1298000092</v>
      </c>
      <c r="Y451" s="137">
        <v>3.1000000000000003E-2</v>
      </c>
      <c r="AA451" s="137">
        <v>12336.96</v>
      </c>
      <c r="AB451" s="137">
        <v>0</v>
      </c>
      <c r="AC451" s="137">
        <v>0</v>
      </c>
      <c r="AD451" s="137">
        <v>0</v>
      </c>
      <c r="AE451" s="137">
        <v>2272</v>
      </c>
      <c r="AF451" s="137">
        <v>0</v>
      </c>
      <c r="AG451" s="137">
        <v>0</v>
      </c>
      <c r="AH451" s="137">
        <v>0</v>
      </c>
      <c r="AI451" s="137">
        <v>5.43</v>
      </c>
      <c r="AJ451" s="137">
        <v>1</v>
      </c>
      <c r="AK451" s="137">
        <v>1</v>
      </c>
      <c r="AL451" s="137">
        <v>1</v>
      </c>
      <c r="AN451" s="137">
        <v>0</v>
      </c>
      <c r="AO451" s="137">
        <v>1</v>
      </c>
      <c r="AP451" s="137">
        <v>0</v>
      </c>
      <c r="AQ451" s="137">
        <v>0</v>
      </c>
      <c r="AR451" s="137">
        <v>0</v>
      </c>
      <c r="AS451" s="137" t="s">
        <v>156</v>
      </c>
      <c r="AT451" s="137">
        <v>3.1000000000000003E-2</v>
      </c>
      <c r="AU451" s="137" t="s">
        <v>156</v>
      </c>
      <c r="AV451" s="137">
        <v>0</v>
      </c>
      <c r="AW451" s="137">
        <v>1</v>
      </c>
      <c r="AX451" s="137">
        <v>-1</v>
      </c>
      <c r="AY451" s="137">
        <v>0</v>
      </c>
      <c r="AZ451" s="137">
        <v>0</v>
      </c>
      <c r="BA451" s="137" t="s">
        <v>156</v>
      </c>
      <c r="BB451" s="137">
        <v>0</v>
      </c>
      <c r="BC451" s="137">
        <v>0</v>
      </c>
      <c r="BD451" s="137">
        <v>0</v>
      </c>
      <c r="BE451" s="137">
        <v>0</v>
      </c>
      <c r="BF451" s="137">
        <v>0</v>
      </c>
      <c r="BG451" s="137">
        <v>0</v>
      </c>
      <c r="BH451" s="137">
        <v>0</v>
      </c>
      <c r="BI451" s="137">
        <v>0</v>
      </c>
      <c r="BJ451" s="137">
        <v>0</v>
      </c>
      <c r="BK451" s="137">
        <v>0</v>
      </c>
      <c r="BL451" s="137">
        <v>0</v>
      </c>
      <c r="BM451" s="137">
        <v>0</v>
      </c>
      <c r="BN451" s="137">
        <v>0</v>
      </c>
      <c r="BO451" s="137">
        <v>0</v>
      </c>
      <c r="BP451" s="137">
        <v>0</v>
      </c>
      <c r="BQ451" s="137">
        <v>0</v>
      </c>
      <c r="BR451" s="137">
        <v>0</v>
      </c>
      <c r="BS451" s="137">
        <v>0</v>
      </c>
      <c r="BT451" s="137">
        <v>0</v>
      </c>
      <c r="BU451" s="137">
        <v>0</v>
      </c>
      <c r="BV451" s="137">
        <v>0</v>
      </c>
      <c r="BW451" s="137">
        <v>0</v>
      </c>
      <c r="CX451" s="137">
        <f>Y451*Source!I119</f>
        <v>9.3000000000000013E-2</v>
      </c>
      <c r="CY451" s="137">
        <f>AA451</f>
        <v>12336.96</v>
      </c>
      <c r="CZ451" s="137">
        <f>AE451</f>
        <v>2272</v>
      </c>
      <c r="DA451" s="137">
        <f>AI451</f>
        <v>5.43</v>
      </c>
      <c r="DB451" s="137">
        <f>ROUND(ROUND(AT451*CZ451,2),6)</f>
        <v>70.430000000000007</v>
      </c>
      <c r="DC451" s="137">
        <f>ROUND(ROUND(AT451*AG451,2),6)</f>
        <v>0</v>
      </c>
    </row>
    <row r="452" spans="1:107" x14ac:dyDescent="0.2">
      <c r="A452" s="137">
        <f>ROW(Source!A119)</f>
        <v>119</v>
      </c>
      <c r="B452" s="137">
        <v>31401668</v>
      </c>
      <c r="C452" s="137">
        <v>31402384</v>
      </c>
      <c r="D452" s="137">
        <v>28193758</v>
      </c>
      <c r="E452" s="137">
        <v>1</v>
      </c>
      <c r="F452" s="137">
        <v>1</v>
      </c>
      <c r="G452" s="137">
        <v>1</v>
      </c>
      <c r="H452" s="137">
        <v>3</v>
      </c>
      <c r="I452" s="137" t="s">
        <v>809</v>
      </c>
      <c r="J452" s="137" t="s">
        <v>808</v>
      </c>
      <c r="K452" s="137" t="s">
        <v>807</v>
      </c>
      <c r="L452" s="137">
        <v>1358</v>
      </c>
      <c r="N452" s="137">
        <v>1010</v>
      </c>
      <c r="O452" s="137" t="s">
        <v>717</v>
      </c>
      <c r="P452" s="137" t="s">
        <v>717</v>
      </c>
      <c r="Q452" s="137">
        <v>10</v>
      </c>
      <c r="W452" s="137">
        <v>0</v>
      </c>
      <c r="X452" s="137">
        <v>242709479</v>
      </c>
      <c r="Y452" s="137">
        <v>0.1</v>
      </c>
      <c r="AA452" s="137">
        <v>188.42</v>
      </c>
      <c r="AB452" s="137">
        <v>0</v>
      </c>
      <c r="AC452" s="137">
        <v>0</v>
      </c>
      <c r="AD452" s="137">
        <v>0</v>
      </c>
      <c r="AE452" s="137">
        <v>34.700000000000003</v>
      </c>
      <c r="AF452" s="137">
        <v>0</v>
      </c>
      <c r="AG452" s="137">
        <v>0</v>
      </c>
      <c r="AH452" s="137">
        <v>0</v>
      </c>
      <c r="AI452" s="137">
        <v>5.43</v>
      </c>
      <c r="AJ452" s="137">
        <v>1</v>
      </c>
      <c r="AK452" s="137">
        <v>1</v>
      </c>
      <c r="AL452" s="137">
        <v>1</v>
      </c>
      <c r="AN452" s="137">
        <v>0</v>
      </c>
      <c r="AO452" s="137">
        <v>1</v>
      </c>
      <c r="AP452" s="137">
        <v>0</v>
      </c>
      <c r="AQ452" s="137">
        <v>0</v>
      </c>
      <c r="AR452" s="137">
        <v>0</v>
      </c>
      <c r="AS452" s="137" t="s">
        <v>156</v>
      </c>
      <c r="AT452" s="137">
        <v>0.1</v>
      </c>
      <c r="AU452" s="137" t="s">
        <v>156</v>
      </c>
      <c r="AV452" s="137">
        <v>0</v>
      </c>
      <c r="AW452" s="137">
        <v>2</v>
      </c>
      <c r="AX452" s="137">
        <v>31402418</v>
      </c>
      <c r="AY452" s="137">
        <v>1</v>
      </c>
      <c r="AZ452" s="137">
        <v>0</v>
      </c>
      <c r="BA452" s="137">
        <v>385</v>
      </c>
      <c r="BB452" s="137">
        <v>0</v>
      </c>
      <c r="BC452" s="137">
        <v>0</v>
      </c>
      <c r="BD452" s="137">
        <v>0</v>
      </c>
      <c r="BE452" s="137">
        <v>0</v>
      </c>
      <c r="BF452" s="137">
        <v>0</v>
      </c>
      <c r="BG452" s="137">
        <v>0</v>
      </c>
      <c r="BH452" s="137">
        <v>0</v>
      </c>
      <c r="BI452" s="137">
        <v>0</v>
      </c>
      <c r="BJ452" s="137">
        <v>0</v>
      </c>
      <c r="BK452" s="137">
        <v>0</v>
      </c>
      <c r="BL452" s="137">
        <v>0</v>
      </c>
      <c r="BM452" s="137">
        <v>0</v>
      </c>
      <c r="BN452" s="137">
        <v>0</v>
      </c>
      <c r="BO452" s="137">
        <v>0</v>
      </c>
      <c r="BP452" s="137">
        <v>0</v>
      </c>
      <c r="BQ452" s="137">
        <v>0</v>
      </c>
      <c r="BR452" s="137">
        <v>0</v>
      </c>
      <c r="BS452" s="137">
        <v>0</v>
      </c>
      <c r="BT452" s="137">
        <v>0</v>
      </c>
      <c r="BU452" s="137">
        <v>0</v>
      </c>
      <c r="BV452" s="137">
        <v>0</v>
      </c>
      <c r="BW452" s="137">
        <v>0</v>
      </c>
      <c r="CX452" s="137">
        <f>Y452*Source!I119</f>
        <v>0.30000000000000004</v>
      </c>
      <c r="CY452" s="137">
        <f>AA452</f>
        <v>188.42</v>
      </c>
      <c r="CZ452" s="137">
        <f>AE452</f>
        <v>34.700000000000003</v>
      </c>
      <c r="DA452" s="137">
        <f>AI452</f>
        <v>5.43</v>
      </c>
      <c r="DB452" s="137">
        <f>ROUND(ROUND(AT452*CZ452,2),6)</f>
        <v>3.47</v>
      </c>
      <c r="DC452" s="137">
        <f>ROUND(ROUND(AT452*AG452,2),6)</f>
        <v>0</v>
      </c>
    </row>
    <row r="453" spans="1:107" x14ac:dyDescent="0.2">
      <c r="A453" s="137">
        <f>ROW(Source!A119)</f>
        <v>119</v>
      </c>
      <c r="B453" s="137">
        <v>31401668</v>
      </c>
      <c r="C453" s="137">
        <v>31402384</v>
      </c>
      <c r="D453" s="137">
        <v>28200289</v>
      </c>
      <c r="E453" s="137">
        <v>1</v>
      </c>
      <c r="F453" s="137">
        <v>1</v>
      </c>
      <c r="G453" s="137">
        <v>1</v>
      </c>
      <c r="H453" s="137">
        <v>3</v>
      </c>
      <c r="I453" s="137" t="s">
        <v>684</v>
      </c>
      <c r="J453" s="137" t="s">
        <v>683</v>
      </c>
      <c r="K453" s="137" t="s">
        <v>682</v>
      </c>
      <c r="L453" s="137">
        <v>1346</v>
      </c>
      <c r="N453" s="137">
        <v>1009</v>
      </c>
      <c r="O453" s="137" t="s">
        <v>631</v>
      </c>
      <c r="P453" s="137" t="s">
        <v>631</v>
      </c>
      <c r="Q453" s="137">
        <v>1</v>
      </c>
      <c r="W453" s="137">
        <v>0</v>
      </c>
      <c r="X453" s="137">
        <v>89272826</v>
      </c>
      <c r="Y453" s="137">
        <v>6.0000000000000001E-3</v>
      </c>
      <c r="AA453" s="137">
        <v>223.82</v>
      </c>
      <c r="AB453" s="137">
        <v>0</v>
      </c>
      <c r="AC453" s="137">
        <v>0</v>
      </c>
      <c r="AD453" s="137">
        <v>0</v>
      </c>
      <c r="AE453" s="137">
        <v>41.22</v>
      </c>
      <c r="AF453" s="137">
        <v>0</v>
      </c>
      <c r="AG453" s="137">
        <v>0</v>
      </c>
      <c r="AH453" s="137">
        <v>0</v>
      </c>
      <c r="AI453" s="137">
        <v>5.43</v>
      </c>
      <c r="AJ453" s="137">
        <v>1</v>
      </c>
      <c r="AK453" s="137">
        <v>1</v>
      </c>
      <c r="AL453" s="137">
        <v>1</v>
      </c>
      <c r="AN453" s="137">
        <v>0</v>
      </c>
      <c r="AO453" s="137">
        <v>1</v>
      </c>
      <c r="AP453" s="137">
        <v>0</v>
      </c>
      <c r="AQ453" s="137">
        <v>0</v>
      </c>
      <c r="AR453" s="137">
        <v>0</v>
      </c>
      <c r="AS453" s="137" t="s">
        <v>156</v>
      </c>
      <c r="AT453" s="137">
        <v>6.0000000000000001E-3</v>
      </c>
      <c r="AU453" s="137" t="s">
        <v>156</v>
      </c>
      <c r="AV453" s="137">
        <v>0</v>
      </c>
      <c r="AW453" s="137">
        <v>2</v>
      </c>
      <c r="AX453" s="137">
        <v>31402419</v>
      </c>
      <c r="AY453" s="137">
        <v>1</v>
      </c>
      <c r="AZ453" s="137">
        <v>0</v>
      </c>
      <c r="BA453" s="137">
        <v>386</v>
      </c>
      <c r="BB453" s="137">
        <v>0</v>
      </c>
      <c r="BC453" s="137">
        <v>0</v>
      </c>
      <c r="BD453" s="137">
        <v>0</v>
      </c>
      <c r="BE453" s="137">
        <v>0</v>
      </c>
      <c r="BF453" s="137">
        <v>0</v>
      </c>
      <c r="BG453" s="137">
        <v>0</v>
      </c>
      <c r="BH453" s="137">
        <v>0</v>
      </c>
      <c r="BI453" s="137">
        <v>0</v>
      </c>
      <c r="BJ453" s="137">
        <v>0</v>
      </c>
      <c r="BK453" s="137">
        <v>0</v>
      </c>
      <c r="BL453" s="137">
        <v>0</v>
      </c>
      <c r="BM453" s="137">
        <v>0</v>
      </c>
      <c r="BN453" s="137">
        <v>0</v>
      </c>
      <c r="BO453" s="137">
        <v>0</v>
      </c>
      <c r="BP453" s="137">
        <v>0</v>
      </c>
      <c r="BQ453" s="137">
        <v>0</v>
      </c>
      <c r="BR453" s="137">
        <v>0</v>
      </c>
      <c r="BS453" s="137">
        <v>0</v>
      </c>
      <c r="BT453" s="137">
        <v>0</v>
      </c>
      <c r="BU453" s="137">
        <v>0</v>
      </c>
      <c r="BV453" s="137">
        <v>0</v>
      </c>
      <c r="BW453" s="137">
        <v>0</v>
      </c>
      <c r="CX453" s="137">
        <f>Y453*Source!I119</f>
        <v>1.8000000000000002E-2</v>
      </c>
      <c r="CY453" s="137">
        <f>AA453</f>
        <v>223.82</v>
      </c>
      <c r="CZ453" s="137">
        <f>AE453</f>
        <v>41.22</v>
      </c>
      <c r="DA453" s="137">
        <f>AI453</f>
        <v>5.43</v>
      </c>
      <c r="DB453" s="137">
        <f>ROUND(ROUND(AT453*CZ453,2),6)</f>
        <v>0.25</v>
      </c>
      <c r="DC453" s="137">
        <f>ROUND(ROUND(AT453*AG453,2),6)</f>
        <v>0</v>
      </c>
    </row>
    <row r="454" spans="1:107" x14ac:dyDescent="0.2">
      <c r="A454" s="137">
        <f>ROW(Source!A119)</f>
        <v>119</v>
      </c>
      <c r="B454" s="137">
        <v>31401668</v>
      </c>
      <c r="C454" s="137">
        <v>31402384</v>
      </c>
      <c r="D454" s="137">
        <v>28200389</v>
      </c>
      <c r="E454" s="137">
        <v>1</v>
      </c>
      <c r="F454" s="137">
        <v>1</v>
      </c>
      <c r="G454" s="137">
        <v>1</v>
      </c>
      <c r="H454" s="137">
        <v>3</v>
      </c>
      <c r="I454" s="137" t="s">
        <v>626</v>
      </c>
      <c r="J454" s="137" t="s">
        <v>625</v>
      </c>
      <c r="K454" s="137" t="s">
        <v>624</v>
      </c>
      <c r="L454" s="137">
        <v>1374</v>
      </c>
      <c r="N454" s="137">
        <v>1013</v>
      </c>
      <c r="O454" s="137" t="s">
        <v>623</v>
      </c>
      <c r="P454" s="137" t="s">
        <v>623</v>
      </c>
      <c r="Q454" s="137">
        <v>1</v>
      </c>
      <c r="W454" s="137">
        <v>0</v>
      </c>
      <c r="X454" s="137">
        <v>114173990</v>
      </c>
      <c r="Y454" s="137">
        <v>0</v>
      </c>
      <c r="AA454" s="137">
        <v>5.43</v>
      </c>
      <c r="AB454" s="137">
        <v>0</v>
      </c>
      <c r="AC454" s="137">
        <v>0</v>
      </c>
      <c r="AD454" s="137">
        <v>0</v>
      </c>
      <c r="AE454" s="137">
        <v>1</v>
      </c>
      <c r="AF454" s="137">
        <v>0</v>
      </c>
      <c r="AG454" s="137">
        <v>0</v>
      </c>
      <c r="AH454" s="137">
        <v>0</v>
      </c>
      <c r="AI454" s="137">
        <v>5.43</v>
      </c>
      <c r="AJ454" s="137">
        <v>1</v>
      </c>
      <c r="AK454" s="137">
        <v>1</v>
      </c>
      <c r="AL454" s="137">
        <v>1</v>
      </c>
      <c r="AN454" s="137">
        <v>0</v>
      </c>
      <c r="AO454" s="137">
        <v>1</v>
      </c>
      <c r="AP454" s="137">
        <v>0</v>
      </c>
      <c r="AQ454" s="137">
        <v>0</v>
      </c>
      <c r="AR454" s="137">
        <v>0</v>
      </c>
      <c r="AS454" s="137" t="s">
        <v>156</v>
      </c>
      <c r="AT454" s="137">
        <v>0</v>
      </c>
      <c r="AU454" s="137" t="s">
        <v>156</v>
      </c>
      <c r="AV454" s="137">
        <v>0</v>
      </c>
      <c r="AW454" s="137">
        <v>1</v>
      </c>
      <c r="AX454" s="137">
        <v>-1</v>
      </c>
      <c r="AY454" s="137">
        <v>0</v>
      </c>
      <c r="AZ454" s="137">
        <v>0</v>
      </c>
      <c r="BA454" s="137" t="s">
        <v>156</v>
      </c>
      <c r="BB454" s="137">
        <v>0</v>
      </c>
      <c r="BC454" s="137">
        <v>0</v>
      </c>
      <c r="BD454" s="137">
        <v>0</v>
      </c>
      <c r="BE454" s="137">
        <v>0</v>
      </c>
      <c r="BF454" s="137">
        <v>0</v>
      </c>
      <c r="BG454" s="137">
        <v>0</v>
      </c>
      <c r="BH454" s="137">
        <v>0</v>
      </c>
      <c r="BI454" s="137">
        <v>0</v>
      </c>
      <c r="BJ454" s="137">
        <v>0</v>
      </c>
      <c r="BK454" s="137">
        <v>0</v>
      </c>
      <c r="BL454" s="137">
        <v>0</v>
      </c>
      <c r="BM454" s="137">
        <v>0</v>
      </c>
      <c r="BN454" s="137">
        <v>0</v>
      </c>
      <c r="BO454" s="137">
        <v>0</v>
      </c>
      <c r="BP454" s="137">
        <v>0</v>
      </c>
      <c r="BQ454" s="137">
        <v>0</v>
      </c>
      <c r="BR454" s="137">
        <v>0</v>
      </c>
      <c r="BS454" s="137">
        <v>0</v>
      </c>
      <c r="BT454" s="137">
        <v>0</v>
      </c>
      <c r="BU454" s="137">
        <v>0</v>
      </c>
      <c r="BV454" s="137">
        <v>0</v>
      </c>
      <c r="BW454" s="137">
        <v>0</v>
      </c>
      <c r="CX454" s="137">
        <f>Y454*Source!I119</f>
        <v>0</v>
      </c>
      <c r="CY454" s="137">
        <f>AA454</f>
        <v>5.43</v>
      </c>
      <c r="CZ454" s="137">
        <f>AE454</f>
        <v>1</v>
      </c>
      <c r="DA454" s="137">
        <f>AI454</f>
        <v>5.43</v>
      </c>
      <c r="DB454" s="137">
        <f>ROUND(ROUND(AT454*CZ454,2),6)</f>
        <v>0</v>
      </c>
      <c r="DC454" s="137">
        <f>ROUND(ROUND(AT454*AG454,2),6)</f>
        <v>0</v>
      </c>
    </row>
    <row r="455" spans="1:107" x14ac:dyDescent="0.2">
      <c r="A455" s="137">
        <f>ROW(Source!A119)</f>
        <v>119</v>
      </c>
      <c r="B455" s="137">
        <v>31401668</v>
      </c>
      <c r="C455" s="137">
        <v>31402384</v>
      </c>
      <c r="D455" s="137">
        <v>0</v>
      </c>
      <c r="E455" s="137">
        <v>1</v>
      </c>
      <c r="F455" s="137">
        <v>1</v>
      </c>
      <c r="G455" s="137">
        <v>1</v>
      </c>
      <c r="H455" s="137">
        <v>3</v>
      </c>
      <c r="I455" s="137" t="s">
        <v>395</v>
      </c>
      <c r="J455" s="137" t="s">
        <v>156</v>
      </c>
      <c r="K455" s="137" t="s">
        <v>527</v>
      </c>
      <c r="L455" s="137">
        <v>1371</v>
      </c>
      <c r="N455" s="137">
        <v>1013</v>
      </c>
      <c r="O455" s="137" t="s">
        <v>393</v>
      </c>
      <c r="P455" s="137" t="s">
        <v>393</v>
      </c>
      <c r="Q455" s="137">
        <v>1</v>
      </c>
      <c r="W455" s="137">
        <v>0</v>
      </c>
      <c r="X455" s="137">
        <v>-1511563473</v>
      </c>
      <c r="Y455" s="137">
        <v>0.66666700000000001</v>
      </c>
      <c r="AA455" s="137">
        <v>491</v>
      </c>
      <c r="AB455" s="137">
        <v>0</v>
      </c>
      <c r="AC455" s="137">
        <v>0</v>
      </c>
      <c r="AD455" s="137">
        <v>0</v>
      </c>
      <c r="AE455" s="137">
        <v>90.42</v>
      </c>
      <c r="AF455" s="137">
        <v>0</v>
      </c>
      <c r="AG455" s="137">
        <v>0</v>
      </c>
      <c r="AH455" s="137">
        <v>0</v>
      </c>
      <c r="AI455" s="137">
        <v>5.43</v>
      </c>
      <c r="AJ455" s="137">
        <v>1</v>
      </c>
      <c r="AK455" s="137">
        <v>1</v>
      </c>
      <c r="AL455" s="137">
        <v>1</v>
      </c>
      <c r="AN455" s="137">
        <v>0</v>
      </c>
      <c r="AO455" s="137">
        <v>0</v>
      </c>
      <c r="AP455" s="137">
        <v>0</v>
      </c>
      <c r="AQ455" s="137">
        <v>0</v>
      </c>
      <c r="AR455" s="137">
        <v>0</v>
      </c>
      <c r="AS455" s="137" t="s">
        <v>156</v>
      </c>
      <c r="AT455" s="137">
        <v>0.66666700000000001</v>
      </c>
      <c r="AU455" s="137" t="s">
        <v>156</v>
      </c>
      <c r="AV455" s="137">
        <v>0</v>
      </c>
      <c r="AW455" s="137">
        <v>1</v>
      </c>
      <c r="AX455" s="137">
        <v>-1</v>
      </c>
      <c r="AY455" s="137">
        <v>0</v>
      </c>
      <c r="AZ455" s="137">
        <v>0</v>
      </c>
      <c r="BA455" s="137" t="s">
        <v>156</v>
      </c>
      <c r="BB455" s="137">
        <v>0</v>
      </c>
      <c r="BC455" s="137">
        <v>0</v>
      </c>
      <c r="BD455" s="137">
        <v>0</v>
      </c>
      <c r="BE455" s="137">
        <v>0</v>
      </c>
      <c r="BF455" s="137">
        <v>0</v>
      </c>
      <c r="BG455" s="137">
        <v>0</v>
      </c>
      <c r="BH455" s="137">
        <v>0</v>
      </c>
      <c r="BI455" s="137">
        <v>0</v>
      </c>
      <c r="BJ455" s="137">
        <v>0</v>
      </c>
      <c r="BK455" s="137">
        <v>0</v>
      </c>
      <c r="BL455" s="137">
        <v>0</v>
      </c>
      <c r="BM455" s="137">
        <v>0</v>
      </c>
      <c r="BN455" s="137">
        <v>0</v>
      </c>
      <c r="BO455" s="137">
        <v>0</v>
      </c>
      <c r="BP455" s="137">
        <v>0</v>
      </c>
      <c r="BQ455" s="137">
        <v>0</v>
      </c>
      <c r="BR455" s="137">
        <v>0</v>
      </c>
      <c r="BS455" s="137">
        <v>0</v>
      </c>
      <c r="BT455" s="137">
        <v>0</v>
      </c>
      <c r="BU455" s="137">
        <v>0</v>
      </c>
      <c r="BV455" s="137">
        <v>0</v>
      </c>
      <c r="BW455" s="137">
        <v>0</v>
      </c>
      <c r="CX455" s="137">
        <f>Y455*Source!I119</f>
        <v>2.0000010000000001</v>
      </c>
      <c r="CY455" s="137">
        <f>AA455</f>
        <v>491</v>
      </c>
      <c r="CZ455" s="137">
        <f>AE455</f>
        <v>90.42</v>
      </c>
      <c r="DA455" s="137">
        <f>AI455</f>
        <v>5.43</v>
      </c>
      <c r="DB455" s="137">
        <f>ROUND(ROUND(AT455*CZ455,2),6)</f>
        <v>60.28</v>
      </c>
      <c r="DC455" s="137">
        <f>ROUND(ROUND(AT455*AG455,2),6)</f>
        <v>0</v>
      </c>
    </row>
    <row r="456" spans="1:107" x14ac:dyDescent="0.2">
      <c r="A456" s="137">
        <f>ROW(Source!A119)</f>
        <v>119</v>
      </c>
      <c r="B456" s="137">
        <v>31401668</v>
      </c>
      <c r="C456" s="137">
        <v>31402384</v>
      </c>
      <c r="D456" s="137">
        <v>0</v>
      </c>
      <c r="E456" s="137">
        <v>1</v>
      </c>
      <c r="F456" s="137">
        <v>1</v>
      </c>
      <c r="G456" s="137">
        <v>1</v>
      </c>
      <c r="H456" s="137">
        <v>3</v>
      </c>
      <c r="I456" s="137" t="s">
        <v>395</v>
      </c>
      <c r="J456" s="137" t="s">
        <v>156</v>
      </c>
      <c r="K456" s="137" t="s">
        <v>525</v>
      </c>
      <c r="L456" s="137">
        <v>1371</v>
      </c>
      <c r="N456" s="137">
        <v>1013</v>
      </c>
      <c r="O456" s="137" t="s">
        <v>393</v>
      </c>
      <c r="P456" s="137" t="s">
        <v>393</v>
      </c>
      <c r="Q456" s="137">
        <v>1</v>
      </c>
      <c r="W456" s="137">
        <v>0</v>
      </c>
      <c r="X456" s="137">
        <v>-197230651</v>
      </c>
      <c r="Y456" s="137">
        <v>0.33333299999999999</v>
      </c>
      <c r="AA456" s="137">
        <v>1098</v>
      </c>
      <c r="AB456" s="137">
        <v>0</v>
      </c>
      <c r="AC456" s="137">
        <v>0</v>
      </c>
      <c r="AD456" s="137">
        <v>0</v>
      </c>
      <c r="AE456" s="137">
        <v>202.21</v>
      </c>
      <c r="AF456" s="137">
        <v>0</v>
      </c>
      <c r="AG456" s="137">
        <v>0</v>
      </c>
      <c r="AH456" s="137">
        <v>0</v>
      </c>
      <c r="AI456" s="137">
        <v>5.43</v>
      </c>
      <c r="AJ456" s="137">
        <v>1</v>
      </c>
      <c r="AK456" s="137">
        <v>1</v>
      </c>
      <c r="AL456" s="137">
        <v>1</v>
      </c>
      <c r="AN456" s="137">
        <v>0</v>
      </c>
      <c r="AO456" s="137">
        <v>0</v>
      </c>
      <c r="AP456" s="137">
        <v>0</v>
      </c>
      <c r="AQ456" s="137">
        <v>0</v>
      </c>
      <c r="AR456" s="137">
        <v>0</v>
      </c>
      <c r="AS456" s="137" t="s">
        <v>156</v>
      </c>
      <c r="AT456" s="137">
        <v>0.33333299999999999</v>
      </c>
      <c r="AU456" s="137" t="s">
        <v>156</v>
      </c>
      <c r="AV456" s="137">
        <v>0</v>
      </c>
      <c r="AW456" s="137">
        <v>1</v>
      </c>
      <c r="AX456" s="137">
        <v>-1</v>
      </c>
      <c r="AY456" s="137">
        <v>0</v>
      </c>
      <c r="AZ456" s="137">
        <v>0</v>
      </c>
      <c r="BA456" s="137" t="s">
        <v>156</v>
      </c>
      <c r="BB456" s="137">
        <v>0</v>
      </c>
      <c r="BC456" s="137">
        <v>0</v>
      </c>
      <c r="BD456" s="137">
        <v>0</v>
      </c>
      <c r="BE456" s="137">
        <v>0</v>
      </c>
      <c r="BF456" s="137">
        <v>0</v>
      </c>
      <c r="BG456" s="137">
        <v>0</v>
      </c>
      <c r="BH456" s="137">
        <v>0</v>
      </c>
      <c r="BI456" s="137">
        <v>0</v>
      </c>
      <c r="BJ456" s="137">
        <v>0</v>
      </c>
      <c r="BK456" s="137">
        <v>0</v>
      </c>
      <c r="BL456" s="137">
        <v>0</v>
      </c>
      <c r="BM456" s="137">
        <v>0</v>
      </c>
      <c r="BN456" s="137">
        <v>0</v>
      </c>
      <c r="BO456" s="137">
        <v>0</v>
      </c>
      <c r="BP456" s="137">
        <v>0</v>
      </c>
      <c r="BQ456" s="137">
        <v>0</v>
      </c>
      <c r="BR456" s="137">
        <v>0</v>
      </c>
      <c r="BS456" s="137">
        <v>0</v>
      </c>
      <c r="BT456" s="137">
        <v>0</v>
      </c>
      <c r="BU456" s="137">
        <v>0</v>
      </c>
      <c r="BV456" s="137">
        <v>0</v>
      </c>
      <c r="BW456" s="137">
        <v>0</v>
      </c>
      <c r="CX456" s="137">
        <f>Y456*Source!I119</f>
        <v>0.99999899999999997</v>
      </c>
      <c r="CY456" s="137">
        <f>AA456</f>
        <v>1098</v>
      </c>
      <c r="CZ456" s="137">
        <f>AE456</f>
        <v>202.21</v>
      </c>
      <c r="DA456" s="137">
        <f>AI456</f>
        <v>5.43</v>
      </c>
      <c r="DB456" s="137">
        <f>ROUND(ROUND(AT456*CZ456,2),6)</f>
        <v>67.400000000000006</v>
      </c>
      <c r="DC456" s="137">
        <f>ROUND(ROUND(AT456*AG456,2),6)</f>
        <v>0</v>
      </c>
    </row>
    <row r="457" spans="1:107" x14ac:dyDescent="0.2">
      <c r="A457" s="137">
        <f>ROW(Source!A124)</f>
        <v>124</v>
      </c>
      <c r="B457" s="137">
        <v>31401670</v>
      </c>
      <c r="C457" s="137">
        <v>31402422</v>
      </c>
      <c r="D457" s="137">
        <v>0</v>
      </c>
      <c r="E457" s="137">
        <v>1</v>
      </c>
      <c r="F457" s="137">
        <v>1</v>
      </c>
      <c r="G457" s="137">
        <v>1</v>
      </c>
      <c r="H457" s="137">
        <v>1</v>
      </c>
      <c r="I457" s="137" t="s">
        <v>784</v>
      </c>
      <c r="J457" s="137" t="s">
        <v>156</v>
      </c>
      <c r="K457" s="137" t="s">
        <v>783</v>
      </c>
      <c r="L457" s="137">
        <v>1369</v>
      </c>
      <c r="N457" s="137">
        <v>1013</v>
      </c>
      <c r="O457" s="137" t="s">
        <v>603</v>
      </c>
      <c r="P457" s="137" t="s">
        <v>603</v>
      </c>
      <c r="Q457" s="137">
        <v>1</v>
      </c>
      <c r="W457" s="137">
        <v>0</v>
      </c>
      <c r="X457" s="137">
        <v>1072881261</v>
      </c>
      <c r="Y457" s="137">
        <v>1.1299999999999999</v>
      </c>
      <c r="AA457" s="137">
        <v>0</v>
      </c>
      <c r="AB457" s="137">
        <v>0</v>
      </c>
      <c r="AC457" s="137">
        <v>0</v>
      </c>
      <c r="AD457" s="137">
        <v>9.2899999999999991</v>
      </c>
      <c r="AE457" s="137">
        <v>0</v>
      </c>
      <c r="AF457" s="137">
        <v>0</v>
      </c>
      <c r="AG457" s="137">
        <v>0</v>
      </c>
      <c r="AH457" s="137">
        <v>9.2899999999999991</v>
      </c>
      <c r="AI457" s="137">
        <v>1</v>
      </c>
      <c r="AJ457" s="137">
        <v>1</v>
      </c>
      <c r="AK457" s="137">
        <v>1</v>
      </c>
      <c r="AL457" s="137">
        <v>1</v>
      </c>
      <c r="AN457" s="137">
        <v>0</v>
      </c>
      <c r="AO457" s="137">
        <v>1</v>
      </c>
      <c r="AP457" s="137">
        <v>0</v>
      </c>
      <c r="AQ457" s="137">
        <v>0</v>
      </c>
      <c r="AR457" s="137">
        <v>0</v>
      </c>
      <c r="AS457" s="137" t="s">
        <v>156</v>
      </c>
      <c r="AT457" s="137">
        <v>1.1299999999999999</v>
      </c>
      <c r="AU457" s="137" t="s">
        <v>156</v>
      </c>
      <c r="AV457" s="137">
        <v>1</v>
      </c>
      <c r="AW457" s="137">
        <v>1</v>
      </c>
      <c r="AX457" s="137">
        <v>-1</v>
      </c>
      <c r="AY457" s="137">
        <v>0</v>
      </c>
      <c r="AZ457" s="137">
        <v>0</v>
      </c>
      <c r="BA457" s="137" t="s">
        <v>156</v>
      </c>
      <c r="BB457" s="137">
        <v>0</v>
      </c>
      <c r="BC457" s="137">
        <v>0</v>
      </c>
      <c r="BD457" s="137">
        <v>0</v>
      </c>
      <c r="BE457" s="137">
        <v>0</v>
      </c>
      <c r="BF457" s="137">
        <v>0</v>
      </c>
      <c r="BG457" s="137">
        <v>0</v>
      </c>
      <c r="BH457" s="137">
        <v>0</v>
      </c>
      <c r="BI457" s="137">
        <v>0</v>
      </c>
      <c r="BJ457" s="137">
        <v>0</v>
      </c>
      <c r="BK457" s="137">
        <v>0</v>
      </c>
      <c r="BL457" s="137">
        <v>0</v>
      </c>
      <c r="BM457" s="137">
        <v>0</v>
      </c>
      <c r="BN457" s="137">
        <v>0</v>
      </c>
      <c r="BO457" s="137">
        <v>0</v>
      </c>
      <c r="BP457" s="137">
        <v>0</v>
      </c>
      <c r="BQ457" s="137">
        <v>0</v>
      </c>
      <c r="BR457" s="137">
        <v>0</v>
      </c>
      <c r="BS457" s="137">
        <v>0</v>
      </c>
      <c r="BT457" s="137">
        <v>0</v>
      </c>
      <c r="BU457" s="137">
        <v>0</v>
      </c>
      <c r="BV457" s="137">
        <v>0</v>
      </c>
      <c r="BW457" s="137">
        <v>0</v>
      </c>
      <c r="CX457" s="137">
        <f>Y457*Source!I124</f>
        <v>1.1299999999999999</v>
      </c>
      <c r="CY457" s="137">
        <f>AD457</f>
        <v>9.2899999999999991</v>
      </c>
      <c r="CZ457" s="137">
        <f>AH457</f>
        <v>9.2899999999999991</v>
      </c>
      <c r="DA457" s="137">
        <f>AL457</f>
        <v>1</v>
      </c>
      <c r="DB457" s="137">
        <f>ROUND(ROUND(AT457*CZ457,2),6)</f>
        <v>10.5</v>
      </c>
      <c r="DC457" s="137">
        <f>ROUND(ROUND(AT457*AG457,2),6)</f>
        <v>0</v>
      </c>
    </row>
    <row r="458" spans="1:107" x14ac:dyDescent="0.2">
      <c r="A458" s="137">
        <f>ROW(Source!A124)</f>
        <v>124</v>
      </c>
      <c r="B458" s="137">
        <v>31401670</v>
      </c>
      <c r="C458" s="137">
        <v>31402422</v>
      </c>
      <c r="D458" s="137">
        <v>121548</v>
      </c>
      <c r="E458" s="137">
        <v>1</v>
      </c>
      <c r="F458" s="137">
        <v>1</v>
      </c>
      <c r="G458" s="137">
        <v>1</v>
      </c>
      <c r="H458" s="137">
        <v>1</v>
      </c>
      <c r="I458" s="137" t="s">
        <v>573</v>
      </c>
      <c r="J458" s="137" t="s">
        <v>156</v>
      </c>
      <c r="K458" s="137" t="s">
        <v>658</v>
      </c>
      <c r="L458" s="137">
        <v>608254</v>
      </c>
      <c r="N458" s="137">
        <v>1013</v>
      </c>
      <c r="O458" s="137" t="s">
        <v>657</v>
      </c>
      <c r="P458" s="137" t="s">
        <v>657</v>
      </c>
      <c r="Q458" s="137">
        <v>1</v>
      </c>
      <c r="W458" s="137">
        <v>0</v>
      </c>
      <c r="X458" s="137">
        <v>-185737400</v>
      </c>
      <c r="Y458" s="137">
        <v>0.04</v>
      </c>
      <c r="AA458" s="137">
        <v>0</v>
      </c>
      <c r="AB458" s="137">
        <v>0</v>
      </c>
      <c r="AC458" s="137">
        <v>0</v>
      </c>
      <c r="AD458" s="137">
        <v>0</v>
      </c>
      <c r="AE458" s="137">
        <v>0</v>
      </c>
      <c r="AF458" s="137">
        <v>0</v>
      </c>
      <c r="AG458" s="137">
        <v>0</v>
      </c>
      <c r="AH458" s="137">
        <v>0</v>
      </c>
      <c r="AI458" s="137">
        <v>1</v>
      </c>
      <c r="AJ458" s="137">
        <v>1</v>
      </c>
      <c r="AK458" s="137">
        <v>1</v>
      </c>
      <c r="AL458" s="137">
        <v>1</v>
      </c>
      <c r="AN458" s="137">
        <v>0</v>
      </c>
      <c r="AO458" s="137">
        <v>1</v>
      </c>
      <c r="AP458" s="137">
        <v>0</v>
      </c>
      <c r="AQ458" s="137">
        <v>0</v>
      </c>
      <c r="AR458" s="137">
        <v>0</v>
      </c>
      <c r="AS458" s="137" t="s">
        <v>156</v>
      </c>
      <c r="AT458" s="137">
        <v>0.04</v>
      </c>
      <c r="AU458" s="137" t="s">
        <v>156</v>
      </c>
      <c r="AV458" s="137">
        <v>2</v>
      </c>
      <c r="AW458" s="137">
        <v>2</v>
      </c>
      <c r="AX458" s="137">
        <v>31402431</v>
      </c>
      <c r="AY458" s="137">
        <v>1</v>
      </c>
      <c r="AZ458" s="137">
        <v>0</v>
      </c>
      <c r="BA458" s="137">
        <v>388</v>
      </c>
      <c r="BB458" s="137">
        <v>0</v>
      </c>
      <c r="BC458" s="137">
        <v>0</v>
      </c>
      <c r="BD458" s="137">
        <v>0</v>
      </c>
      <c r="BE458" s="137">
        <v>0</v>
      </c>
      <c r="BF458" s="137">
        <v>0</v>
      </c>
      <c r="BG458" s="137">
        <v>0</v>
      </c>
      <c r="BH458" s="137">
        <v>0</v>
      </c>
      <c r="BI458" s="137">
        <v>0</v>
      </c>
      <c r="BJ458" s="137">
        <v>0</v>
      </c>
      <c r="BK458" s="137">
        <v>0</v>
      </c>
      <c r="BL458" s="137">
        <v>0</v>
      </c>
      <c r="BM458" s="137">
        <v>0</v>
      </c>
      <c r="BN458" s="137">
        <v>0</v>
      </c>
      <c r="BO458" s="137">
        <v>0</v>
      </c>
      <c r="BP458" s="137">
        <v>0</v>
      </c>
      <c r="BQ458" s="137">
        <v>0</v>
      </c>
      <c r="BR458" s="137">
        <v>0</v>
      </c>
      <c r="BS458" s="137">
        <v>0</v>
      </c>
      <c r="BT458" s="137">
        <v>0</v>
      </c>
      <c r="BU458" s="137">
        <v>0</v>
      </c>
      <c r="BV458" s="137">
        <v>0</v>
      </c>
      <c r="BW458" s="137">
        <v>0</v>
      </c>
      <c r="CX458" s="137">
        <f>Y458*Source!I124</f>
        <v>0.04</v>
      </c>
      <c r="CY458" s="137">
        <f>AD458</f>
        <v>0</v>
      </c>
      <c r="CZ458" s="137">
        <f>AH458</f>
        <v>0</v>
      </c>
      <c r="DA458" s="137">
        <f>AL458</f>
        <v>1</v>
      </c>
      <c r="DB458" s="137">
        <f>ROUND(ROUND(AT458*CZ458,2),6)</f>
        <v>0</v>
      </c>
      <c r="DC458" s="137">
        <f>ROUND(ROUND(AT458*AG458,2),6)</f>
        <v>0</v>
      </c>
    </row>
    <row r="459" spans="1:107" x14ac:dyDescent="0.2">
      <c r="A459" s="137">
        <f>ROW(Source!A124)</f>
        <v>124</v>
      </c>
      <c r="B459" s="137">
        <v>31401670</v>
      </c>
      <c r="C459" s="137">
        <v>31402422</v>
      </c>
      <c r="D459" s="137">
        <v>28200949</v>
      </c>
      <c r="E459" s="137">
        <v>1</v>
      </c>
      <c r="F459" s="137">
        <v>1</v>
      </c>
      <c r="G459" s="137">
        <v>1</v>
      </c>
      <c r="H459" s="137">
        <v>2</v>
      </c>
      <c r="I459" s="137" t="s">
        <v>656</v>
      </c>
      <c r="J459" s="137" t="s">
        <v>655</v>
      </c>
      <c r="K459" s="137" t="s">
        <v>654</v>
      </c>
      <c r="L459" s="137">
        <v>1368</v>
      </c>
      <c r="N459" s="137">
        <v>1011</v>
      </c>
      <c r="O459" s="137" t="s">
        <v>647</v>
      </c>
      <c r="P459" s="137" t="s">
        <v>647</v>
      </c>
      <c r="Q459" s="137">
        <v>1</v>
      </c>
      <c r="W459" s="137">
        <v>0</v>
      </c>
      <c r="X459" s="137">
        <v>191018847</v>
      </c>
      <c r="Y459" s="137">
        <v>0.04</v>
      </c>
      <c r="AA459" s="137">
        <v>0</v>
      </c>
      <c r="AB459" s="137">
        <v>148.38999999999999</v>
      </c>
      <c r="AC459" s="137">
        <v>24.53</v>
      </c>
      <c r="AD459" s="137">
        <v>0</v>
      </c>
      <c r="AE459" s="137">
        <v>0</v>
      </c>
      <c r="AF459" s="137">
        <v>148.38999999999999</v>
      </c>
      <c r="AG459" s="137">
        <v>24.53</v>
      </c>
      <c r="AH459" s="137">
        <v>0</v>
      </c>
      <c r="AI459" s="137">
        <v>1</v>
      </c>
      <c r="AJ459" s="137">
        <v>1</v>
      </c>
      <c r="AK459" s="137">
        <v>1</v>
      </c>
      <c r="AL459" s="137">
        <v>1</v>
      </c>
      <c r="AN459" s="137">
        <v>0</v>
      </c>
      <c r="AO459" s="137">
        <v>1</v>
      </c>
      <c r="AP459" s="137">
        <v>0</v>
      </c>
      <c r="AQ459" s="137">
        <v>0</v>
      </c>
      <c r="AR459" s="137">
        <v>0</v>
      </c>
      <c r="AS459" s="137" t="s">
        <v>156</v>
      </c>
      <c r="AT459" s="137">
        <v>0.04</v>
      </c>
      <c r="AU459" s="137" t="s">
        <v>156</v>
      </c>
      <c r="AV459" s="137">
        <v>0</v>
      </c>
      <c r="AW459" s="137">
        <v>2</v>
      </c>
      <c r="AX459" s="137">
        <v>31402432</v>
      </c>
      <c r="AY459" s="137">
        <v>1</v>
      </c>
      <c r="AZ459" s="137">
        <v>0</v>
      </c>
      <c r="BA459" s="137">
        <v>389</v>
      </c>
      <c r="BB459" s="137">
        <v>0</v>
      </c>
      <c r="BC459" s="137">
        <v>0</v>
      </c>
      <c r="BD459" s="137">
        <v>0</v>
      </c>
      <c r="BE459" s="137">
        <v>0</v>
      </c>
      <c r="BF459" s="137">
        <v>0</v>
      </c>
      <c r="BG459" s="137">
        <v>0</v>
      </c>
      <c r="BH459" s="137">
        <v>0</v>
      </c>
      <c r="BI459" s="137">
        <v>0</v>
      </c>
      <c r="BJ459" s="137">
        <v>0</v>
      </c>
      <c r="BK459" s="137">
        <v>0</v>
      </c>
      <c r="BL459" s="137">
        <v>0</v>
      </c>
      <c r="BM459" s="137">
        <v>0</v>
      </c>
      <c r="BN459" s="137">
        <v>0</v>
      </c>
      <c r="BO459" s="137">
        <v>0</v>
      </c>
      <c r="BP459" s="137">
        <v>0</v>
      </c>
      <c r="BQ459" s="137">
        <v>0</v>
      </c>
      <c r="BR459" s="137">
        <v>0</v>
      </c>
      <c r="BS459" s="137">
        <v>0</v>
      </c>
      <c r="BT459" s="137">
        <v>0</v>
      </c>
      <c r="BU459" s="137">
        <v>0</v>
      </c>
      <c r="BV459" s="137">
        <v>0</v>
      </c>
      <c r="BW459" s="137">
        <v>0</v>
      </c>
      <c r="CX459" s="137">
        <f>Y459*Source!I124</f>
        <v>0.04</v>
      </c>
      <c r="CY459" s="137">
        <f>AB459</f>
        <v>148.38999999999999</v>
      </c>
      <c r="CZ459" s="137">
        <f>AF459</f>
        <v>148.38999999999999</v>
      </c>
      <c r="DA459" s="137">
        <f>AJ459</f>
        <v>1</v>
      </c>
      <c r="DB459" s="137">
        <f>ROUND(ROUND(AT459*CZ459,2),6)</f>
        <v>5.94</v>
      </c>
      <c r="DC459" s="137">
        <f>ROUND(ROUND(AT459*AG459,2),6)</f>
        <v>0.98</v>
      </c>
    </row>
    <row r="460" spans="1:107" x14ac:dyDescent="0.2">
      <c r="A460" s="137">
        <f>ROW(Source!A124)</f>
        <v>124</v>
      </c>
      <c r="B460" s="137">
        <v>31401670</v>
      </c>
      <c r="C460" s="137">
        <v>31402422</v>
      </c>
      <c r="D460" s="137">
        <v>28203571</v>
      </c>
      <c r="E460" s="137">
        <v>1</v>
      </c>
      <c r="F460" s="137">
        <v>1</v>
      </c>
      <c r="G460" s="137">
        <v>1</v>
      </c>
      <c r="H460" s="137">
        <v>2</v>
      </c>
      <c r="I460" s="137" t="s">
        <v>714</v>
      </c>
      <c r="J460" s="137" t="s">
        <v>713</v>
      </c>
      <c r="K460" s="137" t="s">
        <v>712</v>
      </c>
      <c r="L460" s="137">
        <v>1368</v>
      </c>
      <c r="N460" s="137">
        <v>1011</v>
      </c>
      <c r="O460" s="137" t="s">
        <v>647</v>
      </c>
      <c r="P460" s="137" t="s">
        <v>647</v>
      </c>
      <c r="Q460" s="137">
        <v>1</v>
      </c>
      <c r="W460" s="137">
        <v>0</v>
      </c>
      <c r="X460" s="137">
        <v>-43879739</v>
      </c>
      <c r="Y460" s="137">
        <v>0.04</v>
      </c>
      <c r="AA460" s="137">
        <v>0</v>
      </c>
      <c r="AB460" s="137">
        <v>139.82</v>
      </c>
      <c r="AC460" s="137">
        <v>20.99</v>
      </c>
      <c r="AD460" s="137">
        <v>0</v>
      </c>
      <c r="AE460" s="137">
        <v>0</v>
      </c>
      <c r="AF460" s="137">
        <v>139.82</v>
      </c>
      <c r="AG460" s="137">
        <v>20.99</v>
      </c>
      <c r="AH460" s="137">
        <v>0</v>
      </c>
      <c r="AI460" s="137">
        <v>1</v>
      </c>
      <c r="AJ460" s="137">
        <v>1</v>
      </c>
      <c r="AK460" s="137">
        <v>1</v>
      </c>
      <c r="AL460" s="137">
        <v>1</v>
      </c>
      <c r="AN460" s="137">
        <v>0</v>
      </c>
      <c r="AO460" s="137">
        <v>1</v>
      </c>
      <c r="AP460" s="137">
        <v>0</v>
      </c>
      <c r="AQ460" s="137">
        <v>0</v>
      </c>
      <c r="AR460" s="137">
        <v>0</v>
      </c>
      <c r="AS460" s="137" t="s">
        <v>156</v>
      </c>
      <c r="AT460" s="137">
        <v>0.04</v>
      </c>
      <c r="AU460" s="137" t="s">
        <v>156</v>
      </c>
      <c r="AV460" s="137">
        <v>0</v>
      </c>
      <c r="AW460" s="137">
        <v>1</v>
      </c>
      <c r="AX460" s="137">
        <v>-1</v>
      </c>
      <c r="AY460" s="137">
        <v>0</v>
      </c>
      <c r="AZ460" s="137">
        <v>0</v>
      </c>
      <c r="BA460" s="137" t="s">
        <v>156</v>
      </c>
      <c r="BB460" s="137">
        <v>0</v>
      </c>
      <c r="BC460" s="137">
        <v>0</v>
      </c>
      <c r="BD460" s="137">
        <v>0</v>
      </c>
      <c r="BE460" s="137">
        <v>0</v>
      </c>
      <c r="BF460" s="137">
        <v>0</v>
      </c>
      <c r="BG460" s="137">
        <v>0</v>
      </c>
      <c r="BH460" s="137">
        <v>0</v>
      </c>
      <c r="BI460" s="137">
        <v>0</v>
      </c>
      <c r="BJ460" s="137">
        <v>0</v>
      </c>
      <c r="BK460" s="137">
        <v>0</v>
      </c>
      <c r="BL460" s="137">
        <v>0</v>
      </c>
      <c r="BM460" s="137">
        <v>0</v>
      </c>
      <c r="BN460" s="137">
        <v>0</v>
      </c>
      <c r="BO460" s="137">
        <v>0</v>
      </c>
      <c r="BP460" s="137">
        <v>0</v>
      </c>
      <c r="BQ460" s="137">
        <v>0</v>
      </c>
      <c r="BR460" s="137">
        <v>0</v>
      </c>
      <c r="BS460" s="137">
        <v>0</v>
      </c>
      <c r="BT460" s="137">
        <v>0</v>
      </c>
      <c r="BU460" s="137">
        <v>0</v>
      </c>
      <c r="BV460" s="137">
        <v>0</v>
      </c>
      <c r="BW460" s="137">
        <v>0</v>
      </c>
      <c r="CX460" s="137">
        <f>Y460*Source!I124</f>
        <v>0.04</v>
      </c>
      <c r="CY460" s="137">
        <f>AB460</f>
        <v>139.82</v>
      </c>
      <c r="CZ460" s="137">
        <f>AF460</f>
        <v>139.82</v>
      </c>
      <c r="DA460" s="137">
        <f>AJ460</f>
        <v>1</v>
      </c>
      <c r="DB460" s="137">
        <f>ROUND(ROUND(AT460*CZ460,2),6)</f>
        <v>5.59</v>
      </c>
      <c r="DC460" s="137">
        <f>ROUND(ROUND(AT460*AG460,2),6)</f>
        <v>0.84</v>
      </c>
    </row>
    <row r="461" spans="1:107" x14ac:dyDescent="0.2">
      <c r="A461" s="137">
        <f>ROW(Source!A124)</f>
        <v>124</v>
      </c>
      <c r="B461" s="137">
        <v>31401670</v>
      </c>
      <c r="C461" s="137">
        <v>31402422</v>
      </c>
      <c r="D461" s="137">
        <v>28153407</v>
      </c>
      <c r="E461" s="137">
        <v>1</v>
      </c>
      <c r="F461" s="137">
        <v>1</v>
      </c>
      <c r="G461" s="137">
        <v>1</v>
      </c>
      <c r="H461" s="137">
        <v>3</v>
      </c>
      <c r="I461" s="137" t="s">
        <v>806</v>
      </c>
      <c r="J461" s="137" t="s">
        <v>805</v>
      </c>
      <c r="K461" s="137" t="s">
        <v>804</v>
      </c>
      <c r="L461" s="137">
        <v>1346</v>
      </c>
      <c r="N461" s="137">
        <v>1009</v>
      </c>
      <c r="O461" s="137" t="s">
        <v>631</v>
      </c>
      <c r="P461" s="137" t="s">
        <v>631</v>
      </c>
      <c r="Q461" s="137">
        <v>1</v>
      </c>
      <c r="W461" s="137">
        <v>0</v>
      </c>
      <c r="X461" s="137">
        <v>-597740445</v>
      </c>
      <c r="Y461" s="137">
        <v>0.04</v>
      </c>
      <c r="AA461" s="137">
        <v>15.63</v>
      </c>
      <c r="AB461" s="137">
        <v>0</v>
      </c>
      <c r="AC461" s="137">
        <v>0</v>
      </c>
      <c r="AD461" s="137">
        <v>0</v>
      </c>
      <c r="AE461" s="137">
        <v>15.63</v>
      </c>
      <c r="AF461" s="137">
        <v>0</v>
      </c>
      <c r="AG461" s="137">
        <v>0</v>
      </c>
      <c r="AH461" s="137">
        <v>0</v>
      </c>
      <c r="AI461" s="137">
        <v>1</v>
      </c>
      <c r="AJ461" s="137">
        <v>1</v>
      </c>
      <c r="AK461" s="137">
        <v>1</v>
      </c>
      <c r="AL461" s="137">
        <v>1</v>
      </c>
      <c r="AN461" s="137">
        <v>0</v>
      </c>
      <c r="AO461" s="137">
        <v>1</v>
      </c>
      <c r="AP461" s="137">
        <v>0</v>
      </c>
      <c r="AQ461" s="137">
        <v>0</v>
      </c>
      <c r="AR461" s="137">
        <v>0</v>
      </c>
      <c r="AS461" s="137" t="s">
        <v>156</v>
      </c>
      <c r="AT461" s="137">
        <v>0.04</v>
      </c>
      <c r="AU461" s="137" t="s">
        <v>156</v>
      </c>
      <c r="AV461" s="137">
        <v>0</v>
      </c>
      <c r="AW461" s="137">
        <v>2</v>
      </c>
      <c r="AX461" s="137">
        <v>31402434</v>
      </c>
      <c r="AY461" s="137">
        <v>1</v>
      </c>
      <c r="AZ461" s="137">
        <v>0</v>
      </c>
      <c r="BA461" s="137">
        <v>391</v>
      </c>
      <c r="BB461" s="137">
        <v>0</v>
      </c>
      <c r="BC461" s="137">
        <v>0</v>
      </c>
      <c r="BD461" s="137">
        <v>0</v>
      </c>
      <c r="BE461" s="137">
        <v>0</v>
      </c>
      <c r="BF461" s="137">
        <v>0</v>
      </c>
      <c r="BG461" s="137">
        <v>0</v>
      </c>
      <c r="BH461" s="137">
        <v>0</v>
      </c>
      <c r="BI461" s="137">
        <v>0</v>
      </c>
      <c r="BJ461" s="137">
        <v>0</v>
      </c>
      <c r="BK461" s="137">
        <v>0</v>
      </c>
      <c r="BL461" s="137">
        <v>0</v>
      </c>
      <c r="BM461" s="137">
        <v>0</v>
      </c>
      <c r="BN461" s="137">
        <v>0</v>
      </c>
      <c r="BO461" s="137">
        <v>0</v>
      </c>
      <c r="BP461" s="137">
        <v>0</v>
      </c>
      <c r="BQ461" s="137">
        <v>0</v>
      </c>
      <c r="BR461" s="137">
        <v>0</v>
      </c>
      <c r="BS461" s="137">
        <v>0</v>
      </c>
      <c r="BT461" s="137">
        <v>0</v>
      </c>
      <c r="BU461" s="137">
        <v>0</v>
      </c>
      <c r="BV461" s="137">
        <v>0</v>
      </c>
      <c r="BW461" s="137">
        <v>0</v>
      </c>
      <c r="CX461" s="137">
        <f>Y461*Source!I124</f>
        <v>0.04</v>
      </c>
      <c r="CY461" s="137">
        <f>AA461</f>
        <v>15.63</v>
      </c>
      <c r="CZ461" s="137">
        <f>AE461</f>
        <v>15.63</v>
      </c>
      <c r="DA461" s="137">
        <f>AI461</f>
        <v>1</v>
      </c>
      <c r="DB461" s="137">
        <f>ROUND(ROUND(AT461*CZ461,2),6)</f>
        <v>0.63</v>
      </c>
      <c r="DC461" s="137">
        <f>ROUND(ROUND(AT461*AG461,2),6)</f>
        <v>0</v>
      </c>
    </row>
    <row r="462" spans="1:107" x14ac:dyDescent="0.2">
      <c r="A462" s="137">
        <f>ROW(Source!A124)</f>
        <v>124</v>
      </c>
      <c r="B462" s="137">
        <v>31401670</v>
      </c>
      <c r="C462" s="137">
        <v>31402422</v>
      </c>
      <c r="D462" s="137">
        <v>28193740</v>
      </c>
      <c r="E462" s="137">
        <v>1</v>
      </c>
      <c r="F462" s="137">
        <v>1</v>
      </c>
      <c r="G462" s="137">
        <v>1</v>
      </c>
      <c r="H462" s="137">
        <v>3</v>
      </c>
      <c r="I462" s="137" t="s">
        <v>803</v>
      </c>
      <c r="J462" s="137" t="s">
        <v>802</v>
      </c>
      <c r="K462" s="137" t="s">
        <v>801</v>
      </c>
      <c r="L462" s="137">
        <v>1355</v>
      </c>
      <c r="N462" s="137">
        <v>1010</v>
      </c>
      <c r="O462" s="137" t="s">
        <v>627</v>
      </c>
      <c r="P462" s="137" t="s">
        <v>627</v>
      </c>
      <c r="Q462" s="137">
        <v>100</v>
      </c>
      <c r="W462" s="137">
        <v>0</v>
      </c>
      <c r="X462" s="137">
        <v>-98820732</v>
      </c>
      <c r="Y462" s="137">
        <v>0.02</v>
      </c>
      <c r="AA462" s="137">
        <v>61.48</v>
      </c>
      <c r="AB462" s="137">
        <v>0</v>
      </c>
      <c r="AC462" s="137">
        <v>0</v>
      </c>
      <c r="AD462" s="137">
        <v>0</v>
      </c>
      <c r="AE462" s="137">
        <v>61.48</v>
      </c>
      <c r="AF462" s="137">
        <v>0</v>
      </c>
      <c r="AG462" s="137">
        <v>0</v>
      </c>
      <c r="AH462" s="137">
        <v>0</v>
      </c>
      <c r="AI462" s="137">
        <v>1</v>
      </c>
      <c r="AJ462" s="137">
        <v>1</v>
      </c>
      <c r="AK462" s="137">
        <v>1</v>
      </c>
      <c r="AL462" s="137">
        <v>1</v>
      </c>
      <c r="AN462" s="137">
        <v>0</v>
      </c>
      <c r="AO462" s="137">
        <v>1</v>
      </c>
      <c r="AP462" s="137">
        <v>0</v>
      </c>
      <c r="AQ462" s="137">
        <v>0</v>
      </c>
      <c r="AR462" s="137">
        <v>0</v>
      </c>
      <c r="AS462" s="137" t="s">
        <v>156</v>
      </c>
      <c r="AT462" s="137">
        <v>0.02</v>
      </c>
      <c r="AU462" s="137" t="s">
        <v>156</v>
      </c>
      <c r="AV462" s="137">
        <v>0</v>
      </c>
      <c r="AW462" s="137">
        <v>1</v>
      </c>
      <c r="AX462" s="137">
        <v>-1</v>
      </c>
      <c r="AY462" s="137">
        <v>0</v>
      </c>
      <c r="AZ462" s="137">
        <v>0</v>
      </c>
      <c r="BA462" s="137" t="s">
        <v>156</v>
      </c>
      <c r="BB462" s="137">
        <v>0</v>
      </c>
      <c r="BC462" s="137">
        <v>0</v>
      </c>
      <c r="BD462" s="137">
        <v>0</v>
      </c>
      <c r="BE462" s="137">
        <v>0</v>
      </c>
      <c r="BF462" s="137">
        <v>0</v>
      </c>
      <c r="BG462" s="137">
        <v>0</v>
      </c>
      <c r="BH462" s="137">
        <v>0</v>
      </c>
      <c r="BI462" s="137">
        <v>0</v>
      </c>
      <c r="BJ462" s="137">
        <v>0</v>
      </c>
      <c r="BK462" s="137">
        <v>0</v>
      </c>
      <c r="BL462" s="137">
        <v>0</v>
      </c>
      <c r="BM462" s="137">
        <v>0</v>
      </c>
      <c r="BN462" s="137">
        <v>0</v>
      </c>
      <c r="BO462" s="137">
        <v>0</v>
      </c>
      <c r="BP462" s="137">
        <v>0</v>
      </c>
      <c r="BQ462" s="137">
        <v>0</v>
      </c>
      <c r="BR462" s="137">
        <v>0</v>
      </c>
      <c r="BS462" s="137">
        <v>0</v>
      </c>
      <c r="BT462" s="137">
        <v>0</v>
      </c>
      <c r="BU462" s="137">
        <v>0</v>
      </c>
      <c r="BV462" s="137">
        <v>0</v>
      </c>
      <c r="BW462" s="137">
        <v>0</v>
      </c>
      <c r="CX462" s="137">
        <f>Y462*Source!I124</f>
        <v>0.02</v>
      </c>
      <c r="CY462" s="137">
        <f>AA462</f>
        <v>61.48</v>
      </c>
      <c r="CZ462" s="137">
        <f>AE462</f>
        <v>61.48</v>
      </c>
      <c r="DA462" s="137">
        <f>AI462</f>
        <v>1</v>
      </c>
      <c r="DB462" s="137">
        <f>ROUND(ROUND(AT462*CZ462,2),6)</f>
        <v>1.23</v>
      </c>
      <c r="DC462" s="137">
        <f>ROUND(ROUND(AT462*AG462,2),6)</f>
        <v>0</v>
      </c>
    </row>
    <row r="463" spans="1:107" x14ac:dyDescent="0.2">
      <c r="A463" s="137">
        <f>ROW(Source!A124)</f>
        <v>124</v>
      </c>
      <c r="B463" s="137">
        <v>31401670</v>
      </c>
      <c r="C463" s="137">
        <v>31402422</v>
      </c>
      <c r="D463" s="137">
        <v>28200389</v>
      </c>
      <c r="E463" s="137">
        <v>1</v>
      </c>
      <c r="F463" s="137">
        <v>1</v>
      </c>
      <c r="G463" s="137">
        <v>1</v>
      </c>
      <c r="H463" s="137">
        <v>3</v>
      </c>
      <c r="I463" s="137" t="s">
        <v>626</v>
      </c>
      <c r="J463" s="137" t="s">
        <v>625</v>
      </c>
      <c r="K463" s="137" t="s">
        <v>624</v>
      </c>
      <c r="L463" s="137">
        <v>1374</v>
      </c>
      <c r="N463" s="137">
        <v>1013</v>
      </c>
      <c r="O463" s="137" t="s">
        <v>623</v>
      </c>
      <c r="P463" s="137" t="s">
        <v>623</v>
      </c>
      <c r="Q463" s="137">
        <v>1</v>
      </c>
      <c r="W463" s="137">
        <v>0</v>
      </c>
      <c r="X463" s="137">
        <v>114173990</v>
      </c>
      <c r="Y463" s="137">
        <v>0</v>
      </c>
      <c r="AA463" s="137">
        <v>1</v>
      </c>
      <c r="AB463" s="137">
        <v>0</v>
      </c>
      <c r="AC463" s="137">
        <v>0</v>
      </c>
      <c r="AD463" s="137">
        <v>0</v>
      </c>
      <c r="AE463" s="137">
        <v>1</v>
      </c>
      <c r="AF463" s="137">
        <v>0</v>
      </c>
      <c r="AG463" s="137">
        <v>0</v>
      </c>
      <c r="AH463" s="137">
        <v>0</v>
      </c>
      <c r="AI463" s="137">
        <v>1</v>
      </c>
      <c r="AJ463" s="137">
        <v>1</v>
      </c>
      <c r="AK463" s="137">
        <v>1</v>
      </c>
      <c r="AL463" s="137">
        <v>1</v>
      </c>
      <c r="AN463" s="137">
        <v>0</v>
      </c>
      <c r="AO463" s="137">
        <v>1</v>
      </c>
      <c r="AP463" s="137">
        <v>0</v>
      </c>
      <c r="AQ463" s="137">
        <v>0</v>
      </c>
      <c r="AR463" s="137">
        <v>0</v>
      </c>
      <c r="AS463" s="137" t="s">
        <v>156</v>
      </c>
      <c r="AT463" s="137">
        <v>0</v>
      </c>
      <c r="AU463" s="137" t="s">
        <v>156</v>
      </c>
      <c r="AV463" s="137">
        <v>0</v>
      </c>
      <c r="AW463" s="137">
        <v>1</v>
      </c>
      <c r="AX463" s="137">
        <v>-1</v>
      </c>
      <c r="AY463" s="137">
        <v>0</v>
      </c>
      <c r="AZ463" s="137">
        <v>0</v>
      </c>
      <c r="BA463" s="137" t="s">
        <v>156</v>
      </c>
      <c r="BB463" s="137">
        <v>0</v>
      </c>
      <c r="BC463" s="137">
        <v>0</v>
      </c>
      <c r="BD463" s="137">
        <v>0</v>
      </c>
      <c r="BE463" s="137">
        <v>0</v>
      </c>
      <c r="BF463" s="137">
        <v>0</v>
      </c>
      <c r="BG463" s="137">
        <v>0</v>
      </c>
      <c r="BH463" s="137">
        <v>0</v>
      </c>
      <c r="BI463" s="137">
        <v>0</v>
      </c>
      <c r="BJ463" s="137">
        <v>0</v>
      </c>
      <c r="BK463" s="137">
        <v>0</v>
      </c>
      <c r="BL463" s="137">
        <v>0</v>
      </c>
      <c r="BM463" s="137">
        <v>0</v>
      </c>
      <c r="BN463" s="137">
        <v>0</v>
      </c>
      <c r="BO463" s="137">
        <v>0</v>
      </c>
      <c r="BP463" s="137">
        <v>0</v>
      </c>
      <c r="BQ463" s="137">
        <v>0</v>
      </c>
      <c r="BR463" s="137">
        <v>0</v>
      </c>
      <c r="BS463" s="137">
        <v>0</v>
      </c>
      <c r="BT463" s="137">
        <v>0</v>
      </c>
      <c r="BU463" s="137">
        <v>0</v>
      </c>
      <c r="BV463" s="137">
        <v>0</v>
      </c>
      <c r="BW463" s="137">
        <v>0</v>
      </c>
      <c r="CX463" s="137">
        <f>Y463*Source!I124</f>
        <v>0</v>
      </c>
      <c r="CY463" s="137">
        <f>AA463</f>
        <v>1</v>
      </c>
      <c r="CZ463" s="137">
        <f>AE463</f>
        <v>1</v>
      </c>
      <c r="DA463" s="137">
        <f>AI463</f>
        <v>1</v>
      </c>
      <c r="DB463" s="137">
        <f>ROUND(ROUND(AT463*CZ463,2),6)</f>
        <v>0</v>
      </c>
      <c r="DC463" s="137">
        <f>ROUND(ROUND(AT463*AG463,2),6)</f>
        <v>0</v>
      </c>
    </row>
    <row r="464" spans="1:107" x14ac:dyDescent="0.2">
      <c r="A464" s="137">
        <f>ROW(Source!A125)</f>
        <v>125</v>
      </c>
      <c r="B464" s="137">
        <v>31401668</v>
      </c>
      <c r="C464" s="137">
        <v>31402422</v>
      </c>
      <c r="D464" s="137">
        <v>0</v>
      </c>
      <c r="E464" s="137">
        <v>1</v>
      </c>
      <c r="F464" s="137">
        <v>1</v>
      </c>
      <c r="G464" s="137">
        <v>1</v>
      </c>
      <c r="H464" s="137">
        <v>1</v>
      </c>
      <c r="I464" s="137" t="s">
        <v>784</v>
      </c>
      <c r="J464" s="137" t="s">
        <v>156</v>
      </c>
      <c r="K464" s="137" t="s">
        <v>783</v>
      </c>
      <c r="L464" s="137">
        <v>1369</v>
      </c>
      <c r="N464" s="137">
        <v>1013</v>
      </c>
      <c r="O464" s="137" t="s">
        <v>603</v>
      </c>
      <c r="P464" s="137" t="s">
        <v>603</v>
      </c>
      <c r="Q464" s="137">
        <v>1</v>
      </c>
      <c r="W464" s="137">
        <v>0</v>
      </c>
      <c r="X464" s="137">
        <v>1072881261</v>
      </c>
      <c r="Y464" s="137">
        <v>1.1299999999999999</v>
      </c>
      <c r="AA464" s="137">
        <v>0</v>
      </c>
      <c r="AB464" s="137">
        <v>0</v>
      </c>
      <c r="AC464" s="137">
        <v>0</v>
      </c>
      <c r="AD464" s="137">
        <v>9.2899999999999991</v>
      </c>
      <c r="AE464" s="137">
        <v>0</v>
      </c>
      <c r="AF464" s="137">
        <v>0</v>
      </c>
      <c r="AG464" s="137">
        <v>0</v>
      </c>
      <c r="AH464" s="137">
        <v>9.2899999999999991</v>
      </c>
      <c r="AI464" s="137">
        <v>1</v>
      </c>
      <c r="AJ464" s="137">
        <v>1</v>
      </c>
      <c r="AK464" s="137">
        <v>1</v>
      </c>
      <c r="AL464" s="137">
        <v>1</v>
      </c>
      <c r="AN464" s="137">
        <v>0</v>
      </c>
      <c r="AO464" s="137">
        <v>1</v>
      </c>
      <c r="AP464" s="137">
        <v>0</v>
      </c>
      <c r="AQ464" s="137">
        <v>0</v>
      </c>
      <c r="AR464" s="137">
        <v>0</v>
      </c>
      <c r="AS464" s="137" t="s">
        <v>156</v>
      </c>
      <c r="AT464" s="137">
        <v>1.1299999999999999</v>
      </c>
      <c r="AU464" s="137" t="s">
        <v>156</v>
      </c>
      <c r="AV464" s="137">
        <v>1</v>
      </c>
      <c r="AW464" s="137">
        <v>1</v>
      </c>
      <c r="AX464" s="137">
        <v>-1</v>
      </c>
      <c r="AY464" s="137">
        <v>0</v>
      </c>
      <c r="AZ464" s="137">
        <v>0</v>
      </c>
      <c r="BA464" s="137" t="s">
        <v>156</v>
      </c>
      <c r="BB464" s="137">
        <v>0</v>
      </c>
      <c r="BC464" s="137">
        <v>0</v>
      </c>
      <c r="BD464" s="137">
        <v>0</v>
      </c>
      <c r="BE464" s="137">
        <v>0</v>
      </c>
      <c r="BF464" s="137">
        <v>0</v>
      </c>
      <c r="BG464" s="137">
        <v>0</v>
      </c>
      <c r="BH464" s="137">
        <v>0</v>
      </c>
      <c r="BI464" s="137">
        <v>0</v>
      </c>
      <c r="BJ464" s="137">
        <v>0</v>
      </c>
      <c r="BK464" s="137">
        <v>0</v>
      </c>
      <c r="BL464" s="137">
        <v>0</v>
      </c>
      <c r="BM464" s="137">
        <v>0</v>
      </c>
      <c r="BN464" s="137">
        <v>0</v>
      </c>
      <c r="BO464" s="137">
        <v>0</v>
      </c>
      <c r="BP464" s="137">
        <v>0</v>
      </c>
      <c r="BQ464" s="137">
        <v>0</v>
      </c>
      <c r="BR464" s="137">
        <v>0</v>
      </c>
      <c r="BS464" s="137">
        <v>0</v>
      </c>
      <c r="BT464" s="137">
        <v>0</v>
      </c>
      <c r="BU464" s="137">
        <v>0</v>
      </c>
      <c r="BV464" s="137">
        <v>0</v>
      </c>
      <c r="BW464" s="137">
        <v>0</v>
      </c>
      <c r="CX464" s="137">
        <f>Y464*Source!I125</f>
        <v>1.1299999999999999</v>
      </c>
      <c r="CY464" s="137">
        <f>AD464</f>
        <v>9.2899999999999991</v>
      </c>
      <c r="CZ464" s="137">
        <f>AH464</f>
        <v>9.2899999999999991</v>
      </c>
      <c r="DA464" s="137">
        <f>AL464</f>
        <v>1</v>
      </c>
      <c r="DB464" s="137">
        <f>ROUND(ROUND(AT464*CZ464,2),6)</f>
        <v>10.5</v>
      </c>
      <c r="DC464" s="137">
        <f>ROUND(ROUND(AT464*AG464,2),6)</f>
        <v>0</v>
      </c>
    </row>
    <row r="465" spans="1:107" x14ac:dyDescent="0.2">
      <c r="A465" s="137">
        <f>ROW(Source!A125)</f>
        <v>125</v>
      </c>
      <c r="B465" s="137">
        <v>31401668</v>
      </c>
      <c r="C465" s="137">
        <v>31402422</v>
      </c>
      <c r="D465" s="137">
        <v>121548</v>
      </c>
      <c r="E465" s="137">
        <v>1</v>
      </c>
      <c r="F465" s="137">
        <v>1</v>
      </c>
      <c r="G465" s="137">
        <v>1</v>
      </c>
      <c r="H465" s="137">
        <v>1</v>
      </c>
      <c r="I465" s="137" t="s">
        <v>573</v>
      </c>
      <c r="J465" s="137" t="s">
        <v>156</v>
      </c>
      <c r="K465" s="137" t="s">
        <v>658</v>
      </c>
      <c r="L465" s="137">
        <v>608254</v>
      </c>
      <c r="N465" s="137">
        <v>1013</v>
      </c>
      <c r="O465" s="137" t="s">
        <v>657</v>
      </c>
      <c r="P465" s="137" t="s">
        <v>657</v>
      </c>
      <c r="Q465" s="137">
        <v>1</v>
      </c>
      <c r="W465" s="137">
        <v>0</v>
      </c>
      <c r="X465" s="137">
        <v>-185737400</v>
      </c>
      <c r="Y465" s="137">
        <v>0.04</v>
      </c>
      <c r="AA465" s="137">
        <v>0</v>
      </c>
      <c r="AB465" s="137">
        <v>0</v>
      </c>
      <c r="AC465" s="137">
        <v>0</v>
      </c>
      <c r="AD465" s="137">
        <v>0</v>
      </c>
      <c r="AE465" s="137">
        <v>0</v>
      </c>
      <c r="AF465" s="137">
        <v>0</v>
      </c>
      <c r="AG465" s="137">
        <v>0</v>
      </c>
      <c r="AH465" s="137">
        <v>0</v>
      </c>
      <c r="AI465" s="137">
        <v>1</v>
      </c>
      <c r="AJ465" s="137">
        <v>1</v>
      </c>
      <c r="AK465" s="137">
        <v>1</v>
      </c>
      <c r="AL465" s="137">
        <v>1</v>
      </c>
      <c r="AN465" s="137">
        <v>0</v>
      </c>
      <c r="AO465" s="137">
        <v>1</v>
      </c>
      <c r="AP465" s="137">
        <v>0</v>
      </c>
      <c r="AQ465" s="137">
        <v>0</v>
      </c>
      <c r="AR465" s="137">
        <v>0</v>
      </c>
      <c r="AS465" s="137" t="s">
        <v>156</v>
      </c>
      <c r="AT465" s="137">
        <v>0.04</v>
      </c>
      <c r="AU465" s="137" t="s">
        <v>156</v>
      </c>
      <c r="AV465" s="137">
        <v>2</v>
      </c>
      <c r="AW465" s="137">
        <v>2</v>
      </c>
      <c r="AX465" s="137">
        <v>31402431</v>
      </c>
      <c r="AY465" s="137">
        <v>1</v>
      </c>
      <c r="AZ465" s="137">
        <v>0</v>
      </c>
      <c r="BA465" s="137">
        <v>393</v>
      </c>
      <c r="BB465" s="137">
        <v>0</v>
      </c>
      <c r="BC465" s="137">
        <v>0</v>
      </c>
      <c r="BD465" s="137">
        <v>0</v>
      </c>
      <c r="BE465" s="137">
        <v>0</v>
      </c>
      <c r="BF465" s="137">
        <v>0</v>
      </c>
      <c r="BG465" s="137">
        <v>0</v>
      </c>
      <c r="BH465" s="137">
        <v>0</v>
      </c>
      <c r="BI465" s="137">
        <v>0</v>
      </c>
      <c r="BJ465" s="137">
        <v>0</v>
      </c>
      <c r="BK465" s="137">
        <v>0</v>
      </c>
      <c r="BL465" s="137">
        <v>0</v>
      </c>
      <c r="BM465" s="137">
        <v>0</v>
      </c>
      <c r="BN465" s="137">
        <v>0</v>
      </c>
      <c r="BO465" s="137">
        <v>0</v>
      </c>
      <c r="BP465" s="137">
        <v>0</v>
      </c>
      <c r="BQ465" s="137">
        <v>0</v>
      </c>
      <c r="BR465" s="137">
        <v>0</v>
      </c>
      <c r="BS465" s="137">
        <v>0</v>
      </c>
      <c r="BT465" s="137">
        <v>0</v>
      </c>
      <c r="BU465" s="137">
        <v>0</v>
      </c>
      <c r="BV465" s="137">
        <v>0</v>
      </c>
      <c r="BW465" s="137">
        <v>0</v>
      </c>
      <c r="CX465" s="137">
        <f>Y465*Source!I125</f>
        <v>0.04</v>
      </c>
      <c r="CY465" s="137">
        <f>AD465</f>
        <v>0</v>
      </c>
      <c r="CZ465" s="137">
        <f>AH465</f>
        <v>0</v>
      </c>
      <c r="DA465" s="137">
        <f>AL465</f>
        <v>1</v>
      </c>
      <c r="DB465" s="137">
        <f>ROUND(ROUND(AT465*CZ465,2),6)</f>
        <v>0</v>
      </c>
      <c r="DC465" s="137">
        <f>ROUND(ROUND(AT465*AG465,2),6)</f>
        <v>0</v>
      </c>
    </row>
    <row r="466" spans="1:107" x14ac:dyDescent="0.2">
      <c r="A466" s="137">
        <f>ROW(Source!A125)</f>
        <v>125</v>
      </c>
      <c r="B466" s="137">
        <v>31401668</v>
      </c>
      <c r="C466" s="137">
        <v>31402422</v>
      </c>
      <c r="D466" s="137">
        <v>28200949</v>
      </c>
      <c r="E466" s="137">
        <v>1</v>
      </c>
      <c r="F466" s="137">
        <v>1</v>
      </c>
      <c r="G466" s="137">
        <v>1</v>
      </c>
      <c r="H466" s="137">
        <v>2</v>
      </c>
      <c r="I466" s="137" t="s">
        <v>656</v>
      </c>
      <c r="J466" s="137" t="s">
        <v>655</v>
      </c>
      <c r="K466" s="137" t="s">
        <v>654</v>
      </c>
      <c r="L466" s="137">
        <v>1368</v>
      </c>
      <c r="N466" s="137">
        <v>1011</v>
      </c>
      <c r="O466" s="137" t="s">
        <v>647</v>
      </c>
      <c r="P466" s="137" t="s">
        <v>647</v>
      </c>
      <c r="Q466" s="137">
        <v>1</v>
      </c>
      <c r="W466" s="137">
        <v>0</v>
      </c>
      <c r="X466" s="137">
        <v>191018847</v>
      </c>
      <c r="Y466" s="137">
        <v>0.04</v>
      </c>
      <c r="AA466" s="137">
        <v>0</v>
      </c>
      <c r="AB466" s="137">
        <v>148.38999999999999</v>
      </c>
      <c r="AC466" s="137">
        <v>24.53</v>
      </c>
      <c r="AD466" s="137">
        <v>0</v>
      </c>
      <c r="AE466" s="137">
        <v>0</v>
      </c>
      <c r="AF466" s="137">
        <v>148.38999999999999</v>
      </c>
      <c r="AG466" s="137">
        <v>24.53</v>
      </c>
      <c r="AH466" s="137">
        <v>0</v>
      </c>
      <c r="AI466" s="137">
        <v>1</v>
      </c>
      <c r="AJ466" s="137">
        <v>1</v>
      </c>
      <c r="AK466" s="137">
        <v>1</v>
      </c>
      <c r="AL466" s="137">
        <v>1</v>
      </c>
      <c r="AN466" s="137">
        <v>0</v>
      </c>
      <c r="AO466" s="137">
        <v>1</v>
      </c>
      <c r="AP466" s="137">
        <v>0</v>
      </c>
      <c r="AQ466" s="137">
        <v>0</v>
      </c>
      <c r="AR466" s="137">
        <v>0</v>
      </c>
      <c r="AS466" s="137" t="s">
        <v>156</v>
      </c>
      <c r="AT466" s="137">
        <v>0.04</v>
      </c>
      <c r="AU466" s="137" t="s">
        <v>156</v>
      </c>
      <c r="AV466" s="137">
        <v>0</v>
      </c>
      <c r="AW466" s="137">
        <v>2</v>
      </c>
      <c r="AX466" s="137">
        <v>31402432</v>
      </c>
      <c r="AY466" s="137">
        <v>1</v>
      </c>
      <c r="AZ466" s="137">
        <v>0</v>
      </c>
      <c r="BA466" s="137">
        <v>394</v>
      </c>
      <c r="BB466" s="137">
        <v>0</v>
      </c>
      <c r="BC466" s="137">
        <v>0</v>
      </c>
      <c r="BD466" s="137">
        <v>0</v>
      </c>
      <c r="BE466" s="137">
        <v>0</v>
      </c>
      <c r="BF466" s="137">
        <v>0</v>
      </c>
      <c r="BG466" s="137">
        <v>0</v>
      </c>
      <c r="BH466" s="137">
        <v>0</v>
      </c>
      <c r="BI466" s="137">
        <v>0</v>
      </c>
      <c r="BJ466" s="137">
        <v>0</v>
      </c>
      <c r="BK466" s="137">
        <v>0</v>
      </c>
      <c r="BL466" s="137">
        <v>0</v>
      </c>
      <c r="BM466" s="137">
        <v>0</v>
      </c>
      <c r="BN466" s="137">
        <v>0</v>
      </c>
      <c r="BO466" s="137">
        <v>0</v>
      </c>
      <c r="BP466" s="137">
        <v>0</v>
      </c>
      <c r="BQ466" s="137">
        <v>0</v>
      </c>
      <c r="BR466" s="137">
        <v>0</v>
      </c>
      <c r="BS466" s="137">
        <v>0</v>
      </c>
      <c r="BT466" s="137">
        <v>0</v>
      </c>
      <c r="BU466" s="137">
        <v>0</v>
      </c>
      <c r="BV466" s="137">
        <v>0</v>
      </c>
      <c r="BW466" s="137">
        <v>0</v>
      </c>
      <c r="CX466" s="137">
        <f>Y466*Source!I125</f>
        <v>0.04</v>
      </c>
      <c r="CY466" s="137">
        <f>AB466</f>
        <v>148.38999999999999</v>
      </c>
      <c r="CZ466" s="137">
        <f>AF466</f>
        <v>148.38999999999999</v>
      </c>
      <c r="DA466" s="137">
        <f>AJ466</f>
        <v>1</v>
      </c>
      <c r="DB466" s="137">
        <f>ROUND(ROUND(AT466*CZ466,2),6)</f>
        <v>5.94</v>
      </c>
      <c r="DC466" s="137">
        <f>ROUND(ROUND(AT466*AG466,2),6)</f>
        <v>0.98</v>
      </c>
    </row>
    <row r="467" spans="1:107" x14ac:dyDescent="0.2">
      <c r="A467" s="137">
        <f>ROW(Source!A125)</f>
        <v>125</v>
      </c>
      <c r="B467" s="137">
        <v>31401668</v>
      </c>
      <c r="C467" s="137">
        <v>31402422</v>
      </c>
      <c r="D467" s="137">
        <v>28203571</v>
      </c>
      <c r="E467" s="137">
        <v>1</v>
      </c>
      <c r="F467" s="137">
        <v>1</v>
      </c>
      <c r="G467" s="137">
        <v>1</v>
      </c>
      <c r="H467" s="137">
        <v>2</v>
      </c>
      <c r="I467" s="137" t="s">
        <v>714</v>
      </c>
      <c r="J467" s="137" t="s">
        <v>713</v>
      </c>
      <c r="K467" s="137" t="s">
        <v>712</v>
      </c>
      <c r="L467" s="137">
        <v>1368</v>
      </c>
      <c r="N467" s="137">
        <v>1011</v>
      </c>
      <c r="O467" s="137" t="s">
        <v>647</v>
      </c>
      <c r="P467" s="137" t="s">
        <v>647</v>
      </c>
      <c r="Q467" s="137">
        <v>1</v>
      </c>
      <c r="W467" s="137">
        <v>0</v>
      </c>
      <c r="X467" s="137">
        <v>-43879739</v>
      </c>
      <c r="Y467" s="137">
        <v>0.04</v>
      </c>
      <c r="AA467" s="137">
        <v>0</v>
      </c>
      <c r="AB467" s="137">
        <v>139.82</v>
      </c>
      <c r="AC467" s="137">
        <v>20.99</v>
      </c>
      <c r="AD467" s="137">
        <v>0</v>
      </c>
      <c r="AE467" s="137">
        <v>0</v>
      </c>
      <c r="AF467" s="137">
        <v>139.82</v>
      </c>
      <c r="AG467" s="137">
        <v>20.99</v>
      </c>
      <c r="AH467" s="137">
        <v>0</v>
      </c>
      <c r="AI467" s="137">
        <v>1</v>
      </c>
      <c r="AJ467" s="137">
        <v>1</v>
      </c>
      <c r="AK467" s="137">
        <v>1</v>
      </c>
      <c r="AL467" s="137">
        <v>1</v>
      </c>
      <c r="AN467" s="137">
        <v>0</v>
      </c>
      <c r="AO467" s="137">
        <v>1</v>
      </c>
      <c r="AP467" s="137">
        <v>0</v>
      </c>
      <c r="AQ467" s="137">
        <v>0</v>
      </c>
      <c r="AR467" s="137">
        <v>0</v>
      </c>
      <c r="AS467" s="137" t="s">
        <v>156</v>
      </c>
      <c r="AT467" s="137">
        <v>0.04</v>
      </c>
      <c r="AU467" s="137" t="s">
        <v>156</v>
      </c>
      <c r="AV467" s="137">
        <v>0</v>
      </c>
      <c r="AW467" s="137">
        <v>1</v>
      </c>
      <c r="AX467" s="137">
        <v>-1</v>
      </c>
      <c r="AY467" s="137">
        <v>0</v>
      </c>
      <c r="AZ467" s="137">
        <v>0</v>
      </c>
      <c r="BA467" s="137" t="s">
        <v>156</v>
      </c>
      <c r="BB467" s="137">
        <v>0</v>
      </c>
      <c r="BC467" s="137">
        <v>0</v>
      </c>
      <c r="BD467" s="137">
        <v>0</v>
      </c>
      <c r="BE467" s="137">
        <v>0</v>
      </c>
      <c r="BF467" s="137">
        <v>0</v>
      </c>
      <c r="BG467" s="137">
        <v>0</v>
      </c>
      <c r="BH467" s="137">
        <v>0</v>
      </c>
      <c r="BI467" s="137">
        <v>0</v>
      </c>
      <c r="BJ467" s="137">
        <v>0</v>
      </c>
      <c r="BK467" s="137">
        <v>0</v>
      </c>
      <c r="BL467" s="137">
        <v>0</v>
      </c>
      <c r="BM467" s="137">
        <v>0</v>
      </c>
      <c r="BN467" s="137">
        <v>0</v>
      </c>
      <c r="BO467" s="137">
        <v>0</v>
      </c>
      <c r="BP467" s="137">
        <v>0</v>
      </c>
      <c r="BQ467" s="137">
        <v>0</v>
      </c>
      <c r="BR467" s="137">
        <v>0</v>
      </c>
      <c r="BS467" s="137">
        <v>0</v>
      </c>
      <c r="BT467" s="137">
        <v>0</v>
      </c>
      <c r="BU467" s="137">
        <v>0</v>
      </c>
      <c r="BV467" s="137">
        <v>0</v>
      </c>
      <c r="BW467" s="137">
        <v>0</v>
      </c>
      <c r="CX467" s="137">
        <f>Y467*Source!I125</f>
        <v>0.04</v>
      </c>
      <c r="CY467" s="137">
        <f>AB467</f>
        <v>139.82</v>
      </c>
      <c r="CZ467" s="137">
        <f>AF467</f>
        <v>139.82</v>
      </c>
      <c r="DA467" s="137">
        <f>AJ467</f>
        <v>1</v>
      </c>
      <c r="DB467" s="137">
        <f>ROUND(ROUND(AT467*CZ467,2),6)</f>
        <v>5.59</v>
      </c>
      <c r="DC467" s="137">
        <f>ROUND(ROUND(AT467*AG467,2),6)</f>
        <v>0.84</v>
      </c>
    </row>
    <row r="468" spans="1:107" x14ac:dyDescent="0.2">
      <c r="A468" s="137">
        <f>ROW(Source!A125)</f>
        <v>125</v>
      </c>
      <c r="B468" s="137">
        <v>31401668</v>
      </c>
      <c r="C468" s="137">
        <v>31402422</v>
      </c>
      <c r="D468" s="137">
        <v>28153407</v>
      </c>
      <c r="E468" s="137">
        <v>1</v>
      </c>
      <c r="F468" s="137">
        <v>1</v>
      </c>
      <c r="G468" s="137">
        <v>1</v>
      </c>
      <c r="H468" s="137">
        <v>3</v>
      </c>
      <c r="I468" s="137" t="s">
        <v>806</v>
      </c>
      <c r="J468" s="137" t="s">
        <v>805</v>
      </c>
      <c r="K468" s="137" t="s">
        <v>804</v>
      </c>
      <c r="L468" s="137">
        <v>1346</v>
      </c>
      <c r="N468" s="137">
        <v>1009</v>
      </c>
      <c r="O468" s="137" t="s">
        <v>631</v>
      </c>
      <c r="P468" s="137" t="s">
        <v>631</v>
      </c>
      <c r="Q468" s="137">
        <v>1</v>
      </c>
      <c r="W468" s="137">
        <v>0</v>
      </c>
      <c r="X468" s="137">
        <v>-597740445</v>
      </c>
      <c r="Y468" s="137">
        <v>0.04</v>
      </c>
      <c r="AA468" s="137">
        <v>84.87</v>
      </c>
      <c r="AB468" s="137">
        <v>0</v>
      </c>
      <c r="AC468" s="137">
        <v>0</v>
      </c>
      <c r="AD468" s="137">
        <v>0</v>
      </c>
      <c r="AE468" s="137">
        <v>15.63</v>
      </c>
      <c r="AF468" s="137">
        <v>0</v>
      </c>
      <c r="AG468" s="137">
        <v>0</v>
      </c>
      <c r="AH468" s="137">
        <v>0</v>
      </c>
      <c r="AI468" s="137">
        <v>5.43</v>
      </c>
      <c r="AJ468" s="137">
        <v>1</v>
      </c>
      <c r="AK468" s="137">
        <v>1</v>
      </c>
      <c r="AL468" s="137">
        <v>1</v>
      </c>
      <c r="AN468" s="137">
        <v>0</v>
      </c>
      <c r="AO468" s="137">
        <v>1</v>
      </c>
      <c r="AP468" s="137">
        <v>0</v>
      </c>
      <c r="AQ468" s="137">
        <v>0</v>
      </c>
      <c r="AR468" s="137">
        <v>0</v>
      </c>
      <c r="AS468" s="137" t="s">
        <v>156</v>
      </c>
      <c r="AT468" s="137">
        <v>0.04</v>
      </c>
      <c r="AU468" s="137" t="s">
        <v>156</v>
      </c>
      <c r="AV468" s="137">
        <v>0</v>
      </c>
      <c r="AW468" s="137">
        <v>2</v>
      </c>
      <c r="AX468" s="137">
        <v>31402434</v>
      </c>
      <c r="AY468" s="137">
        <v>1</v>
      </c>
      <c r="AZ468" s="137">
        <v>0</v>
      </c>
      <c r="BA468" s="137">
        <v>396</v>
      </c>
      <c r="BB468" s="137">
        <v>0</v>
      </c>
      <c r="BC468" s="137">
        <v>0</v>
      </c>
      <c r="BD468" s="137">
        <v>0</v>
      </c>
      <c r="BE468" s="137">
        <v>0</v>
      </c>
      <c r="BF468" s="137">
        <v>0</v>
      </c>
      <c r="BG468" s="137">
        <v>0</v>
      </c>
      <c r="BH468" s="137">
        <v>0</v>
      </c>
      <c r="BI468" s="137">
        <v>0</v>
      </c>
      <c r="BJ468" s="137">
        <v>0</v>
      </c>
      <c r="BK468" s="137">
        <v>0</v>
      </c>
      <c r="BL468" s="137">
        <v>0</v>
      </c>
      <c r="BM468" s="137">
        <v>0</v>
      </c>
      <c r="BN468" s="137">
        <v>0</v>
      </c>
      <c r="BO468" s="137">
        <v>0</v>
      </c>
      <c r="BP468" s="137">
        <v>0</v>
      </c>
      <c r="BQ468" s="137">
        <v>0</v>
      </c>
      <c r="BR468" s="137">
        <v>0</v>
      </c>
      <c r="BS468" s="137">
        <v>0</v>
      </c>
      <c r="BT468" s="137">
        <v>0</v>
      </c>
      <c r="BU468" s="137">
        <v>0</v>
      </c>
      <c r="BV468" s="137">
        <v>0</v>
      </c>
      <c r="BW468" s="137">
        <v>0</v>
      </c>
      <c r="CX468" s="137">
        <f>Y468*Source!I125</f>
        <v>0.04</v>
      </c>
      <c r="CY468" s="137">
        <f>AA468</f>
        <v>84.87</v>
      </c>
      <c r="CZ468" s="137">
        <f>AE468</f>
        <v>15.63</v>
      </c>
      <c r="DA468" s="137">
        <f>AI468</f>
        <v>5.43</v>
      </c>
      <c r="DB468" s="137">
        <f>ROUND(ROUND(AT468*CZ468,2),6)</f>
        <v>0.63</v>
      </c>
      <c r="DC468" s="137">
        <f>ROUND(ROUND(AT468*AG468,2),6)</f>
        <v>0</v>
      </c>
    </row>
    <row r="469" spans="1:107" x14ac:dyDescent="0.2">
      <c r="A469" s="137">
        <f>ROW(Source!A125)</f>
        <v>125</v>
      </c>
      <c r="B469" s="137">
        <v>31401668</v>
      </c>
      <c r="C469" s="137">
        <v>31402422</v>
      </c>
      <c r="D469" s="137">
        <v>28193740</v>
      </c>
      <c r="E469" s="137">
        <v>1</v>
      </c>
      <c r="F469" s="137">
        <v>1</v>
      </c>
      <c r="G469" s="137">
        <v>1</v>
      </c>
      <c r="H469" s="137">
        <v>3</v>
      </c>
      <c r="I469" s="137" t="s">
        <v>803</v>
      </c>
      <c r="J469" s="137" t="s">
        <v>802</v>
      </c>
      <c r="K469" s="137" t="s">
        <v>801</v>
      </c>
      <c r="L469" s="137">
        <v>1355</v>
      </c>
      <c r="N469" s="137">
        <v>1010</v>
      </c>
      <c r="O469" s="137" t="s">
        <v>627</v>
      </c>
      <c r="P469" s="137" t="s">
        <v>627</v>
      </c>
      <c r="Q469" s="137">
        <v>100</v>
      </c>
      <c r="W469" s="137">
        <v>0</v>
      </c>
      <c r="X469" s="137">
        <v>-98820732</v>
      </c>
      <c r="Y469" s="137">
        <v>0.02</v>
      </c>
      <c r="AA469" s="137">
        <v>333.84</v>
      </c>
      <c r="AB469" s="137">
        <v>0</v>
      </c>
      <c r="AC469" s="137">
        <v>0</v>
      </c>
      <c r="AD469" s="137">
        <v>0</v>
      </c>
      <c r="AE469" s="137">
        <v>61.48</v>
      </c>
      <c r="AF469" s="137">
        <v>0</v>
      </c>
      <c r="AG469" s="137">
        <v>0</v>
      </c>
      <c r="AH469" s="137">
        <v>0</v>
      </c>
      <c r="AI469" s="137">
        <v>5.43</v>
      </c>
      <c r="AJ469" s="137">
        <v>1</v>
      </c>
      <c r="AK469" s="137">
        <v>1</v>
      </c>
      <c r="AL469" s="137">
        <v>1</v>
      </c>
      <c r="AN469" s="137">
        <v>0</v>
      </c>
      <c r="AO469" s="137">
        <v>1</v>
      </c>
      <c r="AP469" s="137">
        <v>0</v>
      </c>
      <c r="AQ469" s="137">
        <v>0</v>
      </c>
      <c r="AR469" s="137">
        <v>0</v>
      </c>
      <c r="AS469" s="137" t="s">
        <v>156</v>
      </c>
      <c r="AT469" s="137">
        <v>0.02</v>
      </c>
      <c r="AU469" s="137" t="s">
        <v>156</v>
      </c>
      <c r="AV469" s="137">
        <v>0</v>
      </c>
      <c r="AW469" s="137">
        <v>1</v>
      </c>
      <c r="AX469" s="137">
        <v>-1</v>
      </c>
      <c r="AY469" s="137">
        <v>0</v>
      </c>
      <c r="AZ469" s="137">
        <v>0</v>
      </c>
      <c r="BA469" s="137" t="s">
        <v>156</v>
      </c>
      <c r="BB469" s="137">
        <v>0</v>
      </c>
      <c r="BC469" s="137">
        <v>0</v>
      </c>
      <c r="BD469" s="137">
        <v>0</v>
      </c>
      <c r="BE469" s="137">
        <v>0</v>
      </c>
      <c r="BF469" s="137">
        <v>0</v>
      </c>
      <c r="BG469" s="137">
        <v>0</v>
      </c>
      <c r="BH469" s="137">
        <v>0</v>
      </c>
      <c r="BI469" s="137">
        <v>0</v>
      </c>
      <c r="BJ469" s="137">
        <v>0</v>
      </c>
      <c r="BK469" s="137">
        <v>0</v>
      </c>
      <c r="BL469" s="137">
        <v>0</v>
      </c>
      <c r="BM469" s="137">
        <v>0</v>
      </c>
      <c r="BN469" s="137">
        <v>0</v>
      </c>
      <c r="BO469" s="137">
        <v>0</v>
      </c>
      <c r="BP469" s="137">
        <v>0</v>
      </c>
      <c r="BQ469" s="137">
        <v>0</v>
      </c>
      <c r="BR469" s="137">
        <v>0</v>
      </c>
      <c r="BS469" s="137">
        <v>0</v>
      </c>
      <c r="BT469" s="137">
        <v>0</v>
      </c>
      <c r="BU469" s="137">
        <v>0</v>
      </c>
      <c r="BV469" s="137">
        <v>0</v>
      </c>
      <c r="BW469" s="137">
        <v>0</v>
      </c>
      <c r="CX469" s="137">
        <f>Y469*Source!I125</f>
        <v>0.02</v>
      </c>
      <c r="CY469" s="137">
        <f>AA469</f>
        <v>333.84</v>
      </c>
      <c r="CZ469" s="137">
        <f>AE469</f>
        <v>61.48</v>
      </c>
      <c r="DA469" s="137">
        <f>AI469</f>
        <v>5.43</v>
      </c>
      <c r="DB469" s="137">
        <f>ROUND(ROUND(AT469*CZ469,2),6)</f>
        <v>1.23</v>
      </c>
      <c r="DC469" s="137">
        <f>ROUND(ROUND(AT469*AG469,2),6)</f>
        <v>0</v>
      </c>
    </row>
    <row r="470" spans="1:107" x14ac:dyDescent="0.2">
      <c r="A470" s="137">
        <f>ROW(Source!A125)</f>
        <v>125</v>
      </c>
      <c r="B470" s="137">
        <v>31401668</v>
      </c>
      <c r="C470" s="137">
        <v>31402422</v>
      </c>
      <c r="D470" s="137">
        <v>28200389</v>
      </c>
      <c r="E470" s="137">
        <v>1</v>
      </c>
      <c r="F470" s="137">
        <v>1</v>
      </c>
      <c r="G470" s="137">
        <v>1</v>
      </c>
      <c r="H470" s="137">
        <v>3</v>
      </c>
      <c r="I470" s="137" t="s">
        <v>626</v>
      </c>
      <c r="J470" s="137" t="s">
        <v>625</v>
      </c>
      <c r="K470" s="137" t="s">
        <v>624</v>
      </c>
      <c r="L470" s="137">
        <v>1374</v>
      </c>
      <c r="N470" s="137">
        <v>1013</v>
      </c>
      <c r="O470" s="137" t="s">
        <v>623</v>
      </c>
      <c r="P470" s="137" t="s">
        <v>623</v>
      </c>
      <c r="Q470" s="137">
        <v>1</v>
      </c>
      <c r="W470" s="137">
        <v>0</v>
      </c>
      <c r="X470" s="137">
        <v>114173990</v>
      </c>
      <c r="Y470" s="137">
        <v>0</v>
      </c>
      <c r="AA470" s="137">
        <v>5.43</v>
      </c>
      <c r="AB470" s="137">
        <v>0</v>
      </c>
      <c r="AC470" s="137">
        <v>0</v>
      </c>
      <c r="AD470" s="137">
        <v>0</v>
      </c>
      <c r="AE470" s="137">
        <v>1</v>
      </c>
      <c r="AF470" s="137">
        <v>0</v>
      </c>
      <c r="AG470" s="137">
        <v>0</v>
      </c>
      <c r="AH470" s="137">
        <v>0</v>
      </c>
      <c r="AI470" s="137">
        <v>5.43</v>
      </c>
      <c r="AJ470" s="137">
        <v>1</v>
      </c>
      <c r="AK470" s="137">
        <v>1</v>
      </c>
      <c r="AL470" s="137">
        <v>1</v>
      </c>
      <c r="AN470" s="137">
        <v>0</v>
      </c>
      <c r="AO470" s="137">
        <v>1</v>
      </c>
      <c r="AP470" s="137">
        <v>0</v>
      </c>
      <c r="AQ470" s="137">
        <v>0</v>
      </c>
      <c r="AR470" s="137">
        <v>0</v>
      </c>
      <c r="AS470" s="137" t="s">
        <v>156</v>
      </c>
      <c r="AT470" s="137">
        <v>0</v>
      </c>
      <c r="AU470" s="137" t="s">
        <v>156</v>
      </c>
      <c r="AV470" s="137">
        <v>0</v>
      </c>
      <c r="AW470" s="137">
        <v>1</v>
      </c>
      <c r="AX470" s="137">
        <v>-1</v>
      </c>
      <c r="AY470" s="137">
        <v>0</v>
      </c>
      <c r="AZ470" s="137">
        <v>0</v>
      </c>
      <c r="BA470" s="137" t="s">
        <v>156</v>
      </c>
      <c r="BB470" s="137">
        <v>0</v>
      </c>
      <c r="BC470" s="137">
        <v>0</v>
      </c>
      <c r="BD470" s="137">
        <v>0</v>
      </c>
      <c r="BE470" s="137">
        <v>0</v>
      </c>
      <c r="BF470" s="137">
        <v>0</v>
      </c>
      <c r="BG470" s="137">
        <v>0</v>
      </c>
      <c r="BH470" s="137">
        <v>0</v>
      </c>
      <c r="BI470" s="137">
        <v>0</v>
      </c>
      <c r="BJ470" s="137">
        <v>0</v>
      </c>
      <c r="BK470" s="137">
        <v>0</v>
      </c>
      <c r="BL470" s="137">
        <v>0</v>
      </c>
      <c r="BM470" s="137">
        <v>0</v>
      </c>
      <c r="BN470" s="137">
        <v>0</v>
      </c>
      <c r="BO470" s="137">
        <v>0</v>
      </c>
      <c r="BP470" s="137">
        <v>0</v>
      </c>
      <c r="BQ470" s="137">
        <v>0</v>
      </c>
      <c r="BR470" s="137">
        <v>0</v>
      </c>
      <c r="BS470" s="137">
        <v>0</v>
      </c>
      <c r="BT470" s="137">
        <v>0</v>
      </c>
      <c r="BU470" s="137">
        <v>0</v>
      </c>
      <c r="BV470" s="137">
        <v>0</v>
      </c>
      <c r="BW470" s="137">
        <v>0</v>
      </c>
      <c r="CX470" s="137">
        <f>Y470*Source!I125</f>
        <v>0</v>
      </c>
      <c r="CY470" s="137">
        <f>AA470</f>
        <v>5.43</v>
      </c>
      <c r="CZ470" s="137">
        <f>AE470</f>
        <v>1</v>
      </c>
      <c r="DA470" s="137">
        <f>AI470</f>
        <v>5.43</v>
      </c>
      <c r="DB470" s="137">
        <f>ROUND(ROUND(AT470*CZ470,2),6)</f>
        <v>0</v>
      </c>
      <c r="DC470" s="137">
        <f>ROUND(ROUND(AT470*AG470,2),6)</f>
        <v>0</v>
      </c>
    </row>
    <row r="471" spans="1:107" x14ac:dyDescent="0.2">
      <c r="A471" s="137">
        <f>ROW(Source!A126)</f>
        <v>126</v>
      </c>
      <c r="B471" s="137">
        <v>31401670</v>
      </c>
      <c r="C471" s="137">
        <v>31402435</v>
      </c>
      <c r="D471" s="137">
        <v>0</v>
      </c>
      <c r="E471" s="137">
        <v>1</v>
      </c>
      <c r="F471" s="137">
        <v>1</v>
      </c>
      <c r="G471" s="137">
        <v>1</v>
      </c>
      <c r="H471" s="137">
        <v>1</v>
      </c>
      <c r="I471" s="137" t="s">
        <v>800</v>
      </c>
      <c r="J471" s="137" t="s">
        <v>156</v>
      </c>
      <c r="K471" s="137" t="s">
        <v>799</v>
      </c>
      <c r="L471" s="137">
        <v>1369</v>
      </c>
      <c r="N471" s="137">
        <v>1013</v>
      </c>
      <c r="O471" s="137" t="s">
        <v>603</v>
      </c>
      <c r="P471" s="137" t="s">
        <v>603</v>
      </c>
      <c r="Q471" s="137">
        <v>1</v>
      </c>
      <c r="W471" s="137">
        <v>0</v>
      </c>
      <c r="X471" s="137">
        <v>945494156</v>
      </c>
      <c r="Y471" s="137">
        <v>4.49</v>
      </c>
      <c r="AA471" s="137">
        <v>0</v>
      </c>
      <c r="AB471" s="137">
        <v>0</v>
      </c>
      <c r="AC471" s="137">
        <v>0</v>
      </c>
      <c r="AD471" s="137">
        <v>9.42</v>
      </c>
      <c r="AE471" s="137">
        <v>0</v>
      </c>
      <c r="AF471" s="137">
        <v>0</v>
      </c>
      <c r="AG471" s="137">
        <v>0</v>
      </c>
      <c r="AH471" s="137">
        <v>9.42</v>
      </c>
      <c r="AI471" s="137">
        <v>1</v>
      </c>
      <c r="AJ471" s="137">
        <v>1</v>
      </c>
      <c r="AK471" s="137">
        <v>1</v>
      </c>
      <c r="AL471" s="137">
        <v>1</v>
      </c>
      <c r="AN471" s="137">
        <v>0</v>
      </c>
      <c r="AO471" s="137">
        <v>1</v>
      </c>
      <c r="AP471" s="137">
        <v>0</v>
      </c>
      <c r="AQ471" s="137">
        <v>0</v>
      </c>
      <c r="AR471" s="137">
        <v>0</v>
      </c>
      <c r="AS471" s="137" t="s">
        <v>156</v>
      </c>
      <c r="AT471" s="137">
        <v>4.49</v>
      </c>
      <c r="AU471" s="137" t="s">
        <v>156</v>
      </c>
      <c r="AV471" s="137">
        <v>1</v>
      </c>
      <c r="AW471" s="137">
        <v>1</v>
      </c>
      <c r="AX471" s="137">
        <v>-1</v>
      </c>
      <c r="AY471" s="137">
        <v>0</v>
      </c>
      <c r="AZ471" s="137">
        <v>0</v>
      </c>
      <c r="BA471" s="137" t="s">
        <v>156</v>
      </c>
      <c r="BB471" s="137">
        <v>0</v>
      </c>
      <c r="BC471" s="137">
        <v>0</v>
      </c>
      <c r="BD471" s="137">
        <v>0</v>
      </c>
      <c r="BE471" s="137">
        <v>0</v>
      </c>
      <c r="BF471" s="137">
        <v>0</v>
      </c>
      <c r="BG471" s="137">
        <v>0</v>
      </c>
      <c r="BH471" s="137">
        <v>0</v>
      </c>
      <c r="BI471" s="137">
        <v>0</v>
      </c>
      <c r="BJ471" s="137">
        <v>0</v>
      </c>
      <c r="BK471" s="137">
        <v>0</v>
      </c>
      <c r="BL471" s="137">
        <v>0</v>
      </c>
      <c r="BM471" s="137">
        <v>0</v>
      </c>
      <c r="BN471" s="137">
        <v>0</v>
      </c>
      <c r="BO471" s="137">
        <v>0</v>
      </c>
      <c r="BP471" s="137">
        <v>0</v>
      </c>
      <c r="BQ471" s="137">
        <v>0</v>
      </c>
      <c r="BR471" s="137">
        <v>0</v>
      </c>
      <c r="BS471" s="137">
        <v>0</v>
      </c>
      <c r="BT471" s="137">
        <v>0</v>
      </c>
      <c r="BU471" s="137">
        <v>0</v>
      </c>
      <c r="BV471" s="137">
        <v>0</v>
      </c>
      <c r="BW471" s="137">
        <v>0</v>
      </c>
      <c r="CX471" s="137">
        <f>Y471*Source!I126</f>
        <v>4.49</v>
      </c>
      <c r="CY471" s="137">
        <f>AD471</f>
        <v>9.42</v>
      </c>
      <c r="CZ471" s="137">
        <f>AH471</f>
        <v>9.42</v>
      </c>
      <c r="DA471" s="137">
        <f>AL471</f>
        <v>1</v>
      </c>
      <c r="DB471" s="137">
        <f>ROUND(ROUND(AT471*CZ471,2),6)</f>
        <v>42.3</v>
      </c>
      <c r="DC471" s="137">
        <f>ROUND(ROUND(AT471*AG471,2),6)</f>
        <v>0</v>
      </c>
    </row>
    <row r="472" spans="1:107" x14ac:dyDescent="0.2">
      <c r="A472" s="137">
        <f>ROW(Source!A126)</f>
        <v>126</v>
      </c>
      <c r="B472" s="137">
        <v>31401670</v>
      </c>
      <c r="C472" s="137">
        <v>31402435</v>
      </c>
      <c r="D472" s="137">
        <v>121548</v>
      </c>
      <c r="E472" s="137">
        <v>1</v>
      </c>
      <c r="F472" s="137">
        <v>1</v>
      </c>
      <c r="G472" s="137">
        <v>1</v>
      </c>
      <c r="H472" s="137">
        <v>1</v>
      </c>
      <c r="I472" s="137" t="s">
        <v>573</v>
      </c>
      <c r="J472" s="137" t="s">
        <v>156</v>
      </c>
      <c r="K472" s="137" t="s">
        <v>658</v>
      </c>
      <c r="L472" s="137">
        <v>608254</v>
      </c>
      <c r="N472" s="137">
        <v>1013</v>
      </c>
      <c r="O472" s="137" t="s">
        <v>657</v>
      </c>
      <c r="P472" s="137" t="s">
        <v>657</v>
      </c>
      <c r="Q472" s="137">
        <v>1</v>
      </c>
      <c r="W472" s="137">
        <v>0</v>
      </c>
      <c r="X472" s="137">
        <v>-185737400</v>
      </c>
      <c r="Y472" s="137">
        <v>0.15</v>
      </c>
      <c r="AA472" s="137">
        <v>0</v>
      </c>
      <c r="AB472" s="137">
        <v>0</v>
      </c>
      <c r="AC472" s="137">
        <v>0</v>
      </c>
      <c r="AD472" s="137">
        <v>0</v>
      </c>
      <c r="AE472" s="137">
        <v>0</v>
      </c>
      <c r="AF472" s="137">
        <v>0</v>
      </c>
      <c r="AG472" s="137">
        <v>0</v>
      </c>
      <c r="AH472" s="137">
        <v>0</v>
      </c>
      <c r="AI472" s="137">
        <v>1</v>
      </c>
      <c r="AJ472" s="137">
        <v>1</v>
      </c>
      <c r="AK472" s="137">
        <v>1</v>
      </c>
      <c r="AL472" s="137">
        <v>1</v>
      </c>
      <c r="AN472" s="137">
        <v>0</v>
      </c>
      <c r="AO472" s="137">
        <v>1</v>
      </c>
      <c r="AP472" s="137">
        <v>0</v>
      </c>
      <c r="AQ472" s="137">
        <v>0</v>
      </c>
      <c r="AR472" s="137">
        <v>0</v>
      </c>
      <c r="AS472" s="137" t="s">
        <v>156</v>
      </c>
      <c r="AT472" s="137">
        <v>0.15</v>
      </c>
      <c r="AU472" s="137" t="s">
        <v>156</v>
      </c>
      <c r="AV472" s="137">
        <v>2</v>
      </c>
      <c r="AW472" s="137">
        <v>2</v>
      </c>
      <c r="AX472" s="137">
        <v>31402443</v>
      </c>
      <c r="AY472" s="137">
        <v>1</v>
      </c>
      <c r="AZ472" s="137">
        <v>0</v>
      </c>
      <c r="BA472" s="137">
        <v>398</v>
      </c>
      <c r="BB472" s="137">
        <v>0</v>
      </c>
      <c r="BC472" s="137">
        <v>0</v>
      </c>
      <c r="BD472" s="137">
        <v>0</v>
      </c>
      <c r="BE472" s="137">
        <v>0</v>
      </c>
      <c r="BF472" s="137">
        <v>0</v>
      </c>
      <c r="BG472" s="137">
        <v>0</v>
      </c>
      <c r="BH472" s="137">
        <v>0</v>
      </c>
      <c r="BI472" s="137">
        <v>0</v>
      </c>
      <c r="BJ472" s="137">
        <v>0</v>
      </c>
      <c r="BK472" s="137">
        <v>0</v>
      </c>
      <c r="BL472" s="137">
        <v>0</v>
      </c>
      <c r="BM472" s="137">
        <v>0</v>
      </c>
      <c r="BN472" s="137">
        <v>0</v>
      </c>
      <c r="BO472" s="137">
        <v>0</v>
      </c>
      <c r="BP472" s="137">
        <v>0</v>
      </c>
      <c r="BQ472" s="137">
        <v>0</v>
      </c>
      <c r="BR472" s="137">
        <v>0</v>
      </c>
      <c r="BS472" s="137">
        <v>0</v>
      </c>
      <c r="BT472" s="137">
        <v>0</v>
      </c>
      <c r="BU472" s="137">
        <v>0</v>
      </c>
      <c r="BV472" s="137">
        <v>0</v>
      </c>
      <c r="BW472" s="137">
        <v>0</v>
      </c>
      <c r="CX472" s="137">
        <f>Y472*Source!I126</f>
        <v>0.15</v>
      </c>
      <c r="CY472" s="137">
        <f>AD472</f>
        <v>0</v>
      </c>
      <c r="CZ472" s="137">
        <f>AH472</f>
        <v>0</v>
      </c>
      <c r="DA472" s="137">
        <f>AL472</f>
        <v>1</v>
      </c>
      <c r="DB472" s="137">
        <f>ROUND(ROUND(AT472*CZ472,2),6)</f>
        <v>0</v>
      </c>
      <c r="DC472" s="137">
        <f>ROUND(ROUND(AT472*AG472,2),6)</f>
        <v>0</v>
      </c>
    </row>
    <row r="473" spans="1:107" x14ac:dyDescent="0.2">
      <c r="A473" s="137">
        <f>ROW(Source!A126)</f>
        <v>126</v>
      </c>
      <c r="B473" s="137">
        <v>31401670</v>
      </c>
      <c r="C473" s="137">
        <v>31402435</v>
      </c>
      <c r="D473" s="137">
        <v>28200949</v>
      </c>
      <c r="E473" s="137">
        <v>1</v>
      </c>
      <c r="F473" s="137">
        <v>1</v>
      </c>
      <c r="G473" s="137">
        <v>1</v>
      </c>
      <c r="H473" s="137">
        <v>2</v>
      </c>
      <c r="I473" s="137" t="s">
        <v>656</v>
      </c>
      <c r="J473" s="137" t="s">
        <v>655</v>
      </c>
      <c r="K473" s="137" t="s">
        <v>654</v>
      </c>
      <c r="L473" s="137">
        <v>1368</v>
      </c>
      <c r="N473" s="137">
        <v>1011</v>
      </c>
      <c r="O473" s="137" t="s">
        <v>647</v>
      </c>
      <c r="P473" s="137" t="s">
        <v>647</v>
      </c>
      <c r="Q473" s="137">
        <v>1</v>
      </c>
      <c r="W473" s="137">
        <v>0</v>
      </c>
      <c r="X473" s="137">
        <v>191018847</v>
      </c>
      <c r="Y473" s="137">
        <v>0.15</v>
      </c>
      <c r="AA473" s="137">
        <v>0</v>
      </c>
      <c r="AB473" s="137">
        <v>148.38999999999999</v>
      </c>
      <c r="AC473" s="137">
        <v>24.53</v>
      </c>
      <c r="AD473" s="137">
        <v>0</v>
      </c>
      <c r="AE473" s="137">
        <v>0</v>
      </c>
      <c r="AF473" s="137">
        <v>148.38999999999999</v>
      </c>
      <c r="AG473" s="137">
        <v>24.53</v>
      </c>
      <c r="AH473" s="137">
        <v>0</v>
      </c>
      <c r="AI473" s="137">
        <v>1</v>
      </c>
      <c r="AJ473" s="137">
        <v>1</v>
      </c>
      <c r="AK473" s="137">
        <v>1</v>
      </c>
      <c r="AL473" s="137">
        <v>1</v>
      </c>
      <c r="AN473" s="137">
        <v>0</v>
      </c>
      <c r="AO473" s="137">
        <v>1</v>
      </c>
      <c r="AP473" s="137">
        <v>0</v>
      </c>
      <c r="AQ473" s="137">
        <v>0</v>
      </c>
      <c r="AR473" s="137">
        <v>0</v>
      </c>
      <c r="AS473" s="137" t="s">
        <v>156</v>
      </c>
      <c r="AT473" s="137">
        <v>0.15</v>
      </c>
      <c r="AU473" s="137" t="s">
        <v>156</v>
      </c>
      <c r="AV473" s="137">
        <v>0</v>
      </c>
      <c r="AW473" s="137">
        <v>2</v>
      </c>
      <c r="AX473" s="137">
        <v>31402444</v>
      </c>
      <c r="AY473" s="137">
        <v>1</v>
      </c>
      <c r="AZ473" s="137">
        <v>0</v>
      </c>
      <c r="BA473" s="137">
        <v>399</v>
      </c>
      <c r="BB473" s="137">
        <v>0</v>
      </c>
      <c r="BC473" s="137">
        <v>0</v>
      </c>
      <c r="BD473" s="137">
        <v>0</v>
      </c>
      <c r="BE473" s="137">
        <v>0</v>
      </c>
      <c r="BF473" s="137">
        <v>0</v>
      </c>
      <c r="BG473" s="137">
        <v>0</v>
      </c>
      <c r="BH473" s="137">
        <v>0</v>
      </c>
      <c r="BI473" s="137">
        <v>0</v>
      </c>
      <c r="BJ473" s="137">
        <v>0</v>
      </c>
      <c r="BK473" s="137">
        <v>0</v>
      </c>
      <c r="BL473" s="137">
        <v>0</v>
      </c>
      <c r="BM473" s="137">
        <v>0</v>
      </c>
      <c r="BN473" s="137">
        <v>0</v>
      </c>
      <c r="BO473" s="137">
        <v>0</v>
      </c>
      <c r="BP473" s="137">
        <v>0</v>
      </c>
      <c r="BQ473" s="137">
        <v>0</v>
      </c>
      <c r="BR473" s="137">
        <v>0</v>
      </c>
      <c r="BS473" s="137">
        <v>0</v>
      </c>
      <c r="BT473" s="137">
        <v>0</v>
      </c>
      <c r="BU473" s="137">
        <v>0</v>
      </c>
      <c r="BV473" s="137">
        <v>0</v>
      </c>
      <c r="BW473" s="137">
        <v>0</v>
      </c>
      <c r="CX473" s="137">
        <f>Y473*Source!I126</f>
        <v>0.15</v>
      </c>
      <c r="CY473" s="137">
        <f>AB473</f>
        <v>148.38999999999999</v>
      </c>
      <c r="CZ473" s="137">
        <f>AF473</f>
        <v>148.38999999999999</v>
      </c>
      <c r="DA473" s="137">
        <f>AJ473</f>
        <v>1</v>
      </c>
      <c r="DB473" s="137">
        <f>ROUND(ROUND(AT473*CZ473,2),6)</f>
        <v>22.26</v>
      </c>
      <c r="DC473" s="137">
        <f>ROUND(ROUND(AT473*AG473,2),6)</f>
        <v>3.68</v>
      </c>
    </row>
    <row r="474" spans="1:107" x14ac:dyDescent="0.2">
      <c r="A474" s="137">
        <f>ROW(Source!A126)</f>
        <v>126</v>
      </c>
      <c r="B474" s="137">
        <v>31401670</v>
      </c>
      <c r="C474" s="137">
        <v>31402435</v>
      </c>
      <c r="D474" s="137">
        <v>28203570</v>
      </c>
      <c r="E474" s="137">
        <v>1</v>
      </c>
      <c r="F474" s="137">
        <v>1</v>
      </c>
      <c r="G474" s="137">
        <v>1</v>
      </c>
      <c r="H474" s="137">
        <v>2</v>
      </c>
      <c r="I474" s="137" t="s">
        <v>650</v>
      </c>
      <c r="J474" s="137" t="s">
        <v>649</v>
      </c>
      <c r="K474" s="137" t="s">
        <v>648</v>
      </c>
      <c r="L474" s="137">
        <v>1368</v>
      </c>
      <c r="N474" s="137">
        <v>1011</v>
      </c>
      <c r="O474" s="137" t="s">
        <v>647</v>
      </c>
      <c r="P474" s="137" t="s">
        <v>647</v>
      </c>
      <c r="Q474" s="137">
        <v>1</v>
      </c>
      <c r="W474" s="137">
        <v>0</v>
      </c>
      <c r="X474" s="137">
        <v>-1054368583</v>
      </c>
      <c r="Y474" s="137">
        <v>0.15</v>
      </c>
      <c r="AA474" s="137">
        <v>0</v>
      </c>
      <c r="AB474" s="137">
        <v>119.95</v>
      </c>
      <c r="AC474" s="137">
        <v>20.99</v>
      </c>
      <c r="AD474" s="137">
        <v>0</v>
      </c>
      <c r="AE474" s="137">
        <v>0</v>
      </c>
      <c r="AF474" s="137">
        <v>119.95</v>
      </c>
      <c r="AG474" s="137">
        <v>20.99</v>
      </c>
      <c r="AH474" s="137">
        <v>0</v>
      </c>
      <c r="AI474" s="137">
        <v>1</v>
      </c>
      <c r="AJ474" s="137">
        <v>1</v>
      </c>
      <c r="AK474" s="137">
        <v>1</v>
      </c>
      <c r="AL474" s="137">
        <v>1</v>
      </c>
      <c r="AN474" s="137">
        <v>0</v>
      </c>
      <c r="AO474" s="137">
        <v>1</v>
      </c>
      <c r="AP474" s="137">
        <v>0</v>
      </c>
      <c r="AQ474" s="137">
        <v>0</v>
      </c>
      <c r="AR474" s="137">
        <v>0</v>
      </c>
      <c r="AS474" s="137" t="s">
        <v>156</v>
      </c>
      <c r="AT474" s="137">
        <v>0.15</v>
      </c>
      <c r="AU474" s="137" t="s">
        <v>156</v>
      </c>
      <c r="AV474" s="137">
        <v>0</v>
      </c>
      <c r="AW474" s="137">
        <v>2</v>
      </c>
      <c r="AX474" s="137">
        <v>31402445</v>
      </c>
      <c r="AY474" s="137">
        <v>1</v>
      </c>
      <c r="AZ474" s="137">
        <v>0</v>
      </c>
      <c r="BA474" s="137">
        <v>400</v>
      </c>
      <c r="BB474" s="137">
        <v>0</v>
      </c>
      <c r="BC474" s="137">
        <v>0</v>
      </c>
      <c r="BD474" s="137">
        <v>0</v>
      </c>
      <c r="BE474" s="137">
        <v>0</v>
      </c>
      <c r="BF474" s="137">
        <v>0</v>
      </c>
      <c r="BG474" s="137">
        <v>0</v>
      </c>
      <c r="BH474" s="137">
        <v>0</v>
      </c>
      <c r="BI474" s="137">
        <v>0</v>
      </c>
      <c r="BJ474" s="137">
        <v>0</v>
      </c>
      <c r="BK474" s="137">
        <v>0</v>
      </c>
      <c r="BL474" s="137">
        <v>0</v>
      </c>
      <c r="BM474" s="137">
        <v>0</v>
      </c>
      <c r="BN474" s="137">
        <v>0</v>
      </c>
      <c r="BO474" s="137">
        <v>0</v>
      </c>
      <c r="BP474" s="137">
        <v>0</v>
      </c>
      <c r="BQ474" s="137">
        <v>0</v>
      </c>
      <c r="BR474" s="137">
        <v>0</v>
      </c>
      <c r="BS474" s="137">
        <v>0</v>
      </c>
      <c r="BT474" s="137">
        <v>0</v>
      </c>
      <c r="BU474" s="137">
        <v>0</v>
      </c>
      <c r="BV474" s="137">
        <v>0</v>
      </c>
      <c r="BW474" s="137">
        <v>0</v>
      </c>
      <c r="CX474" s="137">
        <f>Y474*Source!I126</f>
        <v>0.15</v>
      </c>
      <c r="CY474" s="137">
        <f>AB474</f>
        <v>119.95</v>
      </c>
      <c r="CZ474" s="137">
        <f>AF474</f>
        <v>119.95</v>
      </c>
      <c r="DA474" s="137">
        <f>AJ474</f>
        <v>1</v>
      </c>
      <c r="DB474" s="137">
        <f>ROUND(ROUND(AT474*CZ474,2),6)</f>
        <v>17.989999999999998</v>
      </c>
      <c r="DC474" s="137">
        <f>ROUND(ROUND(AT474*AG474,2),6)</f>
        <v>3.15</v>
      </c>
    </row>
    <row r="475" spans="1:107" x14ac:dyDescent="0.2">
      <c r="A475" s="137">
        <f>ROW(Source!A126)</f>
        <v>126</v>
      </c>
      <c r="B475" s="137">
        <v>31401670</v>
      </c>
      <c r="C475" s="137">
        <v>31402435</v>
      </c>
      <c r="D475" s="137">
        <v>28153410</v>
      </c>
      <c r="E475" s="137">
        <v>1</v>
      </c>
      <c r="F475" s="137">
        <v>1</v>
      </c>
      <c r="G475" s="137">
        <v>1</v>
      </c>
      <c r="H475" s="137">
        <v>3</v>
      </c>
      <c r="I475" s="137" t="s">
        <v>798</v>
      </c>
      <c r="J475" s="137" t="s">
        <v>797</v>
      </c>
      <c r="K475" s="137" t="s">
        <v>796</v>
      </c>
      <c r="L475" s="137">
        <v>1346</v>
      </c>
      <c r="N475" s="137">
        <v>1009</v>
      </c>
      <c r="O475" s="137" t="s">
        <v>631</v>
      </c>
      <c r="P475" s="137" t="s">
        <v>631</v>
      </c>
      <c r="Q475" s="137">
        <v>1</v>
      </c>
      <c r="W475" s="137">
        <v>0</v>
      </c>
      <c r="X475" s="137">
        <v>842983913</v>
      </c>
      <c r="Y475" s="137">
        <v>0.36399999999999999</v>
      </c>
      <c r="AA475" s="137">
        <v>30.9</v>
      </c>
      <c r="AB475" s="137">
        <v>0</v>
      </c>
      <c r="AC475" s="137">
        <v>0</v>
      </c>
      <c r="AD475" s="137">
        <v>0</v>
      </c>
      <c r="AE475" s="137">
        <v>30.9</v>
      </c>
      <c r="AF475" s="137">
        <v>0</v>
      </c>
      <c r="AG475" s="137">
        <v>0</v>
      </c>
      <c r="AH475" s="137">
        <v>0</v>
      </c>
      <c r="AI475" s="137">
        <v>1</v>
      </c>
      <c r="AJ475" s="137">
        <v>1</v>
      </c>
      <c r="AK475" s="137">
        <v>1</v>
      </c>
      <c r="AL475" s="137">
        <v>1</v>
      </c>
      <c r="AN475" s="137">
        <v>0</v>
      </c>
      <c r="AO475" s="137">
        <v>1</v>
      </c>
      <c r="AP475" s="137">
        <v>0</v>
      </c>
      <c r="AQ475" s="137">
        <v>0</v>
      </c>
      <c r="AR475" s="137">
        <v>0</v>
      </c>
      <c r="AS475" s="137" t="s">
        <v>156</v>
      </c>
      <c r="AT475" s="137">
        <v>0.36399999999999999</v>
      </c>
      <c r="AU475" s="137" t="s">
        <v>156</v>
      </c>
      <c r="AV475" s="137">
        <v>0</v>
      </c>
      <c r="AW475" s="137">
        <v>2</v>
      </c>
      <c r="AX475" s="137">
        <v>31402446</v>
      </c>
      <c r="AY475" s="137">
        <v>1</v>
      </c>
      <c r="AZ475" s="137">
        <v>0</v>
      </c>
      <c r="BA475" s="137">
        <v>401</v>
      </c>
      <c r="BB475" s="137">
        <v>0</v>
      </c>
      <c r="BC475" s="137">
        <v>0</v>
      </c>
      <c r="BD475" s="137">
        <v>0</v>
      </c>
      <c r="BE475" s="137">
        <v>0</v>
      </c>
      <c r="BF475" s="137">
        <v>0</v>
      </c>
      <c r="BG475" s="137">
        <v>0</v>
      </c>
      <c r="BH475" s="137">
        <v>0</v>
      </c>
      <c r="BI475" s="137">
        <v>0</v>
      </c>
      <c r="BJ475" s="137">
        <v>0</v>
      </c>
      <c r="BK475" s="137">
        <v>0</v>
      </c>
      <c r="BL475" s="137">
        <v>0</v>
      </c>
      <c r="BM475" s="137">
        <v>0</v>
      </c>
      <c r="BN475" s="137">
        <v>0</v>
      </c>
      <c r="BO475" s="137">
        <v>0</v>
      </c>
      <c r="BP475" s="137">
        <v>0</v>
      </c>
      <c r="BQ475" s="137">
        <v>0</v>
      </c>
      <c r="BR475" s="137">
        <v>0</v>
      </c>
      <c r="BS475" s="137">
        <v>0</v>
      </c>
      <c r="BT475" s="137">
        <v>0</v>
      </c>
      <c r="BU475" s="137">
        <v>0</v>
      </c>
      <c r="BV475" s="137">
        <v>0</v>
      </c>
      <c r="BW475" s="137">
        <v>0</v>
      </c>
      <c r="CX475" s="137">
        <f>Y475*Source!I126</f>
        <v>0.36399999999999999</v>
      </c>
      <c r="CY475" s="137">
        <f>AA475</f>
        <v>30.9</v>
      </c>
      <c r="CZ475" s="137">
        <f>AE475</f>
        <v>30.9</v>
      </c>
      <c r="DA475" s="137">
        <f>AI475</f>
        <v>1</v>
      </c>
      <c r="DB475" s="137">
        <f>ROUND(ROUND(AT475*CZ475,2),6)</f>
        <v>11.25</v>
      </c>
      <c r="DC475" s="137">
        <f>ROUND(ROUND(AT475*AG475,2),6)</f>
        <v>0</v>
      </c>
    </row>
    <row r="476" spans="1:107" x14ac:dyDescent="0.2">
      <c r="A476" s="137">
        <f>ROW(Source!A126)</f>
        <v>126</v>
      </c>
      <c r="B476" s="137">
        <v>31401670</v>
      </c>
      <c r="C476" s="137">
        <v>31402435</v>
      </c>
      <c r="D476" s="137">
        <v>28200389</v>
      </c>
      <c r="E476" s="137">
        <v>1</v>
      </c>
      <c r="F476" s="137">
        <v>1</v>
      </c>
      <c r="G476" s="137">
        <v>1</v>
      </c>
      <c r="H476" s="137">
        <v>3</v>
      </c>
      <c r="I476" s="137" t="s">
        <v>626</v>
      </c>
      <c r="J476" s="137" t="s">
        <v>625</v>
      </c>
      <c r="K476" s="137" t="s">
        <v>624</v>
      </c>
      <c r="L476" s="137">
        <v>1374</v>
      </c>
      <c r="N476" s="137">
        <v>1013</v>
      </c>
      <c r="O476" s="137" t="s">
        <v>623</v>
      </c>
      <c r="P476" s="137" t="s">
        <v>623</v>
      </c>
      <c r="Q476" s="137">
        <v>1</v>
      </c>
      <c r="W476" s="137">
        <v>0</v>
      </c>
      <c r="X476" s="137">
        <v>114173990</v>
      </c>
      <c r="Y476" s="137">
        <v>0</v>
      </c>
      <c r="AA476" s="137">
        <v>1</v>
      </c>
      <c r="AB476" s="137">
        <v>0</v>
      </c>
      <c r="AC476" s="137">
        <v>0</v>
      </c>
      <c r="AD476" s="137">
        <v>0</v>
      </c>
      <c r="AE476" s="137">
        <v>1</v>
      </c>
      <c r="AF476" s="137">
        <v>0</v>
      </c>
      <c r="AG476" s="137">
        <v>0</v>
      </c>
      <c r="AH476" s="137">
        <v>0</v>
      </c>
      <c r="AI476" s="137">
        <v>1</v>
      </c>
      <c r="AJ476" s="137">
        <v>1</v>
      </c>
      <c r="AK476" s="137">
        <v>1</v>
      </c>
      <c r="AL476" s="137">
        <v>1</v>
      </c>
      <c r="AN476" s="137">
        <v>0</v>
      </c>
      <c r="AO476" s="137">
        <v>1</v>
      </c>
      <c r="AP476" s="137">
        <v>0</v>
      </c>
      <c r="AQ476" s="137">
        <v>0</v>
      </c>
      <c r="AR476" s="137">
        <v>0</v>
      </c>
      <c r="AS476" s="137" t="s">
        <v>156</v>
      </c>
      <c r="AT476" s="137">
        <v>0</v>
      </c>
      <c r="AU476" s="137" t="s">
        <v>156</v>
      </c>
      <c r="AV476" s="137">
        <v>0</v>
      </c>
      <c r="AW476" s="137">
        <v>1</v>
      </c>
      <c r="AX476" s="137">
        <v>-1</v>
      </c>
      <c r="AY476" s="137">
        <v>0</v>
      </c>
      <c r="AZ476" s="137">
        <v>0</v>
      </c>
      <c r="BA476" s="137" t="s">
        <v>156</v>
      </c>
      <c r="BB476" s="137">
        <v>0</v>
      </c>
      <c r="BC476" s="137">
        <v>0</v>
      </c>
      <c r="BD476" s="137">
        <v>0</v>
      </c>
      <c r="BE476" s="137">
        <v>0</v>
      </c>
      <c r="BF476" s="137">
        <v>0</v>
      </c>
      <c r="BG476" s="137">
        <v>0</v>
      </c>
      <c r="BH476" s="137">
        <v>0</v>
      </c>
      <c r="BI476" s="137">
        <v>0</v>
      </c>
      <c r="BJ476" s="137">
        <v>0</v>
      </c>
      <c r="BK476" s="137">
        <v>0</v>
      </c>
      <c r="BL476" s="137">
        <v>0</v>
      </c>
      <c r="BM476" s="137">
        <v>0</v>
      </c>
      <c r="BN476" s="137">
        <v>0</v>
      </c>
      <c r="BO476" s="137">
        <v>0</v>
      </c>
      <c r="BP476" s="137">
        <v>0</v>
      </c>
      <c r="BQ476" s="137">
        <v>0</v>
      </c>
      <c r="BR476" s="137">
        <v>0</v>
      </c>
      <c r="BS476" s="137">
        <v>0</v>
      </c>
      <c r="BT476" s="137">
        <v>0</v>
      </c>
      <c r="BU476" s="137">
        <v>0</v>
      </c>
      <c r="BV476" s="137">
        <v>0</v>
      </c>
      <c r="BW476" s="137">
        <v>0</v>
      </c>
      <c r="CX476" s="137">
        <f>Y476*Source!I126</f>
        <v>0</v>
      </c>
      <c r="CY476" s="137">
        <f>AA476</f>
        <v>1</v>
      </c>
      <c r="CZ476" s="137">
        <f>AE476</f>
        <v>1</v>
      </c>
      <c r="DA476" s="137">
        <f>AI476</f>
        <v>1</v>
      </c>
      <c r="DB476" s="137">
        <f>ROUND(ROUND(AT476*CZ476,2),6)</f>
        <v>0</v>
      </c>
      <c r="DC476" s="137">
        <f>ROUND(ROUND(AT476*AG476,2),6)</f>
        <v>0</v>
      </c>
    </row>
    <row r="477" spans="1:107" x14ac:dyDescent="0.2">
      <c r="A477" s="137">
        <f>ROW(Source!A127)</f>
        <v>127</v>
      </c>
      <c r="B477" s="137">
        <v>31401668</v>
      </c>
      <c r="C477" s="137">
        <v>31402435</v>
      </c>
      <c r="D477" s="137">
        <v>0</v>
      </c>
      <c r="E477" s="137">
        <v>1</v>
      </c>
      <c r="F477" s="137">
        <v>1</v>
      </c>
      <c r="G477" s="137">
        <v>1</v>
      </c>
      <c r="H477" s="137">
        <v>1</v>
      </c>
      <c r="I477" s="137" t="s">
        <v>800</v>
      </c>
      <c r="J477" s="137" t="s">
        <v>156</v>
      </c>
      <c r="K477" s="137" t="s">
        <v>799</v>
      </c>
      <c r="L477" s="137">
        <v>1369</v>
      </c>
      <c r="N477" s="137">
        <v>1013</v>
      </c>
      <c r="O477" s="137" t="s">
        <v>603</v>
      </c>
      <c r="P477" s="137" t="s">
        <v>603</v>
      </c>
      <c r="Q477" s="137">
        <v>1</v>
      </c>
      <c r="W477" s="137">
        <v>0</v>
      </c>
      <c r="X477" s="137">
        <v>945494156</v>
      </c>
      <c r="Y477" s="137">
        <v>4.49</v>
      </c>
      <c r="AA477" s="137">
        <v>0</v>
      </c>
      <c r="AB477" s="137">
        <v>0</v>
      </c>
      <c r="AC477" s="137">
        <v>0</v>
      </c>
      <c r="AD477" s="137">
        <v>9.42</v>
      </c>
      <c r="AE477" s="137">
        <v>0</v>
      </c>
      <c r="AF477" s="137">
        <v>0</v>
      </c>
      <c r="AG477" s="137">
        <v>0</v>
      </c>
      <c r="AH477" s="137">
        <v>9.42</v>
      </c>
      <c r="AI477" s="137">
        <v>1</v>
      </c>
      <c r="AJ477" s="137">
        <v>1</v>
      </c>
      <c r="AK477" s="137">
        <v>1</v>
      </c>
      <c r="AL477" s="137">
        <v>1</v>
      </c>
      <c r="AN477" s="137">
        <v>0</v>
      </c>
      <c r="AO477" s="137">
        <v>1</v>
      </c>
      <c r="AP477" s="137">
        <v>0</v>
      </c>
      <c r="AQ477" s="137">
        <v>0</v>
      </c>
      <c r="AR477" s="137">
        <v>0</v>
      </c>
      <c r="AS477" s="137" t="s">
        <v>156</v>
      </c>
      <c r="AT477" s="137">
        <v>4.49</v>
      </c>
      <c r="AU477" s="137" t="s">
        <v>156</v>
      </c>
      <c r="AV477" s="137">
        <v>1</v>
      </c>
      <c r="AW477" s="137">
        <v>1</v>
      </c>
      <c r="AX477" s="137">
        <v>-1</v>
      </c>
      <c r="AY477" s="137">
        <v>0</v>
      </c>
      <c r="AZ477" s="137">
        <v>0</v>
      </c>
      <c r="BA477" s="137" t="s">
        <v>156</v>
      </c>
      <c r="BB477" s="137">
        <v>0</v>
      </c>
      <c r="BC477" s="137">
        <v>0</v>
      </c>
      <c r="BD477" s="137">
        <v>0</v>
      </c>
      <c r="BE477" s="137">
        <v>0</v>
      </c>
      <c r="BF477" s="137">
        <v>0</v>
      </c>
      <c r="BG477" s="137">
        <v>0</v>
      </c>
      <c r="BH477" s="137">
        <v>0</v>
      </c>
      <c r="BI477" s="137">
        <v>0</v>
      </c>
      <c r="BJ477" s="137">
        <v>0</v>
      </c>
      <c r="BK477" s="137">
        <v>0</v>
      </c>
      <c r="BL477" s="137">
        <v>0</v>
      </c>
      <c r="BM477" s="137">
        <v>0</v>
      </c>
      <c r="BN477" s="137">
        <v>0</v>
      </c>
      <c r="BO477" s="137">
        <v>0</v>
      </c>
      <c r="BP477" s="137">
        <v>0</v>
      </c>
      <c r="BQ477" s="137">
        <v>0</v>
      </c>
      <c r="BR477" s="137">
        <v>0</v>
      </c>
      <c r="BS477" s="137">
        <v>0</v>
      </c>
      <c r="BT477" s="137">
        <v>0</v>
      </c>
      <c r="BU477" s="137">
        <v>0</v>
      </c>
      <c r="BV477" s="137">
        <v>0</v>
      </c>
      <c r="BW477" s="137">
        <v>0</v>
      </c>
      <c r="CX477" s="137">
        <f>Y477*Source!I127</f>
        <v>4.49</v>
      </c>
      <c r="CY477" s="137">
        <f>AD477</f>
        <v>9.42</v>
      </c>
      <c r="CZ477" s="137">
        <f>AH477</f>
        <v>9.42</v>
      </c>
      <c r="DA477" s="137">
        <f>AL477</f>
        <v>1</v>
      </c>
      <c r="DB477" s="137">
        <f>ROUND(ROUND(AT477*CZ477,2),6)</f>
        <v>42.3</v>
      </c>
      <c r="DC477" s="137">
        <f>ROUND(ROUND(AT477*AG477,2),6)</f>
        <v>0</v>
      </c>
    </row>
    <row r="478" spans="1:107" x14ac:dyDescent="0.2">
      <c r="A478" s="137">
        <f>ROW(Source!A127)</f>
        <v>127</v>
      </c>
      <c r="B478" s="137">
        <v>31401668</v>
      </c>
      <c r="C478" s="137">
        <v>31402435</v>
      </c>
      <c r="D478" s="137">
        <v>121548</v>
      </c>
      <c r="E478" s="137">
        <v>1</v>
      </c>
      <c r="F478" s="137">
        <v>1</v>
      </c>
      <c r="G478" s="137">
        <v>1</v>
      </c>
      <c r="H478" s="137">
        <v>1</v>
      </c>
      <c r="I478" s="137" t="s">
        <v>573</v>
      </c>
      <c r="J478" s="137" t="s">
        <v>156</v>
      </c>
      <c r="K478" s="137" t="s">
        <v>658</v>
      </c>
      <c r="L478" s="137">
        <v>608254</v>
      </c>
      <c r="N478" s="137">
        <v>1013</v>
      </c>
      <c r="O478" s="137" t="s">
        <v>657</v>
      </c>
      <c r="P478" s="137" t="s">
        <v>657</v>
      </c>
      <c r="Q478" s="137">
        <v>1</v>
      </c>
      <c r="W478" s="137">
        <v>0</v>
      </c>
      <c r="X478" s="137">
        <v>-185737400</v>
      </c>
      <c r="Y478" s="137">
        <v>0.15</v>
      </c>
      <c r="AA478" s="137">
        <v>0</v>
      </c>
      <c r="AB478" s="137">
        <v>0</v>
      </c>
      <c r="AC478" s="137">
        <v>0</v>
      </c>
      <c r="AD478" s="137">
        <v>0</v>
      </c>
      <c r="AE478" s="137">
        <v>0</v>
      </c>
      <c r="AF478" s="137">
        <v>0</v>
      </c>
      <c r="AG478" s="137">
        <v>0</v>
      </c>
      <c r="AH478" s="137">
        <v>0</v>
      </c>
      <c r="AI478" s="137">
        <v>1</v>
      </c>
      <c r="AJ478" s="137">
        <v>1</v>
      </c>
      <c r="AK478" s="137">
        <v>1</v>
      </c>
      <c r="AL478" s="137">
        <v>1</v>
      </c>
      <c r="AN478" s="137">
        <v>0</v>
      </c>
      <c r="AO478" s="137">
        <v>1</v>
      </c>
      <c r="AP478" s="137">
        <v>0</v>
      </c>
      <c r="AQ478" s="137">
        <v>0</v>
      </c>
      <c r="AR478" s="137">
        <v>0</v>
      </c>
      <c r="AS478" s="137" t="s">
        <v>156</v>
      </c>
      <c r="AT478" s="137">
        <v>0.15</v>
      </c>
      <c r="AU478" s="137" t="s">
        <v>156</v>
      </c>
      <c r="AV478" s="137">
        <v>2</v>
      </c>
      <c r="AW478" s="137">
        <v>2</v>
      </c>
      <c r="AX478" s="137">
        <v>31402443</v>
      </c>
      <c r="AY478" s="137">
        <v>1</v>
      </c>
      <c r="AZ478" s="137">
        <v>0</v>
      </c>
      <c r="BA478" s="137">
        <v>404</v>
      </c>
      <c r="BB478" s="137">
        <v>0</v>
      </c>
      <c r="BC478" s="137">
        <v>0</v>
      </c>
      <c r="BD478" s="137">
        <v>0</v>
      </c>
      <c r="BE478" s="137">
        <v>0</v>
      </c>
      <c r="BF478" s="137">
        <v>0</v>
      </c>
      <c r="BG478" s="137">
        <v>0</v>
      </c>
      <c r="BH478" s="137">
        <v>0</v>
      </c>
      <c r="BI478" s="137">
        <v>0</v>
      </c>
      <c r="BJ478" s="137">
        <v>0</v>
      </c>
      <c r="BK478" s="137">
        <v>0</v>
      </c>
      <c r="BL478" s="137">
        <v>0</v>
      </c>
      <c r="BM478" s="137">
        <v>0</v>
      </c>
      <c r="BN478" s="137">
        <v>0</v>
      </c>
      <c r="BO478" s="137">
        <v>0</v>
      </c>
      <c r="BP478" s="137">
        <v>0</v>
      </c>
      <c r="BQ478" s="137">
        <v>0</v>
      </c>
      <c r="BR478" s="137">
        <v>0</v>
      </c>
      <c r="BS478" s="137">
        <v>0</v>
      </c>
      <c r="BT478" s="137">
        <v>0</v>
      </c>
      <c r="BU478" s="137">
        <v>0</v>
      </c>
      <c r="BV478" s="137">
        <v>0</v>
      </c>
      <c r="BW478" s="137">
        <v>0</v>
      </c>
      <c r="CX478" s="137">
        <f>Y478*Source!I127</f>
        <v>0.15</v>
      </c>
      <c r="CY478" s="137">
        <f>AD478</f>
        <v>0</v>
      </c>
      <c r="CZ478" s="137">
        <f>AH478</f>
        <v>0</v>
      </c>
      <c r="DA478" s="137">
        <f>AL478</f>
        <v>1</v>
      </c>
      <c r="DB478" s="137">
        <f>ROUND(ROUND(AT478*CZ478,2),6)</f>
        <v>0</v>
      </c>
      <c r="DC478" s="137">
        <f>ROUND(ROUND(AT478*AG478,2),6)</f>
        <v>0</v>
      </c>
    </row>
    <row r="479" spans="1:107" x14ac:dyDescent="0.2">
      <c r="A479" s="137">
        <f>ROW(Source!A127)</f>
        <v>127</v>
      </c>
      <c r="B479" s="137">
        <v>31401668</v>
      </c>
      <c r="C479" s="137">
        <v>31402435</v>
      </c>
      <c r="D479" s="137">
        <v>28200949</v>
      </c>
      <c r="E479" s="137">
        <v>1</v>
      </c>
      <c r="F479" s="137">
        <v>1</v>
      </c>
      <c r="G479" s="137">
        <v>1</v>
      </c>
      <c r="H479" s="137">
        <v>2</v>
      </c>
      <c r="I479" s="137" t="s">
        <v>656</v>
      </c>
      <c r="J479" s="137" t="s">
        <v>655</v>
      </c>
      <c r="K479" s="137" t="s">
        <v>654</v>
      </c>
      <c r="L479" s="137">
        <v>1368</v>
      </c>
      <c r="N479" s="137">
        <v>1011</v>
      </c>
      <c r="O479" s="137" t="s">
        <v>647</v>
      </c>
      <c r="P479" s="137" t="s">
        <v>647</v>
      </c>
      <c r="Q479" s="137">
        <v>1</v>
      </c>
      <c r="W479" s="137">
        <v>0</v>
      </c>
      <c r="X479" s="137">
        <v>191018847</v>
      </c>
      <c r="Y479" s="137">
        <v>0.15</v>
      </c>
      <c r="AA479" s="137">
        <v>0</v>
      </c>
      <c r="AB479" s="137">
        <v>148.38999999999999</v>
      </c>
      <c r="AC479" s="137">
        <v>24.53</v>
      </c>
      <c r="AD479" s="137">
        <v>0</v>
      </c>
      <c r="AE479" s="137">
        <v>0</v>
      </c>
      <c r="AF479" s="137">
        <v>148.38999999999999</v>
      </c>
      <c r="AG479" s="137">
        <v>24.53</v>
      </c>
      <c r="AH479" s="137">
        <v>0</v>
      </c>
      <c r="AI479" s="137">
        <v>1</v>
      </c>
      <c r="AJ479" s="137">
        <v>1</v>
      </c>
      <c r="AK479" s="137">
        <v>1</v>
      </c>
      <c r="AL479" s="137">
        <v>1</v>
      </c>
      <c r="AN479" s="137">
        <v>0</v>
      </c>
      <c r="AO479" s="137">
        <v>1</v>
      </c>
      <c r="AP479" s="137">
        <v>0</v>
      </c>
      <c r="AQ479" s="137">
        <v>0</v>
      </c>
      <c r="AR479" s="137">
        <v>0</v>
      </c>
      <c r="AS479" s="137" t="s">
        <v>156</v>
      </c>
      <c r="AT479" s="137">
        <v>0.15</v>
      </c>
      <c r="AU479" s="137" t="s">
        <v>156</v>
      </c>
      <c r="AV479" s="137">
        <v>0</v>
      </c>
      <c r="AW479" s="137">
        <v>2</v>
      </c>
      <c r="AX479" s="137">
        <v>31402444</v>
      </c>
      <c r="AY479" s="137">
        <v>1</v>
      </c>
      <c r="AZ479" s="137">
        <v>0</v>
      </c>
      <c r="BA479" s="137">
        <v>405</v>
      </c>
      <c r="BB479" s="137">
        <v>0</v>
      </c>
      <c r="BC479" s="137">
        <v>0</v>
      </c>
      <c r="BD479" s="137">
        <v>0</v>
      </c>
      <c r="BE479" s="137">
        <v>0</v>
      </c>
      <c r="BF479" s="137">
        <v>0</v>
      </c>
      <c r="BG479" s="137">
        <v>0</v>
      </c>
      <c r="BH479" s="137">
        <v>0</v>
      </c>
      <c r="BI479" s="137">
        <v>0</v>
      </c>
      <c r="BJ479" s="137">
        <v>0</v>
      </c>
      <c r="BK479" s="137">
        <v>0</v>
      </c>
      <c r="BL479" s="137">
        <v>0</v>
      </c>
      <c r="BM479" s="137">
        <v>0</v>
      </c>
      <c r="BN479" s="137">
        <v>0</v>
      </c>
      <c r="BO479" s="137">
        <v>0</v>
      </c>
      <c r="BP479" s="137">
        <v>0</v>
      </c>
      <c r="BQ479" s="137">
        <v>0</v>
      </c>
      <c r="BR479" s="137">
        <v>0</v>
      </c>
      <c r="BS479" s="137">
        <v>0</v>
      </c>
      <c r="BT479" s="137">
        <v>0</v>
      </c>
      <c r="BU479" s="137">
        <v>0</v>
      </c>
      <c r="BV479" s="137">
        <v>0</v>
      </c>
      <c r="BW479" s="137">
        <v>0</v>
      </c>
      <c r="CX479" s="137">
        <f>Y479*Source!I127</f>
        <v>0.15</v>
      </c>
      <c r="CY479" s="137">
        <f>AB479</f>
        <v>148.38999999999999</v>
      </c>
      <c r="CZ479" s="137">
        <f>AF479</f>
        <v>148.38999999999999</v>
      </c>
      <c r="DA479" s="137">
        <f>AJ479</f>
        <v>1</v>
      </c>
      <c r="DB479" s="137">
        <f>ROUND(ROUND(AT479*CZ479,2),6)</f>
        <v>22.26</v>
      </c>
      <c r="DC479" s="137">
        <f>ROUND(ROUND(AT479*AG479,2),6)</f>
        <v>3.68</v>
      </c>
    </row>
    <row r="480" spans="1:107" x14ac:dyDescent="0.2">
      <c r="A480" s="137">
        <f>ROW(Source!A127)</f>
        <v>127</v>
      </c>
      <c r="B480" s="137">
        <v>31401668</v>
      </c>
      <c r="C480" s="137">
        <v>31402435</v>
      </c>
      <c r="D480" s="137">
        <v>28203570</v>
      </c>
      <c r="E480" s="137">
        <v>1</v>
      </c>
      <c r="F480" s="137">
        <v>1</v>
      </c>
      <c r="G480" s="137">
        <v>1</v>
      </c>
      <c r="H480" s="137">
        <v>2</v>
      </c>
      <c r="I480" s="137" t="s">
        <v>650</v>
      </c>
      <c r="J480" s="137" t="s">
        <v>649</v>
      </c>
      <c r="K480" s="137" t="s">
        <v>648</v>
      </c>
      <c r="L480" s="137">
        <v>1368</v>
      </c>
      <c r="N480" s="137">
        <v>1011</v>
      </c>
      <c r="O480" s="137" t="s">
        <v>647</v>
      </c>
      <c r="P480" s="137" t="s">
        <v>647</v>
      </c>
      <c r="Q480" s="137">
        <v>1</v>
      </c>
      <c r="W480" s="137">
        <v>0</v>
      </c>
      <c r="X480" s="137">
        <v>-1054368583</v>
      </c>
      <c r="Y480" s="137">
        <v>0.15</v>
      </c>
      <c r="AA480" s="137">
        <v>0</v>
      </c>
      <c r="AB480" s="137">
        <v>119.95</v>
      </c>
      <c r="AC480" s="137">
        <v>20.99</v>
      </c>
      <c r="AD480" s="137">
        <v>0</v>
      </c>
      <c r="AE480" s="137">
        <v>0</v>
      </c>
      <c r="AF480" s="137">
        <v>119.95</v>
      </c>
      <c r="AG480" s="137">
        <v>20.99</v>
      </c>
      <c r="AH480" s="137">
        <v>0</v>
      </c>
      <c r="AI480" s="137">
        <v>1</v>
      </c>
      <c r="AJ480" s="137">
        <v>1</v>
      </c>
      <c r="AK480" s="137">
        <v>1</v>
      </c>
      <c r="AL480" s="137">
        <v>1</v>
      </c>
      <c r="AN480" s="137">
        <v>0</v>
      </c>
      <c r="AO480" s="137">
        <v>1</v>
      </c>
      <c r="AP480" s="137">
        <v>0</v>
      </c>
      <c r="AQ480" s="137">
        <v>0</v>
      </c>
      <c r="AR480" s="137">
        <v>0</v>
      </c>
      <c r="AS480" s="137" t="s">
        <v>156</v>
      </c>
      <c r="AT480" s="137">
        <v>0.15</v>
      </c>
      <c r="AU480" s="137" t="s">
        <v>156</v>
      </c>
      <c r="AV480" s="137">
        <v>0</v>
      </c>
      <c r="AW480" s="137">
        <v>2</v>
      </c>
      <c r="AX480" s="137">
        <v>31402445</v>
      </c>
      <c r="AY480" s="137">
        <v>1</v>
      </c>
      <c r="AZ480" s="137">
        <v>0</v>
      </c>
      <c r="BA480" s="137">
        <v>406</v>
      </c>
      <c r="BB480" s="137">
        <v>0</v>
      </c>
      <c r="BC480" s="137">
        <v>0</v>
      </c>
      <c r="BD480" s="137">
        <v>0</v>
      </c>
      <c r="BE480" s="137">
        <v>0</v>
      </c>
      <c r="BF480" s="137">
        <v>0</v>
      </c>
      <c r="BG480" s="137">
        <v>0</v>
      </c>
      <c r="BH480" s="137">
        <v>0</v>
      </c>
      <c r="BI480" s="137">
        <v>0</v>
      </c>
      <c r="BJ480" s="137">
        <v>0</v>
      </c>
      <c r="BK480" s="137">
        <v>0</v>
      </c>
      <c r="BL480" s="137">
        <v>0</v>
      </c>
      <c r="BM480" s="137">
        <v>0</v>
      </c>
      <c r="BN480" s="137">
        <v>0</v>
      </c>
      <c r="BO480" s="137">
        <v>0</v>
      </c>
      <c r="BP480" s="137">
        <v>0</v>
      </c>
      <c r="BQ480" s="137">
        <v>0</v>
      </c>
      <c r="BR480" s="137">
        <v>0</v>
      </c>
      <c r="BS480" s="137">
        <v>0</v>
      </c>
      <c r="BT480" s="137">
        <v>0</v>
      </c>
      <c r="BU480" s="137">
        <v>0</v>
      </c>
      <c r="BV480" s="137">
        <v>0</v>
      </c>
      <c r="BW480" s="137">
        <v>0</v>
      </c>
      <c r="CX480" s="137">
        <f>Y480*Source!I127</f>
        <v>0.15</v>
      </c>
      <c r="CY480" s="137">
        <f>AB480</f>
        <v>119.95</v>
      </c>
      <c r="CZ480" s="137">
        <f>AF480</f>
        <v>119.95</v>
      </c>
      <c r="DA480" s="137">
        <f>AJ480</f>
        <v>1</v>
      </c>
      <c r="DB480" s="137">
        <f>ROUND(ROUND(AT480*CZ480,2),6)</f>
        <v>17.989999999999998</v>
      </c>
      <c r="DC480" s="137">
        <f>ROUND(ROUND(AT480*AG480,2),6)</f>
        <v>3.15</v>
      </c>
    </row>
    <row r="481" spans="1:107" x14ac:dyDescent="0.2">
      <c r="A481" s="137">
        <f>ROW(Source!A127)</f>
        <v>127</v>
      </c>
      <c r="B481" s="137">
        <v>31401668</v>
      </c>
      <c r="C481" s="137">
        <v>31402435</v>
      </c>
      <c r="D481" s="137">
        <v>28153410</v>
      </c>
      <c r="E481" s="137">
        <v>1</v>
      </c>
      <c r="F481" s="137">
        <v>1</v>
      </c>
      <c r="G481" s="137">
        <v>1</v>
      </c>
      <c r="H481" s="137">
        <v>3</v>
      </c>
      <c r="I481" s="137" t="s">
        <v>798</v>
      </c>
      <c r="J481" s="137" t="s">
        <v>797</v>
      </c>
      <c r="K481" s="137" t="s">
        <v>796</v>
      </c>
      <c r="L481" s="137">
        <v>1346</v>
      </c>
      <c r="N481" s="137">
        <v>1009</v>
      </c>
      <c r="O481" s="137" t="s">
        <v>631</v>
      </c>
      <c r="P481" s="137" t="s">
        <v>631</v>
      </c>
      <c r="Q481" s="137">
        <v>1</v>
      </c>
      <c r="W481" s="137">
        <v>0</v>
      </c>
      <c r="X481" s="137">
        <v>842983913</v>
      </c>
      <c r="Y481" s="137">
        <v>0.36399999999999999</v>
      </c>
      <c r="AA481" s="137">
        <v>167.79</v>
      </c>
      <c r="AB481" s="137">
        <v>0</v>
      </c>
      <c r="AC481" s="137">
        <v>0</v>
      </c>
      <c r="AD481" s="137">
        <v>0</v>
      </c>
      <c r="AE481" s="137">
        <v>30.9</v>
      </c>
      <c r="AF481" s="137">
        <v>0</v>
      </c>
      <c r="AG481" s="137">
        <v>0</v>
      </c>
      <c r="AH481" s="137">
        <v>0</v>
      </c>
      <c r="AI481" s="137">
        <v>5.43</v>
      </c>
      <c r="AJ481" s="137">
        <v>1</v>
      </c>
      <c r="AK481" s="137">
        <v>1</v>
      </c>
      <c r="AL481" s="137">
        <v>1</v>
      </c>
      <c r="AN481" s="137">
        <v>0</v>
      </c>
      <c r="AO481" s="137">
        <v>1</v>
      </c>
      <c r="AP481" s="137">
        <v>0</v>
      </c>
      <c r="AQ481" s="137">
        <v>0</v>
      </c>
      <c r="AR481" s="137">
        <v>0</v>
      </c>
      <c r="AS481" s="137" t="s">
        <v>156</v>
      </c>
      <c r="AT481" s="137">
        <v>0.36399999999999999</v>
      </c>
      <c r="AU481" s="137" t="s">
        <v>156</v>
      </c>
      <c r="AV481" s="137">
        <v>0</v>
      </c>
      <c r="AW481" s="137">
        <v>2</v>
      </c>
      <c r="AX481" s="137">
        <v>31402446</v>
      </c>
      <c r="AY481" s="137">
        <v>1</v>
      </c>
      <c r="AZ481" s="137">
        <v>0</v>
      </c>
      <c r="BA481" s="137">
        <v>407</v>
      </c>
      <c r="BB481" s="137">
        <v>0</v>
      </c>
      <c r="BC481" s="137">
        <v>0</v>
      </c>
      <c r="BD481" s="137">
        <v>0</v>
      </c>
      <c r="BE481" s="137">
        <v>0</v>
      </c>
      <c r="BF481" s="137">
        <v>0</v>
      </c>
      <c r="BG481" s="137">
        <v>0</v>
      </c>
      <c r="BH481" s="137">
        <v>0</v>
      </c>
      <c r="BI481" s="137">
        <v>0</v>
      </c>
      <c r="BJ481" s="137">
        <v>0</v>
      </c>
      <c r="BK481" s="137">
        <v>0</v>
      </c>
      <c r="BL481" s="137">
        <v>0</v>
      </c>
      <c r="BM481" s="137">
        <v>0</v>
      </c>
      <c r="BN481" s="137">
        <v>0</v>
      </c>
      <c r="BO481" s="137">
        <v>0</v>
      </c>
      <c r="BP481" s="137">
        <v>0</v>
      </c>
      <c r="BQ481" s="137">
        <v>0</v>
      </c>
      <c r="BR481" s="137">
        <v>0</v>
      </c>
      <c r="BS481" s="137">
        <v>0</v>
      </c>
      <c r="BT481" s="137">
        <v>0</v>
      </c>
      <c r="BU481" s="137">
        <v>0</v>
      </c>
      <c r="BV481" s="137">
        <v>0</v>
      </c>
      <c r="BW481" s="137">
        <v>0</v>
      </c>
      <c r="CX481" s="137">
        <f>Y481*Source!I127</f>
        <v>0.36399999999999999</v>
      </c>
      <c r="CY481" s="137">
        <f>AA481</f>
        <v>167.79</v>
      </c>
      <c r="CZ481" s="137">
        <f>AE481</f>
        <v>30.9</v>
      </c>
      <c r="DA481" s="137">
        <f>AI481</f>
        <v>5.43</v>
      </c>
      <c r="DB481" s="137">
        <f>ROUND(ROUND(AT481*CZ481,2),6)</f>
        <v>11.25</v>
      </c>
      <c r="DC481" s="137">
        <f>ROUND(ROUND(AT481*AG481,2),6)</f>
        <v>0</v>
      </c>
    </row>
    <row r="482" spans="1:107" x14ac:dyDescent="0.2">
      <c r="A482" s="137">
        <f>ROW(Source!A127)</f>
        <v>127</v>
      </c>
      <c r="B482" s="137">
        <v>31401668</v>
      </c>
      <c r="C482" s="137">
        <v>31402435</v>
      </c>
      <c r="D482" s="137">
        <v>28200389</v>
      </c>
      <c r="E482" s="137">
        <v>1</v>
      </c>
      <c r="F482" s="137">
        <v>1</v>
      </c>
      <c r="G482" s="137">
        <v>1</v>
      </c>
      <c r="H482" s="137">
        <v>3</v>
      </c>
      <c r="I482" s="137" t="s">
        <v>626</v>
      </c>
      <c r="J482" s="137" t="s">
        <v>625</v>
      </c>
      <c r="K482" s="137" t="s">
        <v>624</v>
      </c>
      <c r="L482" s="137">
        <v>1374</v>
      </c>
      <c r="N482" s="137">
        <v>1013</v>
      </c>
      <c r="O482" s="137" t="s">
        <v>623</v>
      </c>
      <c r="P482" s="137" t="s">
        <v>623</v>
      </c>
      <c r="Q482" s="137">
        <v>1</v>
      </c>
      <c r="W482" s="137">
        <v>0</v>
      </c>
      <c r="X482" s="137">
        <v>114173990</v>
      </c>
      <c r="Y482" s="137">
        <v>0</v>
      </c>
      <c r="AA482" s="137">
        <v>5.43</v>
      </c>
      <c r="AB482" s="137">
        <v>0</v>
      </c>
      <c r="AC482" s="137">
        <v>0</v>
      </c>
      <c r="AD482" s="137">
        <v>0</v>
      </c>
      <c r="AE482" s="137">
        <v>1</v>
      </c>
      <c r="AF482" s="137">
        <v>0</v>
      </c>
      <c r="AG482" s="137">
        <v>0</v>
      </c>
      <c r="AH482" s="137">
        <v>0</v>
      </c>
      <c r="AI482" s="137">
        <v>5.43</v>
      </c>
      <c r="AJ482" s="137">
        <v>1</v>
      </c>
      <c r="AK482" s="137">
        <v>1</v>
      </c>
      <c r="AL482" s="137">
        <v>1</v>
      </c>
      <c r="AN482" s="137">
        <v>0</v>
      </c>
      <c r="AO482" s="137">
        <v>1</v>
      </c>
      <c r="AP482" s="137">
        <v>0</v>
      </c>
      <c r="AQ482" s="137">
        <v>0</v>
      </c>
      <c r="AR482" s="137">
        <v>0</v>
      </c>
      <c r="AS482" s="137" t="s">
        <v>156</v>
      </c>
      <c r="AT482" s="137">
        <v>0</v>
      </c>
      <c r="AU482" s="137" t="s">
        <v>156</v>
      </c>
      <c r="AV482" s="137">
        <v>0</v>
      </c>
      <c r="AW482" s="137">
        <v>1</v>
      </c>
      <c r="AX482" s="137">
        <v>-1</v>
      </c>
      <c r="AY482" s="137">
        <v>0</v>
      </c>
      <c r="AZ482" s="137">
        <v>0</v>
      </c>
      <c r="BA482" s="137" t="s">
        <v>156</v>
      </c>
      <c r="BB482" s="137">
        <v>0</v>
      </c>
      <c r="BC482" s="137">
        <v>0</v>
      </c>
      <c r="BD482" s="137">
        <v>0</v>
      </c>
      <c r="BE482" s="137">
        <v>0</v>
      </c>
      <c r="BF482" s="137">
        <v>0</v>
      </c>
      <c r="BG482" s="137">
        <v>0</v>
      </c>
      <c r="BH482" s="137">
        <v>0</v>
      </c>
      <c r="BI482" s="137">
        <v>0</v>
      </c>
      <c r="BJ482" s="137">
        <v>0</v>
      </c>
      <c r="BK482" s="137">
        <v>0</v>
      </c>
      <c r="BL482" s="137">
        <v>0</v>
      </c>
      <c r="BM482" s="137">
        <v>0</v>
      </c>
      <c r="BN482" s="137">
        <v>0</v>
      </c>
      <c r="BO482" s="137">
        <v>0</v>
      </c>
      <c r="BP482" s="137">
        <v>0</v>
      </c>
      <c r="BQ482" s="137">
        <v>0</v>
      </c>
      <c r="BR482" s="137">
        <v>0</v>
      </c>
      <c r="BS482" s="137">
        <v>0</v>
      </c>
      <c r="BT482" s="137">
        <v>0</v>
      </c>
      <c r="BU482" s="137">
        <v>0</v>
      </c>
      <c r="BV482" s="137">
        <v>0</v>
      </c>
      <c r="BW482" s="137">
        <v>0</v>
      </c>
      <c r="CX482" s="137">
        <f>Y482*Source!I127</f>
        <v>0</v>
      </c>
      <c r="CY482" s="137">
        <f>AA482</f>
        <v>5.43</v>
      </c>
      <c r="CZ482" s="137">
        <f>AE482</f>
        <v>1</v>
      </c>
      <c r="DA482" s="137">
        <f>AI482</f>
        <v>5.43</v>
      </c>
      <c r="DB482" s="137">
        <f>ROUND(ROUND(AT482*CZ482,2),6)</f>
        <v>0</v>
      </c>
      <c r="DC482" s="137">
        <f>ROUND(ROUND(AT482*AG482,2),6)</f>
        <v>0</v>
      </c>
    </row>
    <row r="483" spans="1:107" x14ac:dyDescent="0.2">
      <c r="A483" s="137">
        <f>ROW(Source!A128)</f>
        <v>128</v>
      </c>
      <c r="B483" s="137">
        <v>31401670</v>
      </c>
      <c r="C483" s="137">
        <v>31402448</v>
      </c>
      <c r="D483" s="137">
        <v>0</v>
      </c>
      <c r="E483" s="137">
        <v>1</v>
      </c>
      <c r="F483" s="137">
        <v>1</v>
      </c>
      <c r="G483" s="137">
        <v>1</v>
      </c>
      <c r="H483" s="137">
        <v>1</v>
      </c>
      <c r="I483" s="137" t="s">
        <v>716</v>
      </c>
      <c r="J483" s="137" t="s">
        <v>156</v>
      </c>
      <c r="K483" s="137" t="s">
        <v>715</v>
      </c>
      <c r="L483" s="137">
        <v>1369</v>
      </c>
      <c r="N483" s="137">
        <v>1013</v>
      </c>
      <c r="O483" s="137" t="s">
        <v>603</v>
      </c>
      <c r="P483" s="137" t="s">
        <v>603</v>
      </c>
      <c r="Q483" s="137">
        <v>1</v>
      </c>
      <c r="W483" s="137">
        <v>0</v>
      </c>
      <c r="X483" s="137">
        <v>-1944110474</v>
      </c>
      <c r="Y483" s="137">
        <v>1.03</v>
      </c>
      <c r="AA483" s="137">
        <v>0</v>
      </c>
      <c r="AB483" s="137">
        <v>0</v>
      </c>
      <c r="AC483" s="137">
        <v>0</v>
      </c>
      <c r="AD483" s="137">
        <v>9.57</v>
      </c>
      <c r="AE483" s="137">
        <v>0</v>
      </c>
      <c r="AF483" s="137">
        <v>0</v>
      </c>
      <c r="AG483" s="137">
        <v>0</v>
      </c>
      <c r="AH483" s="137">
        <v>9.57</v>
      </c>
      <c r="AI483" s="137">
        <v>1</v>
      </c>
      <c r="AJ483" s="137">
        <v>1</v>
      </c>
      <c r="AK483" s="137">
        <v>1</v>
      </c>
      <c r="AL483" s="137">
        <v>1</v>
      </c>
      <c r="AN483" s="137">
        <v>0</v>
      </c>
      <c r="AO483" s="137">
        <v>1</v>
      </c>
      <c r="AP483" s="137">
        <v>0</v>
      </c>
      <c r="AQ483" s="137">
        <v>0</v>
      </c>
      <c r="AR483" s="137">
        <v>0</v>
      </c>
      <c r="AS483" s="137" t="s">
        <v>156</v>
      </c>
      <c r="AT483" s="137">
        <v>1.03</v>
      </c>
      <c r="AU483" s="137" t="s">
        <v>156</v>
      </c>
      <c r="AV483" s="137">
        <v>1</v>
      </c>
      <c r="AW483" s="137">
        <v>1</v>
      </c>
      <c r="AX483" s="137">
        <v>-1</v>
      </c>
      <c r="AY483" s="137">
        <v>0</v>
      </c>
      <c r="AZ483" s="137">
        <v>0</v>
      </c>
      <c r="BA483" s="137" t="s">
        <v>156</v>
      </c>
      <c r="BB483" s="137">
        <v>0</v>
      </c>
      <c r="BC483" s="137">
        <v>0</v>
      </c>
      <c r="BD483" s="137">
        <v>0</v>
      </c>
      <c r="BE483" s="137">
        <v>0</v>
      </c>
      <c r="BF483" s="137">
        <v>0</v>
      </c>
      <c r="BG483" s="137">
        <v>0</v>
      </c>
      <c r="BH483" s="137">
        <v>0</v>
      </c>
      <c r="BI483" s="137">
        <v>0</v>
      </c>
      <c r="BJ483" s="137">
        <v>0</v>
      </c>
      <c r="BK483" s="137">
        <v>0</v>
      </c>
      <c r="BL483" s="137">
        <v>0</v>
      </c>
      <c r="BM483" s="137">
        <v>0</v>
      </c>
      <c r="BN483" s="137">
        <v>0</v>
      </c>
      <c r="BO483" s="137">
        <v>0</v>
      </c>
      <c r="BP483" s="137">
        <v>0</v>
      </c>
      <c r="BQ483" s="137">
        <v>0</v>
      </c>
      <c r="BR483" s="137">
        <v>0</v>
      </c>
      <c r="BS483" s="137">
        <v>0</v>
      </c>
      <c r="BT483" s="137">
        <v>0</v>
      </c>
      <c r="BU483" s="137">
        <v>0</v>
      </c>
      <c r="BV483" s="137">
        <v>0</v>
      </c>
      <c r="BW483" s="137">
        <v>0</v>
      </c>
      <c r="CX483" s="137">
        <f>Y483*Source!I128</f>
        <v>16.48</v>
      </c>
      <c r="CY483" s="137">
        <f>AD483</f>
        <v>9.57</v>
      </c>
      <c r="CZ483" s="137">
        <f>AH483</f>
        <v>9.57</v>
      </c>
      <c r="DA483" s="137">
        <f>AL483</f>
        <v>1</v>
      </c>
      <c r="DB483" s="137">
        <f>ROUND(ROUND(AT483*CZ483,2),6)</f>
        <v>9.86</v>
      </c>
      <c r="DC483" s="137">
        <f>ROUND(ROUND(AT483*AG483,2),6)</f>
        <v>0</v>
      </c>
    </row>
    <row r="484" spans="1:107" x14ac:dyDescent="0.2">
      <c r="A484" s="137">
        <f>ROW(Source!A128)</f>
        <v>128</v>
      </c>
      <c r="B484" s="137">
        <v>31401670</v>
      </c>
      <c r="C484" s="137">
        <v>31402448</v>
      </c>
      <c r="D484" s="137">
        <v>28200242</v>
      </c>
      <c r="E484" s="137">
        <v>1</v>
      </c>
      <c r="F484" s="137">
        <v>1</v>
      </c>
      <c r="G484" s="137">
        <v>1</v>
      </c>
      <c r="H484" s="137">
        <v>3</v>
      </c>
      <c r="I484" s="137" t="s">
        <v>795</v>
      </c>
      <c r="J484" s="137" t="s">
        <v>794</v>
      </c>
      <c r="K484" s="137" t="s">
        <v>793</v>
      </c>
      <c r="L484" s="137">
        <v>1346</v>
      </c>
      <c r="N484" s="137">
        <v>1009</v>
      </c>
      <c r="O484" s="137" t="s">
        <v>631</v>
      </c>
      <c r="P484" s="137" t="s">
        <v>631</v>
      </c>
      <c r="Q484" s="137">
        <v>1</v>
      </c>
      <c r="W484" s="137">
        <v>0</v>
      </c>
      <c r="X484" s="137">
        <v>1101465951</v>
      </c>
      <c r="Y484" s="137">
        <v>4.2000000000000003E-2</v>
      </c>
      <c r="AA484" s="137">
        <v>23.55</v>
      </c>
      <c r="AB484" s="137">
        <v>0</v>
      </c>
      <c r="AC484" s="137">
        <v>0</v>
      </c>
      <c r="AD484" s="137">
        <v>0</v>
      </c>
      <c r="AE484" s="137">
        <v>23.55</v>
      </c>
      <c r="AF484" s="137">
        <v>0</v>
      </c>
      <c r="AG484" s="137">
        <v>0</v>
      </c>
      <c r="AH484" s="137">
        <v>0</v>
      </c>
      <c r="AI484" s="137">
        <v>1</v>
      </c>
      <c r="AJ484" s="137">
        <v>1</v>
      </c>
      <c r="AK484" s="137">
        <v>1</v>
      </c>
      <c r="AL484" s="137">
        <v>1</v>
      </c>
      <c r="AN484" s="137">
        <v>0</v>
      </c>
      <c r="AO484" s="137">
        <v>1</v>
      </c>
      <c r="AP484" s="137">
        <v>0</v>
      </c>
      <c r="AQ484" s="137">
        <v>0</v>
      </c>
      <c r="AR484" s="137">
        <v>0</v>
      </c>
      <c r="AS484" s="137" t="s">
        <v>156</v>
      </c>
      <c r="AT484" s="137">
        <v>4.2000000000000003E-2</v>
      </c>
      <c r="AU484" s="137" t="s">
        <v>156</v>
      </c>
      <c r="AV484" s="137">
        <v>0</v>
      </c>
      <c r="AW484" s="137">
        <v>2</v>
      </c>
      <c r="AX484" s="137">
        <v>31402454</v>
      </c>
      <c r="AY484" s="137">
        <v>1</v>
      </c>
      <c r="AZ484" s="137">
        <v>0</v>
      </c>
      <c r="BA484" s="137">
        <v>410</v>
      </c>
      <c r="BB484" s="137">
        <v>0</v>
      </c>
      <c r="BC484" s="137">
        <v>0</v>
      </c>
      <c r="BD484" s="137">
        <v>0</v>
      </c>
      <c r="BE484" s="137">
        <v>0</v>
      </c>
      <c r="BF484" s="137">
        <v>0</v>
      </c>
      <c r="BG484" s="137">
        <v>0</v>
      </c>
      <c r="BH484" s="137">
        <v>0</v>
      </c>
      <c r="BI484" s="137">
        <v>0</v>
      </c>
      <c r="BJ484" s="137">
        <v>0</v>
      </c>
      <c r="BK484" s="137">
        <v>0</v>
      </c>
      <c r="BL484" s="137">
        <v>0</v>
      </c>
      <c r="BM484" s="137">
        <v>0</v>
      </c>
      <c r="BN484" s="137">
        <v>0</v>
      </c>
      <c r="BO484" s="137">
        <v>0</v>
      </c>
      <c r="BP484" s="137">
        <v>0</v>
      </c>
      <c r="BQ484" s="137">
        <v>0</v>
      </c>
      <c r="BR484" s="137">
        <v>0</v>
      </c>
      <c r="BS484" s="137">
        <v>0</v>
      </c>
      <c r="BT484" s="137">
        <v>0</v>
      </c>
      <c r="BU484" s="137">
        <v>0</v>
      </c>
      <c r="BV484" s="137">
        <v>0</v>
      </c>
      <c r="BW484" s="137">
        <v>0</v>
      </c>
      <c r="CX484" s="137">
        <f>Y484*Source!I128</f>
        <v>0.67200000000000004</v>
      </c>
      <c r="CY484" s="137">
        <f>AA484</f>
        <v>23.55</v>
      </c>
      <c r="CZ484" s="137">
        <f>AE484</f>
        <v>23.55</v>
      </c>
      <c r="DA484" s="137">
        <f>AI484</f>
        <v>1</v>
      </c>
      <c r="DB484" s="137">
        <f>ROUND(ROUND(AT484*CZ484,2),6)</f>
        <v>0.99</v>
      </c>
      <c r="DC484" s="137">
        <f>ROUND(ROUND(AT484*AG484,2),6)</f>
        <v>0</v>
      </c>
    </row>
    <row r="485" spans="1:107" x14ac:dyDescent="0.2">
      <c r="A485" s="137">
        <f>ROW(Source!A128)</f>
        <v>128</v>
      </c>
      <c r="B485" s="137">
        <v>31401670</v>
      </c>
      <c r="C485" s="137">
        <v>31402448</v>
      </c>
      <c r="D485" s="137">
        <v>28200389</v>
      </c>
      <c r="E485" s="137">
        <v>1</v>
      </c>
      <c r="F485" s="137">
        <v>1</v>
      </c>
      <c r="G485" s="137">
        <v>1</v>
      </c>
      <c r="H485" s="137">
        <v>3</v>
      </c>
      <c r="I485" s="137" t="s">
        <v>626</v>
      </c>
      <c r="J485" s="137" t="s">
        <v>625</v>
      </c>
      <c r="K485" s="137" t="s">
        <v>624</v>
      </c>
      <c r="L485" s="137">
        <v>1374</v>
      </c>
      <c r="N485" s="137">
        <v>1013</v>
      </c>
      <c r="O485" s="137" t="s">
        <v>623</v>
      </c>
      <c r="P485" s="137" t="s">
        <v>623</v>
      </c>
      <c r="Q485" s="137">
        <v>1</v>
      </c>
      <c r="W485" s="137">
        <v>0</v>
      </c>
      <c r="X485" s="137">
        <v>114173990</v>
      </c>
      <c r="Y485" s="137">
        <v>0</v>
      </c>
      <c r="AA485" s="137">
        <v>1</v>
      </c>
      <c r="AB485" s="137">
        <v>0</v>
      </c>
      <c r="AC485" s="137">
        <v>0</v>
      </c>
      <c r="AD485" s="137">
        <v>0</v>
      </c>
      <c r="AE485" s="137">
        <v>1</v>
      </c>
      <c r="AF485" s="137">
        <v>0</v>
      </c>
      <c r="AG485" s="137">
        <v>0</v>
      </c>
      <c r="AH485" s="137">
        <v>0</v>
      </c>
      <c r="AI485" s="137">
        <v>1</v>
      </c>
      <c r="AJ485" s="137">
        <v>1</v>
      </c>
      <c r="AK485" s="137">
        <v>1</v>
      </c>
      <c r="AL485" s="137">
        <v>1</v>
      </c>
      <c r="AN485" s="137">
        <v>0</v>
      </c>
      <c r="AO485" s="137">
        <v>1</v>
      </c>
      <c r="AP485" s="137">
        <v>0</v>
      </c>
      <c r="AQ485" s="137">
        <v>0</v>
      </c>
      <c r="AR485" s="137">
        <v>0</v>
      </c>
      <c r="AS485" s="137" t="s">
        <v>156</v>
      </c>
      <c r="AT485" s="137">
        <v>0</v>
      </c>
      <c r="AU485" s="137" t="s">
        <v>156</v>
      </c>
      <c r="AV485" s="137">
        <v>0</v>
      </c>
      <c r="AW485" s="137">
        <v>1</v>
      </c>
      <c r="AX485" s="137">
        <v>-1</v>
      </c>
      <c r="AY485" s="137">
        <v>0</v>
      </c>
      <c r="AZ485" s="137">
        <v>0</v>
      </c>
      <c r="BA485" s="137" t="s">
        <v>156</v>
      </c>
      <c r="BB485" s="137">
        <v>0</v>
      </c>
      <c r="BC485" s="137">
        <v>0</v>
      </c>
      <c r="BD485" s="137">
        <v>0</v>
      </c>
      <c r="BE485" s="137">
        <v>0</v>
      </c>
      <c r="BF485" s="137">
        <v>0</v>
      </c>
      <c r="BG485" s="137">
        <v>0</v>
      </c>
      <c r="BH485" s="137">
        <v>0</v>
      </c>
      <c r="BI485" s="137">
        <v>0</v>
      </c>
      <c r="BJ485" s="137">
        <v>0</v>
      </c>
      <c r="BK485" s="137">
        <v>0</v>
      </c>
      <c r="BL485" s="137">
        <v>0</v>
      </c>
      <c r="BM485" s="137">
        <v>0</v>
      </c>
      <c r="BN485" s="137">
        <v>0</v>
      </c>
      <c r="BO485" s="137">
        <v>0</v>
      </c>
      <c r="BP485" s="137">
        <v>0</v>
      </c>
      <c r="BQ485" s="137">
        <v>0</v>
      </c>
      <c r="BR485" s="137">
        <v>0</v>
      </c>
      <c r="BS485" s="137">
        <v>0</v>
      </c>
      <c r="BT485" s="137">
        <v>0</v>
      </c>
      <c r="BU485" s="137">
        <v>0</v>
      </c>
      <c r="BV485" s="137">
        <v>0</v>
      </c>
      <c r="BW485" s="137">
        <v>0</v>
      </c>
      <c r="CX485" s="137">
        <f>Y485*Source!I128</f>
        <v>0</v>
      </c>
      <c r="CY485" s="137">
        <f>AA485</f>
        <v>1</v>
      </c>
      <c r="CZ485" s="137">
        <f>AE485</f>
        <v>1</v>
      </c>
      <c r="DA485" s="137">
        <f>AI485</f>
        <v>1</v>
      </c>
      <c r="DB485" s="137">
        <f>ROUND(ROUND(AT485*CZ485,2),6)</f>
        <v>0</v>
      </c>
      <c r="DC485" s="137">
        <f>ROUND(ROUND(AT485*AG485,2),6)</f>
        <v>0</v>
      </c>
    </row>
    <row r="486" spans="1:107" x14ac:dyDescent="0.2">
      <c r="A486" s="137">
        <f>ROW(Source!A128)</f>
        <v>128</v>
      </c>
      <c r="B486" s="137">
        <v>31401670</v>
      </c>
      <c r="C486" s="137">
        <v>31402448</v>
      </c>
      <c r="D486" s="137">
        <v>0</v>
      </c>
      <c r="E486" s="137">
        <v>1</v>
      </c>
      <c r="F486" s="137">
        <v>1</v>
      </c>
      <c r="G486" s="137">
        <v>1</v>
      </c>
      <c r="H486" s="137">
        <v>3</v>
      </c>
      <c r="I486" s="137" t="s">
        <v>395</v>
      </c>
      <c r="J486" s="137" t="s">
        <v>156</v>
      </c>
      <c r="K486" s="137" t="s">
        <v>508</v>
      </c>
      <c r="L486" s="137">
        <v>1430</v>
      </c>
      <c r="N486" s="137">
        <v>1013</v>
      </c>
      <c r="O486" s="137" t="s">
        <v>507</v>
      </c>
      <c r="P486" s="137" t="s">
        <v>507</v>
      </c>
      <c r="Q486" s="137">
        <v>1</v>
      </c>
      <c r="W486" s="137">
        <v>0</v>
      </c>
      <c r="X486" s="137">
        <v>-688753042</v>
      </c>
      <c r="Y486" s="137">
        <v>1</v>
      </c>
      <c r="AA486" s="137">
        <v>920.81</v>
      </c>
      <c r="AB486" s="137">
        <v>0</v>
      </c>
      <c r="AC486" s="137">
        <v>0</v>
      </c>
      <c r="AD486" s="137">
        <v>0</v>
      </c>
      <c r="AE486" s="137">
        <v>920.81</v>
      </c>
      <c r="AF486" s="137">
        <v>0</v>
      </c>
      <c r="AG486" s="137">
        <v>0</v>
      </c>
      <c r="AH486" s="137">
        <v>0</v>
      </c>
      <c r="AI486" s="137">
        <v>1</v>
      </c>
      <c r="AJ486" s="137">
        <v>1</v>
      </c>
      <c r="AK486" s="137">
        <v>1</v>
      </c>
      <c r="AL486" s="137">
        <v>1</v>
      </c>
      <c r="AN486" s="137">
        <v>0</v>
      </c>
      <c r="AO486" s="137">
        <v>0</v>
      </c>
      <c r="AP486" s="137">
        <v>0</v>
      </c>
      <c r="AQ486" s="137">
        <v>0</v>
      </c>
      <c r="AR486" s="137">
        <v>0</v>
      </c>
      <c r="AS486" s="137" t="s">
        <v>156</v>
      </c>
      <c r="AT486" s="137">
        <v>1</v>
      </c>
      <c r="AU486" s="137" t="s">
        <v>156</v>
      </c>
      <c r="AV486" s="137">
        <v>0</v>
      </c>
      <c r="AW486" s="137">
        <v>1</v>
      </c>
      <c r="AX486" s="137">
        <v>-1</v>
      </c>
      <c r="AY486" s="137">
        <v>0</v>
      </c>
      <c r="AZ486" s="137">
        <v>0</v>
      </c>
      <c r="BA486" s="137" t="s">
        <v>156</v>
      </c>
      <c r="BB486" s="137">
        <v>0</v>
      </c>
      <c r="BC486" s="137">
        <v>0</v>
      </c>
      <c r="BD486" s="137">
        <v>0</v>
      </c>
      <c r="BE486" s="137">
        <v>0</v>
      </c>
      <c r="BF486" s="137">
        <v>0</v>
      </c>
      <c r="BG486" s="137">
        <v>0</v>
      </c>
      <c r="BH486" s="137">
        <v>0</v>
      </c>
      <c r="BI486" s="137">
        <v>0</v>
      </c>
      <c r="BJ486" s="137">
        <v>0</v>
      </c>
      <c r="BK486" s="137">
        <v>0</v>
      </c>
      <c r="BL486" s="137">
        <v>0</v>
      </c>
      <c r="BM486" s="137">
        <v>0</v>
      </c>
      <c r="BN486" s="137">
        <v>0</v>
      </c>
      <c r="BO486" s="137">
        <v>0</v>
      </c>
      <c r="BP486" s="137">
        <v>0</v>
      </c>
      <c r="BQ486" s="137">
        <v>0</v>
      </c>
      <c r="BR486" s="137">
        <v>0</v>
      </c>
      <c r="BS486" s="137">
        <v>0</v>
      </c>
      <c r="BT486" s="137">
        <v>0</v>
      </c>
      <c r="BU486" s="137">
        <v>0</v>
      </c>
      <c r="BV486" s="137">
        <v>0</v>
      </c>
      <c r="BW486" s="137">
        <v>0</v>
      </c>
      <c r="CX486" s="137">
        <f>Y486*Source!I128</f>
        <v>16</v>
      </c>
      <c r="CY486" s="137">
        <f>AA486</f>
        <v>920.81</v>
      </c>
      <c r="CZ486" s="137">
        <f>AE486</f>
        <v>920.81</v>
      </c>
      <c r="DA486" s="137">
        <f>AI486</f>
        <v>1</v>
      </c>
      <c r="DB486" s="137">
        <f>ROUND(ROUND(AT486*CZ486,2),6)</f>
        <v>920.81</v>
      </c>
      <c r="DC486" s="137">
        <f>ROUND(ROUND(AT486*AG486,2),6)</f>
        <v>0</v>
      </c>
    </row>
    <row r="487" spans="1:107" x14ac:dyDescent="0.2">
      <c r="A487" s="137">
        <f>ROW(Source!A129)</f>
        <v>129</v>
      </c>
      <c r="B487" s="137">
        <v>31401668</v>
      </c>
      <c r="C487" s="137">
        <v>31402448</v>
      </c>
      <c r="D487" s="137">
        <v>0</v>
      </c>
      <c r="E487" s="137">
        <v>1</v>
      </c>
      <c r="F487" s="137">
        <v>1</v>
      </c>
      <c r="G487" s="137">
        <v>1</v>
      </c>
      <c r="H487" s="137">
        <v>1</v>
      </c>
      <c r="I487" s="137" t="s">
        <v>716</v>
      </c>
      <c r="J487" s="137" t="s">
        <v>156</v>
      </c>
      <c r="K487" s="137" t="s">
        <v>715</v>
      </c>
      <c r="L487" s="137">
        <v>1369</v>
      </c>
      <c r="N487" s="137">
        <v>1013</v>
      </c>
      <c r="O487" s="137" t="s">
        <v>603</v>
      </c>
      <c r="P487" s="137" t="s">
        <v>603</v>
      </c>
      <c r="Q487" s="137">
        <v>1</v>
      </c>
      <c r="W487" s="137">
        <v>0</v>
      </c>
      <c r="X487" s="137">
        <v>-1944110474</v>
      </c>
      <c r="Y487" s="137">
        <v>1.03</v>
      </c>
      <c r="AA487" s="137">
        <v>0</v>
      </c>
      <c r="AB487" s="137">
        <v>0</v>
      </c>
      <c r="AC487" s="137">
        <v>0</v>
      </c>
      <c r="AD487" s="137">
        <v>9.57</v>
      </c>
      <c r="AE487" s="137">
        <v>0</v>
      </c>
      <c r="AF487" s="137">
        <v>0</v>
      </c>
      <c r="AG487" s="137">
        <v>0</v>
      </c>
      <c r="AH487" s="137">
        <v>9.57</v>
      </c>
      <c r="AI487" s="137">
        <v>1</v>
      </c>
      <c r="AJ487" s="137">
        <v>1</v>
      </c>
      <c r="AK487" s="137">
        <v>1</v>
      </c>
      <c r="AL487" s="137">
        <v>1</v>
      </c>
      <c r="AN487" s="137">
        <v>0</v>
      </c>
      <c r="AO487" s="137">
        <v>1</v>
      </c>
      <c r="AP487" s="137">
        <v>0</v>
      </c>
      <c r="AQ487" s="137">
        <v>0</v>
      </c>
      <c r="AR487" s="137">
        <v>0</v>
      </c>
      <c r="AS487" s="137" t="s">
        <v>156</v>
      </c>
      <c r="AT487" s="137">
        <v>1.03</v>
      </c>
      <c r="AU487" s="137" t="s">
        <v>156</v>
      </c>
      <c r="AV487" s="137">
        <v>1</v>
      </c>
      <c r="AW487" s="137">
        <v>1</v>
      </c>
      <c r="AX487" s="137">
        <v>-1</v>
      </c>
      <c r="AY487" s="137">
        <v>0</v>
      </c>
      <c r="AZ487" s="137">
        <v>0</v>
      </c>
      <c r="BA487" s="137" t="s">
        <v>156</v>
      </c>
      <c r="BB487" s="137">
        <v>0</v>
      </c>
      <c r="BC487" s="137">
        <v>0</v>
      </c>
      <c r="BD487" s="137">
        <v>0</v>
      </c>
      <c r="BE487" s="137">
        <v>0</v>
      </c>
      <c r="BF487" s="137">
        <v>0</v>
      </c>
      <c r="BG487" s="137">
        <v>0</v>
      </c>
      <c r="BH487" s="137">
        <v>0</v>
      </c>
      <c r="BI487" s="137">
        <v>0</v>
      </c>
      <c r="BJ487" s="137">
        <v>0</v>
      </c>
      <c r="BK487" s="137">
        <v>0</v>
      </c>
      <c r="BL487" s="137">
        <v>0</v>
      </c>
      <c r="BM487" s="137">
        <v>0</v>
      </c>
      <c r="BN487" s="137">
        <v>0</v>
      </c>
      <c r="BO487" s="137">
        <v>0</v>
      </c>
      <c r="BP487" s="137">
        <v>0</v>
      </c>
      <c r="BQ487" s="137">
        <v>0</v>
      </c>
      <c r="BR487" s="137">
        <v>0</v>
      </c>
      <c r="BS487" s="137">
        <v>0</v>
      </c>
      <c r="BT487" s="137">
        <v>0</v>
      </c>
      <c r="BU487" s="137">
        <v>0</v>
      </c>
      <c r="BV487" s="137">
        <v>0</v>
      </c>
      <c r="BW487" s="137">
        <v>0</v>
      </c>
      <c r="CX487" s="137">
        <f>Y487*Source!I129</f>
        <v>16.48</v>
      </c>
      <c r="CY487" s="137">
        <f>AD487</f>
        <v>9.57</v>
      </c>
      <c r="CZ487" s="137">
        <f>AH487</f>
        <v>9.57</v>
      </c>
      <c r="DA487" s="137">
        <f>AL487</f>
        <v>1</v>
      </c>
      <c r="DB487" s="137">
        <f>ROUND(ROUND(AT487*CZ487,2),6)</f>
        <v>9.86</v>
      </c>
      <c r="DC487" s="137">
        <f>ROUND(ROUND(AT487*AG487,2),6)</f>
        <v>0</v>
      </c>
    </row>
    <row r="488" spans="1:107" x14ac:dyDescent="0.2">
      <c r="A488" s="137">
        <f>ROW(Source!A129)</f>
        <v>129</v>
      </c>
      <c r="B488" s="137">
        <v>31401668</v>
      </c>
      <c r="C488" s="137">
        <v>31402448</v>
      </c>
      <c r="D488" s="137">
        <v>28200242</v>
      </c>
      <c r="E488" s="137">
        <v>1</v>
      </c>
      <c r="F488" s="137">
        <v>1</v>
      </c>
      <c r="G488" s="137">
        <v>1</v>
      </c>
      <c r="H488" s="137">
        <v>3</v>
      </c>
      <c r="I488" s="137" t="s">
        <v>795</v>
      </c>
      <c r="J488" s="137" t="s">
        <v>794</v>
      </c>
      <c r="K488" s="137" t="s">
        <v>793</v>
      </c>
      <c r="L488" s="137">
        <v>1346</v>
      </c>
      <c r="N488" s="137">
        <v>1009</v>
      </c>
      <c r="O488" s="137" t="s">
        <v>631</v>
      </c>
      <c r="P488" s="137" t="s">
        <v>631</v>
      </c>
      <c r="Q488" s="137">
        <v>1</v>
      </c>
      <c r="W488" s="137">
        <v>0</v>
      </c>
      <c r="X488" s="137">
        <v>1101465951</v>
      </c>
      <c r="Y488" s="137">
        <v>4.2000000000000003E-2</v>
      </c>
      <c r="AA488" s="137">
        <v>127.88</v>
      </c>
      <c r="AB488" s="137">
        <v>0</v>
      </c>
      <c r="AC488" s="137">
        <v>0</v>
      </c>
      <c r="AD488" s="137">
        <v>0</v>
      </c>
      <c r="AE488" s="137">
        <v>23.55</v>
      </c>
      <c r="AF488" s="137">
        <v>0</v>
      </c>
      <c r="AG488" s="137">
        <v>0</v>
      </c>
      <c r="AH488" s="137">
        <v>0</v>
      </c>
      <c r="AI488" s="137">
        <v>5.43</v>
      </c>
      <c r="AJ488" s="137">
        <v>1</v>
      </c>
      <c r="AK488" s="137">
        <v>1</v>
      </c>
      <c r="AL488" s="137">
        <v>1</v>
      </c>
      <c r="AN488" s="137">
        <v>0</v>
      </c>
      <c r="AO488" s="137">
        <v>1</v>
      </c>
      <c r="AP488" s="137">
        <v>0</v>
      </c>
      <c r="AQ488" s="137">
        <v>0</v>
      </c>
      <c r="AR488" s="137">
        <v>0</v>
      </c>
      <c r="AS488" s="137" t="s">
        <v>156</v>
      </c>
      <c r="AT488" s="137">
        <v>4.2000000000000003E-2</v>
      </c>
      <c r="AU488" s="137" t="s">
        <v>156</v>
      </c>
      <c r="AV488" s="137">
        <v>0</v>
      </c>
      <c r="AW488" s="137">
        <v>2</v>
      </c>
      <c r="AX488" s="137">
        <v>31402454</v>
      </c>
      <c r="AY488" s="137">
        <v>1</v>
      </c>
      <c r="AZ488" s="137">
        <v>0</v>
      </c>
      <c r="BA488" s="137">
        <v>412</v>
      </c>
      <c r="BB488" s="137">
        <v>0</v>
      </c>
      <c r="BC488" s="137">
        <v>0</v>
      </c>
      <c r="BD488" s="137">
        <v>0</v>
      </c>
      <c r="BE488" s="137">
        <v>0</v>
      </c>
      <c r="BF488" s="137">
        <v>0</v>
      </c>
      <c r="BG488" s="137">
        <v>0</v>
      </c>
      <c r="BH488" s="137">
        <v>0</v>
      </c>
      <c r="BI488" s="137">
        <v>0</v>
      </c>
      <c r="BJ488" s="137">
        <v>0</v>
      </c>
      <c r="BK488" s="137">
        <v>0</v>
      </c>
      <c r="BL488" s="137">
        <v>0</v>
      </c>
      <c r="BM488" s="137">
        <v>0</v>
      </c>
      <c r="BN488" s="137">
        <v>0</v>
      </c>
      <c r="BO488" s="137">
        <v>0</v>
      </c>
      <c r="BP488" s="137">
        <v>0</v>
      </c>
      <c r="BQ488" s="137">
        <v>0</v>
      </c>
      <c r="BR488" s="137">
        <v>0</v>
      </c>
      <c r="BS488" s="137">
        <v>0</v>
      </c>
      <c r="BT488" s="137">
        <v>0</v>
      </c>
      <c r="BU488" s="137">
        <v>0</v>
      </c>
      <c r="BV488" s="137">
        <v>0</v>
      </c>
      <c r="BW488" s="137">
        <v>0</v>
      </c>
      <c r="CX488" s="137">
        <f>Y488*Source!I129</f>
        <v>0.67200000000000004</v>
      </c>
      <c r="CY488" s="137">
        <f>AA488</f>
        <v>127.88</v>
      </c>
      <c r="CZ488" s="137">
        <f>AE488</f>
        <v>23.55</v>
      </c>
      <c r="DA488" s="137">
        <f>AI488</f>
        <v>5.43</v>
      </c>
      <c r="DB488" s="137">
        <f>ROUND(ROUND(AT488*CZ488,2),6)</f>
        <v>0.99</v>
      </c>
      <c r="DC488" s="137">
        <f>ROUND(ROUND(AT488*AG488,2),6)</f>
        <v>0</v>
      </c>
    </row>
    <row r="489" spans="1:107" x14ac:dyDescent="0.2">
      <c r="A489" s="137">
        <f>ROW(Source!A129)</f>
        <v>129</v>
      </c>
      <c r="B489" s="137">
        <v>31401668</v>
      </c>
      <c r="C489" s="137">
        <v>31402448</v>
      </c>
      <c r="D489" s="137">
        <v>28200389</v>
      </c>
      <c r="E489" s="137">
        <v>1</v>
      </c>
      <c r="F489" s="137">
        <v>1</v>
      </c>
      <c r="G489" s="137">
        <v>1</v>
      </c>
      <c r="H489" s="137">
        <v>3</v>
      </c>
      <c r="I489" s="137" t="s">
        <v>626</v>
      </c>
      <c r="J489" s="137" t="s">
        <v>625</v>
      </c>
      <c r="K489" s="137" t="s">
        <v>624</v>
      </c>
      <c r="L489" s="137">
        <v>1374</v>
      </c>
      <c r="N489" s="137">
        <v>1013</v>
      </c>
      <c r="O489" s="137" t="s">
        <v>623</v>
      </c>
      <c r="P489" s="137" t="s">
        <v>623</v>
      </c>
      <c r="Q489" s="137">
        <v>1</v>
      </c>
      <c r="W489" s="137">
        <v>0</v>
      </c>
      <c r="X489" s="137">
        <v>114173990</v>
      </c>
      <c r="Y489" s="137">
        <v>0</v>
      </c>
      <c r="AA489" s="137">
        <v>5.43</v>
      </c>
      <c r="AB489" s="137">
        <v>0</v>
      </c>
      <c r="AC489" s="137">
        <v>0</v>
      </c>
      <c r="AD489" s="137">
        <v>0</v>
      </c>
      <c r="AE489" s="137">
        <v>1</v>
      </c>
      <c r="AF489" s="137">
        <v>0</v>
      </c>
      <c r="AG489" s="137">
        <v>0</v>
      </c>
      <c r="AH489" s="137">
        <v>0</v>
      </c>
      <c r="AI489" s="137">
        <v>5.43</v>
      </c>
      <c r="AJ489" s="137">
        <v>1</v>
      </c>
      <c r="AK489" s="137">
        <v>1</v>
      </c>
      <c r="AL489" s="137">
        <v>1</v>
      </c>
      <c r="AN489" s="137">
        <v>0</v>
      </c>
      <c r="AO489" s="137">
        <v>1</v>
      </c>
      <c r="AP489" s="137">
        <v>0</v>
      </c>
      <c r="AQ489" s="137">
        <v>0</v>
      </c>
      <c r="AR489" s="137">
        <v>0</v>
      </c>
      <c r="AS489" s="137" t="s">
        <v>156</v>
      </c>
      <c r="AT489" s="137">
        <v>0</v>
      </c>
      <c r="AU489" s="137" t="s">
        <v>156</v>
      </c>
      <c r="AV489" s="137">
        <v>0</v>
      </c>
      <c r="AW489" s="137">
        <v>1</v>
      </c>
      <c r="AX489" s="137">
        <v>-1</v>
      </c>
      <c r="AY489" s="137">
        <v>0</v>
      </c>
      <c r="AZ489" s="137">
        <v>0</v>
      </c>
      <c r="BA489" s="137" t="s">
        <v>156</v>
      </c>
      <c r="BB489" s="137">
        <v>0</v>
      </c>
      <c r="BC489" s="137">
        <v>0</v>
      </c>
      <c r="BD489" s="137">
        <v>0</v>
      </c>
      <c r="BE489" s="137">
        <v>0</v>
      </c>
      <c r="BF489" s="137">
        <v>0</v>
      </c>
      <c r="BG489" s="137">
        <v>0</v>
      </c>
      <c r="BH489" s="137">
        <v>0</v>
      </c>
      <c r="BI489" s="137">
        <v>0</v>
      </c>
      <c r="BJ489" s="137">
        <v>0</v>
      </c>
      <c r="BK489" s="137">
        <v>0</v>
      </c>
      <c r="BL489" s="137">
        <v>0</v>
      </c>
      <c r="BM489" s="137">
        <v>0</v>
      </c>
      <c r="BN489" s="137">
        <v>0</v>
      </c>
      <c r="BO489" s="137">
        <v>0</v>
      </c>
      <c r="BP489" s="137">
        <v>0</v>
      </c>
      <c r="BQ489" s="137">
        <v>0</v>
      </c>
      <c r="BR489" s="137">
        <v>0</v>
      </c>
      <c r="BS489" s="137">
        <v>0</v>
      </c>
      <c r="BT489" s="137">
        <v>0</v>
      </c>
      <c r="BU489" s="137">
        <v>0</v>
      </c>
      <c r="BV489" s="137">
        <v>0</v>
      </c>
      <c r="BW489" s="137">
        <v>0</v>
      </c>
      <c r="CX489" s="137">
        <f>Y489*Source!I129</f>
        <v>0</v>
      </c>
      <c r="CY489" s="137">
        <f>AA489</f>
        <v>5.43</v>
      </c>
      <c r="CZ489" s="137">
        <f>AE489</f>
        <v>1</v>
      </c>
      <c r="DA489" s="137">
        <f>AI489</f>
        <v>5.43</v>
      </c>
      <c r="DB489" s="137">
        <f>ROUND(ROUND(AT489*CZ489,2),6)</f>
        <v>0</v>
      </c>
      <c r="DC489" s="137">
        <f>ROUND(ROUND(AT489*AG489,2),6)</f>
        <v>0</v>
      </c>
    </row>
    <row r="490" spans="1:107" x14ac:dyDescent="0.2">
      <c r="A490" s="137">
        <f>ROW(Source!A129)</f>
        <v>129</v>
      </c>
      <c r="B490" s="137">
        <v>31401668</v>
      </c>
      <c r="C490" s="137">
        <v>31402448</v>
      </c>
      <c r="D490" s="137">
        <v>0</v>
      </c>
      <c r="E490" s="137">
        <v>1</v>
      </c>
      <c r="F490" s="137">
        <v>1</v>
      </c>
      <c r="G490" s="137">
        <v>1</v>
      </c>
      <c r="H490" s="137">
        <v>3</v>
      </c>
      <c r="I490" s="137" t="s">
        <v>395</v>
      </c>
      <c r="J490" s="137" t="s">
        <v>156</v>
      </c>
      <c r="K490" s="137" t="s">
        <v>508</v>
      </c>
      <c r="L490" s="137">
        <v>1430</v>
      </c>
      <c r="N490" s="137">
        <v>1013</v>
      </c>
      <c r="O490" s="137" t="s">
        <v>507</v>
      </c>
      <c r="P490" s="137" t="s">
        <v>507</v>
      </c>
      <c r="Q490" s="137">
        <v>1</v>
      </c>
      <c r="W490" s="137">
        <v>0</v>
      </c>
      <c r="X490" s="137">
        <v>-688753042</v>
      </c>
      <c r="Y490" s="137">
        <v>1</v>
      </c>
      <c r="AA490" s="137">
        <v>1800</v>
      </c>
      <c r="AB490" s="137">
        <v>0</v>
      </c>
      <c r="AC490" s="137">
        <v>0</v>
      </c>
      <c r="AD490" s="137">
        <v>0</v>
      </c>
      <c r="AE490" s="137">
        <v>331.49</v>
      </c>
      <c r="AF490" s="137">
        <v>0</v>
      </c>
      <c r="AG490" s="137">
        <v>0</v>
      </c>
      <c r="AH490" s="137">
        <v>0</v>
      </c>
      <c r="AI490" s="137">
        <v>5.43</v>
      </c>
      <c r="AJ490" s="137">
        <v>1</v>
      </c>
      <c r="AK490" s="137">
        <v>1</v>
      </c>
      <c r="AL490" s="137">
        <v>1</v>
      </c>
      <c r="AN490" s="137">
        <v>0</v>
      </c>
      <c r="AO490" s="137">
        <v>0</v>
      </c>
      <c r="AP490" s="137">
        <v>0</v>
      </c>
      <c r="AQ490" s="137">
        <v>0</v>
      </c>
      <c r="AR490" s="137">
        <v>0</v>
      </c>
      <c r="AS490" s="137" t="s">
        <v>156</v>
      </c>
      <c r="AT490" s="137">
        <v>1</v>
      </c>
      <c r="AU490" s="137" t="s">
        <v>156</v>
      </c>
      <c r="AV490" s="137">
        <v>0</v>
      </c>
      <c r="AW490" s="137">
        <v>1</v>
      </c>
      <c r="AX490" s="137">
        <v>-1</v>
      </c>
      <c r="AY490" s="137">
        <v>0</v>
      </c>
      <c r="AZ490" s="137">
        <v>0</v>
      </c>
      <c r="BA490" s="137" t="s">
        <v>156</v>
      </c>
      <c r="BB490" s="137">
        <v>0</v>
      </c>
      <c r="BC490" s="137">
        <v>0</v>
      </c>
      <c r="BD490" s="137">
        <v>0</v>
      </c>
      <c r="BE490" s="137">
        <v>0</v>
      </c>
      <c r="BF490" s="137">
        <v>0</v>
      </c>
      <c r="BG490" s="137">
        <v>0</v>
      </c>
      <c r="BH490" s="137">
        <v>0</v>
      </c>
      <c r="BI490" s="137">
        <v>0</v>
      </c>
      <c r="BJ490" s="137">
        <v>0</v>
      </c>
      <c r="BK490" s="137">
        <v>0</v>
      </c>
      <c r="BL490" s="137">
        <v>0</v>
      </c>
      <c r="BM490" s="137">
        <v>0</v>
      </c>
      <c r="BN490" s="137">
        <v>0</v>
      </c>
      <c r="BO490" s="137">
        <v>0</v>
      </c>
      <c r="BP490" s="137">
        <v>0</v>
      </c>
      <c r="BQ490" s="137">
        <v>0</v>
      </c>
      <c r="BR490" s="137">
        <v>0</v>
      </c>
      <c r="BS490" s="137">
        <v>0</v>
      </c>
      <c r="BT490" s="137">
        <v>0</v>
      </c>
      <c r="BU490" s="137">
        <v>0</v>
      </c>
      <c r="BV490" s="137">
        <v>0</v>
      </c>
      <c r="BW490" s="137">
        <v>0</v>
      </c>
      <c r="CX490" s="137">
        <f>Y490*Source!I129</f>
        <v>16</v>
      </c>
      <c r="CY490" s="137">
        <f>AA490</f>
        <v>1800</v>
      </c>
      <c r="CZ490" s="137">
        <f>AE490</f>
        <v>331.49</v>
      </c>
      <c r="DA490" s="137">
        <f>AI490</f>
        <v>5.43</v>
      </c>
      <c r="DB490" s="137">
        <f>ROUND(ROUND(AT490*CZ490,2),6)</f>
        <v>331.49</v>
      </c>
      <c r="DC490" s="137">
        <f>ROUND(ROUND(AT490*AG490,2),6)</f>
        <v>0</v>
      </c>
    </row>
    <row r="491" spans="1:107" x14ac:dyDescent="0.2">
      <c r="A491" s="137">
        <f>ROW(Source!A132)</f>
        <v>132</v>
      </c>
      <c r="B491" s="137">
        <v>31401670</v>
      </c>
      <c r="C491" s="137">
        <v>31402456</v>
      </c>
      <c r="D491" s="137">
        <v>0</v>
      </c>
      <c r="E491" s="137">
        <v>1</v>
      </c>
      <c r="F491" s="137">
        <v>1</v>
      </c>
      <c r="G491" s="137">
        <v>1</v>
      </c>
      <c r="H491" s="137">
        <v>1</v>
      </c>
      <c r="I491" s="137" t="s">
        <v>792</v>
      </c>
      <c r="J491" s="137" t="s">
        <v>156</v>
      </c>
      <c r="K491" s="137" t="s">
        <v>791</v>
      </c>
      <c r="L491" s="137">
        <v>1369</v>
      </c>
      <c r="N491" s="137">
        <v>1013</v>
      </c>
      <c r="O491" s="137" t="s">
        <v>603</v>
      </c>
      <c r="P491" s="137" t="s">
        <v>603</v>
      </c>
      <c r="Q491" s="137">
        <v>1</v>
      </c>
      <c r="W491" s="137">
        <v>0</v>
      </c>
      <c r="X491" s="137">
        <v>-1859776352</v>
      </c>
      <c r="Y491" s="137">
        <v>1</v>
      </c>
      <c r="AA491" s="137">
        <v>0</v>
      </c>
      <c r="AB491" s="137">
        <v>0</v>
      </c>
      <c r="AC491" s="137">
        <v>0</v>
      </c>
      <c r="AD491" s="137">
        <v>7.88</v>
      </c>
      <c r="AE491" s="137">
        <v>0</v>
      </c>
      <c r="AF491" s="137">
        <v>0</v>
      </c>
      <c r="AG491" s="137">
        <v>0</v>
      </c>
      <c r="AH491" s="137">
        <v>7.88</v>
      </c>
      <c r="AI491" s="137">
        <v>1</v>
      </c>
      <c r="AJ491" s="137">
        <v>1</v>
      </c>
      <c r="AK491" s="137">
        <v>1</v>
      </c>
      <c r="AL491" s="137">
        <v>1</v>
      </c>
      <c r="AN491" s="137">
        <v>0</v>
      </c>
      <c r="AO491" s="137">
        <v>1</v>
      </c>
      <c r="AP491" s="137">
        <v>0</v>
      </c>
      <c r="AQ491" s="137">
        <v>0</v>
      </c>
      <c r="AR491" s="137">
        <v>0</v>
      </c>
      <c r="AS491" s="137" t="s">
        <v>156</v>
      </c>
      <c r="AT491" s="137">
        <v>1</v>
      </c>
      <c r="AU491" s="137" t="s">
        <v>156</v>
      </c>
      <c r="AV491" s="137">
        <v>1</v>
      </c>
      <c r="AW491" s="137">
        <v>1</v>
      </c>
      <c r="AX491" s="137">
        <v>-1</v>
      </c>
      <c r="AY491" s="137">
        <v>0</v>
      </c>
      <c r="AZ491" s="137">
        <v>0</v>
      </c>
      <c r="BA491" s="137" t="s">
        <v>156</v>
      </c>
      <c r="BB491" s="137">
        <v>0</v>
      </c>
      <c r="BC491" s="137">
        <v>0</v>
      </c>
      <c r="BD491" s="137">
        <v>0</v>
      </c>
      <c r="BE491" s="137">
        <v>0</v>
      </c>
      <c r="BF491" s="137">
        <v>0</v>
      </c>
      <c r="BG491" s="137">
        <v>0</v>
      </c>
      <c r="BH491" s="137">
        <v>0</v>
      </c>
      <c r="BI491" s="137">
        <v>0</v>
      </c>
      <c r="BJ491" s="137">
        <v>0</v>
      </c>
      <c r="BK491" s="137">
        <v>0</v>
      </c>
      <c r="BL491" s="137">
        <v>0</v>
      </c>
      <c r="BM491" s="137">
        <v>0</v>
      </c>
      <c r="BN491" s="137">
        <v>0</v>
      </c>
      <c r="BO491" s="137">
        <v>0</v>
      </c>
      <c r="BP491" s="137">
        <v>0</v>
      </c>
      <c r="BQ491" s="137">
        <v>0</v>
      </c>
      <c r="BR491" s="137">
        <v>0</v>
      </c>
      <c r="BS491" s="137">
        <v>0</v>
      </c>
      <c r="BT491" s="137">
        <v>0</v>
      </c>
      <c r="BU491" s="137">
        <v>0</v>
      </c>
      <c r="BV491" s="137">
        <v>0</v>
      </c>
      <c r="BW491" s="137">
        <v>0</v>
      </c>
      <c r="CX491" s="137">
        <f>Y491*Source!I132</f>
        <v>6</v>
      </c>
      <c r="CY491" s="137">
        <f>AD491</f>
        <v>7.88</v>
      </c>
      <c r="CZ491" s="137">
        <f>AH491</f>
        <v>7.88</v>
      </c>
      <c r="DA491" s="137">
        <f>AL491</f>
        <v>1</v>
      </c>
      <c r="DB491" s="137">
        <f>ROUND(ROUND(AT491*CZ491,2),6)</f>
        <v>7.88</v>
      </c>
      <c r="DC491" s="137">
        <f>ROUND(ROUND(AT491*AG491,2),6)</f>
        <v>0</v>
      </c>
    </row>
    <row r="492" spans="1:107" x14ac:dyDescent="0.2">
      <c r="A492" s="137">
        <f>ROW(Source!A132)</f>
        <v>132</v>
      </c>
      <c r="B492" s="137">
        <v>31401670</v>
      </c>
      <c r="C492" s="137">
        <v>31402456</v>
      </c>
      <c r="D492" s="137">
        <v>28146153</v>
      </c>
      <c r="E492" s="137">
        <v>1</v>
      </c>
      <c r="F492" s="137">
        <v>1</v>
      </c>
      <c r="G492" s="137">
        <v>1</v>
      </c>
      <c r="H492" s="137">
        <v>3</v>
      </c>
      <c r="I492" s="137" t="s">
        <v>790</v>
      </c>
      <c r="J492" s="137" t="s">
        <v>789</v>
      </c>
      <c r="K492" s="137" t="s">
        <v>788</v>
      </c>
      <c r="L492" s="137">
        <v>1346</v>
      </c>
      <c r="N492" s="137">
        <v>1009</v>
      </c>
      <c r="O492" s="137" t="s">
        <v>631</v>
      </c>
      <c r="P492" s="137" t="s">
        <v>631</v>
      </c>
      <c r="Q492" s="137">
        <v>1</v>
      </c>
      <c r="W492" s="137">
        <v>0</v>
      </c>
      <c r="X492" s="137">
        <v>-91459377</v>
      </c>
      <c r="Y492" s="137">
        <v>0.04</v>
      </c>
      <c r="AA492" s="137">
        <v>193.44</v>
      </c>
      <c r="AB492" s="137">
        <v>0</v>
      </c>
      <c r="AC492" s="137">
        <v>0</v>
      </c>
      <c r="AD492" s="137">
        <v>0</v>
      </c>
      <c r="AE492" s="137">
        <v>193.44</v>
      </c>
      <c r="AF492" s="137">
        <v>0</v>
      </c>
      <c r="AG492" s="137">
        <v>0</v>
      </c>
      <c r="AH492" s="137">
        <v>0</v>
      </c>
      <c r="AI492" s="137">
        <v>1</v>
      </c>
      <c r="AJ492" s="137">
        <v>1</v>
      </c>
      <c r="AK492" s="137">
        <v>1</v>
      </c>
      <c r="AL492" s="137">
        <v>1</v>
      </c>
      <c r="AN492" s="137">
        <v>0</v>
      </c>
      <c r="AO492" s="137">
        <v>1</v>
      </c>
      <c r="AP492" s="137">
        <v>0</v>
      </c>
      <c r="AQ492" s="137">
        <v>0</v>
      </c>
      <c r="AR492" s="137">
        <v>0</v>
      </c>
      <c r="AS492" s="137" t="s">
        <v>156</v>
      </c>
      <c r="AT492" s="137">
        <v>0.04</v>
      </c>
      <c r="AU492" s="137" t="s">
        <v>156</v>
      </c>
      <c r="AV492" s="137">
        <v>0</v>
      </c>
      <c r="AW492" s="137">
        <v>2</v>
      </c>
      <c r="AX492" s="137">
        <v>31402464</v>
      </c>
      <c r="AY492" s="137">
        <v>1</v>
      </c>
      <c r="AZ492" s="137">
        <v>0</v>
      </c>
      <c r="BA492" s="137">
        <v>414</v>
      </c>
      <c r="BB492" s="137">
        <v>0</v>
      </c>
      <c r="BC492" s="137">
        <v>0</v>
      </c>
      <c r="BD492" s="137">
        <v>0</v>
      </c>
      <c r="BE492" s="137">
        <v>0</v>
      </c>
      <c r="BF492" s="137">
        <v>0</v>
      </c>
      <c r="BG492" s="137">
        <v>0</v>
      </c>
      <c r="BH492" s="137">
        <v>0</v>
      </c>
      <c r="BI492" s="137">
        <v>0</v>
      </c>
      <c r="BJ492" s="137">
        <v>0</v>
      </c>
      <c r="BK492" s="137">
        <v>0</v>
      </c>
      <c r="BL492" s="137">
        <v>0</v>
      </c>
      <c r="BM492" s="137">
        <v>0</v>
      </c>
      <c r="BN492" s="137">
        <v>0</v>
      </c>
      <c r="BO492" s="137">
        <v>0</v>
      </c>
      <c r="BP492" s="137">
        <v>0</v>
      </c>
      <c r="BQ492" s="137">
        <v>0</v>
      </c>
      <c r="BR492" s="137">
        <v>0</v>
      </c>
      <c r="BS492" s="137">
        <v>0</v>
      </c>
      <c r="BT492" s="137">
        <v>0</v>
      </c>
      <c r="BU492" s="137">
        <v>0</v>
      </c>
      <c r="BV492" s="137">
        <v>0</v>
      </c>
      <c r="BW492" s="137">
        <v>0</v>
      </c>
      <c r="CX492" s="137">
        <f>Y492*Source!I132</f>
        <v>0.24</v>
      </c>
      <c r="CY492" s="137">
        <f>AA492</f>
        <v>193.44</v>
      </c>
      <c r="CZ492" s="137">
        <f>AE492</f>
        <v>193.44</v>
      </c>
      <c r="DA492" s="137">
        <f>AI492</f>
        <v>1</v>
      </c>
      <c r="DB492" s="137">
        <f>ROUND(ROUND(AT492*CZ492,2),6)</f>
        <v>7.74</v>
      </c>
      <c r="DC492" s="137">
        <f>ROUND(ROUND(AT492*AG492,2),6)</f>
        <v>0</v>
      </c>
    </row>
    <row r="493" spans="1:107" x14ac:dyDescent="0.2">
      <c r="A493" s="137">
        <f>ROW(Source!A132)</f>
        <v>132</v>
      </c>
      <c r="B493" s="137">
        <v>31401670</v>
      </c>
      <c r="C493" s="137">
        <v>31402456</v>
      </c>
      <c r="D493" s="137">
        <v>28149384</v>
      </c>
      <c r="E493" s="137">
        <v>1</v>
      </c>
      <c r="F493" s="137">
        <v>1</v>
      </c>
      <c r="G493" s="137">
        <v>1</v>
      </c>
      <c r="H493" s="137">
        <v>3</v>
      </c>
      <c r="I493" s="137" t="s">
        <v>699</v>
      </c>
      <c r="J493" s="137" t="s">
        <v>698</v>
      </c>
      <c r="K493" s="137" t="s">
        <v>697</v>
      </c>
      <c r="L493" s="137">
        <v>1346</v>
      </c>
      <c r="N493" s="137">
        <v>1009</v>
      </c>
      <c r="O493" s="137" t="s">
        <v>631</v>
      </c>
      <c r="P493" s="137" t="s">
        <v>631</v>
      </c>
      <c r="Q493" s="137">
        <v>1</v>
      </c>
      <c r="W493" s="137">
        <v>0</v>
      </c>
      <c r="X493" s="137">
        <v>-616423216</v>
      </c>
      <c r="Y493" s="137">
        <v>0.02</v>
      </c>
      <c r="AA493" s="137">
        <v>86.87</v>
      </c>
      <c r="AB493" s="137">
        <v>0</v>
      </c>
      <c r="AC493" s="137">
        <v>0</v>
      </c>
      <c r="AD493" s="137">
        <v>0</v>
      </c>
      <c r="AE493" s="137">
        <v>86.87</v>
      </c>
      <c r="AF493" s="137">
        <v>0</v>
      </c>
      <c r="AG493" s="137">
        <v>0</v>
      </c>
      <c r="AH493" s="137">
        <v>0</v>
      </c>
      <c r="AI493" s="137">
        <v>1</v>
      </c>
      <c r="AJ493" s="137">
        <v>1</v>
      </c>
      <c r="AK493" s="137">
        <v>1</v>
      </c>
      <c r="AL493" s="137">
        <v>1</v>
      </c>
      <c r="AN493" s="137">
        <v>0</v>
      </c>
      <c r="AO493" s="137">
        <v>1</v>
      </c>
      <c r="AP493" s="137">
        <v>0</v>
      </c>
      <c r="AQ493" s="137">
        <v>0</v>
      </c>
      <c r="AR493" s="137">
        <v>0</v>
      </c>
      <c r="AS493" s="137" t="s">
        <v>156</v>
      </c>
      <c r="AT493" s="137">
        <v>0.02</v>
      </c>
      <c r="AU493" s="137" t="s">
        <v>156</v>
      </c>
      <c r="AV493" s="137">
        <v>0</v>
      </c>
      <c r="AW493" s="137">
        <v>2</v>
      </c>
      <c r="AX493" s="137">
        <v>31402465</v>
      </c>
      <c r="AY493" s="137">
        <v>1</v>
      </c>
      <c r="AZ493" s="137">
        <v>0</v>
      </c>
      <c r="BA493" s="137">
        <v>415</v>
      </c>
      <c r="BB493" s="137">
        <v>0</v>
      </c>
      <c r="BC493" s="137">
        <v>0</v>
      </c>
      <c r="BD493" s="137">
        <v>0</v>
      </c>
      <c r="BE493" s="137">
        <v>0</v>
      </c>
      <c r="BF493" s="137">
        <v>0</v>
      </c>
      <c r="BG493" s="137">
        <v>0</v>
      </c>
      <c r="BH493" s="137">
        <v>0</v>
      </c>
      <c r="BI493" s="137">
        <v>0</v>
      </c>
      <c r="BJ493" s="137">
        <v>0</v>
      </c>
      <c r="BK493" s="137">
        <v>0</v>
      </c>
      <c r="BL493" s="137">
        <v>0</v>
      </c>
      <c r="BM493" s="137">
        <v>0</v>
      </c>
      <c r="BN493" s="137">
        <v>0</v>
      </c>
      <c r="BO493" s="137">
        <v>0</v>
      </c>
      <c r="BP493" s="137">
        <v>0</v>
      </c>
      <c r="BQ493" s="137">
        <v>0</v>
      </c>
      <c r="BR493" s="137">
        <v>0</v>
      </c>
      <c r="BS493" s="137">
        <v>0</v>
      </c>
      <c r="BT493" s="137">
        <v>0</v>
      </c>
      <c r="BU493" s="137">
        <v>0</v>
      </c>
      <c r="BV493" s="137">
        <v>0</v>
      </c>
      <c r="BW493" s="137">
        <v>0</v>
      </c>
      <c r="CX493" s="137">
        <f>Y493*Source!I132</f>
        <v>0.12</v>
      </c>
      <c r="CY493" s="137">
        <f>AA493</f>
        <v>86.87</v>
      </c>
      <c r="CZ493" s="137">
        <f>AE493</f>
        <v>86.87</v>
      </c>
      <c r="DA493" s="137">
        <f>AI493</f>
        <v>1</v>
      </c>
      <c r="DB493" s="137">
        <f>ROUND(ROUND(AT493*CZ493,2),6)</f>
        <v>1.74</v>
      </c>
      <c r="DC493" s="137">
        <f>ROUND(ROUND(AT493*AG493,2),6)</f>
        <v>0</v>
      </c>
    </row>
    <row r="494" spans="1:107" x14ac:dyDescent="0.2">
      <c r="A494" s="137">
        <f>ROW(Source!A132)</f>
        <v>132</v>
      </c>
      <c r="B494" s="137">
        <v>31401670</v>
      </c>
      <c r="C494" s="137">
        <v>31402456</v>
      </c>
      <c r="D494" s="137">
        <v>28185634</v>
      </c>
      <c r="E494" s="137">
        <v>1</v>
      </c>
      <c r="F494" s="137">
        <v>1</v>
      </c>
      <c r="G494" s="137">
        <v>1</v>
      </c>
      <c r="H494" s="137">
        <v>3</v>
      </c>
      <c r="I494" s="137" t="s">
        <v>787</v>
      </c>
      <c r="J494" s="137" t="s">
        <v>786</v>
      </c>
      <c r="K494" s="137" t="s">
        <v>785</v>
      </c>
      <c r="L494" s="137">
        <v>1346</v>
      </c>
      <c r="N494" s="137">
        <v>1009</v>
      </c>
      <c r="O494" s="137" t="s">
        <v>631</v>
      </c>
      <c r="P494" s="137" t="s">
        <v>631</v>
      </c>
      <c r="Q494" s="137">
        <v>1</v>
      </c>
      <c r="W494" s="137">
        <v>0</v>
      </c>
      <c r="X494" s="137">
        <v>-789374012</v>
      </c>
      <c r="Y494" s="137">
        <v>0.05</v>
      </c>
      <c r="AA494" s="137">
        <v>76.27</v>
      </c>
      <c r="AB494" s="137">
        <v>0</v>
      </c>
      <c r="AC494" s="137">
        <v>0</v>
      </c>
      <c r="AD494" s="137">
        <v>0</v>
      </c>
      <c r="AE494" s="137">
        <v>76.27</v>
      </c>
      <c r="AF494" s="137">
        <v>0</v>
      </c>
      <c r="AG494" s="137">
        <v>0</v>
      </c>
      <c r="AH494" s="137">
        <v>0</v>
      </c>
      <c r="AI494" s="137">
        <v>1</v>
      </c>
      <c r="AJ494" s="137">
        <v>1</v>
      </c>
      <c r="AK494" s="137">
        <v>1</v>
      </c>
      <c r="AL494" s="137">
        <v>1</v>
      </c>
      <c r="AN494" s="137">
        <v>0</v>
      </c>
      <c r="AO494" s="137">
        <v>1</v>
      </c>
      <c r="AP494" s="137">
        <v>0</v>
      </c>
      <c r="AQ494" s="137">
        <v>0</v>
      </c>
      <c r="AR494" s="137">
        <v>0</v>
      </c>
      <c r="AS494" s="137" t="s">
        <v>156</v>
      </c>
      <c r="AT494" s="137">
        <v>0.05</v>
      </c>
      <c r="AU494" s="137" t="s">
        <v>156</v>
      </c>
      <c r="AV494" s="137">
        <v>0</v>
      </c>
      <c r="AW494" s="137">
        <v>2</v>
      </c>
      <c r="AX494" s="137">
        <v>31402466</v>
      </c>
      <c r="AY494" s="137">
        <v>1</v>
      </c>
      <c r="AZ494" s="137">
        <v>0</v>
      </c>
      <c r="BA494" s="137">
        <v>416</v>
      </c>
      <c r="BB494" s="137">
        <v>0</v>
      </c>
      <c r="BC494" s="137">
        <v>0</v>
      </c>
      <c r="BD494" s="137">
        <v>0</v>
      </c>
      <c r="BE494" s="137">
        <v>0</v>
      </c>
      <c r="BF494" s="137">
        <v>0</v>
      </c>
      <c r="BG494" s="137">
        <v>0</v>
      </c>
      <c r="BH494" s="137">
        <v>0</v>
      </c>
      <c r="BI494" s="137">
        <v>0</v>
      </c>
      <c r="BJ494" s="137">
        <v>0</v>
      </c>
      <c r="BK494" s="137">
        <v>0</v>
      </c>
      <c r="BL494" s="137">
        <v>0</v>
      </c>
      <c r="BM494" s="137">
        <v>0</v>
      </c>
      <c r="BN494" s="137">
        <v>0</v>
      </c>
      <c r="BO494" s="137">
        <v>0</v>
      </c>
      <c r="BP494" s="137">
        <v>0</v>
      </c>
      <c r="BQ494" s="137">
        <v>0</v>
      </c>
      <c r="BR494" s="137">
        <v>0</v>
      </c>
      <c r="BS494" s="137">
        <v>0</v>
      </c>
      <c r="BT494" s="137">
        <v>0</v>
      </c>
      <c r="BU494" s="137">
        <v>0</v>
      </c>
      <c r="BV494" s="137">
        <v>0</v>
      </c>
      <c r="BW494" s="137">
        <v>0</v>
      </c>
      <c r="CX494" s="137">
        <f>Y494*Source!I132</f>
        <v>0.30000000000000004</v>
      </c>
      <c r="CY494" s="137">
        <f>AA494</f>
        <v>76.27</v>
      </c>
      <c r="CZ494" s="137">
        <f>AE494</f>
        <v>76.27</v>
      </c>
      <c r="DA494" s="137">
        <f>AI494</f>
        <v>1</v>
      </c>
      <c r="DB494" s="137">
        <f>ROUND(ROUND(AT494*CZ494,2),6)</f>
        <v>3.81</v>
      </c>
      <c r="DC494" s="137">
        <f>ROUND(ROUND(AT494*AG494,2),6)</f>
        <v>0</v>
      </c>
    </row>
    <row r="495" spans="1:107" x14ac:dyDescent="0.2">
      <c r="A495" s="137">
        <f>ROW(Source!A132)</f>
        <v>132</v>
      </c>
      <c r="B495" s="137">
        <v>31401670</v>
      </c>
      <c r="C495" s="137">
        <v>31402456</v>
      </c>
      <c r="D495" s="137">
        <v>28200389</v>
      </c>
      <c r="E495" s="137">
        <v>1</v>
      </c>
      <c r="F495" s="137">
        <v>1</v>
      </c>
      <c r="G495" s="137">
        <v>1</v>
      </c>
      <c r="H495" s="137">
        <v>3</v>
      </c>
      <c r="I495" s="137" t="s">
        <v>626</v>
      </c>
      <c r="J495" s="137" t="s">
        <v>625</v>
      </c>
      <c r="K495" s="137" t="s">
        <v>624</v>
      </c>
      <c r="L495" s="137">
        <v>1374</v>
      </c>
      <c r="N495" s="137">
        <v>1013</v>
      </c>
      <c r="O495" s="137" t="s">
        <v>623</v>
      </c>
      <c r="P495" s="137" t="s">
        <v>623</v>
      </c>
      <c r="Q495" s="137">
        <v>1</v>
      </c>
      <c r="W495" s="137">
        <v>0</v>
      </c>
      <c r="X495" s="137">
        <v>114173990</v>
      </c>
      <c r="Y495" s="137">
        <v>0</v>
      </c>
      <c r="AA495" s="137">
        <v>1</v>
      </c>
      <c r="AB495" s="137">
        <v>0</v>
      </c>
      <c r="AC495" s="137">
        <v>0</v>
      </c>
      <c r="AD495" s="137">
        <v>0</v>
      </c>
      <c r="AE495" s="137">
        <v>1</v>
      </c>
      <c r="AF495" s="137">
        <v>0</v>
      </c>
      <c r="AG495" s="137">
        <v>0</v>
      </c>
      <c r="AH495" s="137">
        <v>0</v>
      </c>
      <c r="AI495" s="137">
        <v>1</v>
      </c>
      <c r="AJ495" s="137">
        <v>1</v>
      </c>
      <c r="AK495" s="137">
        <v>1</v>
      </c>
      <c r="AL495" s="137">
        <v>1</v>
      </c>
      <c r="AN495" s="137">
        <v>0</v>
      </c>
      <c r="AO495" s="137">
        <v>1</v>
      </c>
      <c r="AP495" s="137">
        <v>0</v>
      </c>
      <c r="AQ495" s="137">
        <v>0</v>
      </c>
      <c r="AR495" s="137">
        <v>0</v>
      </c>
      <c r="AS495" s="137" t="s">
        <v>156</v>
      </c>
      <c r="AT495" s="137">
        <v>0</v>
      </c>
      <c r="AU495" s="137" t="s">
        <v>156</v>
      </c>
      <c r="AV495" s="137">
        <v>0</v>
      </c>
      <c r="AW495" s="137">
        <v>1</v>
      </c>
      <c r="AX495" s="137">
        <v>-1</v>
      </c>
      <c r="AY495" s="137">
        <v>0</v>
      </c>
      <c r="AZ495" s="137">
        <v>0</v>
      </c>
      <c r="BA495" s="137" t="s">
        <v>156</v>
      </c>
      <c r="BB495" s="137">
        <v>0</v>
      </c>
      <c r="BC495" s="137">
        <v>0</v>
      </c>
      <c r="BD495" s="137">
        <v>0</v>
      </c>
      <c r="BE495" s="137">
        <v>0</v>
      </c>
      <c r="BF495" s="137">
        <v>0</v>
      </c>
      <c r="BG495" s="137">
        <v>0</v>
      </c>
      <c r="BH495" s="137">
        <v>0</v>
      </c>
      <c r="BI495" s="137">
        <v>0</v>
      </c>
      <c r="BJ495" s="137">
        <v>0</v>
      </c>
      <c r="BK495" s="137">
        <v>0</v>
      </c>
      <c r="BL495" s="137">
        <v>0</v>
      </c>
      <c r="BM495" s="137">
        <v>0</v>
      </c>
      <c r="BN495" s="137">
        <v>0</v>
      </c>
      <c r="BO495" s="137">
        <v>0</v>
      </c>
      <c r="BP495" s="137">
        <v>0</v>
      </c>
      <c r="BQ495" s="137">
        <v>0</v>
      </c>
      <c r="BR495" s="137">
        <v>0</v>
      </c>
      <c r="BS495" s="137">
        <v>0</v>
      </c>
      <c r="BT495" s="137">
        <v>0</v>
      </c>
      <c r="BU495" s="137">
        <v>0</v>
      </c>
      <c r="BV495" s="137">
        <v>0</v>
      </c>
      <c r="BW495" s="137">
        <v>0</v>
      </c>
      <c r="CX495" s="137">
        <f>Y495*Source!I132</f>
        <v>0</v>
      </c>
      <c r="CY495" s="137">
        <f>AA495</f>
        <v>1</v>
      </c>
      <c r="CZ495" s="137">
        <f>AE495</f>
        <v>1</v>
      </c>
      <c r="DA495" s="137">
        <f>AI495</f>
        <v>1</v>
      </c>
      <c r="DB495" s="137">
        <f>ROUND(ROUND(AT495*CZ495,2),6)</f>
        <v>0</v>
      </c>
      <c r="DC495" s="137">
        <f>ROUND(ROUND(AT495*AG495,2),6)</f>
        <v>0</v>
      </c>
    </row>
    <row r="496" spans="1:107" x14ac:dyDescent="0.2">
      <c r="A496" s="137">
        <f>ROW(Source!A132)</f>
        <v>132</v>
      </c>
      <c r="B496" s="137">
        <v>31401670</v>
      </c>
      <c r="C496" s="137">
        <v>31402456</v>
      </c>
      <c r="D496" s="137">
        <v>0</v>
      </c>
      <c r="E496" s="137">
        <v>1</v>
      </c>
      <c r="F496" s="137">
        <v>1</v>
      </c>
      <c r="G496" s="137">
        <v>1</v>
      </c>
      <c r="H496" s="137">
        <v>3</v>
      </c>
      <c r="I496" s="137" t="s">
        <v>395</v>
      </c>
      <c r="J496" s="137" t="s">
        <v>156</v>
      </c>
      <c r="K496" s="137" t="s">
        <v>508</v>
      </c>
      <c r="L496" s="137">
        <v>1430</v>
      </c>
      <c r="N496" s="137">
        <v>1013</v>
      </c>
      <c r="O496" s="137" t="s">
        <v>507</v>
      </c>
      <c r="P496" s="137" t="s">
        <v>507</v>
      </c>
      <c r="Q496" s="137">
        <v>1</v>
      </c>
      <c r="W496" s="137">
        <v>0</v>
      </c>
      <c r="X496" s="137">
        <v>-688753042</v>
      </c>
      <c r="Y496" s="137">
        <v>1</v>
      </c>
      <c r="AA496" s="137">
        <v>920.81</v>
      </c>
      <c r="AB496" s="137">
        <v>0</v>
      </c>
      <c r="AC496" s="137">
        <v>0</v>
      </c>
      <c r="AD496" s="137">
        <v>0</v>
      </c>
      <c r="AE496" s="137">
        <v>920.81</v>
      </c>
      <c r="AF496" s="137">
        <v>0</v>
      </c>
      <c r="AG496" s="137">
        <v>0</v>
      </c>
      <c r="AH496" s="137">
        <v>0</v>
      </c>
      <c r="AI496" s="137">
        <v>1</v>
      </c>
      <c r="AJ496" s="137">
        <v>1</v>
      </c>
      <c r="AK496" s="137">
        <v>1</v>
      </c>
      <c r="AL496" s="137">
        <v>1</v>
      </c>
      <c r="AN496" s="137">
        <v>0</v>
      </c>
      <c r="AO496" s="137">
        <v>0</v>
      </c>
      <c r="AP496" s="137">
        <v>0</v>
      </c>
      <c r="AQ496" s="137">
        <v>0</v>
      </c>
      <c r="AR496" s="137">
        <v>0</v>
      </c>
      <c r="AS496" s="137" t="s">
        <v>156</v>
      </c>
      <c r="AT496" s="137">
        <v>1</v>
      </c>
      <c r="AU496" s="137" t="s">
        <v>156</v>
      </c>
      <c r="AV496" s="137">
        <v>0</v>
      </c>
      <c r="AW496" s="137">
        <v>1</v>
      </c>
      <c r="AX496" s="137">
        <v>-1</v>
      </c>
      <c r="AY496" s="137">
        <v>0</v>
      </c>
      <c r="AZ496" s="137">
        <v>0</v>
      </c>
      <c r="BA496" s="137" t="s">
        <v>156</v>
      </c>
      <c r="BB496" s="137">
        <v>0</v>
      </c>
      <c r="BC496" s="137">
        <v>0</v>
      </c>
      <c r="BD496" s="137">
        <v>0</v>
      </c>
      <c r="BE496" s="137">
        <v>0</v>
      </c>
      <c r="BF496" s="137">
        <v>0</v>
      </c>
      <c r="BG496" s="137">
        <v>0</v>
      </c>
      <c r="BH496" s="137">
        <v>0</v>
      </c>
      <c r="BI496" s="137">
        <v>0</v>
      </c>
      <c r="BJ496" s="137">
        <v>0</v>
      </c>
      <c r="BK496" s="137">
        <v>0</v>
      </c>
      <c r="BL496" s="137">
        <v>0</v>
      </c>
      <c r="BM496" s="137">
        <v>0</v>
      </c>
      <c r="BN496" s="137">
        <v>0</v>
      </c>
      <c r="BO496" s="137">
        <v>0</v>
      </c>
      <c r="BP496" s="137">
        <v>0</v>
      </c>
      <c r="BQ496" s="137">
        <v>0</v>
      </c>
      <c r="BR496" s="137">
        <v>0</v>
      </c>
      <c r="BS496" s="137">
        <v>0</v>
      </c>
      <c r="BT496" s="137">
        <v>0</v>
      </c>
      <c r="BU496" s="137">
        <v>0</v>
      </c>
      <c r="BV496" s="137">
        <v>0</v>
      </c>
      <c r="BW496" s="137">
        <v>0</v>
      </c>
      <c r="CX496" s="137">
        <f>Y496*Source!I132</f>
        <v>6</v>
      </c>
      <c r="CY496" s="137">
        <f>AA496</f>
        <v>920.81</v>
      </c>
      <c r="CZ496" s="137">
        <f>AE496</f>
        <v>920.81</v>
      </c>
      <c r="DA496" s="137">
        <f>AI496</f>
        <v>1</v>
      </c>
      <c r="DB496" s="137">
        <f>ROUND(ROUND(AT496*CZ496,2),6)</f>
        <v>920.81</v>
      </c>
      <c r="DC496" s="137">
        <f>ROUND(ROUND(AT496*AG496,2),6)</f>
        <v>0</v>
      </c>
    </row>
    <row r="497" spans="1:107" x14ac:dyDescent="0.2">
      <c r="A497" s="137">
        <f>ROW(Source!A133)</f>
        <v>133</v>
      </c>
      <c r="B497" s="137">
        <v>31401668</v>
      </c>
      <c r="C497" s="137">
        <v>31402456</v>
      </c>
      <c r="D497" s="137">
        <v>0</v>
      </c>
      <c r="E497" s="137">
        <v>1</v>
      </c>
      <c r="F497" s="137">
        <v>1</v>
      </c>
      <c r="G497" s="137">
        <v>1</v>
      </c>
      <c r="H497" s="137">
        <v>1</v>
      </c>
      <c r="I497" s="137" t="s">
        <v>792</v>
      </c>
      <c r="J497" s="137" t="s">
        <v>156</v>
      </c>
      <c r="K497" s="137" t="s">
        <v>791</v>
      </c>
      <c r="L497" s="137">
        <v>1369</v>
      </c>
      <c r="N497" s="137">
        <v>1013</v>
      </c>
      <c r="O497" s="137" t="s">
        <v>603</v>
      </c>
      <c r="P497" s="137" t="s">
        <v>603</v>
      </c>
      <c r="Q497" s="137">
        <v>1</v>
      </c>
      <c r="W497" s="137">
        <v>0</v>
      </c>
      <c r="X497" s="137">
        <v>-1859776352</v>
      </c>
      <c r="Y497" s="137">
        <v>1</v>
      </c>
      <c r="AA497" s="137">
        <v>0</v>
      </c>
      <c r="AB497" s="137">
        <v>0</v>
      </c>
      <c r="AC497" s="137">
        <v>0</v>
      </c>
      <c r="AD497" s="137">
        <v>7.88</v>
      </c>
      <c r="AE497" s="137">
        <v>0</v>
      </c>
      <c r="AF497" s="137">
        <v>0</v>
      </c>
      <c r="AG497" s="137">
        <v>0</v>
      </c>
      <c r="AH497" s="137">
        <v>7.88</v>
      </c>
      <c r="AI497" s="137">
        <v>1</v>
      </c>
      <c r="AJ497" s="137">
        <v>1</v>
      </c>
      <c r="AK497" s="137">
        <v>1</v>
      </c>
      <c r="AL497" s="137">
        <v>1</v>
      </c>
      <c r="AN497" s="137">
        <v>0</v>
      </c>
      <c r="AO497" s="137">
        <v>1</v>
      </c>
      <c r="AP497" s="137">
        <v>0</v>
      </c>
      <c r="AQ497" s="137">
        <v>0</v>
      </c>
      <c r="AR497" s="137">
        <v>0</v>
      </c>
      <c r="AS497" s="137" t="s">
        <v>156</v>
      </c>
      <c r="AT497" s="137">
        <v>1</v>
      </c>
      <c r="AU497" s="137" t="s">
        <v>156</v>
      </c>
      <c r="AV497" s="137">
        <v>1</v>
      </c>
      <c r="AW497" s="137">
        <v>1</v>
      </c>
      <c r="AX497" s="137">
        <v>-1</v>
      </c>
      <c r="AY497" s="137">
        <v>0</v>
      </c>
      <c r="AZ497" s="137">
        <v>0</v>
      </c>
      <c r="BA497" s="137" t="s">
        <v>156</v>
      </c>
      <c r="BB497" s="137">
        <v>0</v>
      </c>
      <c r="BC497" s="137">
        <v>0</v>
      </c>
      <c r="BD497" s="137">
        <v>0</v>
      </c>
      <c r="BE497" s="137">
        <v>0</v>
      </c>
      <c r="BF497" s="137">
        <v>0</v>
      </c>
      <c r="BG497" s="137">
        <v>0</v>
      </c>
      <c r="BH497" s="137">
        <v>0</v>
      </c>
      <c r="BI497" s="137">
        <v>0</v>
      </c>
      <c r="BJ497" s="137">
        <v>0</v>
      </c>
      <c r="BK497" s="137">
        <v>0</v>
      </c>
      <c r="BL497" s="137">
        <v>0</v>
      </c>
      <c r="BM497" s="137">
        <v>0</v>
      </c>
      <c r="BN497" s="137">
        <v>0</v>
      </c>
      <c r="BO497" s="137">
        <v>0</v>
      </c>
      <c r="BP497" s="137">
        <v>0</v>
      </c>
      <c r="BQ497" s="137">
        <v>0</v>
      </c>
      <c r="BR497" s="137">
        <v>0</v>
      </c>
      <c r="BS497" s="137">
        <v>0</v>
      </c>
      <c r="BT497" s="137">
        <v>0</v>
      </c>
      <c r="BU497" s="137">
        <v>0</v>
      </c>
      <c r="BV497" s="137">
        <v>0</v>
      </c>
      <c r="BW497" s="137">
        <v>0</v>
      </c>
      <c r="CX497" s="137">
        <f>Y497*Source!I133</f>
        <v>6</v>
      </c>
      <c r="CY497" s="137">
        <f>AD497</f>
        <v>7.88</v>
      </c>
      <c r="CZ497" s="137">
        <f>AH497</f>
        <v>7.88</v>
      </c>
      <c r="DA497" s="137">
        <f>AL497</f>
        <v>1</v>
      </c>
      <c r="DB497" s="137">
        <f>ROUND(ROUND(AT497*CZ497,2),6)</f>
        <v>7.88</v>
      </c>
      <c r="DC497" s="137">
        <f>ROUND(ROUND(AT497*AG497,2),6)</f>
        <v>0</v>
      </c>
    </row>
    <row r="498" spans="1:107" x14ac:dyDescent="0.2">
      <c r="A498" s="137">
        <f>ROW(Source!A133)</f>
        <v>133</v>
      </c>
      <c r="B498" s="137">
        <v>31401668</v>
      </c>
      <c r="C498" s="137">
        <v>31402456</v>
      </c>
      <c r="D498" s="137">
        <v>28146153</v>
      </c>
      <c r="E498" s="137">
        <v>1</v>
      </c>
      <c r="F498" s="137">
        <v>1</v>
      </c>
      <c r="G498" s="137">
        <v>1</v>
      </c>
      <c r="H498" s="137">
        <v>3</v>
      </c>
      <c r="I498" s="137" t="s">
        <v>790</v>
      </c>
      <c r="J498" s="137" t="s">
        <v>789</v>
      </c>
      <c r="K498" s="137" t="s">
        <v>788</v>
      </c>
      <c r="L498" s="137">
        <v>1346</v>
      </c>
      <c r="N498" s="137">
        <v>1009</v>
      </c>
      <c r="O498" s="137" t="s">
        <v>631</v>
      </c>
      <c r="P498" s="137" t="s">
        <v>631</v>
      </c>
      <c r="Q498" s="137">
        <v>1</v>
      </c>
      <c r="W498" s="137">
        <v>0</v>
      </c>
      <c r="X498" s="137">
        <v>-91459377</v>
      </c>
      <c r="Y498" s="137">
        <v>0.04</v>
      </c>
      <c r="AA498" s="137">
        <v>1050.3800000000001</v>
      </c>
      <c r="AB498" s="137">
        <v>0</v>
      </c>
      <c r="AC498" s="137">
        <v>0</v>
      </c>
      <c r="AD498" s="137">
        <v>0</v>
      </c>
      <c r="AE498" s="137">
        <v>193.44</v>
      </c>
      <c r="AF498" s="137">
        <v>0</v>
      </c>
      <c r="AG498" s="137">
        <v>0</v>
      </c>
      <c r="AH498" s="137">
        <v>0</v>
      </c>
      <c r="AI498" s="137">
        <v>5.43</v>
      </c>
      <c r="AJ498" s="137">
        <v>1</v>
      </c>
      <c r="AK498" s="137">
        <v>1</v>
      </c>
      <c r="AL498" s="137">
        <v>1</v>
      </c>
      <c r="AN498" s="137">
        <v>0</v>
      </c>
      <c r="AO498" s="137">
        <v>1</v>
      </c>
      <c r="AP498" s="137">
        <v>0</v>
      </c>
      <c r="AQ498" s="137">
        <v>0</v>
      </c>
      <c r="AR498" s="137">
        <v>0</v>
      </c>
      <c r="AS498" s="137" t="s">
        <v>156</v>
      </c>
      <c r="AT498" s="137">
        <v>0.04</v>
      </c>
      <c r="AU498" s="137" t="s">
        <v>156</v>
      </c>
      <c r="AV498" s="137">
        <v>0</v>
      </c>
      <c r="AW498" s="137">
        <v>2</v>
      </c>
      <c r="AX498" s="137">
        <v>31402464</v>
      </c>
      <c r="AY498" s="137">
        <v>1</v>
      </c>
      <c r="AZ498" s="137">
        <v>0</v>
      </c>
      <c r="BA498" s="137">
        <v>419</v>
      </c>
      <c r="BB498" s="137">
        <v>0</v>
      </c>
      <c r="BC498" s="137">
        <v>0</v>
      </c>
      <c r="BD498" s="137">
        <v>0</v>
      </c>
      <c r="BE498" s="137">
        <v>0</v>
      </c>
      <c r="BF498" s="137">
        <v>0</v>
      </c>
      <c r="BG498" s="137">
        <v>0</v>
      </c>
      <c r="BH498" s="137">
        <v>0</v>
      </c>
      <c r="BI498" s="137">
        <v>0</v>
      </c>
      <c r="BJ498" s="137">
        <v>0</v>
      </c>
      <c r="BK498" s="137">
        <v>0</v>
      </c>
      <c r="BL498" s="137">
        <v>0</v>
      </c>
      <c r="BM498" s="137">
        <v>0</v>
      </c>
      <c r="BN498" s="137">
        <v>0</v>
      </c>
      <c r="BO498" s="137">
        <v>0</v>
      </c>
      <c r="BP498" s="137">
        <v>0</v>
      </c>
      <c r="BQ498" s="137">
        <v>0</v>
      </c>
      <c r="BR498" s="137">
        <v>0</v>
      </c>
      <c r="BS498" s="137">
        <v>0</v>
      </c>
      <c r="BT498" s="137">
        <v>0</v>
      </c>
      <c r="BU498" s="137">
        <v>0</v>
      </c>
      <c r="BV498" s="137">
        <v>0</v>
      </c>
      <c r="BW498" s="137">
        <v>0</v>
      </c>
      <c r="CX498" s="137">
        <f>Y498*Source!I133</f>
        <v>0.24</v>
      </c>
      <c r="CY498" s="137">
        <f>AA498</f>
        <v>1050.3800000000001</v>
      </c>
      <c r="CZ498" s="137">
        <f>AE498</f>
        <v>193.44</v>
      </c>
      <c r="DA498" s="137">
        <f>AI498</f>
        <v>5.43</v>
      </c>
      <c r="DB498" s="137">
        <f>ROUND(ROUND(AT498*CZ498,2),6)</f>
        <v>7.74</v>
      </c>
      <c r="DC498" s="137">
        <f>ROUND(ROUND(AT498*AG498,2),6)</f>
        <v>0</v>
      </c>
    </row>
    <row r="499" spans="1:107" x14ac:dyDescent="0.2">
      <c r="A499" s="137">
        <f>ROW(Source!A133)</f>
        <v>133</v>
      </c>
      <c r="B499" s="137">
        <v>31401668</v>
      </c>
      <c r="C499" s="137">
        <v>31402456</v>
      </c>
      <c r="D499" s="137">
        <v>28149384</v>
      </c>
      <c r="E499" s="137">
        <v>1</v>
      </c>
      <c r="F499" s="137">
        <v>1</v>
      </c>
      <c r="G499" s="137">
        <v>1</v>
      </c>
      <c r="H499" s="137">
        <v>3</v>
      </c>
      <c r="I499" s="137" t="s">
        <v>699</v>
      </c>
      <c r="J499" s="137" t="s">
        <v>698</v>
      </c>
      <c r="K499" s="137" t="s">
        <v>697</v>
      </c>
      <c r="L499" s="137">
        <v>1346</v>
      </c>
      <c r="N499" s="137">
        <v>1009</v>
      </c>
      <c r="O499" s="137" t="s">
        <v>631</v>
      </c>
      <c r="P499" s="137" t="s">
        <v>631</v>
      </c>
      <c r="Q499" s="137">
        <v>1</v>
      </c>
      <c r="W499" s="137">
        <v>0</v>
      </c>
      <c r="X499" s="137">
        <v>-616423216</v>
      </c>
      <c r="Y499" s="137">
        <v>0.02</v>
      </c>
      <c r="AA499" s="137">
        <v>471.7</v>
      </c>
      <c r="AB499" s="137">
        <v>0</v>
      </c>
      <c r="AC499" s="137">
        <v>0</v>
      </c>
      <c r="AD499" s="137">
        <v>0</v>
      </c>
      <c r="AE499" s="137">
        <v>86.87</v>
      </c>
      <c r="AF499" s="137">
        <v>0</v>
      </c>
      <c r="AG499" s="137">
        <v>0</v>
      </c>
      <c r="AH499" s="137">
        <v>0</v>
      </c>
      <c r="AI499" s="137">
        <v>5.43</v>
      </c>
      <c r="AJ499" s="137">
        <v>1</v>
      </c>
      <c r="AK499" s="137">
        <v>1</v>
      </c>
      <c r="AL499" s="137">
        <v>1</v>
      </c>
      <c r="AN499" s="137">
        <v>0</v>
      </c>
      <c r="AO499" s="137">
        <v>1</v>
      </c>
      <c r="AP499" s="137">
        <v>0</v>
      </c>
      <c r="AQ499" s="137">
        <v>0</v>
      </c>
      <c r="AR499" s="137">
        <v>0</v>
      </c>
      <c r="AS499" s="137" t="s">
        <v>156</v>
      </c>
      <c r="AT499" s="137">
        <v>0.02</v>
      </c>
      <c r="AU499" s="137" t="s">
        <v>156</v>
      </c>
      <c r="AV499" s="137">
        <v>0</v>
      </c>
      <c r="AW499" s="137">
        <v>2</v>
      </c>
      <c r="AX499" s="137">
        <v>31402465</v>
      </c>
      <c r="AY499" s="137">
        <v>1</v>
      </c>
      <c r="AZ499" s="137">
        <v>0</v>
      </c>
      <c r="BA499" s="137">
        <v>420</v>
      </c>
      <c r="BB499" s="137">
        <v>0</v>
      </c>
      <c r="BC499" s="137">
        <v>0</v>
      </c>
      <c r="BD499" s="137">
        <v>0</v>
      </c>
      <c r="BE499" s="137">
        <v>0</v>
      </c>
      <c r="BF499" s="137">
        <v>0</v>
      </c>
      <c r="BG499" s="137">
        <v>0</v>
      </c>
      <c r="BH499" s="137">
        <v>0</v>
      </c>
      <c r="BI499" s="137">
        <v>0</v>
      </c>
      <c r="BJ499" s="137">
        <v>0</v>
      </c>
      <c r="BK499" s="137">
        <v>0</v>
      </c>
      <c r="BL499" s="137">
        <v>0</v>
      </c>
      <c r="BM499" s="137">
        <v>0</v>
      </c>
      <c r="BN499" s="137">
        <v>0</v>
      </c>
      <c r="BO499" s="137">
        <v>0</v>
      </c>
      <c r="BP499" s="137">
        <v>0</v>
      </c>
      <c r="BQ499" s="137">
        <v>0</v>
      </c>
      <c r="BR499" s="137">
        <v>0</v>
      </c>
      <c r="BS499" s="137">
        <v>0</v>
      </c>
      <c r="BT499" s="137">
        <v>0</v>
      </c>
      <c r="BU499" s="137">
        <v>0</v>
      </c>
      <c r="BV499" s="137">
        <v>0</v>
      </c>
      <c r="BW499" s="137">
        <v>0</v>
      </c>
      <c r="CX499" s="137">
        <f>Y499*Source!I133</f>
        <v>0.12</v>
      </c>
      <c r="CY499" s="137">
        <f>AA499</f>
        <v>471.7</v>
      </c>
      <c r="CZ499" s="137">
        <f>AE499</f>
        <v>86.87</v>
      </c>
      <c r="DA499" s="137">
        <f>AI499</f>
        <v>5.43</v>
      </c>
      <c r="DB499" s="137">
        <f>ROUND(ROUND(AT499*CZ499,2),6)</f>
        <v>1.74</v>
      </c>
      <c r="DC499" s="137">
        <f>ROUND(ROUND(AT499*AG499,2),6)</f>
        <v>0</v>
      </c>
    </row>
    <row r="500" spans="1:107" x14ac:dyDescent="0.2">
      <c r="A500" s="137">
        <f>ROW(Source!A133)</f>
        <v>133</v>
      </c>
      <c r="B500" s="137">
        <v>31401668</v>
      </c>
      <c r="C500" s="137">
        <v>31402456</v>
      </c>
      <c r="D500" s="137">
        <v>28185634</v>
      </c>
      <c r="E500" s="137">
        <v>1</v>
      </c>
      <c r="F500" s="137">
        <v>1</v>
      </c>
      <c r="G500" s="137">
        <v>1</v>
      </c>
      <c r="H500" s="137">
        <v>3</v>
      </c>
      <c r="I500" s="137" t="s">
        <v>787</v>
      </c>
      <c r="J500" s="137" t="s">
        <v>786</v>
      </c>
      <c r="K500" s="137" t="s">
        <v>785</v>
      </c>
      <c r="L500" s="137">
        <v>1346</v>
      </c>
      <c r="N500" s="137">
        <v>1009</v>
      </c>
      <c r="O500" s="137" t="s">
        <v>631</v>
      </c>
      <c r="P500" s="137" t="s">
        <v>631</v>
      </c>
      <c r="Q500" s="137">
        <v>1</v>
      </c>
      <c r="W500" s="137">
        <v>0</v>
      </c>
      <c r="X500" s="137">
        <v>-789374012</v>
      </c>
      <c r="Y500" s="137">
        <v>0.05</v>
      </c>
      <c r="AA500" s="137">
        <v>414.15</v>
      </c>
      <c r="AB500" s="137">
        <v>0</v>
      </c>
      <c r="AC500" s="137">
        <v>0</v>
      </c>
      <c r="AD500" s="137">
        <v>0</v>
      </c>
      <c r="AE500" s="137">
        <v>76.27</v>
      </c>
      <c r="AF500" s="137">
        <v>0</v>
      </c>
      <c r="AG500" s="137">
        <v>0</v>
      </c>
      <c r="AH500" s="137">
        <v>0</v>
      </c>
      <c r="AI500" s="137">
        <v>5.43</v>
      </c>
      <c r="AJ500" s="137">
        <v>1</v>
      </c>
      <c r="AK500" s="137">
        <v>1</v>
      </c>
      <c r="AL500" s="137">
        <v>1</v>
      </c>
      <c r="AN500" s="137">
        <v>0</v>
      </c>
      <c r="AO500" s="137">
        <v>1</v>
      </c>
      <c r="AP500" s="137">
        <v>0</v>
      </c>
      <c r="AQ500" s="137">
        <v>0</v>
      </c>
      <c r="AR500" s="137">
        <v>0</v>
      </c>
      <c r="AS500" s="137" t="s">
        <v>156</v>
      </c>
      <c r="AT500" s="137">
        <v>0.05</v>
      </c>
      <c r="AU500" s="137" t="s">
        <v>156</v>
      </c>
      <c r="AV500" s="137">
        <v>0</v>
      </c>
      <c r="AW500" s="137">
        <v>2</v>
      </c>
      <c r="AX500" s="137">
        <v>31402466</v>
      </c>
      <c r="AY500" s="137">
        <v>1</v>
      </c>
      <c r="AZ500" s="137">
        <v>0</v>
      </c>
      <c r="BA500" s="137">
        <v>421</v>
      </c>
      <c r="BB500" s="137">
        <v>0</v>
      </c>
      <c r="BC500" s="137">
        <v>0</v>
      </c>
      <c r="BD500" s="137">
        <v>0</v>
      </c>
      <c r="BE500" s="137">
        <v>0</v>
      </c>
      <c r="BF500" s="137">
        <v>0</v>
      </c>
      <c r="BG500" s="137">
        <v>0</v>
      </c>
      <c r="BH500" s="137">
        <v>0</v>
      </c>
      <c r="BI500" s="137">
        <v>0</v>
      </c>
      <c r="BJ500" s="137">
        <v>0</v>
      </c>
      <c r="BK500" s="137">
        <v>0</v>
      </c>
      <c r="BL500" s="137">
        <v>0</v>
      </c>
      <c r="BM500" s="137">
        <v>0</v>
      </c>
      <c r="BN500" s="137">
        <v>0</v>
      </c>
      <c r="BO500" s="137">
        <v>0</v>
      </c>
      <c r="BP500" s="137">
        <v>0</v>
      </c>
      <c r="BQ500" s="137">
        <v>0</v>
      </c>
      <c r="BR500" s="137">
        <v>0</v>
      </c>
      <c r="BS500" s="137">
        <v>0</v>
      </c>
      <c r="BT500" s="137">
        <v>0</v>
      </c>
      <c r="BU500" s="137">
        <v>0</v>
      </c>
      <c r="BV500" s="137">
        <v>0</v>
      </c>
      <c r="BW500" s="137">
        <v>0</v>
      </c>
      <c r="CX500" s="137">
        <f>Y500*Source!I133</f>
        <v>0.30000000000000004</v>
      </c>
      <c r="CY500" s="137">
        <f>AA500</f>
        <v>414.15</v>
      </c>
      <c r="CZ500" s="137">
        <f>AE500</f>
        <v>76.27</v>
      </c>
      <c r="DA500" s="137">
        <f>AI500</f>
        <v>5.43</v>
      </c>
      <c r="DB500" s="137">
        <f>ROUND(ROUND(AT500*CZ500,2),6)</f>
        <v>3.81</v>
      </c>
      <c r="DC500" s="137">
        <f>ROUND(ROUND(AT500*AG500,2),6)</f>
        <v>0</v>
      </c>
    </row>
    <row r="501" spans="1:107" x14ac:dyDescent="0.2">
      <c r="A501" s="137">
        <f>ROW(Source!A133)</f>
        <v>133</v>
      </c>
      <c r="B501" s="137">
        <v>31401668</v>
      </c>
      <c r="C501" s="137">
        <v>31402456</v>
      </c>
      <c r="D501" s="137">
        <v>28200389</v>
      </c>
      <c r="E501" s="137">
        <v>1</v>
      </c>
      <c r="F501" s="137">
        <v>1</v>
      </c>
      <c r="G501" s="137">
        <v>1</v>
      </c>
      <c r="H501" s="137">
        <v>3</v>
      </c>
      <c r="I501" s="137" t="s">
        <v>626</v>
      </c>
      <c r="J501" s="137" t="s">
        <v>625</v>
      </c>
      <c r="K501" s="137" t="s">
        <v>624</v>
      </c>
      <c r="L501" s="137">
        <v>1374</v>
      </c>
      <c r="N501" s="137">
        <v>1013</v>
      </c>
      <c r="O501" s="137" t="s">
        <v>623</v>
      </c>
      <c r="P501" s="137" t="s">
        <v>623</v>
      </c>
      <c r="Q501" s="137">
        <v>1</v>
      </c>
      <c r="W501" s="137">
        <v>0</v>
      </c>
      <c r="X501" s="137">
        <v>114173990</v>
      </c>
      <c r="Y501" s="137">
        <v>0</v>
      </c>
      <c r="AA501" s="137">
        <v>5.43</v>
      </c>
      <c r="AB501" s="137">
        <v>0</v>
      </c>
      <c r="AC501" s="137">
        <v>0</v>
      </c>
      <c r="AD501" s="137">
        <v>0</v>
      </c>
      <c r="AE501" s="137">
        <v>1</v>
      </c>
      <c r="AF501" s="137">
        <v>0</v>
      </c>
      <c r="AG501" s="137">
        <v>0</v>
      </c>
      <c r="AH501" s="137">
        <v>0</v>
      </c>
      <c r="AI501" s="137">
        <v>5.43</v>
      </c>
      <c r="AJ501" s="137">
        <v>1</v>
      </c>
      <c r="AK501" s="137">
        <v>1</v>
      </c>
      <c r="AL501" s="137">
        <v>1</v>
      </c>
      <c r="AN501" s="137">
        <v>0</v>
      </c>
      <c r="AO501" s="137">
        <v>1</v>
      </c>
      <c r="AP501" s="137">
        <v>0</v>
      </c>
      <c r="AQ501" s="137">
        <v>0</v>
      </c>
      <c r="AR501" s="137">
        <v>0</v>
      </c>
      <c r="AS501" s="137" t="s">
        <v>156</v>
      </c>
      <c r="AT501" s="137">
        <v>0</v>
      </c>
      <c r="AU501" s="137" t="s">
        <v>156</v>
      </c>
      <c r="AV501" s="137">
        <v>0</v>
      </c>
      <c r="AW501" s="137">
        <v>1</v>
      </c>
      <c r="AX501" s="137">
        <v>-1</v>
      </c>
      <c r="AY501" s="137">
        <v>0</v>
      </c>
      <c r="AZ501" s="137">
        <v>0</v>
      </c>
      <c r="BA501" s="137" t="s">
        <v>156</v>
      </c>
      <c r="BB501" s="137">
        <v>0</v>
      </c>
      <c r="BC501" s="137">
        <v>0</v>
      </c>
      <c r="BD501" s="137">
        <v>0</v>
      </c>
      <c r="BE501" s="137">
        <v>0</v>
      </c>
      <c r="BF501" s="137">
        <v>0</v>
      </c>
      <c r="BG501" s="137">
        <v>0</v>
      </c>
      <c r="BH501" s="137">
        <v>0</v>
      </c>
      <c r="BI501" s="137">
        <v>0</v>
      </c>
      <c r="BJ501" s="137">
        <v>0</v>
      </c>
      <c r="BK501" s="137">
        <v>0</v>
      </c>
      <c r="BL501" s="137">
        <v>0</v>
      </c>
      <c r="BM501" s="137">
        <v>0</v>
      </c>
      <c r="BN501" s="137">
        <v>0</v>
      </c>
      <c r="BO501" s="137">
        <v>0</v>
      </c>
      <c r="BP501" s="137">
        <v>0</v>
      </c>
      <c r="BQ501" s="137">
        <v>0</v>
      </c>
      <c r="BR501" s="137">
        <v>0</v>
      </c>
      <c r="BS501" s="137">
        <v>0</v>
      </c>
      <c r="BT501" s="137">
        <v>0</v>
      </c>
      <c r="BU501" s="137">
        <v>0</v>
      </c>
      <c r="BV501" s="137">
        <v>0</v>
      </c>
      <c r="BW501" s="137">
        <v>0</v>
      </c>
      <c r="CX501" s="137">
        <f>Y501*Source!I133</f>
        <v>0</v>
      </c>
      <c r="CY501" s="137">
        <f>AA501</f>
        <v>5.43</v>
      </c>
      <c r="CZ501" s="137">
        <f>AE501</f>
        <v>1</v>
      </c>
      <c r="DA501" s="137">
        <f>AI501</f>
        <v>5.43</v>
      </c>
      <c r="DB501" s="137">
        <f>ROUND(ROUND(AT501*CZ501,2),6)</f>
        <v>0</v>
      </c>
      <c r="DC501" s="137">
        <f>ROUND(ROUND(AT501*AG501,2),6)</f>
        <v>0</v>
      </c>
    </row>
    <row r="502" spans="1:107" x14ac:dyDescent="0.2">
      <c r="A502" s="137">
        <f>ROW(Source!A133)</f>
        <v>133</v>
      </c>
      <c r="B502" s="137">
        <v>31401668</v>
      </c>
      <c r="C502" s="137">
        <v>31402456</v>
      </c>
      <c r="D502" s="137">
        <v>0</v>
      </c>
      <c r="E502" s="137">
        <v>1</v>
      </c>
      <c r="F502" s="137">
        <v>1</v>
      </c>
      <c r="G502" s="137">
        <v>1</v>
      </c>
      <c r="H502" s="137">
        <v>3</v>
      </c>
      <c r="I502" s="137" t="s">
        <v>395</v>
      </c>
      <c r="J502" s="137" t="s">
        <v>156</v>
      </c>
      <c r="K502" s="137" t="s">
        <v>508</v>
      </c>
      <c r="L502" s="137">
        <v>1430</v>
      </c>
      <c r="N502" s="137">
        <v>1013</v>
      </c>
      <c r="O502" s="137" t="s">
        <v>507</v>
      </c>
      <c r="P502" s="137" t="s">
        <v>507</v>
      </c>
      <c r="Q502" s="137">
        <v>1</v>
      </c>
      <c r="W502" s="137">
        <v>0</v>
      </c>
      <c r="X502" s="137">
        <v>-688753042</v>
      </c>
      <c r="Y502" s="137">
        <v>1</v>
      </c>
      <c r="AA502" s="137">
        <v>5000</v>
      </c>
      <c r="AB502" s="137">
        <v>0</v>
      </c>
      <c r="AC502" s="137">
        <v>0</v>
      </c>
      <c r="AD502" s="137">
        <v>0</v>
      </c>
      <c r="AE502" s="137">
        <v>920.81</v>
      </c>
      <c r="AF502" s="137">
        <v>0</v>
      </c>
      <c r="AG502" s="137">
        <v>0</v>
      </c>
      <c r="AH502" s="137">
        <v>0</v>
      </c>
      <c r="AI502" s="137">
        <v>5.43</v>
      </c>
      <c r="AJ502" s="137">
        <v>1</v>
      </c>
      <c r="AK502" s="137">
        <v>1</v>
      </c>
      <c r="AL502" s="137">
        <v>1</v>
      </c>
      <c r="AN502" s="137">
        <v>0</v>
      </c>
      <c r="AO502" s="137">
        <v>0</v>
      </c>
      <c r="AP502" s="137">
        <v>0</v>
      </c>
      <c r="AQ502" s="137">
        <v>0</v>
      </c>
      <c r="AR502" s="137">
        <v>0</v>
      </c>
      <c r="AS502" s="137" t="s">
        <v>156</v>
      </c>
      <c r="AT502" s="137">
        <v>1</v>
      </c>
      <c r="AU502" s="137" t="s">
        <v>156</v>
      </c>
      <c r="AV502" s="137">
        <v>0</v>
      </c>
      <c r="AW502" s="137">
        <v>1</v>
      </c>
      <c r="AX502" s="137">
        <v>-1</v>
      </c>
      <c r="AY502" s="137">
        <v>0</v>
      </c>
      <c r="AZ502" s="137">
        <v>0</v>
      </c>
      <c r="BA502" s="137" t="s">
        <v>156</v>
      </c>
      <c r="BB502" s="137">
        <v>0</v>
      </c>
      <c r="BC502" s="137">
        <v>0</v>
      </c>
      <c r="BD502" s="137">
        <v>0</v>
      </c>
      <c r="BE502" s="137">
        <v>0</v>
      </c>
      <c r="BF502" s="137">
        <v>0</v>
      </c>
      <c r="BG502" s="137">
        <v>0</v>
      </c>
      <c r="BH502" s="137">
        <v>0</v>
      </c>
      <c r="BI502" s="137">
        <v>0</v>
      </c>
      <c r="BJ502" s="137">
        <v>0</v>
      </c>
      <c r="BK502" s="137">
        <v>0</v>
      </c>
      <c r="BL502" s="137">
        <v>0</v>
      </c>
      <c r="BM502" s="137">
        <v>0</v>
      </c>
      <c r="BN502" s="137">
        <v>0</v>
      </c>
      <c r="BO502" s="137">
        <v>0</v>
      </c>
      <c r="BP502" s="137">
        <v>0</v>
      </c>
      <c r="BQ502" s="137">
        <v>0</v>
      </c>
      <c r="BR502" s="137">
        <v>0</v>
      </c>
      <c r="BS502" s="137">
        <v>0</v>
      </c>
      <c r="BT502" s="137">
        <v>0</v>
      </c>
      <c r="BU502" s="137">
        <v>0</v>
      </c>
      <c r="BV502" s="137">
        <v>0</v>
      </c>
      <c r="BW502" s="137">
        <v>0</v>
      </c>
      <c r="CX502" s="137">
        <f>Y502*Source!I133</f>
        <v>6</v>
      </c>
      <c r="CY502" s="137">
        <f>AA502</f>
        <v>5000</v>
      </c>
      <c r="CZ502" s="137">
        <f>AE502</f>
        <v>920.81</v>
      </c>
      <c r="DA502" s="137">
        <f>AI502</f>
        <v>5.43</v>
      </c>
      <c r="DB502" s="137">
        <f>ROUND(ROUND(AT502*CZ502,2),6)</f>
        <v>920.81</v>
      </c>
      <c r="DC502" s="137">
        <f>ROUND(ROUND(AT502*AG502,2),6)</f>
        <v>0</v>
      </c>
    </row>
    <row r="503" spans="1:107" x14ac:dyDescent="0.2">
      <c r="A503" s="137">
        <f>ROW(Source!A136)</f>
        <v>136</v>
      </c>
      <c r="B503" s="137">
        <v>31401670</v>
      </c>
      <c r="C503" s="137">
        <v>31402469</v>
      </c>
      <c r="D503" s="137">
        <v>0</v>
      </c>
      <c r="E503" s="137">
        <v>1</v>
      </c>
      <c r="F503" s="137">
        <v>1</v>
      </c>
      <c r="G503" s="137">
        <v>1</v>
      </c>
      <c r="H503" s="137">
        <v>1</v>
      </c>
      <c r="I503" s="137" t="s">
        <v>618</v>
      </c>
      <c r="J503" s="137" t="s">
        <v>156</v>
      </c>
      <c r="K503" s="137" t="s">
        <v>614</v>
      </c>
      <c r="L503" s="137">
        <v>1369</v>
      </c>
      <c r="N503" s="137">
        <v>1013</v>
      </c>
      <c r="O503" s="137" t="s">
        <v>603</v>
      </c>
      <c r="P503" s="137" t="s">
        <v>603</v>
      </c>
      <c r="Q503" s="137">
        <v>1</v>
      </c>
      <c r="W503" s="137">
        <v>0</v>
      </c>
      <c r="X503" s="137">
        <v>1969439121</v>
      </c>
      <c r="Y503" s="137">
        <v>16</v>
      </c>
      <c r="AA503" s="137">
        <v>0</v>
      </c>
      <c r="AB503" s="137">
        <v>0</v>
      </c>
      <c r="AC503" s="137">
        <v>0</v>
      </c>
      <c r="AD503" s="137">
        <v>14.96</v>
      </c>
      <c r="AE503" s="137">
        <v>0</v>
      </c>
      <c r="AF503" s="137">
        <v>0</v>
      </c>
      <c r="AG503" s="137">
        <v>0</v>
      </c>
      <c r="AH503" s="137">
        <v>14.96</v>
      </c>
      <c r="AI503" s="137">
        <v>1</v>
      </c>
      <c r="AJ503" s="137">
        <v>1</v>
      </c>
      <c r="AK503" s="137">
        <v>1</v>
      </c>
      <c r="AL503" s="137">
        <v>1</v>
      </c>
      <c r="AN503" s="137">
        <v>0</v>
      </c>
      <c r="AO503" s="137">
        <v>1</v>
      </c>
      <c r="AP503" s="137">
        <v>0</v>
      </c>
      <c r="AQ503" s="137">
        <v>0</v>
      </c>
      <c r="AR503" s="137">
        <v>0</v>
      </c>
      <c r="AS503" s="137" t="s">
        <v>156</v>
      </c>
      <c r="AT503" s="137">
        <v>16</v>
      </c>
      <c r="AU503" s="137" t="s">
        <v>156</v>
      </c>
      <c r="AV503" s="137">
        <v>1</v>
      </c>
      <c r="AW503" s="137">
        <v>1</v>
      </c>
      <c r="AX503" s="137">
        <v>-1</v>
      </c>
      <c r="AY503" s="137">
        <v>0</v>
      </c>
      <c r="AZ503" s="137">
        <v>0</v>
      </c>
      <c r="BA503" s="137" t="s">
        <v>156</v>
      </c>
      <c r="BB503" s="137">
        <v>0</v>
      </c>
      <c r="BC503" s="137">
        <v>0</v>
      </c>
      <c r="BD503" s="137">
        <v>0</v>
      </c>
      <c r="BE503" s="137">
        <v>0</v>
      </c>
      <c r="BF503" s="137">
        <v>0</v>
      </c>
      <c r="BG503" s="137">
        <v>0</v>
      </c>
      <c r="BH503" s="137">
        <v>0</v>
      </c>
      <c r="BI503" s="137">
        <v>0</v>
      </c>
      <c r="BJ503" s="137">
        <v>0</v>
      </c>
      <c r="BK503" s="137">
        <v>0</v>
      </c>
      <c r="BL503" s="137">
        <v>0</v>
      </c>
      <c r="BM503" s="137">
        <v>0</v>
      </c>
      <c r="BN503" s="137">
        <v>0</v>
      </c>
      <c r="BO503" s="137">
        <v>0</v>
      </c>
      <c r="BP503" s="137">
        <v>0</v>
      </c>
      <c r="BQ503" s="137">
        <v>0</v>
      </c>
      <c r="BR503" s="137">
        <v>0</v>
      </c>
      <c r="BS503" s="137">
        <v>0</v>
      </c>
      <c r="BT503" s="137">
        <v>0</v>
      </c>
      <c r="BU503" s="137">
        <v>0</v>
      </c>
      <c r="BV503" s="137">
        <v>0</v>
      </c>
      <c r="BW503" s="137">
        <v>0</v>
      </c>
      <c r="CX503" s="137">
        <f>Y503*Source!I136</f>
        <v>32</v>
      </c>
      <c r="CY503" s="137">
        <f>AD503</f>
        <v>14.96</v>
      </c>
      <c r="CZ503" s="137">
        <f>AH503</f>
        <v>14.96</v>
      </c>
      <c r="DA503" s="137">
        <f>AL503</f>
        <v>1</v>
      </c>
      <c r="DB503" s="137">
        <f>ROUND(ROUND(AT503*CZ503,2),6)</f>
        <v>239.36</v>
      </c>
      <c r="DC503" s="137">
        <f>ROUND(ROUND(AT503*AG503,2),6)</f>
        <v>0</v>
      </c>
    </row>
    <row r="504" spans="1:107" x14ac:dyDescent="0.2">
      <c r="A504" s="137">
        <f>ROW(Source!A136)</f>
        <v>136</v>
      </c>
      <c r="B504" s="137">
        <v>31401670</v>
      </c>
      <c r="C504" s="137">
        <v>31402469</v>
      </c>
      <c r="D504" s="137">
        <v>0</v>
      </c>
      <c r="E504" s="137">
        <v>1</v>
      </c>
      <c r="F504" s="137">
        <v>1</v>
      </c>
      <c r="G504" s="137">
        <v>1</v>
      </c>
      <c r="H504" s="137">
        <v>1</v>
      </c>
      <c r="I504" s="137" t="s">
        <v>617</v>
      </c>
      <c r="J504" s="137" t="s">
        <v>156</v>
      </c>
      <c r="K504" s="137" t="s">
        <v>612</v>
      </c>
      <c r="L504" s="137">
        <v>1369</v>
      </c>
      <c r="N504" s="137">
        <v>1013</v>
      </c>
      <c r="O504" s="137" t="s">
        <v>603</v>
      </c>
      <c r="P504" s="137" t="s">
        <v>603</v>
      </c>
      <c r="Q504" s="137">
        <v>1</v>
      </c>
      <c r="W504" s="137">
        <v>0</v>
      </c>
      <c r="X504" s="137">
        <v>-180945660</v>
      </c>
      <c r="Y504" s="137">
        <v>16</v>
      </c>
      <c r="AA504" s="137">
        <v>0</v>
      </c>
      <c r="AB504" s="137">
        <v>0</v>
      </c>
      <c r="AC504" s="137">
        <v>0</v>
      </c>
      <c r="AD504" s="137">
        <v>13.6</v>
      </c>
      <c r="AE504" s="137">
        <v>0</v>
      </c>
      <c r="AF504" s="137">
        <v>0</v>
      </c>
      <c r="AG504" s="137">
        <v>0</v>
      </c>
      <c r="AH504" s="137">
        <v>13.6</v>
      </c>
      <c r="AI504" s="137">
        <v>1</v>
      </c>
      <c r="AJ504" s="137">
        <v>1</v>
      </c>
      <c r="AK504" s="137">
        <v>1</v>
      </c>
      <c r="AL504" s="137">
        <v>1</v>
      </c>
      <c r="AN504" s="137">
        <v>0</v>
      </c>
      <c r="AO504" s="137">
        <v>1</v>
      </c>
      <c r="AP504" s="137">
        <v>0</v>
      </c>
      <c r="AQ504" s="137">
        <v>0</v>
      </c>
      <c r="AR504" s="137">
        <v>0</v>
      </c>
      <c r="AS504" s="137" t="s">
        <v>156</v>
      </c>
      <c r="AT504" s="137">
        <v>16</v>
      </c>
      <c r="AU504" s="137" t="s">
        <v>156</v>
      </c>
      <c r="AV504" s="137">
        <v>1</v>
      </c>
      <c r="AW504" s="137">
        <v>1</v>
      </c>
      <c r="AX504" s="137">
        <v>-1</v>
      </c>
      <c r="AY504" s="137">
        <v>0</v>
      </c>
      <c r="AZ504" s="137">
        <v>0</v>
      </c>
      <c r="BA504" s="137" t="s">
        <v>156</v>
      </c>
      <c r="BB504" s="137">
        <v>0</v>
      </c>
      <c r="BC504" s="137">
        <v>0</v>
      </c>
      <c r="BD504" s="137">
        <v>0</v>
      </c>
      <c r="BE504" s="137">
        <v>0</v>
      </c>
      <c r="BF504" s="137">
        <v>0</v>
      </c>
      <c r="BG504" s="137">
        <v>0</v>
      </c>
      <c r="BH504" s="137">
        <v>0</v>
      </c>
      <c r="BI504" s="137">
        <v>0</v>
      </c>
      <c r="BJ504" s="137">
        <v>0</v>
      </c>
      <c r="BK504" s="137">
        <v>0</v>
      </c>
      <c r="BL504" s="137">
        <v>0</v>
      </c>
      <c r="BM504" s="137">
        <v>0</v>
      </c>
      <c r="BN504" s="137">
        <v>0</v>
      </c>
      <c r="BO504" s="137">
        <v>0</v>
      </c>
      <c r="BP504" s="137">
        <v>0</v>
      </c>
      <c r="BQ504" s="137">
        <v>0</v>
      </c>
      <c r="BR504" s="137">
        <v>0</v>
      </c>
      <c r="BS504" s="137">
        <v>0</v>
      </c>
      <c r="BT504" s="137">
        <v>0</v>
      </c>
      <c r="BU504" s="137">
        <v>0</v>
      </c>
      <c r="BV504" s="137">
        <v>0</v>
      </c>
      <c r="BW504" s="137">
        <v>0</v>
      </c>
      <c r="CX504" s="137">
        <f>Y504*Source!I136</f>
        <v>32</v>
      </c>
      <c r="CY504" s="137">
        <f>AD504</f>
        <v>13.6</v>
      </c>
      <c r="CZ504" s="137">
        <f>AH504</f>
        <v>13.6</v>
      </c>
      <c r="DA504" s="137">
        <f>AL504</f>
        <v>1</v>
      </c>
      <c r="DB504" s="137">
        <f>ROUND(ROUND(AT504*CZ504,2),6)</f>
        <v>217.6</v>
      </c>
      <c r="DC504" s="137">
        <f>ROUND(ROUND(AT504*AG504,2),6)</f>
        <v>0</v>
      </c>
    </row>
    <row r="505" spans="1:107" x14ac:dyDescent="0.2">
      <c r="A505" s="137">
        <f>ROW(Source!A136)</f>
        <v>136</v>
      </c>
      <c r="B505" s="137">
        <v>31401670</v>
      </c>
      <c r="C505" s="137">
        <v>31402469</v>
      </c>
      <c r="D505" s="137">
        <v>28200389</v>
      </c>
      <c r="E505" s="137">
        <v>1</v>
      </c>
      <c r="F505" s="137">
        <v>1</v>
      </c>
      <c r="G505" s="137">
        <v>1</v>
      </c>
      <c r="H505" s="137">
        <v>3</v>
      </c>
      <c r="I505" s="137" t="s">
        <v>626</v>
      </c>
      <c r="J505" s="137" t="s">
        <v>625</v>
      </c>
      <c r="K505" s="137" t="s">
        <v>624</v>
      </c>
      <c r="L505" s="137">
        <v>1374</v>
      </c>
      <c r="N505" s="137">
        <v>1013</v>
      </c>
      <c r="O505" s="137" t="s">
        <v>623</v>
      </c>
      <c r="P505" s="137" t="s">
        <v>623</v>
      </c>
      <c r="Q505" s="137">
        <v>1</v>
      </c>
      <c r="W505" s="137">
        <v>0</v>
      </c>
      <c r="X505" s="137">
        <v>114173990</v>
      </c>
      <c r="Y505" s="137">
        <v>0</v>
      </c>
      <c r="AA505" s="137">
        <v>1</v>
      </c>
      <c r="AB505" s="137">
        <v>0</v>
      </c>
      <c r="AC505" s="137">
        <v>0</v>
      </c>
      <c r="AD505" s="137">
        <v>0</v>
      </c>
      <c r="AE505" s="137">
        <v>1</v>
      </c>
      <c r="AF505" s="137">
        <v>0</v>
      </c>
      <c r="AG505" s="137">
        <v>0</v>
      </c>
      <c r="AH505" s="137">
        <v>0</v>
      </c>
      <c r="AI505" s="137">
        <v>1</v>
      </c>
      <c r="AJ505" s="137">
        <v>1</v>
      </c>
      <c r="AK505" s="137">
        <v>1</v>
      </c>
      <c r="AL505" s="137">
        <v>1</v>
      </c>
      <c r="AN505" s="137">
        <v>0</v>
      </c>
      <c r="AO505" s="137">
        <v>1</v>
      </c>
      <c r="AP505" s="137">
        <v>0</v>
      </c>
      <c r="AQ505" s="137">
        <v>0</v>
      </c>
      <c r="AR505" s="137">
        <v>0</v>
      </c>
      <c r="AS505" s="137" t="s">
        <v>156</v>
      </c>
      <c r="AT505" s="137">
        <v>0</v>
      </c>
      <c r="AU505" s="137" t="s">
        <v>156</v>
      </c>
      <c r="AV505" s="137">
        <v>0</v>
      </c>
      <c r="AW505" s="137">
        <v>1</v>
      </c>
      <c r="AX505" s="137">
        <v>-1</v>
      </c>
      <c r="AY505" s="137">
        <v>0</v>
      </c>
      <c r="AZ505" s="137">
        <v>0</v>
      </c>
      <c r="BA505" s="137" t="s">
        <v>156</v>
      </c>
      <c r="BB505" s="137">
        <v>0</v>
      </c>
      <c r="BC505" s="137">
        <v>0</v>
      </c>
      <c r="BD505" s="137">
        <v>0</v>
      </c>
      <c r="BE505" s="137">
        <v>0</v>
      </c>
      <c r="BF505" s="137">
        <v>0</v>
      </c>
      <c r="BG505" s="137">
        <v>0</v>
      </c>
      <c r="BH505" s="137">
        <v>0</v>
      </c>
      <c r="BI505" s="137">
        <v>0</v>
      </c>
      <c r="BJ505" s="137">
        <v>0</v>
      </c>
      <c r="BK505" s="137">
        <v>0</v>
      </c>
      <c r="BL505" s="137">
        <v>0</v>
      </c>
      <c r="BM505" s="137">
        <v>0</v>
      </c>
      <c r="BN505" s="137">
        <v>0</v>
      </c>
      <c r="BO505" s="137">
        <v>0</v>
      </c>
      <c r="BP505" s="137">
        <v>0</v>
      </c>
      <c r="BQ505" s="137">
        <v>0</v>
      </c>
      <c r="BR505" s="137">
        <v>0</v>
      </c>
      <c r="BS505" s="137">
        <v>0</v>
      </c>
      <c r="BT505" s="137">
        <v>0</v>
      </c>
      <c r="BU505" s="137">
        <v>0</v>
      </c>
      <c r="BV505" s="137">
        <v>0</v>
      </c>
      <c r="BW505" s="137">
        <v>0</v>
      </c>
      <c r="CX505" s="137">
        <f>Y505*Source!I136</f>
        <v>0</v>
      </c>
      <c r="CY505" s="137">
        <f>AA505</f>
        <v>1</v>
      </c>
      <c r="CZ505" s="137">
        <f>AE505</f>
        <v>1</v>
      </c>
      <c r="DA505" s="137">
        <f>AI505</f>
        <v>1</v>
      </c>
      <c r="DB505" s="137">
        <f>ROUND(ROUND(AT505*CZ505,2),6)</f>
        <v>0</v>
      </c>
      <c r="DC505" s="137">
        <f>ROUND(ROUND(AT505*AG505,2),6)</f>
        <v>0</v>
      </c>
    </row>
    <row r="506" spans="1:107" x14ac:dyDescent="0.2">
      <c r="A506" s="137">
        <f>ROW(Source!A137)</f>
        <v>137</v>
      </c>
      <c r="B506" s="137">
        <v>31401668</v>
      </c>
      <c r="C506" s="137">
        <v>31402469</v>
      </c>
      <c r="D506" s="137">
        <v>0</v>
      </c>
      <c r="E506" s="137">
        <v>1</v>
      </c>
      <c r="F506" s="137">
        <v>1</v>
      </c>
      <c r="G506" s="137">
        <v>1</v>
      </c>
      <c r="H506" s="137">
        <v>1</v>
      </c>
      <c r="I506" s="137" t="s">
        <v>618</v>
      </c>
      <c r="J506" s="137" t="s">
        <v>156</v>
      </c>
      <c r="K506" s="137" t="s">
        <v>614</v>
      </c>
      <c r="L506" s="137">
        <v>1369</v>
      </c>
      <c r="N506" s="137">
        <v>1013</v>
      </c>
      <c r="O506" s="137" t="s">
        <v>603</v>
      </c>
      <c r="P506" s="137" t="s">
        <v>603</v>
      </c>
      <c r="Q506" s="137">
        <v>1</v>
      </c>
      <c r="W506" s="137">
        <v>0</v>
      </c>
      <c r="X506" s="137">
        <v>1969439121</v>
      </c>
      <c r="Y506" s="137">
        <v>16</v>
      </c>
      <c r="AA506" s="137">
        <v>0</v>
      </c>
      <c r="AB506" s="137">
        <v>0</v>
      </c>
      <c r="AC506" s="137">
        <v>0</v>
      </c>
      <c r="AD506" s="137">
        <v>14.96</v>
      </c>
      <c r="AE506" s="137">
        <v>0</v>
      </c>
      <c r="AF506" s="137">
        <v>0</v>
      </c>
      <c r="AG506" s="137">
        <v>0</v>
      </c>
      <c r="AH506" s="137">
        <v>14.96</v>
      </c>
      <c r="AI506" s="137">
        <v>1</v>
      </c>
      <c r="AJ506" s="137">
        <v>1</v>
      </c>
      <c r="AK506" s="137">
        <v>1</v>
      </c>
      <c r="AL506" s="137">
        <v>1</v>
      </c>
      <c r="AN506" s="137">
        <v>0</v>
      </c>
      <c r="AO506" s="137">
        <v>1</v>
      </c>
      <c r="AP506" s="137">
        <v>0</v>
      </c>
      <c r="AQ506" s="137">
        <v>0</v>
      </c>
      <c r="AR506" s="137">
        <v>0</v>
      </c>
      <c r="AS506" s="137" t="s">
        <v>156</v>
      </c>
      <c r="AT506" s="137">
        <v>16</v>
      </c>
      <c r="AU506" s="137" t="s">
        <v>156</v>
      </c>
      <c r="AV506" s="137">
        <v>1</v>
      </c>
      <c r="AW506" s="137">
        <v>1</v>
      </c>
      <c r="AX506" s="137">
        <v>-1</v>
      </c>
      <c r="AY506" s="137">
        <v>0</v>
      </c>
      <c r="AZ506" s="137">
        <v>0</v>
      </c>
      <c r="BA506" s="137" t="s">
        <v>156</v>
      </c>
      <c r="BB506" s="137">
        <v>0</v>
      </c>
      <c r="BC506" s="137">
        <v>0</v>
      </c>
      <c r="BD506" s="137">
        <v>0</v>
      </c>
      <c r="BE506" s="137">
        <v>0</v>
      </c>
      <c r="BF506" s="137">
        <v>0</v>
      </c>
      <c r="BG506" s="137">
        <v>0</v>
      </c>
      <c r="BH506" s="137">
        <v>0</v>
      </c>
      <c r="BI506" s="137">
        <v>0</v>
      </c>
      <c r="BJ506" s="137">
        <v>0</v>
      </c>
      <c r="BK506" s="137">
        <v>0</v>
      </c>
      <c r="BL506" s="137">
        <v>0</v>
      </c>
      <c r="BM506" s="137">
        <v>0</v>
      </c>
      <c r="BN506" s="137">
        <v>0</v>
      </c>
      <c r="BO506" s="137">
        <v>0</v>
      </c>
      <c r="BP506" s="137">
        <v>0</v>
      </c>
      <c r="BQ506" s="137">
        <v>0</v>
      </c>
      <c r="BR506" s="137">
        <v>0</v>
      </c>
      <c r="BS506" s="137">
        <v>0</v>
      </c>
      <c r="BT506" s="137">
        <v>0</v>
      </c>
      <c r="BU506" s="137">
        <v>0</v>
      </c>
      <c r="BV506" s="137">
        <v>0</v>
      </c>
      <c r="BW506" s="137">
        <v>0</v>
      </c>
      <c r="CX506" s="137">
        <f>Y506*Source!I137</f>
        <v>32</v>
      </c>
      <c r="CY506" s="137">
        <f>AD506</f>
        <v>14.96</v>
      </c>
      <c r="CZ506" s="137">
        <f>AH506</f>
        <v>14.96</v>
      </c>
      <c r="DA506" s="137">
        <f>AL506</f>
        <v>1</v>
      </c>
      <c r="DB506" s="137">
        <f>ROUND(ROUND(AT506*CZ506,2),6)</f>
        <v>239.36</v>
      </c>
      <c r="DC506" s="137">
        <f>ROUND(ROUND(AT506*AG506,2),6)</f>
        <v>0</v>
      </c>
    </row>
    <row r="507" spans="1:107" x14ac:dyDescent="0.2">
      <c r="A507" s="137">
        <f>ROW(Source!A137)</f>
        <v>137</v>
      </c>
      <c r="B507" s="137">
        <v>31401668</v>
      </c>
      <c r="C507" s="137">
        <v>31402469</v>
      </c>
      <c r="D507" s="137">
        <v>0</v>
      </c>
      <c r="E507" s="137">
        <v>1</v>
      </c>
      <c r="F507" s="137">
        <v>1</v>
      </c>
      <c r="G507" s="137">
        <v>1</v>
      </c>
      <c r="H507" s="137">
        <v>1</v>
      </c>
      <c r="I507" s="137" t="s">
        <v>617</v>
      </c>
      <c r="J507" s="137" t="s">
        <v>156</v>
      </c>
      <c r="K507" s="137" t="s">
        <v>612</v>
      </c>
      <c r="L507" s="137">
        <v>1369</v>
      </c>
      <c r="N507" s="137">
        <v>1013</v>
      </c>
      <c r="O507" s="137" t="s">
        <v>603</v>
      </c>
      <c r="P507" s="137" t="s">
        <v>603</v>
      </c>
      <c r="Q507" s="137">
        <v>1</v>
      </c>
      <c r="W507" s="137">
        <v>0</v>
      </c>
      <c r="X507" s="137">
        <v>-180945660</v>
      </c>
      <c r="Y507" s="137">
        <v>16</v>
      </c>
      <c r="AA507" s="137">
        <v>0</v>
      </c>
      <c r="AB507" s="137">
        <v>0</v>
      </c>
      <c r="AC507" s="137">
        <v>0</v>
      </c>
      <c r="AD507" s="137">
        <v>13.6</v>
      </c>
      <c r="AE507" s="137">
        <v>0</v>
      </c>
      <c r="AF507" s="137">
        <v>0</v>
      </c>
      <c r="AG507" s="137">
        <v>0</v>
      </c>
      <c r="AH507" s="137">
        <v>13.6</v>
      </c>
      <c r="AI507" s="137">
        <v>1</v>
      </c>
      <c r="AJ507" s="137">
        <v>1</v>
      </c>
      <c r="AK507" s="137">
        <v>1</v>
      </c>
      <c r="AL507" s="137">
        <v>1</v>
      </c>
      <c r="AN507" s="137">
        <v>0</v>
      </c>
      <c r="AO507" s="137">
        <v>1</v>
      </c>
      <c r="AP507" s="137">
        <v>0</v>
      </c>
      <c r="AQ507" s="137">
        <v>0</v>
      </c>
      <c r="AR507" s="137">
        <v>0</v>
      </c>
      <c r="AS507" s="137" t="s">
        <v>156</v>
      </c>
      <c r="AT507" s="137">
        <v>16</v>
      </c>
      <c r="AU507" s="137" t="s">
        <v>156</v>
      </c>
      <c r="AV507" s="137">
        <v>1</v>
      </c>
      <c r="AW507" s="137">
        <v>1</v>
      </c>
      <c r="AX507" s="137">
        <v>-1</v>
      </c>
      <c r="AY507" s="137">
        <v>0</v>
      </c>
      <c r="AZ507" s="137">
        <v>0</v>
      </c>
      <c r="BA507" s="137" t="s">
        <v>156</v>
      </c>
      <c r="BB507" s="137">
        <v>0</v>
      </c>
      <c r="BC507" s="137">
        <v>0</v>
      </c>
      <c r="BD507" s="137">
        <v>0</v>
      </c>
      <c r="BE507" s="137">
        <v>0</v>
      </c>
      <c r="BF507" s="137">
        <v>0</v>
      </c>
      <c r="BG507" s="137">
        <v>0</v>
      </c>
      <c r="BH507" s="137">
        <v>0</v>
      </c>
      <c r="BI507" s="137">
        <v>0</v>
      </c>
      <c r="BJ507" s="137">
        <v>0</v>
      </c>
      <c r="BK507" s="137">
        <v>0</v>
      </c>
      <c r="BL507" s="137">
        <v>0</v>
      </c>
      <c r="BM507" s="137">
        <v>0</v>
      </c>
      <c r="BN507" s="137">
        <v>0</v>
      </c>
      <c r="BO507" s="137">
        <v>0</v>
      </c>
      <c r="BP507" s="137">
        <v>0</v>
      </c>
      <c r="BQ507" s="137">
        <v>0</v>
      </c>
      <c r="BR507" s="137">
        <v>0</v>
      </c>
      <c r="BS507" s="137">
        <v>0</v>
      </c>
      <c r="BT507" s="137">
        <v>0</v>
      </c>
      <c r="BU507" s="137">
        <v>0</v>
      </c>
      <c r="BV507" s="137">
        <v>0</v>
      </c>
      <c r="BW507" s="137">
        <v>0</v>
      </c>
      <c r="CX507" s="137">
        <f>Y507*Source!I137</f>
        <v>32</v>
      </c>
      <c r="CY507" s="137">
        <f>AD507</f>
        <v>13.6</v>
      </c>
      <c r="CZ507" s="137">
        <f>AH507</f>
        <v>13.6</v>
      </c>
      <c r="DA507" s="137">
        <f>AL507</f>
        <v>1</v>
      </c>
      <c r="DB507" s="137">
        <f>ROUND(ROUND(AT507*CZ507,2),6)</f>
        <v>217.6</v>
      </c>
      <c r="DC507" s="137">
        <f>ROUND(ROUND(AT507*AG507,2),6)</f>
        <v>0</v>
      </c>
    </row>
    <row r="508" spans="1:107" x14ac:dyDescent="0.2">
      <c r="A508" s="137">
        <f>ROW(Source!A137)</f>
        <v>137</v>
      </c>
      <c r="B508" s="137">
        <v>31401668</v>
      </c>
      <c r="C508" s="137">
        <v>31402469</v>
      </c>
      <c r="D508" s="137">
        <v>28200389</v>
      </c>
      <c r="E508" s="137">
        <v>1</v>
      </c>
      <c r="F508" s="137">
        <v>1</v>
      </c>
      <c r="G508" s="137">
        <v>1</v>
      </c>
      <c r="H508" s="137">
        <v>3</v>
      </c>
      <c r="I508" s="137" t="s">
        <v>626</v>
      </c>
      <c r="J508" s="137" t="s">
        <v>625</v>
      </c>
      <c r="K508" s="137" t="s">
        <v>624</v>
      </c>
      <c r="L508" s="137">
        <v>1374</v>
      </c>
      <c r="N508" s="137">
        <v>1013</v>
      </c>
      <c r="O508" s="137" t="s">
        <v>623</v>
      </c>
      <c r="P508" s="137" t="s">
        <v>623</v>
      </c>
      <c r="Q508" s="137">
        <v>1</v>
      </c>
      <c r="W508" s="137">
        <v>0</v>
      </c>
      <c r="X508" s="137">
        <v>114173990</v>
      </c>
      <c r="Y508" s="137">
        <v>0</v>
      </c>
      <c r="AA508" s="137">
        <v>5.43</v>
      </c>
      <c r="AB508" s="137">
        <v>0</v>
      </c>
      <c r="AC508" s="137">
        <v>0</v>
      </c>
      <c r="AD508" s="137">
        <v>0</v>
      </c>
      <c r="AE508" s="137">
        <v>1</v>
      </c>
      <c r="AF508" s="137">
        <v>0</v>
      </c>
      <c r="AG508" s="137">
        <v>0</v>
      </c>
      <c r="AH508" s="137">
        <v>0</v>
      </c>
      <c r="AI508" s="137">
        <v>5.43</v>
      </c>
      <c r="AJ508" s="137">
        <v>1</v>
      </c>
      <c r="AK508" s="137">
        <v>1</v>
      </c>
      <c r="AL508" s="137">
        <v>1</v>
      </c>
      <c r="AN508" s="137">
        <v>0</v>
      </c>
      <c r="AO508" s="137">
        <v>1</v>
      </c>
      <c r="AP508" s="137">
        <v>0</v>
      </c>
      <c r="AQ508" s="137">
        <v>0</v>
      </c>
      <c r="AR508" s="137">
        <v>0</v>
      </c>
      <c r="AS508" s="137" t="s">
        <v>156</v>
      </c>
      <c r="AT508" s="137">
        <v>0</v>
      </c>
      <c r="AU508" s="137" t="s">
        <v>156</v>
      </c>
      <c r="AV508" s="137">
        <v>0</v>
      </c>
      <c r="AW508" s="137">
        <v>1</v>
      </c>
      <c r="AX508" s="137">
        <v>-1</v>
      </c>
      <c r="AY508" s="137">
        <v>0</v>
      </c>
      <c r="AZ508" s="137">
        <v>0</v>
      </c>
      <c r="BA508" s="137" t="s">
        <v>156</v>
      </c>
      <c r="BB508" s="137">
        <v>0</v>
      </c>
      <c r="BC508" s="137">
        <v>0</v>
      </c>
      <c r="BD508" s="137">
        <v>0</v>
      </c>
      <c r="BE508" s="137">
        <v>0</v>
      </c>
      <c r="BF508" s="137">
        <v>0</v>
      </c>
      <c r="BG508" s="137">
        <v>0</v>
      </c>
      <c r="BH508" s="137">
        <v>0</v>
      </c>
      <c r="BI508" s="137">
        <v>0</v>
      </c>
      <c r="BJ508" s="137">
        <v>0</v>
      </c>
      <c r="BK508" s="137">
        <v>0</v>
      </c>
      <c r="BL508" s="137">
        <v>0</v>
      </c>
      <c r="BM508" s="137">
        <v>0</v>
      </c>
      <c r="BN508" s="137">
        <v>0</v>
      </c>
      <c r="BO508" s="137">
        <v>0</v>
      </c>
      <c r="BP508" s="137">
        <v>0</v>
      </c>
      <c r="BQ508" s="137">
        <v>0</v>
      </c>
      <c r="BR508" s="137">
        <v>0</v>
      </c>
      <c r="BS508" s="137">
        <v>0</v>
      </c>
      <c r="BT508" s="137">
        <v>0</v>
      </c>
      <c r="BU508" s="137">
        <v>0</v>
      </c>
      <c r="BV508" s="137">
        <v>0</v>
      </c>
      <c r="BW508" s="137">
        <v>0</v>
      </c>
      <c r="CX508" s="137">
        <f>Y508*Source!I137</f>
        <v>0</v>
      </c>
      <c r="CY508" s="137">
        <f>AA508</f>
        <v>5.43</v>
      </c>
      <c r="CZ508" s="137">
        <f>AE508</f>
        <v>1</v>
      </c>
      <c r="DA508" s="137">
        <f>AI508</f>
        <v>5.43</v>
      </c>
      <c r="DB508" s="137">
        <f>ROUND(ROUND(AT508*CZ508,2),6)</f>
        <v>0</v>
      </c>
      <c r="DC508" s="137">
        <f>ROUND(ROUND(AT508*AG508,2),6)</f>
        <v>0</v>
      </c>
    </row>
    <row r="509" spans="1:107" x14ac:dyDescent="0.2">
      <c r="A509" s="137">
        <f>ROW(Source!A138)</f>
        <v>138</v>
      </c>
      <c r="B509" s="137">
        <v>31401670</v>
      </c>
      <c r="C509" s="137">
        <v>31402475</v>
      </c>
      <c r="D509" s="137">
        <v>0</v>
      </c>
      <c r="E509" s="137">
        <v>1</v>
      </c>
      <c r="F509" s="137">
        <v>1</v>
      </c>
      <c r="G509" s="137">
        <v>1</v>
      </c>
      <c r="H509" s="137">
        <v>1</v>
      </c>
      <c r="I509" s="137" t="s">
        <v>784</v>
      </c>
      <c r="J509" s="137" t="s">
        <v>156</v>
      </c>
      <c r="K509" s="137" t="s">
        <v>783</v>
      </c>
      <c r="L509" s="137">
        <v>1369</v>
      </c>
      <c r="N509" s="137">
        <v>1013</v>
      </c>
      <c r="O509" s="137" t="s">
        <v>603</v>
      </c>
      <c r="P509" s="137" t="s">
        <v>603</v>
      </c>
      <c r="Q509" s="137">
        <v>1</v>
      </c>
      <c r="W509" s="137">
        <v>0</v>
      </c>
      <c r="X509" s="137">
        <v>1072881261</v>
      </c>
      <c r="Y509" s="137">
        <v>11.6</v>
      </c>
      <c r="AA509" s="137">
        <v>0</v>
      </c>
      <c r="AB509" s="137">
        <v>0</v>
      </c>
      <c r="AC509" s="137">
        <v>0</v>
      </c>
      <c r="AD509" s="137">
        <v>9.2899999999999991</v>
      </c>
      <c r="AE509" s="137">
        <v>0</v>
      </c>
      <c r="AF509" s="137">
        <v>0</v>
      </c>
      <c r="AG509" s="137">
        <v>0</v>
      </c>
      <c r="AH509" s="137">
        <v>9.2899999999999991</v>
      </c>
      <c r="AI509" s="137">
        <v>1</v>
      </c>
      <c r="AJ509" s="137">
        <v>1</v>
      </c>
      <c r="AK509" s="137">
        <v>1</v>
      </c>
      <c r="AL509" s="137">
        <v>1</v>
      </c>
      <c r="AN509" s="137">
        <v>0</v>
      </c>
      <c r="AO509" s="137">
        <v>1</v>
      </c>
      <c r="AP509" s="137">
        <v>0</v>
      </c>
      <c r="AQ509" s="137">
        <v>0</v>
      </c>
      <c r="AR509" s="137">
        <v>0</v>
      </c>
      <c r="AS509" s="137" t="s">
        <v>156</v>
      </c>
      <c r="AT509" s="137">
        <v>11.6</v>
      </c>
      <c r="AU509" s="137" t="s">
        <v>156</v>
      </c>
      <c r="AV509" s="137">
        <v>1</v>
      </c>
      <c r="AW509" s="137">
        <v>1</v>
      </c>
      <c r="AX509" s="137">
        <v>-1</v>
      </c>
      <c r="AY509" s="137">
        <v>0</v>
      </c>
      <c r="AZ509" s="137">
        <v>0</v>
      </c>
      <c r="BA509" s="137" t="s">
        <v>156</v>
      </c>
      <c r="BB509" s="137">
        <v>0</v>
      </c>
      <c r="BC509" s="137">
        <v>0</v>
      </c>
      <c r="BD509" s="137">
        <v>0</v>
      </c>
      <c r="BE509" s="137">
        <v>0</v>
      </c>
      <c r="BF509" s="137">
        <v>0</v>
      </c>
      <c r="BG509" s="137">
        <v>0</v>
      </c>
      <c r="BH509" s="137">
        <v>0</v>
      </c>
      <c r="BI509" s="137">
        <v>0</v>
      </c>
      <c r="BJ509" s="137">
        <v>0</v>
      </c>
      <c r="BK509" s="137">
        <v>0</v>
      </c>
      <c r="BL509" s="137">
        <v>0</v>
      </c>
      <c r="BM509" s="137">
        <v>0</v>
      </c>
      <c r="BN509" s="137">
        <v>0</v>
      </c>
      <c r="BO509" s="137">
        <v>0</v>
      </c>
      <c r="BP509" s="137">
        <v>0</v>
      </c>
      <c r="BQ509" s="137">
        <v>0</v>
      </c>
      <c r="BR509" s="137">
        <v>0</v>
      </c>
      <c r="BS509" s="137">
        <v>0</v>
      </c>
      <c r="BT509" s="137">
        <v>0</v>
      </c>
      <c r="BU509" s="137">
        <v>0</v>
      </c>
      <c r="BV509" s="137">
        <v>0</v>
      </c>
      <c r="BW509" s="137">
        <v>0</v>
      </c>
      <c r="CX509" s="137">
        <f>Y509*Source!I138</f>
        <v>25.52</v>
      </c>
      <c r="CY509" s="137">
        <f>AD509</f>
        <v>9.2899999999999991</v>
      </c>
      <c r="CZ509" s="137">
        <f>AH509</f>
        <v>9.2899999999999991</v>
      </c>
      <c r="DA509" s="137">
        <f>AL509</f>
        <v>1</v>
      </c>
      <c r="DB509" s="137">
        <f>ROUND(ROUND(AT509*CZ509,2),6)</f>
        <v>107.76</v>
      </c>
      <c r="DC509" s="137">
        <f>ROUND(ROUND(AT509*AG509,2),6)</f>
        <v>0</v>
      </c>
    </row>
    <row r="510" spans="1:107" x14ac:dyDescent="0.2">
      <c r="A510" s="137">
        <f>ROW(Source!A138)</f>
        <v>138</v>
      </c>
      <c r="B510" s="137">
        <v>31401670</v>
      </c>
      <c r="C510" s="137">
        <v>31402475</v>
      </c>
      <c r="D510" s="137">
        <v>121548</v>
      </c>
      <c r="E510" s="137">
        <v>1</v>
      </c>
      <c r="F510" s="137">
        <v>1</v>
      </c>
      <c r="G510" s="137">
        <v>1</v>
      </c>
      <c r="H510" s="137">
        <v>1</v>
      </c>
      <c r="I510" s="137" t="s">
        <v>573</v>
      </c>
      <c r="J510" s="137" t="s">
        <v>156</v>
      </c>
      <c r="K510" s="137" t="s">
        <v>658</v>
      </c>
      <c r="L510" s="137">
        <v>608254</v>
      </c>
      <c r="N510" s="137">
        <v>1013</v>
      </c>
      <c r="O510" s="137" t="s">
        <v>657</v>
      </c>
      <c r="P510" s="137" t="s">
        <v>657</v>
      </c>
      <c r="Q510" s="137">
        <v>1</v>
      </c>
      <c r="W510" s="137">
        <v>0</v>
      </c>
      <c r="X510" s="137">
        <v>-185737400</v>
      </c>
      <c r="Y510" s="137">
        <v>2.96</v>
      </c>
      <c r="AA510" s="137">
        <v>0</v>
      </c>
      <c r="AB510" s="137">
        <v>0</v>
      </c>
      <c r="AC510" s="137">
        <v>0</v>
      </c>
      <c r="AD510" s="137">
        <v>0</v>
      </c>
      <c r="AE510" s="137">
        <v>0</v>
      </c>
      <c r="AF510" s="137">
        <v>0</v>
      </c>
      <c r="AG510" s="137">
        <v>0</v>
      </c>
      <c r="AH510" s="137">
        <v>0</v>
      </c>
      <c r="AI510" s="137">
        <v>1</v>
      </c>
      <c r="AJ510" s="137">
        <v>1</v>
      </c>
      <c r="AK510" s="137">
        <v>1</v>
      </c>
      <c r="AL510" s="137">
        <v>1</v>
      </c>
      <c r="AN510" s="137">
        <v>0</v>
      </c>
      <c r="AO510" s="137">
        <v>1</v>
      </c>
      <c r="AP510" s="137">
        <v>0</v>
      </c>
      <c r="AQ510" s="137">
        <v>0</v>
      </c>
      <c r="AR510" s="137">
        <v>0</v>
      </c>
      <c r="AS510" s="137" t="s">
        <v>156</v>
      </c>
      <c r="AT510" s="137">
        <v>2.96</v>
      </c>
      <c r="AU510" s="137" t="s">
        <v>156</v>
      </c>
      <c r="AV510" s="137">
        <v>2</v>
      </c>
      <c r="AW510" s="137">
        <v>2</v>
      </c>
      <c r="AX510" s="137">
        <v>31402498</v>
      </c>
      <c r="AY510" s="137">
        <v>1</v>
      </c>
      <c r="AZ510" s="137">
        <v>6144</v>
      </c>
      <c r="BA510" s="137">
        <v>428</v>
      </c>
      <c r="BB510" s="137">
        <v>0</v>
      </c>
      <c r="BC510" s="137">
        <v>0</v>
      </c>
      <c r="BD510" s="137">
        <v>0</v>
      </c>
      <c r="BE510" s="137">
        <v>0</v>
      </c>
      <c r="BF510" s="137">
        <v>0</v>
      </c>
      <c r="BG510" s="137">
        <v>0</v>
      </c>
      <c r="BH510" s="137">
        <v>0</v>
      </c>
      <c r="BI510" s="137">
        <v>0</v>
      </c>
      <c r="BJ510" s="137">
        <v>0</v>
      </c>
      <c r="BK510" s="137">
        <v>0</v>
      </c>
      <c r="BL510" s="137">
        <v>0</v>
      </c>
      <c r="BM510" s="137">
        <v>0</v>
      </c>
      <c r="BN510" s="137">
        <v>0</v>
      </c>
      <c r="BO510" s="137">
        <v>0</v>
      </c>
      <c r="BP510" s="137">
        <v>0</v>
      </c>
      <c r="BQ510" s="137">
        <v>0</v>
      </c>
      <c r="BR510" s="137">
        <v>0</v>
      </c>
      <c r="BS510" s="137">
        <v>0</v>
      </c>
      <c r="BT510" s="137">
        <v>0</v>
      </c>
      <c r="BU510" s="137">
        <v>0</v>
      </c>
      <c r="BV510" s="137">
        <v>0</v>
      </c>
      <c r="BW510" s="137">
        <v>0</v>
      </c>
      <c r="CX510" s="137">
        <f>Y510*Source!I138</f>
        <v>6.5120000000000005</v>
      </c>
      <c r="CY510" s="137">
        <f>AD510</f>
        <v>0</v>
      </c>
      <c r="CZ510" s="137">
        <f>AH510</f>
        <v>0</v>
      </c>
      <c r="DA510" s="137">
        <f>AL510</f>
        <v>1</v>
      </c>
      <c r="DB510" s="137">
        <f>ROUND(ROUND(AT510*CZ510,2),6)</f>
        <v>0</v>
      </c>
      <c r="DC510" s="137">
        <f>ROUND(ROUND(AT510*AG510,2),6)</f>
        <v>0</v>
      </c>
    </row>
    <row r="511" spans="1:107" x14ac:dyDescent="0.2">
      <c r="A511" s="137">
        <f>ROW(Source!A138)</f>
        <v>138</v>
      </c>
      <c r="B511" s="137">
        <v>31401670</v>
      </c>
      <c r="C511" s="137">
        <v>31402475</v>
      </c>
      <c r="D511" s="137">
        <v>28200949</v>
      </c>
      <c r="E511" s="137">
        <v>1</v>
      </c>
      <c r="F511" s="137">
        <v>1</v>
      </c>
      <c r="G511" s="137">
        <v>1</v>
      </c>
      <c r="H511" s="137">
        <v>2</v>
      </c>
      <c r="I511" s="137" t="s">
        <v>656</v>
      </c>
      <c r="J511" s="137" t="s">
        <v>655</v>
      </c>
      <c r="K511" s="137" t="s">
        <v>654</v>
      </c>
      <c r="L511" s="137">
        <v>1368</v>
      </c>
      <c r="N511" s="137">
        <v>1011</v>
      </c>
      <c r="O511" s="137" t="s">
        <v>647</v>
      </c>
      <c r="P511" s="137" t="s">
        <v>647</v>
      </c>
      <c r="Q511" s="137">
        <v>1</v>
      </c>
      <c r="W511" s="137">
        <v>0</v>
      </c>
      <c r="X511" s="137">
        <v>191018847</v>
      </c>
      <c r="Y511" s="137">
        <v>0.21</v>
      </c>
      <c r="AA511" s="137">
        <v>0</v>
      </c>
      <c r="AB511" s="137">
        <v>148.38999999999999</v>
      </c>
      <c r="AC511" s="137">
        <v>24.53</v>
      </c>
      <c r="AD511" s="137">
        <v>0</v>
      </c>
      <c r="AE511" s="137">
        <v>0</v>
      </c>
      <c r="AF511" s="137">
        <v>148.38999999999999</v>
      </c>
      <c r="AG511" s="137">
        <v>24.53</v>
      </c>
      <c r="AH511" s="137">
        <v>0</v>
      </c>
      <c r="AI511" s="137">
        <v>1</v>
      </c>
      <c r="AJ511" s="137">
        <v>1</v>
      </c>
      <c r="AK511" s="137">
        <v>1</v>
      </c>
      <c r="AL511" s="137">
        <v>1</v>
      </c>
      <c r="AN511" s="137">
        <v>0</v>
      </c>
      <c r="AO511" s="137">
        <v>1</v>
      </c>
      <c r="AP511" s="137">
        <v>0</v>
      </c>
      <c r="AQ511" s="137">
        <v>0</v>
      </c>
      <c r="AR511" s="137">
        <v>0</v>
      </c>
      <c r="AS511" s="137" t="s">
        <v>156</v>
      </c>
      <c r="AT511" s="137">
        <v>0.21</v>
      </c>
      <c r="AU511" s="137" t="s">
        <v>156</v>
      </c>
      <c r="AV511" s="137">
        <v>0</v>
      </c>
      <c r="AW511" s="137">
        <v>2</v>
      </c>
      <c r="AX511" s="137">
        <v>31402499</v>
      </c>
      <c r="AY511" s="137">
        <v>1</v>
      </c>
      <c r="AZ511" s="137">
        <v>6144</v>
      </c>
      <c r="BA511" s="137">
        <v>429</v>
      </c>
      <c r="BB511" s="137">
        <v>0</v>
      </c>
      <c r="BC511" s="137">
        <v>0</v>
      </c>
      <c r="BD511" s="137">
        <v>0</v>
      </c>
      <c r="BE511" s="137">
        <v>0</v>
      </c>
      <c r="BF511" s="137">
        <v>0</v>
      </c>
      <c r="BG511" s="137">
        <v>0</v>
      </c>
      <c r="BH511" s="137">
        <v>0</v>
      </c>
      <c r="BI511" s="137">
        <v>0</v>
      </c>
      <c r="BJ511" s="137">
        <v>0</v>
      </c>
      <c r="BK511" s="137">
        <v>0</v>
      </c>
      <c r="BL511" s="137">
        <v>0</v>
      </c>
      <c r="BM511" s="137">
        <v>0</v>
      </c>
      <c r="BN511" s="137">
        <v>0</v>
      </c>
      <c r="BO511" s="137">
        <v>0</v>
      </c>
      <c r="BP511" s="137">
        <v>0</v>
      </c>
      <c r="BQ511" s="137">
        <v>0</v>
      </c>
      <c r="BR511" s="137">
        <v>0</v>
      </c>
      <c r="BS511" s="137">
        <v>0</v>
      </c>
      <c r="BT511" s="137">
        <v>0</v>
      </c>
      <c r="BU511" s="137">
        <v>0</v>
      </c>
      <c r="BV511" s="137">
        <v>0</v>
      </c>
      <c r="BW511" s="137">
        <v>0</v>
      </c>
      <c r="CX511" s="137">
        <f>Y511*Source!I138</f>
        <v>0.46200000000000002</v>
      </c>
      <c r="CY511" s="137">
        <f>AB511</f>
        <v>148.38999999999999</v>
      </c>
      <c r="CZ511" s="137">
        <f>AF511</f>
        <v>148.38999999999999</v>
      </c>
      <c r="DA511" s="137">
        <f>AJ511</f>
        <v>1</v>
      </c>
      <c r="DB511" s="137">
        <f>ROUND(ROUND(AT511*CZ511,2),6)</f>
        <v>31.16</v>
      </c>
      <c r="DC511" s="137">
        <f>ROUND(ROUND(AT511*AG511,2),6)</f>
        <v>5.15</v>
      </c>
    </row>
    <row r="512" spans="1:107" x14ac:dyDescent="0.2">
      <c r="A512" s="137">
        <f>ROW(Source!A138)</f>
        <v>138</v>
      </c>
      <c r="B512" s="137">
        <v>31401670</v>
      </c>
      <c r="C512" s="137">
        <v>31402475</v>
      </c>
      <c r="D512" s="137">
        <v>28201085</v>
      </c>
      <c r="E512" s="137">
        <v>1</v>
      </c>
      <c r="F512" s="137">
        <v>1</v>
      </c>
      <c r="G512" s="137">
        <v>1</v>
      </c>
      <c r="H512" s="137">
        <v>2</v>
      </c>
      <c r="I512" s="137" t="s">
        <v>782</v>
      </c>
      <c r="J512" s="137" t="s">
        <v>781</v>
      </c>
      <c r="K512" s="137" t="s">
        <v>780</v>
      </c>
      <c r="L512" s="137">
        <v>1368</v>
      </c>
      <c r="N512" s="137">
        <v>1011</v>
      </c>
      <c r="O512" s="137" t="s">
        <v>647</v>
      </c>
      <c r="P512" s="137" t="s">
        <v>647</v>
      </c>
      <c r="Q512" s="137">
        <v>1</v>
      </c>
      <c r="W512" s="137">
        <v>0</v>
      </c>
      <c r="X512" s="137">
        <v>-1809035981</v>
      </c>
      <c r="Y512" s="137">
        <v>2.75</v>
      </c>
      <c r="AA512" s="137">
        <v>0</v>
      </c>
      <c r="AB512" s="137">
        <v>2.5099999999999998</v>
      </c>
      <c r="AC512" s="137">
        <v>0</v>
      </c>
      <c r="AD512" s="137">
        <v>0</v>
      </c>
      <c r="AE512" s="137">
        <v>0</v>
      </c>
      <c r="AF512" s="137">
        <v>2.5099999999999998</v>
      </c>
      <c r="AG512" s="137">
        <v>0</v>
      </c>
      <c r="AH512" s="137">
        <v>0</v>
      </c>
      <c r="AI512" s="137">
        <v>1</v>
      </c>
      <c r="AJ512" s="137">
        <v>1</v>
      </c>
      <c r="AK512" s="137">
        <v>1</v>
      </c>
      <c r="AL512" s="137">
        <v>1</v>
      </c>
      <c r="AN512" s="137">
        <v>0</v>
      </c>
      <c r="AO512" s="137">
        <v>1</v>
      </c>
      <c r="AP512" s="137">
        <v>0</v>
      </c>
      <c r="AQ512" s="137">
        <v>0</v>
      </c>
      <c r="AR512" s="137">
        <v>0</v>
      </c>
      <c r="AS512" s="137" t="s">
        <v>156</v>
      </c>
      <c r="AT512" s="137">
        <v>2.75</v>
      </c>
      <c r="AU512" s="137" t="s">
        <v>156</v>
      </c>
      <c r="AV512" s="137">
        <v>0</v>
      </c>
      <c r="AW512" s="137">
        <v>2</v>
      </c>
      <c r="AX512" s="137">
        <v>31402500</v>
      </c>
      <c r="AY512" s="137">
        <v>1</v>
      </c>
      <c r="AZ512" s="137">
        <v>6144</v>
      </c>
      <c r="BA512" s="137">
        <v>430</v>
      </c>
      <c r="BB512" s="137">
        <v>0</v>
      </c>
      <c r="BC512" s="137">
        <v>0</v>
      </c>
      <c r="BD512" s="137">
        <v>0</v>
      </c>
      <c r="BE512" s="137">
        <v>0</v>
      </c>
      <c r="BF512" s="137">
        <v>0</v>
      </c>
      <c r="BG512" s="137">
        <v>0</v>
      </c>
      <c r="BH512" s="137">
        <v>0</v>
      </c>
      <c r="BI512" s="137">
        <v>0</v>
      </c>
      <c r="BJ512" s="137">
        <v>0</v>
      </c>
      <c r="BK512" s="137">
        <v>0</v>
      </c>
      <c r="BL512" s="137">
        <v>0</v>
      </c>
      <c r="BM512" s="137">
        <v>0</v>
      </c>
      <c r="BN512" s="137">
        <v>0</v>
      </c>
      <c r="BO512" s="137">
        <v>0</v>
      </c>
      <c r="BP512" s="137">
        <v>0</v>
      </c>
      <c r="BQ512" s="137">
        <v>0</v>
      </c>
      <c r="BR512" s="137">
        <v>0</v>
      </c>
      <c r="BS512" s="137">
        <v>0</v>
      </c>
      <c r="BT512" s="137">
        <v>0</v>
      </c>
      <c r="BU512" s="137">
        <v>0</v>
      </c>
      <c r="BV512" s="137">
        <v>0</v>
      </c>
      <c r="BW512" s="137">
        <v>0</v>
      </c>
      <c r="CX512" s="137">
        <f>Y512*Source!I138</f>
        <v>6.0500000000000007</v>
      </c>
      <c r="CY512" s="137">
        <f>AB512</f>
        <v>2.5099999999999998</v>
      </c>
      <c r="CZ512" s="137">
        <f>AF512</f>
        <v>2.5099999999999998</v>
      </c>
      <c r="DA512" s="137">
        <f>AJ512</f>
        <v>1</v>
      </c>
      <c r="DB512" s="137">
        <f>ROUND(ROUND(AT512*CZ512,2),6)</f>
        <v>6.9</v>
      </c>
      <c r="DC512" s="137">
        <f>ROUND(ROUND(AT512*AG512,2),6)</f>
        <v>0</v>
      </c>
    </row>
    <row r="513" spans="1:107" x14ac:dyDescent="0.2">
      <c r="A513" s="137">
        <f>ROW(Source!A138)</f>
        <v>138</v>
      </c>
      <c r="B513" s="137">
        <v>31401670</v>
      </c>
      <c r="C513" s="137">
        <v>31402475</v>
      </c>
      <c r="D513" s="137">
        <v>28201107</v>
      </c>
      <c r="E513" s="137">
        <v>1</v>
      </c>
      <c r="F513" s="137">
        <v>1</v>
      </c>
      <c r="G513" s="137">
        <v>1</v>
      </c>
      <c r="H513" s="137">
        <v>2</v>
      </c>
      <c r="I513" s="137" t="s">
        <v>779</v>
      </c>
      <c r="J513" s="137" t="s">
        <v>778</v>
      </c>
      <c r="K513" s="137" t="s">
        <v>777</v>
      </c>
      <c r="L513" s="137">
        <v>1368</v>
      </c>
      <c r="N513" s="137">
        <v>1011</v>
      </c>
      <c r="O513" s="137" t="s">
        <v>647</v>
      </c>
      <c r="P513" s="137" t="s">
        <v>647</v>
      </c>
      <c r="Q513" s="137">
        <v>1</v>
      </c>
      <c r="W513" s="137">
        <v>0</v>
      </c>
      <c r="X513" s="137">
        <v>1874444128</v>
      </c>
      <c r="Y513" s="137">
        <v>2.75</v>
      </c>
      <c r="AA513" s="137">
        <v>0</v>
      </c>
      <c r="AB513" s="137">
        <v>142.22</v>
      </c>
      <c r="AC513" s="137">
        <v>20.99</v>
      </c>
      <c r="AD513" s="137">
        <v>0</v>
      </c>
      <c r="AE513" s="137">
        <v>0</v>
      </c>
      <c r="AF513" s="137">
        <v>142.22</v>
      </c>
      <c r="AG513" s="137">
        <v>20.99</v>
      </c>
      <c r="AH513" s="137">
        <v>0</v>
      </c>
      <c r="AI513" s="137">
        <v>1</v>
      </c>
      <c r="AJ513" s="137">
        <v>1</v>
      </c>
      <c r="AK513" s="137">
        <v>1</v>
      </c>
      <c r="AL513" s="137">
        <v>1</v>
      </c>
      <c r="AN513" s="137">
        <v>0</v>
      </c>
      <c r="AO513" s="137">
        <v>1</v>
      </c>
      <c r="AP513" s="137">
        <v>0</v>
      </c>
      <c r="AQ513" s="137">
        <v>0</v>
      </c>
      <c r="AR513" s="137">
        <v>0</v>
      </c>
      <c r="AS513" s="137" t="s">
        <v>156</v>
      </c>
      <c r="AT513" s="137">
        <v>2.75</v>
      </c>
      <c r="AU513" s="137" t="s">
        <v>156</v>
      </c>
      <c r="AV513" s="137">
        <v>0</v>
      </c>
      <c r="AW513" s="137">
        <v>1</v>
      </c>
      <c r="AX513" s="137">
        <v>-1</v>
      </c>
      <c r="AY513" s="137">
        <v>0</v>
      </c>
      <c r="AZ513" s="137">
        <v>0</v>
      </c>
      <c r="BA513" s="137" t="s">
        <v>156</v>
      </c>
      <c r="BB513" s="137">
        <v>0</v>
      </c>
      <c r="BC513" s="137">
        <v>0</v>
      </c>
      <c r="BD513" s="137">
        <v>0</v>
      </c>
      <c r="BE513" s="137">
        <v>0</v>
      </c>
      <c r="BF513" s="137">
        <v>0</v>
      </c>
      <c r="BG513" s="137">
        <v>0</v>
      </c>
      <c r="BH513" s="137">
        <v>0</v>
      </c>
      <c r="BI513" s="137">
        <v>0</v>
      </c>
      <c r="BJ513" s="137">
        <v>0</v>
      </c>
      <c r="BK513" s="137">
        <v>0</v>
      </c>
      <c r="BL513" s="137">
        <v>0</v>
      </c>
      <c r="BM513" s="137">
        <v>0</v>
      </c>
      <c r="BN513" s="137">
        <v>0</v>
      </c>
      <c r="BO513" s="137">
        <v>0</v>
      </c>
      <c r="BP513" s="137">
        <v>0</v>
      </c>
      <c r="BQ513" s="137">
        <v>0</v>
      </c>
      <c r="BR513" s="137">
        <v>0</v>
      </c>
      <c r="BS513" s="137">
        <v>0</v>
      </c>
      <c r="BT513" s="137">
        <v>0</v>
      </c>
      <c r="BU513" s="137">
        <v>0</v>
      </c>
      <c r="BV513" s="137">
        <v>0</v>
      </c>
      <c r="BW513" s="137">
        <v>0</v>
      </c>
      <c r="CX513" s="137">
        <f>Y513*Source!I138</f>
        <v>6.0500000000000007</v>
      </c>
      <c r="CY513" s="137">
        <f>AB513</f>
        <v>142.22</v>
      </c>
      <c r="CZ513" s="137">
        <f>AF513</f>
        <v>142.22</v>
      </c>
      <c r="DA513" s="137">
        <f>AJ513</f>
        <v>1</v>
      </c>
      <c r="DB513" s="137">
        <f>ROUND(ROUND(AT513*CZ513,2),6)</f>
        <v>391.11</v>
      </c>
      <c r="DC513" s="137">
        <f>ROUND(ROUND(AT513*AG513,2),6)</f>
        <v>57.72</v>
      </c>
    </row>
    <row r="514" spans="1:107" x14ac:dyDescent="0.2">
      <c r="A514" s="137">
        <f>ROW(Source!A138)</f>
        <v>138</v>
      </c>
      <c r="B514" s="137">
        <v>31401670</v>
      </c>
      <c r="C514" s="137">
        <v>31402475</v>
      </c>
      <c r="D514" s="137">
        <v>28203571</v>
      </c>
      <c r="E514" s="137">
        <v>1</v>
      </c>
      <c r="F514" s="137">
        <v>1</v>
      </c>
      <c r="G514" s="137">
        <v>1</v>
      </c>
      <c r="H514" s="137">
        <v>2</v>
      </c>
      <c r="I514" s="137" t="s">
        <v>714</v>
      </c>
      <c r="J514" s="137" t="s">
        <v>713</v>
      </c>
      <c r="K514" s="137" t="s">
        <v>712</v>
      </c>
      <c r="L514" s="137">
        <v>1368</v>
      </c>
      <c r="N514" s="137">
        <v>1011</v>
      </c>
      <c r="O514" s="137" t="s">
        <v>647</v>
      </c>
      <c r="P514" s="137" t="s">
        <v>647</v>
      </c>
      <c r="Q514" s="137">
        <v>1</v>
      </c>
      <c r="W514" s="137">
        <v>0</v>
      </c>
      <c r="X514" s="137">
        <v>-43879739</v>
      </c>
      <c r="Y514" s="137">
        <v>0.21</v>
      </c>
      <c r="AA514" s="137">
        <v>0</v>
      </c>
      <c r="AB514" s="137">
        <v>139.82</v>
      </c>
      <c r="AC514" s="137">
        <v>20.99</v>
      </c>
      <c r="AD514" s="137">
        <v>0</v>
      </c>
      <c r="AE514" s="137">
        <v>0</v>
      </c>
      <c r="AF514" s="137">
        <v>139.82</v>
      </c>
      <c r="AG514" s="137">
        <v>20.99</v>
      </c>
      <c r="AH514" s="137">
        <v>0</v>
      </c>
      <c r="AI514" s="137">
        <v>1</v>
      </c>
      <c r="AJ514" s="137">
        <v>1</v>
      </c>
      <c r="AK514" s="137">
        <v>1</v>
      </c>
      <c r="AL514" s="137">
        <v>1</v>
      </c>
      <c r="AN514" s="137">
        <v>0</v>
      </c>
      <c r="AO514" s="137">
        <v>1</v>
      </c>
      <c r="AP514" s="137">
        <v>0</v>
      </c>
      <c r="AQ514" s="137">
        <v>0</v>
      </c>
      <c r="AR514" s="137">
        <v>0</v>
      </c>
      <c r="AS514" s="137" t="s">
        <v>156</v>
      </c>
      <c r="AT514" s="137">
        <v>0.21</v>
      </c>
      <c r="AU514" s="137" t="s">
        <v>156</v>
      </c>
      <c r="AV514" s="137">
        <v>0</v>
      </c>
      <c r="AW514" s="137">
        <v>1</v>
      </c>
      <c r="AX514" s="137">
        <v>-1</v>
      </c>
      <c r="AY514" s="137">
        <v>0</v>
      </c>
      <c r="AZ514" s="137">
        <v>0</v>
      </c>
      <c r="BA514" s="137" t="s">
        <v>156</v>
      </c>
      <c r="BB514" s="137">
        <v>0</v>
      </c>
      <c r="BC514" s="137">
        <v>0</v>
      </c>
      <c r="BD514" s="137">
        <v>0</v>
      </c>
      <c r="BE514" s="137">
        <v>0</v>
      </c>
      <c r="BF514" s="137">
        <v>0</v>
      </c>
      <c r="BG514" s="137">
        <v>0</v>
      </c>
      <c r="BH514" s="137">
        <v>0</v>
      </c>
      <c r="BI514" s="137">
        <v>0</v>
      </c>
      <c r="BJ514" s="137">
        <v>0</v>
      </c>
      <c r="BK514" s="137">
        <v>0</v>
      </c>
      <c r="BL514" s="137">
        <v>0</v>
      </c>
      <c r="BM514" s="137">
        <v>0</v>
      </c>
      <c r="BN514" s="137">
        <v>0</v>
      </c>
      <c r="BO514" s="137">
        <v>0</v>
      </c>
      <c r="BP514" s="137">
        <v>0</v>
      </c>
      <c r="BQ514" s="137">
        <v>0</v>
      </c>
      <c r="BR514" s="137">
        <v>0</v>
      </c>
      <c r="BS514" s="137">
        <v>0</v>
      </c>
      <c r="BT514" s="137">
        <v>0</v>
      </c>
      <c r="BU514" s="137">
        <v>0</v>
      </c>
      <c r="BV514" s="137">
        <v>0</v>
      </c>
      <c r="BW514" s="137">
        <v>0</v>
      </c>
      <c r="CX514" s="137">
        <f>Y514*Source!I138</f>
        <v>0.46200000000000002</v>
      </c>
      <c r="CY514" s="137">
        <f>AB514</f>
        <v>139.82</v>
      </c>
      <c r="CZ514" s="137">
        <f>AF514</f>
        <v>139.82</v>
      </c>
      <c r="DA514" s="137">
        <f>AJ514</f>
        <v>1</v>
      </c>
      <c r="DB514" s="137">
        <f>ROUND(ROUND(AT514*CZ514,2),6)</f>
        <v>29.36</v>
      </c>
      <c r="DC514" s="137">
        <f>ROUND(ROUND(AT514*AG514,2),6)</f>
        <v>4.41</v>
      </c>
    </row>
    <row r="515" spans="1:107" x14ac:dyDescent="0.2">
      <c r="A515" s="137">
        <f>ROW(Source!A138)</f>
        <v>138</v>
      </c>
      <c r="B515" s="137">
        <v>31401670</v>
      </c>
      <c r="C515" s="137">
        <v>31402475</v>
      </c>
      <c r="D515" s="137">
        <v>28152799</v>
      </c>
      <c r="E515" s="137">
        <v>1</v>
      </c>
      <c r="F515" s="137">
        <v>1</v>
      </c>
      <c r="G515" s="137">
        <v>1</v>
      </c>
      <c r="H515" s="137">
        <v>3</v>
      </c>
      <c r="I515" s="137" t="s">
        <v>747</v>
      </c>
      <c r="J515" s="137" t="s">
        <v>746</v>
      </c>
      <c r="K515" s="137" t="s">
        <v>745</v>
      </c>
      <c r="L515" s="137">
        <v>1348</v>
      </c>
      <c r="N515" s="137">
        <v>1009</v>
      </c>
      <c r="O515" s="137" t="s">
        <v>474</v>
      </c>
      <c r="P515" s="137" t="s">
        <v>474</v>
      </c>
      <c r="Q515" s="137">
        <v>1000</v>
      </c>
      <c r="W515" s="137">
        <v>0</v>
      </c>
      <c r="X515" s="137">
        <v>2058115304</v>
      </c>
      <c r="Y515" s="137">
        <v>1E-4</v>
      </c>
      <c r="AA515" s="137">
        <v>8186.71</v>
      </c>
      <c r="AB515" s="137">
        <v>0</v>
      </c>
      <c r="AC515" s="137">
        <v>0</v>
      </c>
      <c r="AD515" s="137">
        <v>0</v>
      </c>
      <c r="AE515" s="137">
        <v>8186.71</v>
      </c>
      <c r="AF515" s="137">
        <v>0</v>
      </c>
      <c r="AG515" s="137">
        <v>0</v>
      </c>
      <c r="AH515" s="137">
        <v>0</v>
      </c>
      <c r="AI515" s="137">
        <v>1</v>
      </c>
      <c r="AJ515" s="137">
        <v>1</v>
      </c>
      <c r="AK515" s="137">
        <v>1</v>
      </c>
      <c r="AL515" s="137">
        <v>1</v>
      </c>
      <c r="AN515" s="137">
        <v>0</v>
      </c>
      <c r="AO515" s="137">
        <v>1</v>
      </c>
      <c r="AP515" s="137">
        <v>0</v>
      </c>
      <c r="AQ515" s="137">
        <v>0</v>
      </c>
      <c r="AR515" s="137">
        <v>0</v>
      </c>
      <c r="AS515" s="137" t="s">
        <v>156</v>
      </c>
      <c r="AT515" s="137">
        <v>1E-4</v>
      </c>
      <c r="AU515" s="137" t="s">
        <v>156</v>
      </c>
      <c r="AV515" s="137">
        <v>0</v>
      </c>
      <c r="AW515" s="137">
        <v>1</v>
      </c>
      <c r="AX515" s="137">
        <v>-1</v>
      </c>
      <c r="AY515" s="137">
        <v>0</v>
      </c>
      <c r="AZ515" s="137">
        <v>0</v>
      </c>
      <c r="BA515" s="137" t="s">
        <v>156</v>
      </c>
      <c r="BB515" s="137">
        <v>0</v>
      </c>
      <c r="BC515" s="137">
        <v>0</v>
      </c>
      <c r="BD515" s="137">
        <v>0</v>
      </c>
      <c r="BE515" s="137">
        <v>0</v>
      </c>
      <c r="BF515" s="137">
        <v>0</v>
      </c>
      <c r="BG515" s="137">
        <v>0</v>
      </c>
      <c r="BH515" s="137">
        <v>0</v>
      </c>
      <c r="BI515" s="137">
        <v>0</v>
      </c>
      <c r="BJ515" s="137">
        <v>0</v>
      </c>
      <c r="BK515" s="137">
        <v>0</v>
      </c>
      <c r="BL515" s="137">
        <v>0</v>
      </c>
      <c r="BM515" s="137">
        <v>0</v>
      </c>
      <c r="BN515" s="137">
        <v>0</v>
      </c>
      <c r="BO515" s="137">
        <v>0</v>
      </c>
      <c r="BP515" s="137">
        <v>0</v>
      </c>
      <c r="BQ515" s="137">
        <v>0</v>
      </c>
      <c r="BR515" s="137">
        <v>0</v>
      </c>
      <c r="BS515" s="137">
        <v>0</v>
      </c>
      <c r="BT515" s="137">
        <v>0</v>
      </c>
      <c r="BU515" s="137">
        <v>0</v>
      </c>
      <c r="BV515" s="137">
        <v>0</v>
      </c>
      <c r="BW515" s="137">
        <v>0</v>
      </c>
      <c r="CX515" s="137">
        <f>Y515*Source!I138</f>
        <v>2.2000000000000003E-4</v>
      </c>
      <c r="CY515" s="137">
        <f>AA515</f>
        <v>8186.71</v>
      </c>
      <c r="CZ515" s="137">
        <f>AE515</f>
        <v>8186.71</v>
      </c>
      <c r="DA515" s="137">
        <f>AI515</f>
        <v>1</v>
      </c>
      <c r="DB515" s="137">
        <f>ROUND(ROUND(AT515*CZ515,2),6)</f>
        <v>0.82</v>
      </c>
      <c r="DC515" s="137">
        <f>ROUND(ROUND(AT515*AG515,2),6)</f>
        <v>0</v>
      </c>
    </row>
    <row r="516" spans="1:107" x14ac:dyDescent="0.2">
      <c r="A516" s="137">
        <f>ROW(Source!A138)</f>
        <v>138</v>
      </c>
      <c r="B516" s="137">
        <v>31401670</v>
      </c>
      <c r="C516" s="137">
        <v>31402475</v>
      </c>
      <c r="D516" s="137">
        <v>28151823</v>
      </c>
      <c r="E516" s="137">
        <v>1</v>
      </c>
      <c r="F516" s="137">
        <v>1</v>
      </c>
      <c r="G516" s="137">
        <v>1</v>
      </c>
      <c r="H516" s="137">
        <v>3</v>
      </c>
      <c r="I516" s="137" t="s">
        <v>776</v>
      </c>
      <c r="J516" s="137" t="s">
        <v>775</v>
      </c>
      <c r="K516" s="137" t="s">
        <v>774</v>
      </c>
      <c r="L516" s="137">
        <v>1348</v>
      </c>
      <c r="N516" s="137">
        <v>1009</v>
      </c>
      <c r="O516" s="137" t="s">
        <v>474</v>
      </c>
      <c r="P516" s="137" t="s">
        <v>474</v>
      </c>
      <c r="Q516" s="137">
        <v>1000</v>
      </c>
      <c r="W516" s="137">
        <v>0</v>
      </c>
      <c r="X516" s="137">
        <v>-693548335</v>
      </c>
      <c r="Y516" s="137">
        <v>6.2E-4</v>
      </c>
      <c r="AA516" s="137">
        <v>37567.410000000003</v>
      </c>
      <c r="AB516" s="137">
        <v>0</v>
      </c>
      <c r="AC516" s="137">
        <v>0</v>
      </c>
      <c r="AD516" s="137">
        <v>0</v>
      </c>
      <c r="AE516" s="137">
        <v>37567.410000000003</v>
      </c>
      <c r="AF516" s="137">
        <v>0</v>
      </c>
      <c r="AG516" s="137">
        <v>0</v>
      </c>
      <c r="AH516" s="137">
        <v>0</v>
      </c>
      <c r="AI516" s="137">
        <v>1</v>
      </c>
      <c r="AJ516" s="137">
        <v>1</v>
      </c>
      <c r="AK516" s="137">
        <v>1</v>
      </c>
      <c r="AL516" s="137">
        <v>1</v>
      </c>
      <c r="AN516" s="137">
        <v>0</v>
      </c>
      <c r="AO516" s="137">
        <v>1</v>
      </c>
      <c r="AP516" s="137">
        <v>0</v>
      </c>
      <c r="AQ516" s="137">
        <v>0</v>
      </c>
      <c r="AR516" s="137">
        <v>0</v>
      </c>
      <c r="AS516" s="137" t="s">
        <v>156</v>
      </c>
      <c r="AT516" s="137">
        <v>6.2E-4</v>
      </c>
      <c r="AU516" s="137" t="s">
        <v>156</v>
      </c>
      <c r="AV516" s="137">
        <v>0</v>
      </c>
      <c r="AW516" s="137">
        <v>1</v>
      </c>
      <c r="AX516" s="137">
        <v>-1</v>
      </c>
      <c r="AY516" s="137">
        <v>0</v>
      </c>
      <c r="AZ516" s="137">
        <v>0</v>
      </c>
      <c r="BA516" s="137" t="s">
        <v>156</v>
      </c>
      <c r="BB516" s="137">
        <v>0</v>
      </c>
      <c r="BC516" s="137">
        <v>0</v>
      </c>
      <c r="BD516" s="137">
        <v>0</v>
      </c>
      <c r="BE516" s="137">
        <v>0</v>
      </c>
      <c r="BF516" s="137">
        <v>0</v>
      </c>
      <c r="BG516" s="137">
        <v>0</v>
      </c>
      <c r="BH516" s="137">
        <v>0</v>
      </c>
      <c r="BI516" s="137">
        <v>0</v>
      </c>
      <c r="BJ516" s="137">
        <v>0</v>
      </c>
      <c r="BK516" s="137">
        <v>0</v>
      </c>
      <c r="BL516" s="137">
        <v>0</v>
      </c>
      <c r="BM516" s="137">
        <v>0</v>
      </c>
      <c r="BN516" s="137">
        <v>0</v>
      </c>
      <c r="BO516" s="137">
        <v>0</v>
      </c>
      <c r="BP516" s="137">
        <v>0</v>
      </c>
      <c r="BQ516" s="137">
        <v>0</v>
      </c>
      <c r="BR516" s="137">
        <v>0</v>
      </c>
      <c r="BS516" s="137">
        <v>0</v>
      </c>
      <c r="BT516" s="137">
        <v>0</v>
      </c>
      <c r="BU516" s="137">
        <v>0</v>
      </c>
      <c r="BV516" s="137">
        <v>0</v>
      </c>
      <c r="BW516" s="137">
        <v>0</v>
      </c>
      <c r="CX516" s="137">
        <f>Y516*Source!I138</f>
        <v>1.3640000000000002E-3</v>
      </c>
      <c r="CY516" s="137">
        <f>AA516</f>
        <v>37567.410000000003</v>
      </c>
      <c r="CZ516" s="137">
        <f>AE516</f>
        <v>37567.410000000003</v>
      </c>
      <c r="DA516" s="137">
        <f>AI516</f>
        <v>1</v>
      </c>
      <c r="DB516" s="137">
        <f>ROUND(ROUND(AT516*CZ516,2),6)</f>
        <v>23.29</v>
      </c>
      <c r="DC516" s="137">
        <f>ROUND(ROUND(AT516*AG516,2),6)</f>
        <v>0</v>
      </c>
    </row>
    <row r="517" spans="1:107" x14ac:dyDescent="0.2">
      <c r="A517" s="137">
        <f>ROW(Source!A138)</f>
        <v>138</v>
      </c>
      <c r="B517" s="137">
        <v>31401670</v>
      </c>
      <c r="C517" s="137">
        <v>31402475</v>
      </c>
      <c r="D517" s="137">
        <v>28153839</v>
      </c>
      <c r="E517" s="137">
        <v>1</v>
      </c>
      <c r="F517" s="137">
        <v>1</v>
      </c>
      <c r="G517" s="137">
        <v>1</v>
      </c>
      <c r="H517" s="137">
        <v>3</v>
      </c>
      <c r="I517" s="137" t="s">
        <v>667</v>
      </c>
      <c r="J517" s="137" t="s">
        <v>666</v>
      </c>
      <c r="K517" s="137" t="s">
        <v>665</v>
      </c>
      <c r="L517" s="137">
        <v>1348</v>
      </c>
      <c r="N517" s="137">
        <v>1009</v>
      </c>
      <c r="O517" s="137" t="s">
        <v>474</v>
      </c>
      <c r="P517" s="137" t="s">
        <v>474</v>
      </c>
      <c r="Q517" s="137">
        <v>1000</v>
      </c>
      <c r="W517" s="137">
        <v>0</v>
      </c>
      <c r="X517" s="137">
        <v>-1786423647</v>
      </c>
      <c r="Y517" s="137">
        <v>1.1E-4</v>
      </c>
      <c r="AA517" s="137">
        <v>14259.72</v>
      </c>
      <c r="AB517" s="137">
        <v>0</v>
      </c>
      <c r="AC517" s="137">
        <v>0</v>
      </c>
      <c r="AD517" s="137">
        <v>0</v>
      </c>
      <c r="AE517" s="137">
        <v>14259.72</v>
      </c>
      <c r="AF517" s="137">
        <v>0</v>
      </c>
      <c r="AG517" s="137">
        <v>0</v>
      </c>
      <c r="AH517" s="137">
        <v>0</v>
      </c>
      <c r="AI517" s="137">
        <v>1</v>
      </c>
      <c r="AJ517" s="137">
        <v>1</v>
      </c>
      <c r="AK517" s="137">
        <v>1</v>
      </c>
      <c r="AL517" s="137">
        <v>1</v>
      </c>
      <c r="AN517" s="137">
        <v>0</v>
      </c>
      <c r="AO517" s="137">
        <v>1</v>
      </c>
      <c r="AP517" s="137">
        <v>0</v>
      </c>
      <c r="AQ517" s="137">
        <v>0</v>
      </c>
      <c r="AR517" s="137">
        <v>0</v>
      </c>
      <c r="AS517" s="137" t="s">
        <v>156</v>
      </c>
      <c r="AT517" s="137">
        <v>1.1E-4</v>
      </c>
      <c r="AU517" s="137" t="s">
        <v>156</v>
      </c>
      <c r="AV517" s="137">
        <v>0</v>
      </c>
      <c r="AW517" s="137">
        <v>2</v>
      </c>
      <c r="AX517" s="137">
        <v>31402503</v>
      </c>
      <c r="AY517" s="137">
        <v>1</v>
      </c>
      <c r="AZ517" s="137">
        <v>0</v>
      </c>
      <c r="BA517" s="137">
        <v>433</v>
      </c>
      <c r="BB517" s="137">
        <v>0</v>
      </c>
      <c r="BC517" s="137">
        <v>0</v>
      </c>
      <c r="BD517" s="137">
        <v>0</v>
      </c>
      <c r="BE517" s="137">
        <v>0</v>
      </c>
      <c r="BF517" s="137">
        <v>0</v>
      </c>
      <c r="BG517" s="137">
        <v>0</v>
      </c>
      <c r="BH517" s="137">
        <v>0</v>
      </c>
      <c r="BI517" s="137">
        <v>0</v>
      </c>
      <c r="BJ517" s="137">
        <v>0</v>
      </c>
      <c r="BK517" s="137">
        <v>0</v>
      </c>
      <c r="BL517" s="137">
        <v>0</v>
      </c>
      <c r="BM517" s="137">
        <v>0</v>
      </c>
      <c r="BN517" s="137">
        <v>0</v>
      </c>
      <c r="BO517" s="137">
        <v>0</v>
      </c>
      <c r="BP517" s="137">
        <v>0</v>
      </c>
      <c r="BQ517" s="137">
        <v>0</v>
      </c>
      <c r="BR517" s="137">
        <v>0</v>
      </c>
      <c r="BS517" s="137">
        <v>0</v>
      </c>
      <c r="BT517" s="137">
        <v>0</v>
      </c>
      <c r="BU517" s="137">
        <v>0</v>
      </c>
      <c r="BV517" s="137">
        <v>0</v>
      </c>
      <c r="BW517" s="137">
        <v>0</v>
      </c>
      <c r="CX517" s="137">
        <f>Y517*Source!I138</f>
        <v>2.4200000000000003E-4</v>
      </c>
      <c r="CY517" s="137">
        <f>AA517</f>
        <v>14259.72</v>
      </c>
      <c r="CZ517" s="137">
        <f>AE517</f>
        <v>14259.72</v>
      </c>
      <c r="DA517" s="137">
        <f>AI517</f>
        <v>1</v>
      </c>
      <c r="DB517" s="137">
        <f>ROUND(ROUND(AT517*CZ517,2),6)</f>
        <v>1.57</v>
      </c>
      <c r="DC517" s="137">
        <f>ROUND(ROUND(AT517*AG517,2),6)</f>
        <v>0</v>
      </c>
    </row>
    <row r="518" spans="1:107" x14ac:dyDescent="0.2">
      <c r="A518" s="137">
        <f>ROW(Source!A138)</f>
        <v>138</v>
      </c>
      <c r="B518" s="137">
        <v>31401670</v>
      </c>
      <c r="C518" s="137">
        <v>31402475</v>
      </c>
      <c r="D518" s="137">
        <v>28149346</v>
      </c>
      <c r="E518" s="137">
        <v>1</v>
      </c>
      <c r="F518" s="137">
        <v>1</v>
      </c>
      <c r="G518" s="137">
        <v>1</v>
      </c>
      <c r="H518" s="137">
        <v>3</v>
      </c>
      <c r="I518" s="137" t="s">
        <v>702</v>
      </c>
      <c r="J518" s="137" t="s">
        <v>701</v>
      </c>
      <c r="K518" s="137" t="s">
        <v>700</v>
      </c>
      <c r="L518" s="137">
        <v>1308</v>
      </c>
      <c r="N518" s="137">
        <v>1003</v>
      </c>
      <c r="O518" s="137" t="s">
        <v>406</v>
      </c>
      <c r="P518" s="137" t="s">
        <v>406</v>
      </c>
      <c r="Q518" s="137">
        <v>100</v>
      </c>
      <c r="W518" s="137">
        <v>0</v>
      </c>
      <c r="X518" s="137">
        <v>-1927818094</v>
      </c>
      <c r="Y518" s="137">
        <v>2.4500000000000001E-2</v>
      </c>
      <c r="AA518" s="137">
        <v>106.92</v>
      </c>
      <c r="AB518" s="137">
        <v>0</v>
      </c>
      <c r="AC518" s="137">
        <v>0</v>
      </c>
      <c r="AD518" s="137">
        <v>0</v>
      </c>
      <c r="AE518" s="137">
        <v>106.92</v>
      </c>
      <c r="AF518" s="137">
        <v>0</v>
      </c>
      <c r="AG518" s="137">
        <v>0</v>
      </c>
      <c r="AH518" s="137">
        <v>0</v>
      </c>
      <c r="AI518" s="137">
        <v>1</v>
      </c>
      <c r="AJ518" s="137">
        <v>1</v>
      </c>
      <c r="AK518" s="137">
        <v>1</v>
      </c>
      <c r="AL518" s="137">
        <v>1</v>
      </c>
      <c r="AN518" s="137">
        <v>0</v>
      </c>
      <c r="AO518" s="137">
        <v>1</v>
      </c>
      <c r="AP518" s="137">
        <v>0</v>
      </c>
      <c r="AQ518" s="137">
        <v>0</v>
      </c>
      <c r="AR518" s="137">
        <v>0</v>
      </c>
      <c r="AS518" s="137" t="s">
        <v>156</v>
      </c>
      <c r="AT518" s="137">
        <v>2.4500000000000001E-2</v>
      </c>
      <c r="AU518" s="137" t="s">
        <v>156</v>
      </c>
      <c r="AV518" s="137">
        <v>0</v>
      </c>
      <c r="AW518" s="137">
        <v>2</v>
      </c>
      <c r="AX518" s="137">
        <v>31402504</v>
      </c>
      <c r="AY518" s="137">
        <v>1</v>
      </c>
      <c r="AZ518" s="137">
        <v>0</v>
      </c>
      <c r="BA518" s="137">
        <v>434</v>
      </c>
      <c r="BB518" s="137">
        <v>0</v>
      </c>
      <c r="BC518" s="137">
        <v>0</v>
      </c>
      <c r="BD518" s="137">
        <v>0</v>
      </c>
      <c r="BE518" s="137">
        <v>0</v>
      </c>
      <c r="BF518" s="137">
        <v>0</v>
      </c>
      <c r="BG518" s="137">
        <v>0</v>
      </c>
      <c r="BH518" s="137">
        <v>0</v>
      </c>
      <c r="BI518" s="137">
        <v>0</v>
      </c>
      <c r="BJ518" s="137">
        <v>0</v>
      </c>
      <c r="BK518" s="137">
        <v>0</v>
      </c>
      <c r="BL518" s="137">
        <v>0</v>
      </c>
      <c r="BM518" s="137">
        <v>0</v>
      </c>
      <c r="BN518" s="137">
        <v>0</v>
      </c>
      <c r="BO518" s="137">
        <v>0</v>
      </c>
      <c r="BP518" s="137">
        <v>0</v>
      </c>
      <c r="BQ518" s="137">
        <v>0</v>
      </c>
      <c r="BR518" s="137">
        <v>0</v>
      </c>
      <c r="BS518" s="137">
        <v>0</v>
      </c>
      <c r="BT518" s="137">
        <v>0</v>
      </c>
      <c r="BU518" s="137">
        <v>0</v>
      </c>
      <c r="BV518" s="137">
        <v>0</v>
      </c>
      <c r="BW518" s="137">
        <v>0</v>
      </c>
      <c r="CX518" s="137">
        <f>Y518*Source!I138</f>
        <v>5.3900000000000003E-2</v>
      </c>
      <c r="CY518" s="137">
        <f>AA518</f>
        <v>106.92</v>
      </c>
      <c r="CZ518" s="137">
        <f>AE518</f>
        <v>106.92</v>
      </c>
      <c r="DA518" s="137">
        <f>AI518</f>
        <v>1</v>
      </c>
      <c r="DB518" s="137">
        <f>ROUND(ROUND(AT518*CZ518,2),6)</f>
        <v>2.62</v>
      </c>
      <c r="DC518" s="137">
        <f>ROUND(ROUND(AT518*AG518,2),6)</f>
        <v>0</v>
      </c>
    </row>
    <row r="519" spans="1:107" x14ac:dyDescent="0.2">
      <c r="A519" s="137">
        <f>ROW(Source!A138)</f>
        <v>138</v>
      </c>
      <c r="B519" s="137">
        <v>31401670</v>
      </c>
      <c r="C519" s="137">
        <v>31402475</v>
      </c>
      <c r="D519" s="137">
        <v>28161563</v>
      </c>
      <c r="E519" s="137">
        <v>1</v>
      </c>
      <c r="F519" s="137">
        <v>1</v>
      </c>
      <c r="G519" s="137">
        <v>1</v>
      </c>
      <c r="H519" s="137">
        <v>3</v>
      </c>
      <c r="I519" s="137" t="s">
        <v>767</v>
      </c>
      <c r="J519" s="137" t="s">
        <v>766</v>
      </c>
      <c r="K519" s="137" t="s">
        <v>765</v>
      </c>
      <c r="L519" s="137">
        <v>1355</v>
      </c>
      <c r="N519" s="137">
        <v>1010</v>
      </c>
      <c r="O519" s="137" t="s">
        <v>627</v>
      </c>
      <c r="P519" s="137" t="s">
        <v>627</v>
      </c>
      <c r="Q519" s="137">
        <v>100</v>
      </c>
      <c r="W519" s="137">
        <v>0</v>
      </c>
      <c r="X519" s="137">
        <v>-1102921832</v>
      </c>
      <c r="Y519" s="137">
        <v>0.1</v>
      </c>
      <c r="AA519" s="137">
        <v>132.12</v>
      </c>
      <c r="AB519" s="137">
        <v>0</v>
      </c>
      <c r="AC519" s="137">
        <v>0</v>
      </c>
      <c r="AD519" s="137">
        <v>0</v>
      </c>
      <c r="AE519" s="137">
        <v>132.12</v>
      </c>
      <c r="AF519" s="137">
        <v>0</v>
      </c>
      <c r="AG519" s="137">
        <v>0</v>
      </c>
      <c r="AH519" s="137">
        <v>0</v>
      </c>
      <c r="AI519" s="137">
        <v>1</v>
      </c>
      <c r="AJ519" s="137">
        <v>1</v>
      </c>
      <c r="AK519" s="137">
        <v>1</v>
      </c>
      <c r="AL519" s="137">
        <v>1</v>
      </c>
      <c r="AN519" s="137">
        <v>0</v>
      </c>
      <c r="AO519" s="137">
        <v>1</v>
      </c>
      <c r="AP519" s="137">
        <v>0</v>
      </c>
      <c r="AQ519" s="137">
        <v>0</v>
      </c>
      <c r="AR519" s="137">
        <v>0</v>
      </c>
      <c r="AS519" s="137" t="s">
        <v>156</v>
      </c>
      <c r="AT519" s="137">
        <v>0.1</v>
      </c>
      <c r="AU519" s="137" t="s">
        <v>156</v>
      </c>
      <c r="AV519" s="137">
        <v>0</v>
      </c>
      <c r="AW519" s="137">
        <v>1</v>
      </c>
      <c r="AX519" s="137">
        <v>-1</v>
      </c>
      <c r="AY519" s="137">
        <v>0</v>
      </c>
      <c r="AZ519" s="137">
        <v>0</v>
      </c>
      <c r="BA519" s="137" t="s">
        <v>156</v>
      </c>
      <c r="BB519" s="137">
        <v>0</v>
      </c>
      <c r="BC519" s="137">
        <v>0</v>
      </c>
      <c r="BD519" s="137">
        <v>0</v>
      </c>
      <c r="BE519" s="137">
        <v>0</v>
      </c>
      <c r="BF519" s="137">
        <v>0</v>
      </c>
      <c r="BG519" s="137">
        <v>0</v>
      </c>
      <c r="BH519" s="137">
        <v>0</v>
      </c>
      <c r="BI519" s="137">
        <v>0</v>
      </c>
      <c r="BJ519" s="137">
        <v>0</v>
      </c>
      <c r="BK519" s="137">
        <v>0</v>
      </c>
      <c r="BL519" s="137">
        <v>0</v>
      </c>
      <c r="BM519" s="137">
        <v>0</v>
      </c>
      <c r="BN519" s="137">
        <v>0</v>
      </c>
      <c r="BO519" s="137">
        <v>0</v>
      </c>
      <c r="BP519" s="137">
        <v>0</v>
      </c>
      <c r="BQ519" s="137">
        <v>0</v>
      </c>
      <c r="BR519" s="137">
        <v>0</v>
      </c>
      <c r="BS519" s="137">
        <v>0</v>
      </c>
      <c r="BT519" s="137">
        <v>0</v>
      </c>
      <c r="BU519" s="137">
        <v>0</v>
      </c>
      <c r="BV519" s="137">
        <v>0</v>
      </c>
      <c r="BW519" s="137">
        <v>0</v>
      </c>
      <c r="CX519" s="137">
        <f>Y519*Source!I138</f>
        <v>0.22000000000000003</v>
      </c>
      <c r="CY519" s="137">
        <f>AA519</f>
        <v>132.12</v>
      </c>
      <c r="CZ519" s="137">
        <f>AE519</f>
        <v>132.12</v>
      </c>
      <c r="DA519" s="137">
        <f>AI519</f>
        <v>1</v>
      </c>
      <c r="DB519" s="137">
        <f>ROUND(ROUND(AT519*CZ519,2),6)</f>
        <v>13.21</v>
      </c>
      <c r="DC519" s="137">
        <f>ROUND(ROUND(AT519*AG519,2),6)</f>
        <v>0</v>
      </c>
    </row>
    <row r="520" spans="1:107" x14ac:dyDescent="0.2">
      <c r="A520" s="137">
        <f>ROW(Source!A138)</f>
        <v>138</v>
      </c>
      <c r="B520" s="137">
        <v>31401670</v>
      </c>
      <c r="C520" s="137">
        <v>31402475</v>
      </c>
      <c r="D520" s="137">
        <v>28162244</v>
      </c>
      <c r="E520" s="137">
        <v>1</v>
      </c>
      <c r="F520" s="137">
        <v>1</v>
      </c>
      <c r="G520" s="137">
        <v>1</v>
      </c>
      <c r="H520" s="137">
        <v>3</v>
      </c>
      <c r="I520" s="137" t="s">
        <v>773</v>
      </c>
      <c r="J520" s="137" t="s">
        <v>772</v>
      </c>
      <c r="K520" s="137" t="s">
        <v>771</v>
      </c>
      <c r="L520" s="137">
        <v>1348</v>
      </c>
      <c r="N520" s="137">
        <v>1009</v>
      </c>
      <c r="O520" s="137" t="s">
        <v>474</v>
      </c>
      <c r="P520" s="137" t="s">
        <v>474</v>
      </c>
      <c r="Q520" s="137">
        <v>1000</v>
      </c>
      <c r="W520" s="137">
        <v>0</v>
      </c>
      <c r="X520" s="137">
        <v>-744562896</v>
      </c>
      <c r="Y520" s="137">
        <v>7.2000000000000005E-4</v>
      </c>
      <c r="AA520" s="137">
        <v>29201.53</v>
      </c>
      <c r="AB520" s="137">
        <v>0</v>
      </c>
      <c r="AC520" s="137">
        <v>0</v>
      </c>
      <c r="AD520" s="137">
        <v>0</v>
      </c>
      <c r="AE520" s="137">
        <v>29201.53</v>
      </c>
      <c r="AF520" s="137">
        <v>0</v>
      </c>
      <c r="AG520" s="137">
        <v>0</v>
      </c>
      <c r="AH520" s="137">
        <v>0</v>
      </c>
      <c r="AI520" s="137">
        <v>1</v>
      </c>
      <c r="AJ520" s="137">
        <v>1</v>
      </c>
      <c r="AK520" s="137">
        <v>1</v>
      </c>
      <c r="AL520" s="137">
        <v>1</v>
      </c>
      <c r="AN520" s="137">
        <v>0</v>
      </c>
      <c r="AO520" s="137">
        <v>1</v>
      </c>
      <c r="AP520" s="137">
        <v>0</v>
      </c>
      <c r="AQ520" s="137">
        <v>0</v>
      </c>
      <c r="AR520" s="137">
        <v>0</v>
      </c>
      <c r="AS520" s="137" t="s">
        <v>156</v>
      </c>
      <c r="AT520" s="137">
        <v>7.2000000000000005E-4</v>
      </c>
      <c r="AU520" s="137" t="s">
        <v>156</v>
      </c>
      <c r="AV520" s="137">
        <v>0</v>
      </c>
      <c r="AW520" s="137">
        <v>2</v>
      </c>
      <c r="AX520" s="137">
        <v>31402505</v>
      </c>
      <c r="AY520" s="137">
        <v>1</v>
      </c>
      <c r="AZ520" s="137">
        <v>0</v>
      </c>
      <c r="BA520" s="137">
        <v>435</v>
      </c>
      <c r="BB520" s="137">
        <v>0</v>
      </c>
      <c r="BC520" s="137">
        <v>0</v>
      </c>
      <c r="BD520" s="137">
        <v>0</v>
      </c>
      <c r="BE520" s="137">
        <v>0</v>
      </c>
      <c r="BF520" s="137">
        <v>0</v>
      </c>
      <c r="BG520" s="137">
        <v>0</v>
      </c>
      <c r="BH520" s="137">
        <v>0</v>
      </c>
      <c r="BI520" s="137">
        <v>0</v>
      </c>
      <c r="BJ520" s="137">
        <v>0</v>
      </c>
      <c r="BK520" s="137">
        <v>0</v>
      </c>
      <c r="BL520" s="137">
        <v>0</v>
      </c>
      <c r="BM520" s="137">
        <v>0</v>
      </c>
      <c r="BN520" s="137">
        <v>0</v>
      </c>
      <c r="BO520" s="137">
        <v>0</v>
      </c>
      <c r="BP520" s="137">
        <v>0</v>
      </c>
      <c r="BQ520" s="137">
        <v>0</v>
      </c>
      <c r="BR520" s="137">
        <v>0</v>
      </c>
      <c r="BS520" s="137">
        <v>0</v>
      </c>
      <c r="BT520" s="137">
        <v>0</v>
      </c>
      <c r="BU520" s="137">
        <v>0</v>
      </c>
      <c r="BV520" s="137">
        <v>0</v>
      </c>
      <c r="BW520" s="137">
        <v>0</v>
      </c>
      <c r="CX520" s="137">
        <f>Y520*Source!I138</f>
        <v>1.5840000000000001E-3</v>
      </c>
      <c r="CY520" s="137">
        <f>AA520</f>
        <v>29201.53</v>
      </c>
      <c r="CZ520" s="137">
        <f>AE520</f>
        <v>29201.53</v>
      </c>
      <c r="DA520" s="137">
        <f>AI520</f>
        <v>1</v>
      </c>
      <c r="DB520" s="137">
        <f>ROUND(ROUND(AT520*CZ520,2),6)</f>
        <v>21.03</v>
      </c>
      <c r="DC520" s="137">
        <f>ROUND(ROUND(AT520*AG520,2),6)</f>
        <v>0</v>
      </c>
    </row>
    <row r="521" spans="1:107" x14ac:dyDescent="0.2">
      <c r="A521" s="137">
        <f>ROW(Source!A138)</f>
        <v>138</v>
      </c>
      <c r="B521" s="137">
        <v>31401670</v>
      </c>
      <c r="C521" s="137">
        <v>31402475</v>
      </c>
      <c r="D521" s="137">
        <v>28178906</v>
      </c>
      <c r="E521" s="137">
        <v>1</v>
      </c>
      <c r="F521" s="137">
        <v>1</v>
      </c>
      <c r="G521" s="137">
        <v>1</v>
      </c>
      <c r="H521" s="137">
        <v>3</v>
      </c>
      <c r="I521" s="137" t="s">
        <v>495</v>
      </c>
      <c r="J521" s="137" t="s">
        <v>496</v>
      </c>
      <c r="K521" s="137" t="s">
        <v>497</v>
      </c>
      <c r="L521" s="137">
        <v>1477</v>
      </c>
      <c r="N521" s="137">
        <v>1013</v>
      </c>
      <c r="O521" s="137" t="s">
        <v>411</v>
      </c>
      <c r="P521" s="137" t="s">
        <v>410</v>
      </c>
      <c r="Q521" s="137">
        <v>1</v>
      </c>
      <c r="W521" s="137">
        <v>0</v>
      </c>
      <c r="X521" s="137">
        <v>894453206</v>
      </c>
      <c r="Y521" s="137">
        <v>1.8182E-2</v>
      </c>
      <c r="AA521" s="137">
        <v>2892.62</v>
      </c>
      <c r="AB521" s="137">
        <v>0</v>
      </c>
      <c r="AC521" s="137">
        <v>0</v>
      </c>
      <c r="AD521" s="137">
        <v>0</v>
      </c>
      <c r="AE521" s="137">
        <v>2892.62</v>
      </c>
      <c r="AF521" s="137">
        <v>0</v>
      </c>
      <c r="AG521" s="137">
        <v>0</v>
      </c>
      <c r="AH521" s="137">
        <v>0</v>
      </c>
      <c r="AI521" s="137">
        <v>1</v>
      </c>
      <c r="AJ521" s="137">
        <v>1</v>
      </c>
      <c r="AK521" s="137">
        <v>1</v>
      </c>
      <c r="AL521" s="137">
        <v>1</v>
      </c>
      <c r="AN521" s="137">
        <v>0</v>
      </c>
      <c r="AO521" s="137">
        <v>0</v>
      </c>
      <c r="AP521" s="137">
        <v>0</v>
      </c>
      <c r="AQ521" s="137">
        <v>0</v>
      </c>
      <c r="AR521" s="137">
        <v>0</v>
      </c>
      <c r="AS521" s="137" t="s">
        <v>156</v>
      </c>
      <c r="AT521" s="137">
        <v>1.8182E-2</v>
      </c>
      <c r="AU521" s="137" t="s">
        <v>156</v>
      </c>
      <c r="AV521" s="137">
        <v>0</v>
      </c>
      <c r="AW521" s="137">
        <v>1</v>
      </c>
      <c r="AX521" s="137">
        <v>-1</v>
      </c>
      <c r="AY521" s="137">
        <v>0</v>
      </c>
      <c r="AZ521" s="137">
        <v>0</v>
      </c>
      <c r="BA521" s="137" t="s">
        <v>156</v>
      </c>
      <c r="BB521" s="137">
        <v>0</v>
      </c>
      <c r="BC521" s="137">
        <v>0</v>
      </c>
      <c r="BD521" s="137">
        <v>0</v>
      </c>
      <c r="BE521" s="137">
        <v>0</v>
      </c>
      <c r="BF521" s="137">
        <v>0</v>
      </c>
      <c r="BG521" s="137">
        <v>0</v>
      </c>
      <c r="BH521" s="137">
        <v>0</v>
      </c>
      <c r="BI521" s="137">
        <v>0</v>
      </c>
      <c r="BJ521" s="137">
        <v>0</v>
      </c>
      <c r="BK521" s="137">
        <v>0</v>
      </c>
      <c r="BL521" s="137">
        <v>0</v>
      </c>
      <c r="BM521" s="137">
        <v>0</v>
      </c>
      <c r="BN521" s="137">
        <v>0</v>
      </c>
      <c r="BO521" s="137">
        <v>0</v>
      </c>
      <c r="BP521" s="137">
        <v>0</v>
      </c>
      <c r="BQ521" s="137">
        <v>0</v>
      </c>
      <c r="BR521" s="137">
        <v>0</v>
      </c>
      <c r="BS521" s="137">
        <v>0</v>
      </c>
      <c r="BT521" s="137">
        <v>0</v>
      </c>
      <c r="BU521" s="137">
        <v>0</v>
      </c>
      <c r="BV521" s="137">
        <v>0</v>
      </c>
      <c r="BW521" s="137">
        <v>0</v>
      </c>
      <c r="CX521" s="137">
        <f>Y521*Source!I138</f>
        <v>4.0000400000000005E-2</v>
      </c>
      <c r="CY521" s="137">
        <f>AA521</f>
        <v>2892.62</v>
      </c>
      <c r="CZ521" s="137">
        <f>AE521</f>
        <v>2892.62</v>
      </c>
      <c r="DA521" s="137">
        <f>AI521</f>
        <v>1</v>
      </c>
      <c r="DB521" s="137">
        <f>ROUND(ROUND(AT521*CZ521,2),6)</f>
        <v>52.59</v>
      </c>
      <c r="DC521" s="137">
        <f>ROUND(ROUND(AT521*AG521,2),6)</f>
        <v>0</v>
      </c>
    </row>
    <row r="522" spans="1:107" x14ac:dyDescent="0.2">
      <c r="A522" s="137">
        <f>ROW(Source!A138)</f>
        <v>138</v>
      </c>
      <c r="B522" s="137">
        <v>31401670</v>
      </c>
      <c r="C522" s="137">
        <v>31402475</v>
      </c>
      <c r="D522" s="137">
        <v>28185635</v>
      </c>
      <c r="E522" s="137">
        <v>1</v>
      </c>
      <c r="F522" s="137">
        <v>1</v>
      </c>
      <c r="G522" s="137">
        <v>1</v>
      </c>
      <c r="H522" s="137">
        <v>3</v>
      </c>
      <c r="I522" s="137" t="s">
        <v>693</v>
      </c>
      <c r="J522" s="137" t="s">
        <v>692</v>
      </c>
      <c r="K522" s="137" t="s">
        <v>691</v>
      </c>
      <c r="L522" s="137">
        <v>1346</v>
      </c>
      <c r="N522" s="137">
        <v>1009</v>
      </c>
      <c r="O522" s="137" t="s">
        <v>631</v>
      </c>
      <c r="P522" s="137" t="s">
        <v>631</v>
      </c>
      <c r="Q522" s="137">
        <v>1</v>
      </c>
      <c r="W522" s="137">
        <v>0</v>
      </c>
      <c r="X522" s="137">
        <v>1416761016</v>
      </c>
      <c r="Y522" s="137">
        <v>0.26</v>
      </c>
      <c r="AA522" s="137">
        <v>78.92</v>
      </c>
      <c r="AB522" s="137">
        <v>0</v>
      </c>
      <c r="AC522" s="137">
        <v>0</v>
      </c>
      <c r="AD522" s="137">
        <v>0</v>
      </c>
      <c r="AE522" s="137">
        <v>78.92</v>
      </c>
      <c r="AF522" s="137">
        <v>0</v>
      </c>
      <c r="AG522" s="137">
        <v>0</v>
      </c>
      <c r="AH522" s="137">
        <v>0</v>
      </c>
      <c r="AI522" s="137">
        <v>1</v>
      </c>
      <c r="AJ522" s="137">
        <v>1</v>
      </c>
      <c r="AK522" s="137">
        <v>1</v>
      </c>
      <c r="AL522" s="137">
        <v>1</v>
      </c>
      <c r="AN522" s="137">
        <v>0</v>
      </c>
      <c r="AO522" s="137">
        <v>1</v>
      </c>
      <c r="AP522" s="137">
        <v>0</v>
      </c>
      <c r="AQ522" s="137">
        <v>0</v>
      </c>
      <c r="AR522" s="137">
        <v>0</v>
      </c>
      <c r="AS522" s="137" t="s">
        <v>156</v>
      </c>
      <c r="AT522" s="137">
        <v>0.26</v>
      </c>
      <c r="AU522" s="137" t="s">
        <v>156</v>
      </c>
      <c r="AV522" s="137">
        <v>0</v>
      </c>
      <c r="AW522" s="137">
        <v>2</v>
      </c>
      <c r="AX522" s="137">
        <v>31402506</v>
      </c>
      <c r="AY522" s="137">
        <v>1</v>
      </c>
      <c r="AZ522" s="137">
        <v>0</v>
      </c>
      <c r="BA522" s="137">
        <v>436</v>
      </c>
      <c r="BB522" s="137">
        <v>0</v>
      </c>
      <c r="BC522" s="137">
        <v>0</v>
      </c>
      <c r="BD522" s="137">
        <v>0</v>
      </c>
      <c r="BE522" s="137">
        <v>0</v>
      </c>
      <c r="BF522" s="137">
        <v>0</v>
      </c>
      <c r="BG522" s="137">
        <v>0</v>
      </c>
      <c r="BH522" s="137">
        <v>0</v>
      </c>
      <c r="BI522" s="137">
        <v>0</v>
      </c>
      <c r="BJ522" s="137">
        <v>0</v>
      </c>
      <c r="BK522" s="137">
        <v>0</v>
      </c>
      <c r="BL522" s="137">
        <v>0</v>
      </c>
      <c r="BM522" s="137">
        <v>0</v>
      </c>
      <c r="BN522" s="137">
        <v>0</v>
      </c>
      <c r="BO522" s="137">
        <v>0</v>
      </c>
      <c r="BP522" s="137">
        <v>0</v>
      </c>
      <c r="BQ522" s="137">
        <v>0</v>
      </c>
      <c r="BR522" s="137">
        <v>0</v>
      </c>
      <c r="BS522" s="137">
        <v>0</v>
      </c>
      <c r="BT522" s="137">
        <v>0</v>
      </c>
      <c r="BU522" s="137">
        <v>0</v>
      </c>
      <c r="BV522" s="137">
        <v>0</v>
      </c>
      <c r="BW522" s="137">
        <v>0</v>
      </c>
      <c r="CX522" s="137">
        <f>Y522*Source!I138</f>
        <v>0.57200000000000006</v>
      </c>
      <c r="CY522" s="137">
        <f>AA522</f>
        <v>78.92</v>
      </c>
      <c r="CZ522" s="137">
        <f>AE522</f>
        <v>78.92</v>
      </c>
      <c r="DA522" s="137">
        <f>AI522</f>
        <v>1</v>
      </c>
      <c r="DB522" s="137">
        <f>ROUND(ROUND(AT522*CZ522,2),6)</f>
        <v>20.52</v>
      </c>
      <c r="DC522" s="137">
        <f>ROUND(ROUND(AT522*AG522,2),6)</f>
        <v>0</v>
      </c>
    </row>
    <row r="523" spans="1:107" x14ac:dyDescent="0.2">
      <c r="A523" s="137">
        <f>ROW(Source!A138)</f>
        <v>138</v>
      </c>
      <c r="B523" s="137">
        <v>31401670</v>
      </c>
      <c r="C523" s="137">
        <v>31402475</v>
      </c>
      <c r="D523" s="137">
        <v>28191318</v>
      </c>
      <c r="E523" s="137">
        <v>1</v>
      </c>
      <c r="F523" s="137">
        <v>1</v>
      </c>
      <c r="G523" s="137">
        <v>1</v>
      </c>
      <c r="H523" s="137">
        <v>3</v>
      </c>
      <c r="I523" s="137" t="s">
        <v>687</v>
      </c>
      <c r="J523" s="137" t="s">
        <v>686</v>
      </c>
      <c r="K523" s="137" t="s">
        <v>685</v>
      </c>
      <c r="L523" s="137">
        <v>1356</v>
      </c>
      <c r="N523" s="137">
        <v>1010</v>
      </c>
      <c r="O523" s="137" t="s">
        <v>661</v>
      </c>
      <c r="P523" s="137" t="s">
        <v>661</v>
      </c>
      <c r="Q523" s="137">
        <v>1000</v>
      </c>
      <c r="W523" s="137">
        <v>0</v>
      </c>
      <c r="X523" s="137">
        <v>-1605613393</v>
      </c>
      <c r="Y523" s="137">
        <v>2.0799999999999999E-2</v>
      </c>
      <c r="AA523" s="137">
        <v>17.37</v>
      </c>
      <c r="AB523" s="137">
        <v>0</v>
      </c>
      <c r="AC523" s="137">
        <v>0</v>
      </c>
      <c r="AD523" s="137">
        <v>0</v>
      </c>
      <c r="AE523" s="137">
        <v>17.37</v>
      </c>
      <c r="AF523" s="137">
        <v>0</v>
      </c>
      <c r="AG523" s="137">
        <v>0</v>
      </c>
      <c r="AH523" s="137">
        <v>0</v>
      </c>
      <c r="AI523" s="137">
        <v>1</v>
      </c>
      <c r="AJ523" s="137">
        <v>1</v>
      </c>
      <c r="AK523" s="137">
        <v>1</v>
      </c>
      <c r="AL523" s="137">
        <v>1</v>
      </c>
      <c r="AN523" s="137">
        <v>0</v>
      </c>
      <c r="AO523" s="137">
        <v>1</v>
      </c>
      <c r="AP523" s="137">
        <v>0</v>
      </c>
      <c r="AQ523" s="137">
        <v>0</v>
      </c>
      <c r="AR523" s="137">
        <v>0</v>
      </c>
      <c r="AS523" s="137" t="s">
        <v>156</v>
      </c>
      <c r="AT523" s="137">
        <v>2.0799999999999999E-2</v>
      </c>
      <c r="AU523" s="137" t="s">
        <v>156</v>
      </c>
      <c r="AV523" s="137">
        <v>0</v>
      </c>
      <c r="AW523" s="137">
        <v>1</v>
      </c>
      <c r="AX523" s="137">
        <v>-1</v>
      </c>
      <c r="AY523" s="137">
        <v>0</v>
      </c>
      <c r="AZ523" s="137">
        <v>0</v>
      </c>
      <c r="BA523" s="137" t="s">
        <v>156</v>
      </c>
      <c r="BB523" s="137">
        <v>0</v>
      </c>
      <c r="BC523" s="137">
        <v>0</v>
      </c>
      <c r="BD523" s="137">
        <v>0</v>
      </c>
      <c r="BE523" s="137">
        <v>0</v>
      </c>
      <c r="BF523" s="137">
        <v>0</v>
      </c>
      <c r="BG523" s="137">
        <v>0</v>
      </c>
      <c r="BH523" s="137">
        <v>0</v>
      </c>
      <c r="BI523" s="137">
        <v>0</v>
      </c>
      <c r="BJ523" s="137">
        <v>0</v>
      </c>
      <c r="BK523" s="137">
        <v>0</v>
      </c>
      <c r="BL523" s="137">
        <v>0</v>
      </c>
      <c r="BM523" s="137">
        <v>0</v>
      </c>
      <c r="BN523" s="137">
        <v>0</v>
      </c>
      <c r="BO523" s="137">
        <v>0</v>
      </c>
      <c r="BP523" s="137">
        <v>0</v>
      </c>
      <c r="BQ523" s="137">
        <v>0</v>
      </c>
      <c r="BR523" s="137">
        <v>0</v>
      </c>
      <c r="BS523" s="137">
        <v>0</v>
      </c>
      <c r="BT523" s="137">
        <v>0</v>
      </c>
      <c r="BU523" s="137">
        <v>0</v>
      </c>
      <c r="BV523" s="137">
        <v>0</v>
      </c>
      <c r="BW523" s="137">
        <v>0</v>
      </c>
      <c r="CX523" s="137">
        <f>Y523*Source!I138</f>
        <v>4.5760000000000002E-2</v>
      </c>
      <c r="CY523" s="137">
        <f>AA523</f>
        <v>17.37</v>
      </c>
      <c r="CZ523" s="137">
        <f>AE523</f>
        <v>17.37</v>
      </c>
      <c r="DA523" s="137">
        <f>AI523</f>
        <v>1</v>
      </c>
      <c r="DB523" s="137">
        <f>ROUND(ROUND(AT523*CZ523,2),6)</f>
        <v>0.36</v>
      </c>
      <c r="DC523" s="137">
        <f>ROUND(ROUND(AT523*AG523,2),6)</f>
        <v>0</v>
      </c>
    </row>
    <row r="524" spans="1:107" x14ac:dyDescent="0.2">
      <c r="A524" s="137">
        <f>ROW(Source!A138)</f>
        <v>138</v>
      </c>
      <c r="B524" s="137">
        <v>31401670</v>
      </c>
      <c r="C524" s="137">
        <v>31402475</v>
      </c>
      <c r="D524" s="137">
        <v>28193991</v>
      </c>
      <c r="E524" s="137">
        <v>1</v>
      </c>
      <c r="F524" s="137">
        <v>1</v>
      </c>
      <c r="G524" s="137">
        <v>1</v>
      </c>
      <c r="H524" s="137">
        <v>3</v>
      </c>
      <c r="I524" s="137" t="s">
        <v>752</v>
      </c>
      <c r="J524" s="137" t="s">
        <v>751</v>
      </c>
      <c r="K524" s="137" t="s">
        <v>750</v>
      </c>
      <c r="L524" s="137">
        <v>1358</v>
      </c>
      <c r="N524" s="137">
        <v>1010</v>
      </c>
      <c r="O524" s="137" t="s">
        <v>717</v>
      </c>
      <c r="P524" s="137" t="s">
        <v>717</v>
      </c>
      <c r="Q524" s="137">
        <v>10</v>
      </c>
      <c r="W524" s="137">
        <v>0</v>
      </c>
      <c r="X524" s="137">
        <v>-1908362528</v>
      </c>
      <c r="Y524" s="137">
        <v>1.8</v>
      </c>
      <c r="AA524" s="137">
        <v>29.23</v>
      </c>
      <c r="AB524" s="137">
        <v>0</v>
      </c>
      <c r="AC524" s="137">
        <v>0</v>
      </c>
      <c r="AD524" s="137">
        <v>0</v>
      </c>
      <c r="AE524" s="137">
        <v>29.23</v>
      </c>
      <c r="AF524" s="137">
        <v>0</v>
      </c>
      <c r="AG524" s="137">
        <v>0</v>
      </c>
      <c r="AH524" s="137">
        <v>0</v>
      </c>
      <c r="AI524" s="137">
        <v>1</v>
      </c>
      <c r="AJ524" s="137">
        <v>1</v>
      </c>
      <c r="AK524" s="137">
        <v>1</v>
      </c>
      <c r="AL524" s="137">
        <v>1</v>
      </c>
      <c r="AN524" s="137">
        <v>0</v>
      </c>
      <c r="AO524" s="137">
        <v>1</v>
      </c>
      <c r="AP524" s="137">
        <v>0</v>
      </c>
      <c r="AQ524" s="137">
        <v>0</v>
      </c>
      <c r="AR524" s="137">
        <v>0</v>
      </c>
      <c r="AS524" s="137" t="s">
        <v>156</v>
      </c>
      <c r="AT524" s="137">
        <v>1.8</v>
      </c>
      <c r="AU524" s="137" t="s">
        <v>156</v>
      </c>
      <c r="AV524" s="137">
        <v>0</v>
      </c>
      <c r="AW524" s="137">
        <v>1</v>
      </c>
      <c r="AX524" s="137">
        <v>-1</v>
      </c>
      <c r="AY524" s="137">
        <v>0</v>
      </c>
      <c r="AZ524" s="137">
        <v>0</v>
      </c>
      <c r="BA524" s="137" t="s">
        <v>156</v>
      </c>
      <c r="BB524" s="137">
        <v>0</v>
      </c>
      <c r="BC524" s="137">
        <v>0</v>
      </c>
      <c r="BD524" s="137">
        <v>0</v>
      </c>
      <c r="BE524" s="137">
        <v>0</v>
      </c>
      <c r="BF524" s="137">
        <v>0</v>
      </c>
      <c r="BG524" s="137">
        <v>0</v>
      </c>
      <c r="BH524" s="137">
        <v>0</v>
      </c>
      <c r="BI524" s="137">
        <v>0</v>
      </c>
      <c r="BJ524" s="137">
        <v>0</v>
      </c>
      <c r="BK524" s="137">
        <v>0</v>
      </c>
      <c r="BL524" s="137">
        <v>0</v>
      </c>
      <c r="BM524" s="137">
        <v>0</v>
      </c>
      <c r="BN524" s="137">
        <v>0</v>
      </c>
      <c r="BO524" s="137">
        <v>0</v>
      </c>
      <c r="BP524" s="137">
        <v>0</v>
      </c>
      <c r="BQ524" s="137">
        <v>0</v>
      </c>
      <c r="BR524" s="137">
        <v>0</v>
      </c>
      <c r="BS524" s="137">
        <v>0</v>
      </c>
      <c r="BT524" s="137">
        <v>0</v>
      </c>
      <c r="BU524" s="137">
        <v>0</v>
      </c>
      <c r="BV524" s="137">
        <v>0</v>
      </c>
      <c r="BW524" s="137">
        <v>0</v>
      </c>
      <c r="CX524" s="137">
        <f>Y524*Source!I138</f>
        <v>3.9600000000000004</v>
      </c>
      <c r="CY524" s="137">
        <f>AA524</f>
        <v>29.23</v>
      </c>
      <c r="CZ524" s="137">
        <f>AE524</f>
        <v>29.23</v>
      </c>
      <c r="DA524" s="137">
        <f>AI524</f>
        <v>1</v>
      </c>
      <c r="DB524" s="137">
        <f>ROUND(ROUND(AT524*CZ524,2),6)</f>
        <v>52.61</v>
      </c>
      <c r="DC524" s="137">
        <f>ROUND(ROUND(AT524*AG524,2),6)</f>
        <v>0</v>
      </c>
    </row>
    <row r="525" spans="1:107" x14ac:dyDescent="0.2">
      <c r="A525" s="137">
        <f>ROW(Source!A138)</f>
        <v>138</v>
      </c>
      <c r="B525" s="137">
        <v>31401670</v>
      </c>
      <c r="C525" s="137">
        <v>31402475</v>
      </c>
      <c r="D525" s="137">
        <v>28200389</v>
      </c>
      <c r="E525" s="137">
        <v>1</v>
      </c>
      <c r="F525" s="137">
        <v>1</v>
      </c>
      <c r="G525" s="137">
        <v>1</v>
      </c>
      <c r="H525" s="137">
        <v>3</v>
      </c>
      <c r="I525" s="137" t="s">
        <v>626</v>
      </c>
      <c r="J525" s="137" t="s">
        <v>625</v>
      </c>
      <c r="K525" s="137" t="s">
        <v>624</v>
      </c>
      <c r="L525" s="137">
        <v>1374</v>
      </c>
      <c r="N525" s="137">
        <v>1013</v>
      </c>
      <c r="O525" s="137" t="s">
        <v>623</v>
      </c>
      <c r="P525" s="137" t="s">
        <v>623</v>
      </c>
      <c r="Q525" s="137">
        <v>1</v>
      </c>
      <c r="W525" s="137">
        <v>0</v>
      </c>
      <c r="X525" s="137">
        <v>114173990</v>
      </c>
      <c r="Y525" s="137">
        <v>0</v>
      </c>
      <c r="AA525" s="137">
        <v>1</v>
      </c>
      <c r="AB525" s="137">
        <v>0</v>
      </c>
      <c r="AC525" s="137">
        <v>0</v>
      </c>
      <c r="AD525" s="137">
        <v>0</v>
      </c>
      <c r="AE525" s="137">
        <v>1</v>
      </c>
      <c r="AF525" s="137">
        <v>0</v>
      </c>
      <c r="AG525" s="137">
        <v>0</v>
      </c>
      <c r="AH525" s="137">
        <v>0</v>
      </c>
      <c r="AI525" s="137">
        <v>1</v>
      </c>
      <c r="AJ525" s="137">
        <v>1</v>
      </c>
      <c r="AK525" s="137">
        <v>1</v>
      </c>
      <c r="AL525" s="137">
        <v>1</v>
      </c>
      <c r="AN525" s="137">
        <v>0</v>
      </c>
      <c r="AO525" s="137">
        <v>1</v>
      </c>
      <c r="AP525" s="137">
        <v>0</v>
      </c>
      <c r="AQ525" s="137">
        <v>0</v>
      </c>
      <c r="AR525" s="137">
        <v>0</v>
      </c>
      <c r="AS525" s="137" t="s">
        <v>156</v>
      </c>
      <c r="AT525" s="137">
        <v>0</v>
      </c>
      <c r="AU525" s="137" t="s">
        <v>156</v>
      </c>
      <c r="AV525" s="137">
        <v>0</v>
      </c>
      <c r="AW525" s="137">
        <v>1</v>
      </c>
      <c r="AX525" s="137">
        <v>-1</v>
      </c>
      <c r="AY525" s="137">
        <v>0</v>
      </c>
      <c r="AZ525" s="137">
        <v>0</v>
      </c>
      <c r="BA525" s="137" t="s">
        <v>156</v>
      </c>
      <c r="BB525" s="137">
        <v>0</v>
      </c>
      <c r="BC525" s="137">
        <v>0</v>
      </c>
      <c r="BD525" s="137">
        <v>0</v>
      </c>
      <c r="BE525" s="137">
        <v>0</v>
      </c>
      <c r="BF525" s="137">
        <v>0</v>
      </c>
      <c r="BG525" s="137">
        <v>0</v>
      </c>
      <c r="BH525" s="137">
        <v>0</v>
      </c>
      <c r="BI525" s="137">
        <v>0</v>
      </c>
      <c r="BJ525" s="137">
        <v>0</v>
      </c>
      <c r="BK525" s="137">
        <v>0</v>
      </c>
      <c r="BL525" s="137">
        <v>0</v>
      </c>
      <c r="BM525" s="137">
        <v>0</v>
      </c>
      <c r="BN525" s="137">
        <v>0</v>
      </c>
      <c r="BO525" s="137">
        <v>0</v>
      </c>
      <c r="BP525" s="137">
        <v>0</v>
      </c>
      <c r="BQ525" s="137">
        <v>0</v>
      </c>
      <c r="BR525" s="137">
        <v>0</v>
      </c>
      <c r="BS525" s="137">
        <v>0</v>
      </c>
      <c r="BT525" s="137">
        <v>0</v>
      </c>
      <c r="BU525" s="137">
        <v>0</v>
      </c>
      <c r="BV525" s="137">
        <v>0</v>
      </c>
      <c r="BW525" s="137">
        <v>0</v>
      </c>
      <c r="CX525" s="137">
        <f>Y525*Source!I138</f>
        <v>0</v>
      </c>
      <c r="CY525" s="137">
        <f>AA525</f>
        <v>1</v>
      </c>
      <c r="CZ525" s="137">
        <f>AE525</f>
        <v>1</v>
      </c>
      <c r="DA525" s="137">
        <f>AI525</f>
        <v>1</v>
      </c>
      <c r="DB525" s="137">
        <f>ROUND(ROUND(AT525*CZ525,2),6)</f>
        <v>0</v>
      </c>
      <c r="DC525" s="137">
        <f>ROUND(ROUND(AT525*AG525,2),6)</f>
        <v>0</v>
      </c>
    </row>
    <row r="526" spans="1:107" x14ac:dyDescent="0.2">
      <c r="A526" s="137">
        <f>ROW(Source!A138)</f>
        <v>138</v>
      </c>
      <c r="B526" s="137">
        <v>31401670</v>
      </c>
      <c r="C526" s="137">
        <v>31402475</v>
      </c>
      <c r="D526" s="137">
        <v>0</v>
      </c>
      <c r="E526" s="137">
        <v>1</v>
      </c>
      <c r="F526" s="137">
        <v>1</v>
      </c>
      <c r="G526" s="137">
        <v>1</v>
      </c>
      <c r="H526" s="137">
        <v>3</v>
      </c>
      <c r="I526" s="137" t="s">
        <v>395</v>
      </c>
      <c r="J526" s="137" t="s">
        <v>156</v>
      </c>
      <c r="K526" s="137" t="s">
        <v>493</v>
      </c>
      <c r="L526" s="137">
        <v>1301</v>
      </c>
      <c r="N526" s="137">
        <v>1003</v>
      </c>
      <c r="O526" s="137" t="s">
        <v>157</v>
      </c>
      <c r="P526" s="137" t="s">
        <v>157</v>
      </c>
      <c r="Q526" s="137">
        <v>1</v>
      </c>
      <c r="W526" s="137">
        <v>0</v>
      </c>
      <c r="X526" s="137">
        <v>-1966740571</v>
      </c>
      <c r="Y526" s="137">
        <v>81.818181999999993</v>
      </c>
      <c r="AA526" s="137">
        <v>30.63</v>
      </c>
      <c r="AB526" s="137">
        <v>0</v>
      </c>
      <c r="AC526" s="137">
        <v>0</v>
      </c>
      <c r="AD526" s="137">
        <v>0</v>
      </c>
      <c r="AE526" s="137">
        <v>30.63</v>
      </c>
      <c r="AF526" s="137">
        <v>0</v>
      </c>
      <c r="AG526" s="137">
        <v>0</v>
      </c>
      <c r="AH526" s="137">
        <v>0</v>
      </c>
      <c r="AI526" s="137">
        <v>1</v>
      </c>
      <c r="AJ526" s="137">
        <v>1</v>
      </c>
      <c r="AK526" s="137">
        <v>1</v>
      </c>
      <c r="AL526" s="137">
        <v>1</v>
      </c>
      <c r="AN526" s="137">
        <v>0</v>
      </c>
      <c r="AO526" s="137">
        <v>0</v>
      </c>
      <c r="AP526" s="137">
        <v>0</v>
      </c>
      <c r="AQ526" s="137">
        <v>0</v>
      </c>
      <c r="AR526" s="137">
        <v>0</v>
      </c>
      <c r="AS526" s="137" t="s">
        <v>156</v>
      </c>
      <c r="AT526" s="137">
        <v>81.818181999999993</v>
      </c>
      <c r="AU526" s="137" t="s">
        <v>156</v>
      </c>
      <c r="AV526" s="137">
        <v>0</v>
      </c>
      <c r="AW526" s="137">
        <v>1</v>
      </c>
      <c r="AX526" s="137">
        <v>-1</v>
      </c>
      <c r="AY526" s="137">
        <v>0</v>
      </c>
      <c r="AZ526" s="137">
        <v>0</v>
      </c>
      <c r="BA526" s="137" t="s">
        <v>156</v>
      </c>
      <c r="BB526" s="137">
        <v>0</v>
      </c>
      <c r="BC526" s="137">
        <v>0</v>
      </c>
      <c r="BD526" s="137">
        <v>0</v>
      </c>
      <c r="BE526" s="137">
        <v>0</v>
      </c>
      <c r="BF526" s="137">
        <v>0</v>
      </c>
      <c r="BG526" s="137">
        <v>0</v>
      </c>
      <c r="BH526" s="137">
        <v>0</v>
      </c>
      <c r="BI526" s="137">
        <v>0</v>
      </c>
      <c r="BJ526" s="137">
        <v>0</v>
      </c>
      <c r="BK526" s="137">
        <v>0</v>
      </c>
      <c r="BL526" s="137">
        <v>0</v>
      </c>
      <c r="BM526" s="137">
        <v>0</v>
      </c>
      <c r="BN526" s="137">
        <v>0</v>
      </c>
      <c r="BO526" s="137">
        <v>0</v>
      </c>
      <c r="BP526" s="137">
        <v>0</v>
      </c>
      <c r="BQ526" s="137">
        <v>0</v>
      </c>
      <c r="BR526" s="137">
        <v>0</v>
      </c>
      <c r="BS526" s="137">
        <v>0</v>
      </c>
      <c r="BT526" s="137">
        <v>0</v>
      </c>
      <c r="BU526" s="137">
        <v>0</v>
      </c>
      <c r="BV526" s="137">
        <v>0</v>
      </c>
      <c r="BW526" s="137">
        <v>0</v>
      </c>
      <c r="CX526" s="137">
        <f>Y526*Source!I138</f>
        <v>180.0000004</v>
      </c>
      <c r="CY526" s="137">
        <f>AA526</f>
        <v>30.63</v>
      </c>
      <c r="CZ526" s="137">
        <f>AE526</f>
        <v>30.63</v>
      </c>
      <c r="DA526" s="137">
        <f>AI526</f>
        <v>1</v>
      </c>
      <c r="DB526" s="137">
        <f>ROUND(ROUND(AT526*CZ526,2),6)</f>
        <v>2506.09</v>
      </c>
      <c r="DC526" s="137">
        <f>ROUND(ROUND(AT526*AG526,2),6)</f>
        <v>0</v>
      </c>
    </row>
    <row r="527" spans="1:107" x14ac:dyDescent="0.2">
      <c r="A527" s="137">
        <f>ROW(Source!A139)</f>
        <v>139</v>
      </c>
      <c r="B527" s="137">
        <v>31401668</v>
      </c>
      <c r="C527" s="137">
        <v>31402475</v>
      </c>
      <c r="D527" s="137">
        <v>0</v>
      </c>
      <c r="E527" s="137">
        <v>1</v>
      </c>
      <c r="F527" s="137">
        <v>1</v>
      </c>
      <c r="G527" s="137">
        <v>1</v>
      </c>
      <c r="H527" s="137">
        <v>1</v>
      </c>
      <c r="I527" s="137" t="s">
        <v>784</v>
      </c>
      <c r="J527" s="137" t="s">
        <v>156</v>
      </c>
      <c r="K527" s="137" t="s">
        <v>783</v>
      </c>
      <c r="L527" s="137">
        <v>1369</v>
      </c>
      <c r="N527" s="137">
        <v>1013</v>
      </c>
      <c r="O527" s="137" t="s">
        <v>603</v>
      </c>
      <c r="P527" s="137" t="s">
        <v>603</v>
      </c>
      <c r="Q527" s="137">
        <v>1</v>
      </c>
      <c r="W527" s="137">
        <v>0</v>
      </c>
      <c r="X527" s="137">
        <v>1072881261</v>
      </c>
      <c r="Y527" s="137">
        <v>11.6</v>
      </c>
      <c r="AA527" s="137">
        <v>0</v>
      </c>
      <c r="AB527" s="137">
        <v>0</v>
      </c>
      <c r="AC527" s="137">
        <v>0</v>
      </c>
      <c r="AD527" s="137">
        <v>9.2899999999999991</v>
      </c>
      <c r="AE527" s="137">
        <v>0</v>
      </c>
      <c r="AF527" s="137">
        <v>0</v>
      </c>
      <c r="AG527" s="137">
        <v>0</v>
      </c>
      <c r="AH527" s="137">
        <v>9.2899999999999991</v>
      </c>
      <c r="AI527" s="137">
        <v>1</v>
      </c>
      <c r="AJ527" s="137">
        <v>1</v>
      </c>
      <c r="AK527" s="137">
        <v>1</v>
      </c>
      <c r="AL527" s="137">
        <v>1</v>
      </c>
      <c r="AN527" s="137">
        <v>0</v>
      </c>
      <c r="AO527" s="137">
        <v>1</v>
      </c>
      <c r="AP527" s="137">
        <v>0</v>
      </c>
      <c r="AQ527" s="137">
        <v>0</v>
      </c>
      <c r="AR527" s="137">
        <v>0</v>
      </c>
      <c r="AS527" s="137" t="s">
        <v>156</v>
      </c>
      <c r="AT527" s="137">
        <v>11.6</v>
      </c>
      <c r="AU527" s="137" t="s">
        <v>156</v>
      </c>
      <c r="AV527" s="137">
        <v>1</v>
      </c>
      <c r="AW527" s="137">
        <v>1</v>
      </c>
      <c r="AX527" s="137">
        <v>-1</v>
      </c>
      <c r="AY527" s="137">
        <v>0</v>
      </c>
      <c r="AZ527" s="137">
        <v>0</v>
      </c>
      <c r="BA527" s="137" t="s">
        <v>156</v>
      </c>
      <c r="BB527" s="137">
        <v>0</v>
      </c>
      <c r="BC527" s="137">
        <v>0</v>
      </c>
      <c r="BD527" s="137">
        <v>0</v>
      </c>
      <c r="BE527" s="137">
        <v>0</v>
      </c>
      <c r="BF527" s="137">
        <v>0</v>
      </c>
      <c r="BG527" s="137">
        <v>0</v>
      </c>
      <c r="BH527" s="137">
        <v>0</v>
      </c>
      <c r="BI527" s="137">
        <v>0</v>
      </c>
      <c r="BJ527" s="137">
        <v>0</v>
      </c>
      <c r="BK527" s="137">
        <v>0</v>
      </c>
      <c r="BL527" s="137">
        <v>0</v>
      </c>
      <c r="BM527" s="137">
        <v>0</v>
      </c>
      <c r="BN527" s="137">
        <v>0</v>
      </c>
      <c r="BO527" s="137">
        <v>0</v>
      </c>
      <c r="BP527" s="137">
        <v>0</v>
      </c>
      <c r="BQ527" s="137">
        <v>0</v>
      </c>
      <c r="BR527" s="137">
        <v>0</v>
      </c>
      <c r="BS527" s="137">
        <v>0</v>
      </c>
      <c r="BT527" s="137">
        <v>0</v>
      </c>
      <c r="BU527" s="137">
        <v>0</v>
      </c>
      <c r="BV527" s="137">
        <v>0</v>
      </c>
      <c r="BW527" s="137">
        <v>0</v>
      </c>
      <c r="CX527" s="137">
        <f>Y527*Source!I139</f>
        <v>25.52</v>
      </c>
      <c r="CY527" s="137">
        <f>AD527</f>
        <v>9.2899999999999991</v>
      </c>
      <c r="CZ527" s="137">
        <f>AH527</f>
        <v>9.2899999999999991</v>
      </c>
      <c r="DA527" s="137">
        <f>AL527</f>
        <v>1</v>
      </c>
      <c r="DB527" s="137">
        <f>ROUND(ROUND(AT527*CZ527,2),6)</f>
        <v>107.76</v>
      </c>
      <c r="DC527" s="137">
        <f>ROUND(ROUND(AT527*AG527,2),6)</f>
        <v>0</v>
      </c>
    </row>
    <row r="528" spans="1:107" x14ac:dyDescent="0.2">
      <c r="A528" s="137">
        <f>ROW(Source!A139)</f>
        <v>139</v>
      </c>
      <c r="B528" s="137">
        <v>31401668</v>
      </c>
      <c r="C528" s="137">
        <v>31402475</v>
      </c>
      <c r="D528" s="137">
        <v>121548</v>
      </c>
      <c r="E528" s="137">
        <v>1</v>
      </c>
      <c r="F528" s="137">
        <v>1</v>
      </c>
      <c r="G528" s="137">
        <v>1</v>
      </c>
      <c r="H528" s="137">
        <v>1</v>
      </c>
      <c r="I528" s="137" t="s">
        <v>573</v>
      </c>
      <c r="J528" s="137" t="s">
        <v>156</v>
      </c>
      <c r="K528" s="137" t="s">
        <v>658</v>
      </c>
      <c r="L528" s="137">
        <v>608254</v>
      </c>
      <c r="N528" s="137">
        <v>1013</v>
      </c>
      <c r="O528" s="137" t="s">
        <v>657</v>
      </c>
      <c r="P528" s="137" t="s">
        <v>657</v>
      </c>
      <c r="Q528" s="137">
        <v>1</v>
      </c>
      <c r="W528" s="137">
        <v>0</v>
      </c>
      <c r="X528" s="137">
        <v>-185737400</v>
      </c>
      <c r="Y528" s="137">
        <v>2.96</v>
      </c>
      <c r="AA528" s="137">
        <v>0</v>
      </c>
      <c r="AB528" s="137">
        <v>0</v>
      </c>
      <c r="AC528" s="137">
        <v>0</v>
      </c>
      <c r="AD528" s="137">
        <v>0</v>
      </c>
      <c r="AE528" s="137">
        <v>0</v>
      </c>
      <c r="AF528" s="137">
        <v>0</v>
      </c>
      <c r="AG528" s="137">
        <v>0</v>
      </c>
      <c r="AH528" s="137">
        <v>0</v>
      </c>
      <c r="AI528" s="137">
        <v>1</v>
      </c>
      <c r="AJ528" s="137">
        <v>1</v>
      </c>
      <c r="AK528" s="137">
        <v>1</v>
      </c>
      <c r="AL528" s="137">
        <v>1</v>
      </c>
      <c r="AN528" s="137">
        <v>0</v>
      </c>
      <c r="AO528" s="137">
        <v>1</v>
      </c>
      <c r="AP528" s="137">
        <v>0</v>
      </c>
      <c r="AQ528" s="137">
        <v>0</v>
      </c>
      <c r="AR528" s="137">
        <v>0</v>
      </c>
      <c r="AS528" s="137" t="s">
        <v>156</v>
      </c>
      <c r="AT528" s="137">
        <v>2.96</v>
      </c>
      <c r="AU528" s="137" t="s">
        <v>156</v>
      </c>
      <c r="AV528" s="137">
        <v>2</v>
      </c>
      <c r="AW528" s="137">
        <v>2</v>
      </c>
      <c r="AX528" s="137">
        <v>31402498</v>
      </c>
      <c r="AY528" s="137">
        <v>1</v>
      </c>
      <c r="AZ528" s="137">
        <v>6144</v>
      </c>
      <c r="BA528" s="137">
        <v>438</v>
      </c>
      <c r="BB528" s="137">
        <v>0</v>
      </c>
      <c r="BC528" s="137">
        <v>0</v>
      </c>
      <c r="BD528" s="137">
        <v>0</v>
      </c>
      <c r="BE528" s="137">
        <v>0</v>
      </c>
      <c r="BF528" s="137">
        <v>0</v>
      </c>
      <c r="BG528" s="137">
        <v>0</v>
      </c>
      <c r="BH528" s="137">
        <v>0</v>
      </c>
      <c r="BI528" s="137">
        <v>0</v>
      </c>
      <c r="BJ528" s="137">
        <v>0</v>
      </c>
      <c r="BK528" s="137">
        <v>0</v>
      </c>
      <c r="BL528" s="137">
        <v>0</v>
      </c>
      <c r="BM528" s="137">
        <v>0</v>
      </c>
      <c r="BN528" s="137">
        <v>0</v>
      </c>
      <c r="BO528" s="137">
        <v>0</v>
      </c>
      <c r="BP528" s="137">
        <v>0</v>
      </c>
      <c r="BQ528" s="137">
        <v>0</v>
      </c>
      <c r="BR528" s="137">
        <v>0</v>
      </c>
      <c r="BS528" s="137">
        <v>0</v>
      </c>
      <c r="BT528" s="137">
        <v>0</v>
      </c>
      <c r="BU528" s="137">
        <v>0</v>
      </c>
      <c r="BV528" s="137">
        <v>0</v>
      </c>
      <c r="BW528" s="137">
        <v>0</v>
      </c>
      <c r="CX528" s="137">
        <f>Y528*Source!I139</f>
        <v>6.5120000000000005</v>
      </c>
      <c r="CY528" s="137">
        <f>AD528</f>
        <v>0</v>
      </c>
      <c r="CZ528" s="137">
        <f>AH528</f>
        <v>0</v>
      </c>
      <c r="DA528" s="137">
        <f>AL528</f>
        <v>1</v>
      </c>
      <c r="DB528" s="137">
        <f>ROUND(ROUND(AT528*CZ528,2),6)</f>
        <v>0</v>
      </c>
      <c r="DC528" s="137">
        <f>ROUND(ROUND(AT528*AG528,2),6)</f>
        <v>0</v>
      </c>
    </row>
    <row r="529" spans="1:107" x14ac:dyDescent="0.2">
      <c r="A529" s="137">
        <f>ROW(Source!A139)</f>
        <v>139</v>
      </c>
      <c r="B529" s="137">
        <v>31401668</v>
      </c>
      <c r="C529" s="137">
        <v>31402475</v>
      </c>
      <c r="D529" s="137">
        <v>28200949</v>
      </c>
      <c r="E529" s="137">
        <v>1</v>
      </c>
      <c r="F529" s="137">
        <v>1</v>
      </c>
      <c r="G529" s="137">
        <v>1</v>
      </c>
      <c r="H529" s="137">
        <v>2</v>
      </c>
      <c r="I529" s="137" t="s">
        <v>656</v>
      </c>
      <c r="J529" s="137" t="s">
        <v>655</v>
      </c>
      <c r="K529" s="137" t="s">
        <v>654</v>
      </c>
      <c r="L529" s="137">
        <v>1368</v>
      </c>
      <c r="N529" s="137">
        <v>1011</v>
      </c>
      <c r="O529" s="137" t="s">
        <v>647</v>
      </c>
      <c r="P529" s="137" t="s">
        <v>647</v>
      </c>
      <c r="Q529" s="137">
        <v>1</v>
      </c>
      <c r="W529" s="137">
        <v>0</v>
      </c>
      <c r="X529" s="137">
        <v>191018847</v>
      </c>
      <c r="Y529" s="137">
        <v>0.21</v>
      </c>
      <c r="AA529" s="137">
        <v>0</v>
      </c>
      <c r="AB529" s="137">
        <v>148.38999999999999</v>
      </c>
      <c r="AC529" s="137">
        <v>24.53</v>
      </c>
      <c r="AD529" s="137">
        <v>0</v>
      </c>
      <c r="AE529" s="137">
        <v>0</v>
      </c>
      <c r="AF529" s="137">
        <v>148.38999999999999</v>
      </c>
      <c r="AG529" s="137">
        <v>24.53</v>
      </c>
      <c r="AH529" s="137">
        <v>0</v>
      </c>
      <c r="AI529" s="137">
        <v>1</v>
      </c>
      <c r="AJ529" s="137">
        <v>1</v>
      </c>
      <c r="AK529" s="137">
        <v>1</v>
      </c>
      <c r="AL529" s="137">
        <v>1</v>
      </c>
      <c r="AN529" s="137">
        <v>0</v>
      </c>
      <c r="AO529" s="137">
        <v>1</v>
      </c>
      <c r="AP529" s="137">
        <v>0</v>
      </c>
      <c r="AQ529" s="137">
        <v>0</v>
      </c>
      <c r="AR529" s="137">
        <v>0</v>
      </c>
      <c r="AS529" s="137" t="s">
        <v>156</v>
      </c>
      <c r="AT529" s="137">
        <v>0.21</v>
      </c>
      <c r="AU529" s="137" t="s">
        <v>156</v>
      </c>
      <c r="AV529" s="137">
        <v>0</v>
      </c>
      <c r="AW529" s="137">
        <v>2</v>
      </c>
      <c r="AX529" s="137">
        <v>31402499</v>
      </c>
      <c r="AY529" s="137">
        <v>1</v>
      </c>
      <c r="AZ529" s="137">
        <v>6144</v>
      </c>
      <c r="BA529" s="137">
        <v>439</v>
      </c>
      <c r="BB529" s="137">
        <v>0</v>
      </c>
      <c r="BC529" s="137">
        <v>0</v>
      </c>
      <c r="BD529" s="137">
        <v>0</v>
      </c>
      <c r="BE529" s="137">
        <v>0</v>
      </c>
      <c r="BF529" s="137">
        <v>0</v>
      </c>
      <c r="BG529" s="137">
        <v>0</v>
      </c>
      <c r="BH529" s="137">
        <v>0</v>
      </c>
      <c r="BI529" s="137">
        <v>0</v>
      </c>
      <c r="BJ529" s="137">
        <v>0</v>
      </c>
      <c r="BK529" s="137">
        <v>0</v>
      </c>
      <c r="BL529" s="137">
        <v>0</v>
      </c>
      <c r="BM529" s="137">
        <v>0</v>
      </c>
      <c r="BN529" s="137">
        <v>0</v>
      </c>
      <c r="BO529" s="137">
        <v>0</v>
      </c>
      <c r="BP529" s="137">
        <v>0</v>
      </c>
      <c r="BQ529" s="137">
        <v>0</v>
      </c>
      <c r="BR529" s="137">
        <v>0</v>
      </c>
      <c r="BS529" s="137">
        <v>0</v>
      </c>
      <c r="BT529" s="137">
        <v>0</v>
      </c>
      <c r="BU529" s="137">
        <v>0</v>
      </c>
      <c r="BV529" s="137">
        <v>0</v>
      </c>
      <c r="BW529" s="137">
        <v>0</v>
      </c>
      <c r="CX529" s="137">
        <f>Y529*Source!I139</f>
        <v>0.46200000000000002</v>
      </c>
      <c r="CY529" s="137">
        <f>AB529</f>
        <v>148.38999999999999</v>
      </c>
      <c r="CZ529" s="137">
        <f>AF529</f>
        <v>148.38999999999999</v>
      </c>
      <c r="DA529" s="137">
        <f>AJ529</f>
        <v>1</v>
      </c>
      <c r="DB529" s="137">
        <f>ROUND(ROUND(AT529*CZ529,2),6)</f>
        <v>31.16</v>
      </c>
      <c r="DC529" s="137">
        <f>ROUND(ROUND(AT529*AG529,2),6)</f>
        <v>5.15</v>
      </c>
    </row>
    <row r="530" spans="1:107" x14ac:dyDescent="0.2">
      <c r="A530" s="137">
        <f>ROW(Source!A139)</f>
        <v>139</v>
      </c>
      <c r="B530" s="137">
        <v>31401668</v>
      </c>
      <c r="C530" s="137">
        <v>31402475</v>
      </c>
      <c r="D530" s="137">
        <v>28201085</v>
      </c>
      <c r="E530" s="137">
        <v>1</v>
      </c>
      <c r="F530" s="137">
        <v>1</v>
      </c>
      <c r="G530" s="137">
        <v>1</v>
      </c>
      <c r="H530" s="137">
        <v>2</v>
      </c>
      <c r="I530" s="137" t="s">
        <v>782</v>
      </c>
      <c r="J530" s="137" t="s">
        <v>781</v>
      </c>
      <c r="K530" s="137" t="s">
        <v>780</v>
      </c>
      <c r="L530" s="137">
        <v>1368</v>
      </c>
      <c r="N530" s="137">
        <v>1011</v>
      </c>
      <c r="O530" s="137" t="s">
        <v>647</v>
      </c>
      <c r="P530" s="137" t="s">
        <v>647</v>
      </c>
      <c r="Q530" s="137">
        <v>1</v>
      </c>
      <c r="W530" s="137">
        <v>0</v>
      </c>
      <c r="X530" s="137">
        <v>-1809035981</v>
      </c>
      <c r="Y530" s="137">
        <v>2.75</v>
      </c>
      <c r="AA530" s="137">
        <v>0</v>
      </c>
      <c r="AB530" s="137">
        <v>2.5099999999999998</v>
      </c>
      <c r="AC530" s="137">
        <v>0</v>
      </c>
      <c r="AD530" s="137">
        <v>0</v>
      </c>
      <c r="AE530" s="137">
        <v>0</v>
      </c>
      <c r="AF530" s="137">
        <v>2.5099999999999998</v>
      </c>
      <c r="AG530" s="137">
        <v>0</v>
      </c>
      <c r="AH530" s="137">
        <v>0</v>
      </c>
      <c r="AI530" s="137">
        <v>1</v>
      </c>
      <c r="AJ530" s="137">
        <v>1</v>
      </c>
      <c r="AK530" s="137">
        <v>1</v>
      </c>
      <c r="AL530" s="137">
        <v>1</v>
      </c>
      <c r="AN530" s="137">
        <v>0</v>
      </c>
      <c r="AO530" s="137">
        <v>1</v>
      </c>
      <c r="AP530" s="137">
        <v>0</v>
      </c>
      <c r="AQ530" s="137">
        <v>0</v>
      </c>
      <c r="AR530" s="137">
        <v>0</v>
      </c>
      <c r="AS530" s="137" t="s">
        <v>156</v>
      </c>
      <c r="AT530" s="137">
        <v>2.75</v>
      </c>
      <c r="AU530" s="137" t="s">
        <v>156</v>
      </c>
      <c r="AV530" s="137">
        <v>0</v>
      </c>
      <c r="AW530" s="137">
        <v>2</v>
      </c>
      <c r="AX530" s="137">
        <v>31402500</v>
      </c>
      <c r="AY530" s="137">
        <v>1</v>
      </c>
      <c r="AZ530" s="137">
        <v>6144</v>
      </c>
      <c r="BA530" s="137">
        <v>440</v>
      </c>
      <c r="BB530" s="137">
        <v>0</v>
      </c>
      <c r="BC530" s="137">
        <v>0</v>
      </c>
      <c r="BD530" s="137">
        <v>0</v>
      </c>
      <c r="BE530" s="137">
        <v>0</v>
      </c>
      <c r="BF530" s="137">
        <v>0</v>
      </c>
      <c r="BG530" s="137">
        <v>0</v>
      </c>
      <c r="BH530" s="137">
        <v>0</v>
      </c>
      <c r="BI530" s="137">
        <v>0</v>
      </c>
      <c r="BJ530" s="137">
        <v>0</v>
      </c>
      <c r="BK530" s="137">
        <v>0</v>
      </c>
      <c r="BL530" s="137">
        <v>0</v>
      </c>
      <c r="BM530" s="137">
        <v>0</v>
      </c>
      <c r="BN530" s="137">
        <v>0</v>
      </c>
      <c r="BO530" s="137">
        <v>0</v>
      </c>
      <c r="BP530" s="137">
        <v>0</v>
      </c>
      <c r="BQ530" s="137">
        <v>0</v>
      </c>
      <c r="BR530" s="137">
        <v>0</v>
      </c>
      <c r="BS530" s="137">
        <v>0</v>
      </c>
      <c r="BT530" s="137">
        <v>0</v>
      </c>
      <c r="BU530" s="137">
        <v>0</v>
      </c>
      <c r="BV530" s="137">
        <v>0</v>
      </c>
      <c r="BW530" s="137">
        <v>0</v>
      </c>
      <c r="CX530" s="137">
        <f>Y530*Source!I139</f>
        <v>6.0500000000000007</v>
      </c>
      <c r="CY530" s="137">
        <f>AB530</f>
        <v>2.5099999999999998</v>
      </c>
      <c r="CZ530" s="137">
        <f>AF530</f>
        <v>2.5099999999999998</v>
      </c>
      <c r="DA530" s="137">
        <f>AJ530</f>
        <v>1</v>
      </c>
      <c r="DB530" s="137">
        <f>ROUND(ROUND(AT530*CZ530,2),6)</f>
        <v>6.9</v>
      </c>
      <c r="DC530" s="137">
        <f>ROUND(ROUND(AT530*AG530,2),6)</f>
        <v>0</v>
      </c>
    </row>
    <row r="531" spans="1:107" x14ac:dyDescent="0.2">
      <c r="A531" s="137">
        <f>ROW(Source!A139)</f>
        <v>139</v>
      </c>
      <c r="B531" s="137">
        <v>31401668</v>
      </c>
      <c r="C531" s="137">
        <v>31402475</v>
      </c>
      <c r="D531" s="137">
        <v>28201107</v>
      </c>
      <c r="E531" s="137">
        <v>1</v>
      </c>
      <c r="F531" s="137">
        <v>1</v>
      </c>
      <c r="G531" s="137">
        <v>1</v>
      </c>
      <c r="H531" s="137">
        <v>2</v>
      </c>
      <c r="I531" s="137" t="s">
        <v>779</v>
      </c>
      <c r="J531" s="137" t="s">
        <v>778</v>
      </c>
      <c r="K531" s="137" t="s">
        <v>777</v>
      </c>
      <c r="L531" s="137">
        <v>1368</v>
      </c>
      <c r="N531" s="137">
        <v>1011</v>
      </c>
      <c r="O531" s="137" t="s">
        <v>647</v>
      </c>
      <c r="P531" s="137" t="s">
        <v>647</v>
      </c>
      <c r="Q531" s="137">
        <v>1</v>
      </c>
      <c r="W531" s="137">
        <v>0</v>
      </c>
      <c r="X531" s="137">
        <v>1874444128</v>
      </c>
      <c r="Y531" s="137">
        <v>2.75</v>
      </c>
      <c r="AA531" s="137">
        <v>0</v>
      </c>
      <c r="AB531" s="137">
        <v>142.22</v>
      </c>
      <c r="AC531" s="137">
        <v>20.99</v>
      </c>
      <c r="AD531" s="137">
        <v>0</v>
      </c>
      <c r="AE531" s="137">
        <v>0</v>
      </c>
      <c r="AF531" s="137">
        <v>142.22</v>
      </c>
      <c r="AG531" s="137">
        <v>20.99</v>
      </c>
      <c r="AH531" s="137">
        <v>0</v>
      </c>
      <c r="AI531" s="137">
        <v>1</v>
      </c>
      <c r="AJ531" s="137">
        <v>1</v>
      </c>
      <c r="AK531" s="137">
        <v>1</v>
      </c>
      <c r="AL531" s="137">
        <v>1</v>
      </c>
      <c r="AN531" s="137">
        <v>0</v>
      </c>
      <c r="AO531" s="137">
        <v>1</v>
      </c>
      <c r="AP531" s="137">
        <v>0</v>
      </c>
      <c r="AQ531" s="137">
        <v>0</v>
      </c>
      <c r="AR531" s="137">
        <v>0</v>
      </c>
      <c r="AS531" s="137" t="s">
        <v>156</v>
      </c>
      <c r="AT531" s="137">
        <v>2.75</v>
      </c>
      <c r="AU531" s="137" t="s">
        <v>156</v>
      </c>
      <c r="AV531" s="137">
        <v>0</v>
      </c>
      <c r="AW531" s="137">
        <v>1</v>
      </c>
      <c r="AX531" s="137">
        <v>-1</v>
      </c>
      <c r="AY531" s="137">
        <v>0</v>
      </c>
      <c r="AZ531" s="137">
        <v>0</v>
      </c>
      <c r="BA531" s="137" t="s">
        <v>156</v>
      </c>
      <c r="BB531" s="137">
        <v>0</v>
      </c>
      <c r="BC531" s="137">
        <v>0</v>
      </c>
      <c r="BD531" s="137">
        <v>0</v>
      </c>
      <c r="BE531" s="137">
        <v>0</v>
      </c>
      <c r="BF531" s="137">
        <v>0</v>
      </c>
      <c r="BG531" s="137">
        <v>0</v>
      </c>
      <c r="BH531" s="137">
        <v>0</v>
      </c>
      <c r="BI531" s="137">
        <v>0</v>
      </c>
      <c r="BJ531" s="137">
        <v>0</v>
      </c>
      <c r="BK531" s="137">
        <v>0</v>
      </c>
      <c r="BL531" s="137">
        <v>0</v>
      </c>
      <c r="BM531" s="137">
        <v>0</v>
      </c>
      <c r="BN531" s="137">
        <v>0</v>
      </c>
      <c r="BO531" s="137">
        <v>0</v>
      </c>
      <c r="BP531" s="137">
        <v>0</v>
      </c>
      <c r="BQ531" s="137">
        <v>0</v>
      </c>
      <c r="BR531" s="137">
        <v>0</v>
      </c>
      <c r="BS531" s="137">
        <v>0</v>
      </c>
      <c r="BT531" s="137">
        <v>0</v>
      </c>
      <c r="BU531" s="137">
        <v>0</v>
      </c>
      <c r="BV531" s="137">
        <v>0</v>
      </c>
      <c r="BW531" s="137">
        <v>0</v>
      </c>
      <c r="CX531" s="137">
        <f>Y531*Source!I139</f>
        <v>6.0500000000000007</v>
      </c>
      <c r="CY531" s="137">
        <f>AB531</f>
        <v>142.22</v>
      </c>
      <c r="CZ531" s="137">
        <f>AF531</f>
        <v>142.22</v>
      </c>
      <c r="DA531" s="137">
        <f>AJ531</f>
        <v>1</v>
      </c>
      <c r="DB531" s="137">
        <f>ROUND(ROUND(AT531*CZ531,2),6)</f>
        <v>391.11</v>
      </c>
      <c r="DC531" s="137">
        <f>ROUND(ROUND(AT531*AG531,2),6)</f>
        <v>57.72</v>
      </c>
    </row>
    <row r="532" spans="1:107" x14ac:dyDescent="0.2">
      <c r="A532" s="137">
        <f>ROW(Source!A139)</f>
        <v>139</v>
      </c>
      <c r="B532" s="137">
        <v>31401668</v>
      </c>
      <c r="C532" s="137">
        <v>31402475</v>
      </c>
      <c r="D532" s="137">
        <v>28203571</v>
      </c>
      <c r="E532" s="137">
        <v>1</v>
      </c>
      <c r="F532" s="137">
        <v>1</v>
      </c>
      <c r="G532" s="137">
        <v>1</v>
      </c>
      <c r="H532" s="137">
        <v>2</v>
      </c>
      <c r="I532" s="137" t="s">
        <v>714</v>
      </c>
      <c r="J532" s="137" t="s">
        <v>713</v>
      </c>
      <c r="K532" s="137" t="s">
        <v>712</v>
      </c>
      <c r="L532" s="137">
        <v>1368</v>
      </c>
      <c r="N532" s="137">
        <v>1011</v>
      </c>
      <c r="O532" s="137" t="s">
        <v>647</v>
      </c>
      <c r="P532" s="137" t="s">
        <v>647</v>
      </c>
      <c r="Q532" s="137">
        <v>1</v>
      </c>
      <c r="W532" s="137">
        <v>0</v>
      </c>
      <c r="X532" s="137">
        <v>-43879739</v>
      </c>
      <c r="Y532" s="137">
        <v>0.21</v>
      </c>
      <c r="AA532" s="137">
        <v>0</v>
      </c>
      <c r="AB532" s="137">
        <v>139.82</v>
      </c>
      <c r="AC532" s="137">
        <v>20.99</v>
      </c>
      <c r="AD532" s="137">
        <v>0</v>
      </c>
      <c r="AE532" s="137">
        <v>0</v>
      </c>
      <c r="AF532" s="137">
        <v>139.82</v>
      </c>
      <c r="AG532" s="137">
        <v>20.99</v>
      </c>
      <c r="AH532" s="137">
        <v>0</v>
      </c>
      <c r="AI532" s="137">
        <v>1</v>
      </c>
      <c r="AJ532" s="137">
        <v>1</v>
      </c>
      <c r="AK532" s="137">
        <v>1</v>
      </c>
      <c r="AL532" s="137">
        <v>1</v>
      </c>
      <c r="AN532" s="137">
        <v>0</v>
      </c>
      <c r="AO532" s="137">
        <v>1</v>
      </c>
      <c r="AP532" s="137">
        <v>0</v>
      </c>
      <c r="AQ532" s="137">
        <v>0</v>
      </c>
      <c r="AR532" s="137">
        <v>0</v>
      </c>
      <c r="AS532" s="137" t="s">
        <v>156</v>
      </c>
      <c r="AT532" s="137">
        <v>0.21</v>
      </c>
      <c r="AU532" s="137" t="s">
        <v>156</v>
      </c>
      <c r="AV532" s="137">
        <v>0</v>
      </c>
      <c r="AW532" s="137">
        <v>1</v>
      </c>
      <c r="AX532" s="137">
        <v>-1</v>
      </c>
      <c r="AY532" s="137">
        <v>0</v>
      </c>
      <c r="AZ532" s="137">
        <v>0</v>
      </c>
      <c r="BA532" s="137" t="s">
        <v>156</v>
      </c>
      <c r="BB532" s="137">
        <v>0</v>
      </c>
      <c r="BC532" s="137">
        <v>0</v>
      </c>
      <c r="BD532" s="137">
        <v>0</v>
      </c>
      <c r="BE532" s="137">
        <v>0</v>
      </c>
      <c r="BF532" s="137">
        <v>0</v>
      </c>
      <c r="BG532" s="137">
        <v>0</v>
      </c>
      <c r="BH532" s="137">
        <v>0</v>
      </c>
      <c r="BI532" s="137">
        <v>0</v>
      </c>
      <c r="BJ532" s="137">
        <v>0</v>
      </c>
      <c r="BK532" s="137">
        <v>0</v>
      </c>
      <c r="BL532" s="137">
        <v>0</v>
      </c>
      <c r="BM532" s="137">
        <v>0</v>
      </c>
      <c r="BN532" s="137">
        <v>0</v>
      </c>
      <c r="BO532" s="137">
        <v>0</v>
      </c>
      <c r="BP532" s="137">
        <v>0</v>
      </c>
      <c r="BQ532" s="137">
        <v>0</v>
      </c>
      <c r="BR532" s="137">
        <v>0</v>
      </c>
      <c r="BS532" s="137">
        <v>0</v>
      </c>
      <c r="BT532" s="137">
        <v>0</v>
      </c>
      <c r="BU532" s="137">
        <v>0</v>
      </c>
      <c r="BV532" s="137">
        <v>0</v>
      </c>
      <c r="BW532" s="137">
        <v>0</v>
      </c>
      <c r="CX532" s="137">
        <f>Y532*Source!I139</f>
        <v>0.46200000000000002</v>
      </c>
      <c r="CY532" s="137">
        <f>AB532</f>
        <v>139.82</v>
      </c>
      <c r="CZ532" s="137">
        <f>AF532</f>
        <v>139.82</v>
      </c>
      <c r="DA532" s="137">
        <f>AJ532</f>
        <v>1</v>
      </c>
      <c r="DB532" s="137">
        <f>ROUND(ROUND(AT532*CZ532,2),6)</f>
        <v>29.36</v>
      </c>
      <c r="DC532" s="137">
        <f>ROUND(ROUND(AT532*AG532,2),6)</f>
        <v>4.41</v>
      </c>
    </row>
    <row r="533" spans="1:107" x14ac:dyDescent="0.2">
      <c r="A533" s="137">
        <f>ROW(Source!A139)</f>
        <v>139</v>
      </c>
      <c r="B533" s="137">
        <v>31401668</v>
      </c>
      <c r="C533" s="137">
        <v>31402475</v>
      </c>
      <c r="D533" s="137">
        <v>28152799</v>
      </c>
      <c r="E533" s="137">
        <v>1</v>
      </c>
      <c r="F533" s="137">
        <v>1</v>
      </c>
      <c r="G533" s="137">
        <v>1</v>
      </c>
      <c r="H533" s="137">
        <v>3</v>
      </c>
      <c r="I533" s="137" t="s">
        <v>747</v>
      </c>
      <c r="J533" s="137" t="s">
        <v>746</v>
      </c>
      <c r="K533" s="137" t="s">
        <v>745</v>
      </c>
      <c r="L533" s="137">
        <v>1348</v>
      </c>
      <c r="N533" s="137">
        <v>1009</v>
      </c>
      <c r="O533" s="137" t="s">
        <v>474</v>
      </c>
      <c r="P533" s="137" t="s">
        <v>474</v>
      </c>
      <c r="Q533" s="137">
        <v>1000</v>
      </c>
      <c r="W533" s="137">
        <v>0</v>
      </c>
      <c r="X533" s="137">
        <v>2058115304</v>
      </c>
      <c r="Y533" s="137">
        <v>1E-4</v>
      </c>
      <c r="AA533" s="137">
        <v>44453.84</v>
      </c>
      <c r="AB533" s="137">
        <v>0</v>
      </c>
      <c r="AC533" s="137">
        <v>0</v>
      </c>
      <c r="AD533" s="137">
        <v>0</v>
      </c>
      <c r="AE533" s="137">
        <v>8186.71</v>
      </c>
      <c r="AF533" s="137">
        <v>0</v>
      </c>
      <c r="AG533" s="137">
        <v>0</v>
      </c>
      <c r="AH533" s="137">
        <v>0</v>
      </c>
      <c r="AI533" s="137">
        <v>5.43</v>
      </c>
      <c r="AJ533" s="137">
        <v>1</v>
      </c>
      <c r="AK533" s="137">
        <v>1</v>
      </c>
      <c r="AL533" s="137">
        <v>1</v>
      </c>
      <c r="AN533" s="137">
        <v>0</v>
      </c>
      <c r="AO533" s="137">
        <v>1</v>
      </c>
      <c r="AP533" s="137">
        <v>0</v>
      </c>
      <c r="AQ533" s="137">
        <v>0</v>
      </c>
      <c r="AR533" s="137">
        <v>0</v>
      </c>
      <c r="AS533" s="137" t="s">
        <v>156</v>
      </c>
      <c r="AT533" s="137">
        <v>1E-4</v>
      </c>
      <c r="AU533" s="137" t="s">
        <v>156</v>
      </c>
      <c r="AV533" s="137">
        <v>0</v>
      </c>
      <c r="AW533" s="137">
        <v>1</v>
      </c>
      <c r="AX533" s="137">
        <v>-1</v>
      </c>
      <c r="AY533" s="137">
        <v>0</v>
      </c>
      <c r="AZ533" s="137">
        <v>0</v>
      </c>
      <c r="BA533" s="137" t="s">
        <v>156</v>
      </c>
      <c r="BB533" s="137">
        <v>0</v>
      </c>
      <c r="BC533" s="137">
        <v>0</v>
      </c>
      <c r="BD533" s="137">
        <v>0</v>
      </c>
      <c r="BE533" s="137">
        <v>0</v>
      </c>
      <c r="BF533" s="137">
        <v>0</v>
      </c>
      <c r="BG533" s="137">
        <v>0</v>
      </c>
      <c r="BH533" s="137">
        <v>0</v>
      </c>
      <c r="BI533" s="137">
        <v>0</v>
      </c>
      <c r="BJ533" s="137">
        <v>0</v>
      </c>
      <c r="BK533" s="137">
        <v>0</v>
      </c>
      <c r="BL533" s="137">
        <v>0</v>
      </c>
      <c r="BM533" s="137">
        <v>0</v>
      </c>
      <c r="BN533" s="137">
        <v>0</v>
      </c>
      <c r="BO533" s="137">
        <v>0</v>
      </c>
      <c r="BP533" s="137">
        <v>0</v>
      </c>
      <c r="BQ533" s="137">
        <v>0</v>
      </c>
      <c r="BR533" s="137">
        <v>0</v>
      </c>
      <c r="BS533" s="137">
        <v>0</v>
      </c>
      <c r="BT533" s="137">
        <v>0</v>
      </c>
      <c r="BU533" s="137">
        <v>0</v>
      </c>
      <c r="BV533" s="137">
        <v>0</v>
      </c>
      <c r="BW533" s="137">
        <v>0</v>
      </c>
      <c r="CX533" s="137">
        <f>Y533*Source!I139</f>
        <v>2.2000000000000003E-4</v>
      </c>
      <c r="CY533" s="137">
        <f>AA533</f>
        <v>44453.84</v>
      </c>
      <c r="CZ533" s="137">
        <f>AE533</f>
        <v>8186.71</v>
      </c>
      <c r="DA533" s="137">
        <f>AI533</f>
        <v>5.43</v>
      </c>
      <c r="DB533" s="137">
        <f>ROUND(ROUND(AT533*CZ533,2),6)</f>
        <v>0.82</v>
      </c>
      <c r="DC533" s="137">
        <f>ROUND(ROUND(AT533*AG533,2),6)</f>
        <v>0</v>
      </c>
    </row>
    <row r="534" spans="1:107" x14ac:dyDescent="0.2">
      <c r="A534" s="137">
        <f>ROW(Source!A139)</f>
        <v>139</v>
      </c>
      <c r="B534" s="137">
        <v>31401668</v>
      </c>
      <c r="C534" s="137">
        <v>31402475</v>
      </c>
      <c r="D534" s="137">
        <v>28151823</v>
      </c>
      <c r="E534" s="137">
        <v>1</v>
      </c>
      <c r="F534" s="137">
        <v>1</v>
      </c>
      <c r="G534" s="137">
        <v>1</v>
      </c>
      <c r="H534" s="137">
        <v>3</v>
      </c>
      <c r="I534" s="137" t="s">
        <v>776</v>
      </c>
      <c r="J534" s="137" t="s">
        <v>775</v>
      </c>
      <c r="K534" s="137" t="s">
        <v>774</v>
      </c>
      <c r="L534" s="137">
        <v>1348</v>
      </c>
      <c r="N534" s="137">
        <v>1009</v>
      </c>
      <c r="O534" s="137" t="s">
        <v>474</v>
      </c>
      <c r="P534" s="137" t="s">
        <v>474</v>
      </c>
      <c r="Q534" s="137">
        <v>1000</v>
      </c>
      <c r="W534" s="137">
        <v>0</v>
      </c>
      <c r="X534" s="137">
        <v>-693548335</v>
      </c>
      <c r="Y534" s="137">
        <v>6.2E-4</v>
      </c>
      <c r="AA534" s="137">
        <v>203991.04000000001</v>
      </c>
      <c r="AB534" s="137">
        <v>0</v>
      </c>
      <c r="AC534" s="137">
        <v>0</v>
      </c>
      <c r="AD534" s="137">
        <v>0</v>
      </c>
      <c r="AE534" s="137">
        <v>37567.410000000003</v>
      </c>
      <c r="AF534" s="137">
        <v>0</v>
      </c>
      <c r="AG534" s="137">
        <v>0</v>
      </c>
      <c r="AH534" s="137">
        <v>0</v>
      </c>
      <c r="AI534" s="137">
        <v>5.43</v>
      </c>
      <c r="AJ534" s="137">
        <v>1</v>
      </c>
      <c r="AK534" s="137">
        <v>1</v>
      </c>
      <c r="AL534" s="137">
        <v>1</v>
      </c>
      <c r="AN534" s="137">
        <v>0</v>
      </c>
      <c r="AO534" s="137">
        <v>1</v>
      </c>
      <c r="AP534" s="137">
        <v>0</v>
      </c>
      <c r="AQ534" s="137">
        <v>0</v>
      </c>
      <c r="AR534" s="137">
        <v>0</v>
      </c>
      <c r="AS534" s="137" t="s">
        <v>156</v>
      </c>
      <c r="AT534" s="137">
        <v>6.2E-4</v>
      </c>
      <c r="AU534" s="137" t="s">
        <v>156</v>
      </c>
      <c r="AV534" s="137">
        <v>0</v>
      </c>
      <c r="AW534" s="137">
        <v>1</v>
      </c>
      <c r="AX534" s="137">
        <v>-1</v>
      </c>
      <c r="AY534" s="137">
        <v>0</v>
      </c>
      <c r="AZ534" s="137">
        <v>0</v>
      </c>
      <c r="BA534" s="137" t="s">
        <v>156</v>
      </c>
      <c r="BB534" s="137">
        <v>0</v>
      </c>
      <c r="BC534" s="137">
        <v>0</v>
      </c>
      <c r="BD534" s="137">
        <v>0</v>
      </c>
      <c r="BE534" s="137">
        <v>0</v>
      </c>
      <c r="BF534" s="137">
        <v>0</v>
      </c>
      <c r="BG534" s="137">
        <v>0</v>
      </c>
      <c r="BH534" s="137">
        <v>0</v>
      </c>
      <c r="BI534" s="137">
        <v>0</v>
      </c>
      <c r="BJ534" s="137">
        <v>0</v>
      </c>
      <c r="BK534" s="137">
        <v>0</v>
      </c>
      <c r="BL534" s="137">
        <v>0</v>
      </c>
      <c r="BM534" s="137">
        <v>0</v>
      </c>
      <c r="BN534" s="137">
        <v>0</v>
      </c>
      <c r="BO534" s="137">
        <v>0</v>
      </c>
      <c r="BP534" s="137">
        <v>0</v>
      </c>
      <c r="BQ534" s="137">
        <v>0</v>
      </c>
      <c r="BR534" s="137">
        <v>0</v>
      </c>
      <c r="BS534" s="137">
        <v>0</v>
      </c>
      <c r="BT534" s="137">
        <v>0</v>
      </c>
      <c r="BU534" s="137">
        <v>0</v>
      </c>
      <c r="BV534" s="137">
        <v>0</v>
      </c>
      <c r="BW534" s="137">
        <v>0</v>
      </c>
      <c r="CX534" s="137">
        <f>Y534*Source!I139</f>
        <v>1.3640000000000002E-3</v>
      </c>
      <c r="CY534" s="137">
        <f>AA534</f>
        <v>203991.04000000001</v>
      </c>
      <c r="CZ534" s="137">
        <f>AE534</f>
        <v>37567.410000000003</v>
      </c>
      <c r="DA534" s="137">
        <f>AI534</f>
        <v>5.43</v>
      </c>
      <c r="DB534" s="137">
        <f>ROUND(ROUND(AT534*CZ534,2),6)</f>
        <v>23.29</v>
      </c>
      <c r="DC534" s="137">
        <f>ROUND(ROUND(AT534*AG534,2),6)</f>
        <v>0</v>
      </c>
    </row>
    <row r="535" spans="1:107" x14ac:dyDescent="0.2">
      <c r="A535" s="137">
        <f>ROW(Source!A139)</f>
        <v>139</v>
      </c>
      <c r="B535" s="137">
        <v>31401668</v>
      </c>
      <c r="C535" s="137">
        <v>31402475</v>
      </c>
      <c r="D535" s="137">
        <v>28153839</v>
      </c>
      <c r="E535" s="137">
        <v>1</v>
      </c>
      <c r="F535" s="137">
        <v>1</v>
      </c>
      <c r="G535" s="137">
        <v>1</v>
      </c>
      <c r="H535" s="137">
        <v>3</v>
      </c>
      <c r="I535" s="137" t="s">
        <v>667</v>
      </c>
      <c r="J535" s="137" t="s">
        <v>666</v>
      </c>
      <c r="K535" s="137" t="s">
        <v>665</v>
      </c>
      <c r="L535" s="137">
        <v>1348</v>
      </c>
      <c r="N535" s="137">
        <v>1009</v>
      </c>
      <c r="O535" s="137" t="s">
        <v>474</v>
      </c>
      <c r="P535" s="137" t="s">
        <v>474</v>
      </c>
      <c r="Q535" s="137">
        <v>1000</v>
      </c>
      <c r="W535" s="137">
        <v>0</v>
      </c>
      <c r="X535" s="137">
        <v>-1786423647</v>
      </c>
      <c r="Y535" s="137">
        <v>1.1E-4</v>
      </c>
      <c r="AA535" s="137">
        <v>77430.28</v>
      </c>
      <c r="AB535" s="137">
        <v>0</v>
      </c>
      <c r="AC535" s="137">
        <v>0</v>
      </c>
      <c r="AD535" s="137">
        <v>0</v>
      </c>
      <c r="AE535" s="137">
        <v>14259.72</v>
      </c>
      <c r="AF535" s="137">
        <v>0</v>
      </c>
      <c r="AG535" s="137">
        <v>0</v>
      </c>
      <c r="AH535" s="137">
        <v>0</v>
      </c>
      <c r="AI535" s="137">
        <v>5.43</v>
      </c>
      <c r="AJ535" s="137">
        <v>1</v>
      </c>
      <c r="AK535" s="137">
        <v>1</v>
      </c>
      <c r="AL535" s="137">
        <v>1</v>
      </c>
      <c r="AN535" s="137">
        <v>0</v>
      </c>
      <c r="AO535" s="137">
        <v>1</v>
      </c>
      <c r="AP535" s="137">
        <v>0</v>
      </c>
      <c r="AQ535" s="137">
        <v>0</v>
      </c>
      <c r="AR535" s="137">
        <v>0</v>
      </c>
      <c r="AS535" s="137" t="s">
        <v>156</v>
      </c>
      <c r="AT535" s="137">
        <v>1.1E-4</v>
      </c>
      <c r="AU535" s="137" t="s">
        <v>156</v>
      </c>
      <c r="AV535" s="137">
        <v>0</v>
      </c>
      <c r="AW535" s="137">
        <v>2</v>
      </c>
      <c r="AX535" s="137">
        <v>31402503</v>
      </c>
      <c r="AY535" s="137">
        <v>1</v>
      </c>
      <c r="AZ535" s="137">
        <v>0</v>
      </c>
      <c r="BA535" s="137">
        <v>443</v>
      </c>
      <c r="BB535" s="137">
        <v>0</v>
      </c>
      <c r="BC535" s="137">
        <v>0</v>
      </c>
      <c r="BD535" s="137">
        <v>0</v>
      </c>
      <c r="BE535" s="137">
        <v>0</v>
      </c>
      <c r="BF535" s="137">
        <v>0</v>
      </c>
      <c r="BG535" s="137">
        <v>0</v>
      </c>
      <c r="BH535" s="137">
        <v>0</v>
      </c>
      <c r="BI535" s="137">
        <v>0</v>
      </c>
      <c r="BJ535" s="137">
        <v>0</v>
      </c>
      <c r="BK535" s="137">
        <v>0</v>
      </c>
      <c r="BL535" s="137">
        <v>0</v>
      </c>
      <c r="BM535" s="137">
        <v>0</v>
      </c>
      <c r="BN535" s="137">
        <v>0</v>
      </c>
      <c r="BO535" s="137">
        <v>0</v>
      </c>
      <c r="BP535" s="137">
        <v>0</v>
      </c>
      <c r="BQ535" s="137">
        <v>0</v>
      </c>
      <c r="BR535" s="137">
        <v>0</v>
      </c>
      <c r="BS535" s="137">
        <v>0</v>
      </c>
      <c r="BT535" s="137">
        <v>0</v>
      </c>
      <c r="BU535" s="137">
        <v>0</v>
      </c>
      <c r="BV535" s="137">
        <v>0</v>
      </c>
      <c r="BW535" s="137">
        <v>0</v>
      </c>
      <c r="CX535" s="137">
        <f>Y535*Source!I139</f>
        <v>2.4200000000000003E-4</v>
      </c>
      <c r="CY535" s="137">
        <f>AA535</f>
        <v>77430.28</v>
      </c>
      <c r="CZ535" s="137">
        <f>AE535</f>
        <v>14259.72</v>
      </c>
      <c r="DA535" s="137">
        <f>AI535</f>
        <v>5.43</v>
      </c>
      <c r="DB535" s="137">
        <f>ROUND(ROUND(AT535*CZ535,2),6)</f>
        <v>1.57</v>
      </c>
      <c r="DC535" s="137">
        <f>ROUND(ROUND(AT535*AG535,2),6)</f>
        <v>0</v>
      </c>
    </row>
    <row r="536" spans="1:107" x14ac:dyDescent="0.2">
      <c r="A536" s="137">
        <f>ROW(Source!A139)</f>
        <v>139</v>
      </c>
      <c r="B536" s="137">
        <v>31401668</v>
      </c>
      <c r="C536" s="137">
        <v>31402475</v>
      </c>
      <c r="D536" s="137">
        <v>28149346</v>
      </c>
      <c r="E536" s="137">
        <v>1</v>
      </c>
      <c r="F536" s="137">
        <v>1</v>
      </c>
      <c r="G536" s="137">
        <v>1</v>
      </c>
      <c r="H536" s="137">
        <v>3</v>
      </c>
      <c r="I536" s="137" t="s">
        <v>702</v>
      </c>
      <c r="J536" s="137" t="s">
        <v>701</v>
      </c>
      <c r="K536" s="137" t="s">
        <v>700</v>
      </c>
      <c r="L536" s="137">
        <v>1308</v>
      </c>
      <c r="N536" s="137">
        <v>1003</v>
      </c>
      <c r="O536" s="137" t="s">
        <v>406</v>
      </c>
      <c r="P536" s="137" t="s">
        <v>406</v>
      </c>
      <c r="Q536" s="137">
        <v>100</v>
      </c>
      <c r="W536" s="137">
        <v>0</v>
      </c>
      <c r="X536" s="137">
        <v>-1927818094</v>
      </c>
      <c r="Y536" s="137">
        <v>2.4500000000000001E-2</v>
      </c>
      <c r="AA536" s="137">
        <v>580.58000000000004</v>
      </c>
      <c r="AB536" s="137">
        <v>0</v>
      </c>
      <c r="AC536" s="137">
        <v>0</v>
      </c>
      <c r="AD536" s="137">
        <v>0</v>
      </c>
      <c r="AE536" s="137">
        <v>106.92</v>
      </c>
      <c r="AF536" s="137">
        <v>0</v>
      </c>
      <c r="AG536" s="137">
        <v>0</v>
      </c>
      <c r="AH536" s="137">
        <v>0</v>
      </c>
      <c r="AI536" s="137">
        <v>5.43</v>
      </c>
      <c r="AJ536" s="137">
        <v>1</v>
      </c>
      <c r="AK536" s="137">
        <v>1</v>
      </c>
      <c r="AL536" s="137">
        <v>1</v>
      </c>
      <c r="AN536" s="137">
        <v>0</v>
      </c>
      <c r="AO536" s="137">
        <v>1</v>
      </c>
      <c r="AP536" s="137">
        <v>0</v>
      </c>
      <c r="AQ536" s="137">
        <v>0</v>
      </c>
      <c r="AR536" s="137">
        <v>0</v>
      </c>
      <c r="AS536" s="137" t="s">
        <v>156</v>
      </c>
      <c r="AT536" s="137">
        <v>2.4500000000000001E-2</v>
      </c>
      <c r="AU536" s="137" t="s">
        <v>156</v>
      </c>
      <c r="AV536" s="137">
        <v>0</v>
      </c>
      <c r="AW536" s="137">
        <v>2</v>
      </c>
      <c r="AX536" s="137">
        <v>31402504</v>
      </c>
      <c r="AY536" s="137">
        <v>1</v>
      </c>
      <c r="AZ536" s="137">
        <v>0</v>
      </c>
      <c r="BA536" s="137">
        <v>444</v>
      </c>
      <c r="BB536" s="137">
        <v>0</v>
      </c>
      <c r="BC536" s="137">
        <v>0</v>
      </c>
      <c r="BD536" s="137">
        <v>0</v>
      </c>
      <c r="BE536" s="137">
        <v>0</v>
      </c>
      <c r="BF536" s="137">
        <v>0</v>
      </c>
      <c r="BG536" s="137">
        <v>0</v>
      </c>
      <c r="BH536" s="137">
        <v>0</v>
      </c>
      <c r="BI536" s="137">
        <v>0</v>
      </c>
      <c r="BJ536" s="137">
        <v>0</v>
      </c>
      <c r="BK536" s="137">
        <v>0</v>
      </c>
      <c r="BL536" s="137">
        <v>0</v>
      </c>
      <c r="BM536" s="137">
        <v>0</v>
      </c>
      <c r="BN536" s="137">
        <v>0</v>
      </c>
      <c r="BO536" s="137">
        <v>0</v>
      </c>
      <c r="BP536" s="137">
        <v>0</v>
      </c>
      <c r="BQ536" s="137">
        <v>0</v>
      </c>
      <c r="BR536" s="137">
        <v>0</v>
      </c>
      <c r="BS536" s="137">
        <v>0</v>
      </c>
      <c r="BT536" s="137">
        <v>0</v>
      </c>
      <c r="BU536" s="137">
        <v>0</v>
      </c>
      <c r="BV536" s="137">
        <v>0</v>
      </c>
      <c r="BW536" s="137">
        <v>0</v>
      </c>
      <c r="CX536" s="137">
        <f>Y536*Source!I139</f>
        <v>5.3900000000000003E-2</v>
      </c>
      <c r="CY536" s="137">
        <f>AA536</f>
        <v>580.58000000000004</v>
      </c>
      <c r="CZ536" s="137">
        <f>AE536</f>
        <v>106.92</v>
      </c>
      <c r="DA536" s="137">
        <f>AI536</f>
        <v>5.43</v>
      </c>
      <c r="DB536" s="137">
        <f>ROUND(ROUND(AT536*CZ536,2),6)</f>
        <v>2.62</v>
      </c>
      <c r="DC536" s="137">
        <f>ROUND(ROUND(AT536*AG536,2),6)</f>
        <v>0</v>
      </c>
    </row>
    <row r="537" spans="1:107" x14ac:dyDescent="0.2">
      <c r="A537" s="137">
        <f>ROW(Source!A139)</f>
        <v>139</v>
      </c>
      <c r="B537" s="137">
        <v>31401668</v>
      </c>
      <c r="C537" s="137">
        <v>31402475</v>
      </c>
      <c r="D537" s="137">
        <v>28161563</v>
      </c>
      <c r="E537" s="137">
        <v>1</v>
      </c>
      <c r="F537" s="137">
        <v>1</v>
      </c>
      <c r="G537" s="137">
        <v>1</v>
      </c>
      <c r="H537" s="137">
        <v>3</v>
      </c>
      <c r="I537" s="137" t="s">
        <v>767</v>
      </c>
      <c r="J537" s="137" t="s">
        <v>766</v>
      </c>
      <c r="K537" s="137" t="s">
        <v>765</v>
      </c>
      <c r="L537" s="137">
        <v>1355</v>
      </c>
      <c r="N537" s="137">
        <v>1010</v>
      </c>
      <c r="O537" s="137" t="s">
        <v>627</v>
      </c>
      <c r="P537" s="137" t="s">
        <v>627</v>
      </c>
      <c r="Q537" s="137">
        <v>100</v>
      </c>
      <c r="W537" s="137">
        <v>0</v>
      </c>
      <c r="X537" s="137">
        <v>-1102921832</v>
      </c>
      <c r="Y537" s="137">
        <v>0.1</v>
      </c>
      <c r="AA537" s="137">
        <v>717.41</v>
      </c>
      <c r="AB537" s="137">
        <v>0</v>
      </c>
      <c r="AC537" s="137">
        <v>0</v>
      </c>
      <c r="AD537" s="137">
        <v>0</v>
      </c>
      <c r="AE537" s="137">
        <v>132.12</v>
      </c>
      <c r="AF537" s="137">
        <v>0</v>
      </c>
      <c r="AG537" s="137">
        <v>0</v>
      </c>
      <c r="AH537" s="137">
        <v>0</v>
      </c>
      <c r="AI537" s="137">
        <v>5.43</v>
      </c>
      <c r="AJ537" s="137">
        <v>1</v>
      </c>
      <c r="AK537" s="137">
        <v>1</v>
      </c>
      <c r="AL537" s="137">
        <v>1</v>
      </c>
      <c r="AN537" s="137">
        <v>0</v>
      </c>
      <c r="AO537" s="137">
        <v>1</v>
      </c>
      <c r="AP537" s="137">
        <v>0</v>
      </c>
      <c r="AQ537" s="137">
        <v>0</v>
      </c>
      <c r="AR537" s="137">
        <v>0</v>
      </c>
      <c r="AS537" s="137" t="s">
        <v>156</v>
      </c>
      <c r="AT537" s="137">
        <v>0.1</v>
      </c>
      <c r="AU537" s="137" t="s">
        <v>156</v>
      </c>
      <c r="AV537" s="137">
        <v>0</v>
      </c>
      <c r="AW537" s="137">
        <v>1</v>
      </c>
      <c r="AX537" s="137">
        <v>-1</v>
      </c>
      <c r="AY537" s="137">
        <v>0</v>
      </c>
      <c r="AZ537" s="137">
        <v>0</v>
      </c>
      <c r="BA537" s="137" t="s">
        <v>156</v>
      </c>
      <c r="BB537" s="137">
        <v>0</v>
      </c>
      <c r="BC537" s="137">
        <v>0</v>
      </c>
      <c r="BD537" s="137">
        <v>0</v>
      </c>
      <c r="BE537" s="137">
        <v>0</v>
      </c>
      <c r="BF537" s="137">
        <v>0</v>
      </c>
      <c r="BG537" s="137">
        <v>0</v>
      </c>
      <c r="BH537" s="137">
        <v>0</v>
      </c>
      <c r="BI537" s="137">
        <v>0</v>
      </c>
      <c r="BJ537" s="137">
        <v>0</v>
      </c>
      <c r="BK537" s="137">
        <v>0</v>
      </c>
      <c r="BL537" s="137">
        <v>0</v>
      </c>
      <c r="BM537" s="137">
        <v>0</v>
      </c>
      <c r="BN537" s="137">
        <v>0</v>
      </c>
      <c r="BO537" s="137">
        <v>0</v>
      </c>
      <c r="BP537" s="137">
        <v>0</v>
      </c>
      <c r="BQ537" s="137">
        <v>0</v>
      </c>
      <c r="BR537" s="137">
        <v>0</v>
      </c>
      <c r="BS537" s="137">
        <v>0</v>
      </c>
      <c r="BT537" s="137">
        <v>0</v>
      </c>
      <c r="BU537" s="137">
        <v>0</v>
      </c>
      <c r="BV537" s="137">
        <v>0</v>
      </c>
      <c r="BW537" s="137">
        <v>0</v>
      </c>
      <c r="CX537" s="137">
        <f>Y537*Source!I139</f>
        <v>0.22000000000000003</v>
      </c>
      <c r="CY537" s="137">
        <f>AA537</f>
        <v>717.41</v>
      </c>
      <c r="CZ537" s="137">
        <f>AE537</f>
        <v>132.12</v>
      </c>
      <c r="DA537" s="137">
        <f>AI537</f>
        <v>5.43</v>
      </c>
      <c r="DB537" s="137">
        <f>ROUND(ROUND(AT537*CZ537,2),6)</f>
        <v>13.21</v>
      </c>
      <c r="DC537" s="137">
        <f>ROUND(ROUND(AT537*AG537,2),6)</f>
        <v>0</v>
      </c>
    </row>
    <row r="538" spans="1:107" x14ac:dyDescent="0.2">
      <c r="A538" s="137">
        <f>ROW(Source!A139)</f>
        <v>139</v>
      </c>
      <c r="B538" s="137">
        <v>31401668</v>
      </c>
      <c r="C538" s="137">
        <v>31402475</v>
      </c>
      <c r="D538" s="137">
        <v>28162244</v>
      </c>
      <c r="E538" s="137">
        <v>1</v>
      </c>
      <c r="F538" s="137">
        <v>1</v>
      </c>
      <c r="G538" s="137">
        <v>1</v>
      </c>
      <c r="H538" s="137">
        <v>3</v>
      </c>
      <c r="I538" s="137" t="s">
        <v>773</v>
      </c>
      <c r="J538" s="137" t="s">
        <v>772</v>
      </c>
      <c r="K538" s="137" t="s">
        <v>771</v>
      </c>
      <c r="L538" s="137">
        <v>1348</v>
      </c>
      <c r="N538" s="137">
        <v>1009</v>
      </c>
      <c r="O538" s="137" t="s">
        <v>474</v>
      </c>
      <c r="P538" s="137" t="s">
        <v>474</v>
      </c>
      <c r="Q538" s="137">
        <v>1000</v>
      </c>
      <c r="W538" s="137">
        <v>0</v>
      </c>
      <c r="X538" s="137">
        <v>-744562896</v>
      </c>
      <c r="Y538" s="137">
        <v>7.2000000000000005E-4</v>
      </c>
      <c r="AA538" s="137">
        <v>158564.31</v>
      </c>
      <c r="AB538" s="137">
        <v>0</v>
      </c>
      <c r="AC538" s="137">
        <v>0</v>
      </c>
      <c r="AD538" s="137">
        <v>0</v>
      </c>
      <c r="AE538" s="137">
        <v>29201.53</v>
      </c>
      <c r="AF538" s="137">
        <v>0</v>
      </c>
      <c r="AG538" s="137">
        <v>0</v>
      </c>
      <c r="AH538" s="137">
        <v>0</v>
      </c>
      <c r="AI538" s="137">
        <v>5.43</v>
      </c>
      <c r="AJ538" s="137">
        <v>1</v>
      </c>
      <c r="AK538" s="137">
        <v>1</v>
      </c>
      <c r="AL538" s="137">
        <v>1</v>
      </c>
      <c r="AN538" s="137">
        <v>0</v>
      </c>
      <c r="AO538" s="137">
        <v>1</v>
      </c>
      <c r="AP538" s="137">
        <v>0</v>
      </c>
      <c r="AQ538" s="137">
        <v>0</v>
      </c>
      <c r="AR538" s="137">
        <v>0</v>
      </c>
      <c r="AS538" s="137" t="s">
        <v>156</v>
      </c>
      <c r="AT538" s="137">
        <v>7.2000000000000005E-4</v>
      </c>
      <c r="AU538" s="137" t="s">
        <v>156</v>
      </c>
      <c r="AV538" s="137">
        <v>0</v>
      </c>
      <c r="AW538" s="137">
        <v>2</v>
      </c>
      <c r="AX538" s="137">
        <v>31402505</v>
      </c>
      <c r="AY538" s="137">
        <v>1</v>
      </c>
      <c r="AZ538" s="137">
        <v>0</v>
      </c>
      <c r="BA538" s="137">
        <v>445</v>
      </c>
      <c r="BB538" s="137">
        <v>0</v>
      </c>
      <c r="BC538" s="137">
        <v>0</v>
      </c>
      <c r="BD538" s="137">
        <v>0</v>
      </c>
      <c r="BE538" s="137">
        <v>0</v>
      </c>
      <c r="BF538" s="137">
        <v>0</v>
      </c>
      <c r="BG538" s="137">
        <v>0</v>
      </c>
      <c r="BH538" s="137">
        <v>0</v>
      </c>
      <c r="BI538" s="137">
        <v>0</v>
      </c>
      <c r="BJ538" s="137">
        <v>0</v>
      </c>
      <c r="BK538" s="137">
        <v>0</v>
      </c>
      <c r="BL538" s="137">
        <v>0</v>
      </c>
      <c r="BM538" s="137">
        <v>0</v>
      </c>
      <c r="BN538" s="137">
        <v>0</v>
      </c>
      <c r="BO538" s="137">
        <v>0</v>
      </c>
      <c r="BP538" s="137">
        <v>0</v>
      </c>
      <c r="BQ538" s="137">
        <v>0</v>
      </c>
      <c r="BR538" s="137">
        <v>0</v>
      </c>
      <c r="BS538" s="137">
        <v>0</v>
      </c>
      <c r="BT538" s="137">
        <v>0</v>
      </c>
      <c r="BU538" s="137">
        <v>0</v>
      </c>
      <c r="BV538" s="137">
        <v>0</v>
      </c>
      <c r="BW538" s="137">
        <v>0</v>
      </c>
      <c r="CX538" s="137">
        <f>Y538*Source!I139</f>
        <v>1.5840000000000001E-3</v>
      </c>
      <c r="CY538" s="137">
        <f>AA538</f>
        <v>158564.31</v>
      </c>
      <c r="CZ538" s="137">
        <f>AE538</f>
        <v>29201.53</v>
      </c>
      <c r="DA538" s="137">
        <f>AI538</f>
        <v>5.43</v>
      </c>
      <c r="DB538" s="137">
        <f>ROUND(ROUND(AT538*CZ538,2),6)</f>
        <v>21.03</v>
      </c>
      <c r="DC538" s="137">
        <f>ROUND(ROUND(AT538*AG538,2),6)</f>
        <v>0</v>
      </c>
    </row>
    <row r="539" spans="1:107" x14ac:dyDescent="0.2">
      <c r="A539" s="137">
        <f>ROW(Source!A139)</f>
        <v>139</v>
      </c>
      <c r="B539" s="137">
        <v>31401668</v>
      </c>
      <c r="C539" s="137">
        <v>31402475</v>
      </c>
      <c r="D539" s="137">
        <v>28178906</v>
      </c>
      <c r="E539" s="137">
        <v>1</v>
      </c>
      <c r="F539" s="137">
        <v>1</v>
      </c>
      <c r="G539" s="137">
        <v>1</v>
      </c>
      <c r="H539" s="137">
        <v>3</v>
      </c>
      <c r="I539" s="137" t="s">
        <v>495</v>
      </c>
      <c r="J539" s="137" t="s">
        <v>496</v>
      </c>
      <c r="K539" s="137" t="s">
        <v>497</v>
      </c>
      <c r="L539" s="137">
        <v>1477</v>
      </c>
      <c r="N539" s="137">
        <v>1013</v>
      </c>
      <c r="O539" s="137" t="s">
        <v>411</v>
      </c>
      <c r="P539" s="137" t="s">
        <v>410</v>
      </c>
      <c r="Q539" s="137">
        <v>1</v>
      </c>
      <c r="W539" s="137">
        <v>0</v>
      </c>
      <c r="X539" s="137">
        <v>894453206</v>
      </c>
      <c r="Y539" s="137">
        <v>1.8182E-2</v>
      </c>
      <c r="AA539" s="137">
        <v>28579.09</v>
      </c>
      <c r="AB539" s="137">
        <v>0</v>
      </c>
      <c r="AC539" s="137">
        <v>0</v>
      </c>
      <c r="AD539" s="137">
        <v>0</v>
      </c>
      <c r="AE539" s="137">
        <v>2892.62</v>
      </c>
      <c r="AF539" s="137">
        <v>0</v>
      </c>
      <c r="AG539" s="137">
        <v>0</v>
      </c>
      <c r="AH539" s="137">
        <v>0</v>
      </c>
      <c r="AI539" s="137">
        <v>9.8800000000000008</v>
      </c>
      <c r="AJ539" s="137">
        <v>1</v>
      </c>
      <c r="AK539" s="137">
        <v>1</v>
      </c>
      <c r="AL539" s="137">
        <v>1</v>
      </c>
      <c r="AN539" s="137">
        <v>0</v>
      </c>
      <c r="AO539" s="137">
        <v>0</v>
      </c>
      <c r="AP539" s="137">
        <v>0</v>
      </c>
      <c r="AQ539" s="137">
        <v>0</v>
      </c>
      <c r="AR539" s="137">
        <v>0</v>
      </c>
      <c r="AS539" s="137" t="s">
        <v>156</v>
      </c>
      <c r="AT539" s="137">
        <v>1.8182E-2</v>
      </c>
      <c r="AU539" s="137" t="s">
        <v>156</v>
      </c>
      <c r="AV539" s="137">
        <v>0</v>
      </c>
      <c r="AW539" s="137">
        <v>1</v>
      </c>
      <c r="AX539" s="137">
        <v>-1</v>
      </c>
      <c r="AY539" s="137">
        <v>0</v>
      </c>
      <c r="AZ539" s="137">
        <v>0</v>
      </c>
      <c r="BA539" s="137" t="s">
        <v>156</v>
      </c>
      <c r="BB539" s="137">
        <v>0</v>
      </c>
      <c r="BC539" s="137">
        <v>0</v>
      </c>
      <c r="BD539" s="137">
        <v>0</v>
      </c>
      <c r="BE539" s="137">
        <v>0</v>
      </c>
      <c r="BF539" s="137">
        <v>0</v>
      </c>
      <c r="BG539" s="137">
        <v>0</v>
      </c>
      <c r="BH539" s="137">
        <v>0</v>
      </c>
      <c r="BI539" s="137">
        <v>0</v>
      </c>
      <c r="BJ539" s="137">
        <v>0</v>
      </c>
      <c r="BK539" s="137">
        <v>0</v>
      </c>
      <c r="BL539" s="137">
        <v>0</v>
      </c>
      <c r="BM539" s="137">
        <v>0</v>
      </c>
      <c r="BN539" s="137">
        <v>0</v>
      </c>
      <c r="BO539" s="137">
        <v>0</v>
      </c>
      <c r="BP539" s="137">
        <v>0</v>
      </c>
      <c r="BQ539" s="137">
        <v>0</v>
      </c>
      <c r="BR539" s="137">
        <v>0</v>
      </c>
      <c r="BS539" s="137">
        <v>0</v>
      </c>
      <c r="BT539" s="137">
        <v>0</v>
      </c>
      <c r="BU539" s="137">
        <v>0</v>
      </c>
      <c r="BV539" s="137">
        <v>0</v>
      </c>
      <c r="BW539" s="137">
        <v>0</v>
      </c>
      <c r="CX539" s="137">
        <f>Y539*Source!I139</f>
        <v>4.0000400000000005E-2</v>
      </c>
      <c r="CY539" s="137">
        <f>AA539</f>
        <v>28579.09</v>
      </c>
      <c r="CZ539" s="137">
        <f>AE539</f>
        <v>2892.62</v>
      </c>
      <c r="DA539" s="137">
        <f>AI539</f>
        <v>9.8800000000000008</v>
      </c>
      <c r="DB539" s="137">
        <f>ROUND(ROUND(AT539*CZ539,2),6)</f>
        <v>52.59</v>
      </c>
      <c r="DC539" s="137">
        <f>ROUND(ROUND(AT539*AG539,2),6)</f>
        <v>0</v>
      </c>
    </row>
    <row r="540" spans="1:107" x14ac:dyDescent="0.2">
      <c r="A540" s="137">
        <f>ROW(Source!A139)</f>
        <v>139</v>
      </c>
      <c r="B540" s="137">
        <v>31401668</v>
      </c>
      <c r="C540" s="137">
        <v>31402475</v>
      </c>
      <c r="D540" s="137">
        <v>28185635</v>
      </c>
      <c r="E540" s="137">
        <v>1</v>
      </c>
      <c r="F540" s="137">
        <v>1</v>
      </c>
      <c r="G540" s="137">
        <v>1</v>
      </c>
      <c r="H540" s="137">
        <v>3</v>
      </c>
      <c r="I540" s="137" t="s">
        <v>693</v>
      </c>
      <c r="J540" s="137" t="s">
        <v>692</v>
      </c>
      <c r="K540" s="137" t="s">
        <v>691</v>
      </c>
      <c r="L540" s="137">
        <v>1346</v>
      </c>
      <c r="N540" s="137">
        <v>1009</v>
      </c>
      <c r="O540" s="137" t="s">
        <v>631</v>
      </c>
      <c r="P540" s="137" t="s">
        <v>631</v>
      </c>
      <c r="Q540" s="137">
        <v>1</v>
      </c>
      <c r="W540" s="137">
        <v>0</v>
      </c>
      <c r="X540" s="137">
        <v>1416761016</v>
      </c>
      <c r="Y540" s="137">
        <v>0.26</v>
      </c>
      <c r="AA540" s="137">
        <v>428.54</v>
      </c>
      <c r="AB540" s="137">
        <v>0</v>
      </c>
      <c r="AC540" s="137">
        <v>0</v>
      </c>
      <c r="AD540" s="137">
        <v>0</v>
      </c>
      <c r="AE540" s="137">
        <v>78.92</v>
      </c>
      <c r="AF540" s="137">
        <v>0</v>
      </c>
      <c r="AG540" s="137">
        <v>0</v>
      </c>
      <c r="AH540" s="137">
        <v>0</v>
      </c>
      <c r="AI540" s="137">
        <v>5.43</v>
      </c>
      <c r="AJ540" s="137">
        <v>1</v>
      </c>
      <c r="AK540" s="137">
        <v>1</v>
      </c>
      <c r="AL540" s="137">
        <v>1</v>
      </c>
      <c r="AN540" s="137">
        <v>0</v>
      </c>
      <c r="AO540" s="137">
        <v>1</v>
      </c>
      <c r="AP540" s="137">
        <v>0</v>
      </c>
      <c r="AQ540" s="137">
        <v>0</v>
      </c>
      <c r="AR540" s="137">
        <v>0</v>
      </c>
      <c r="AS540" s="137" t="s">
        <v>156</v>
      </c>
      <c r="AT540" s="137">
        <v>0.26</v>
      </c>
      <c r="AU540" s="137" t="s">
        <v>156</v>
      </c>
      <c r="AV540" s="137">
        <v>0</v>
      </c>
      <c r="AW540" s="137">
        <v>2</v>
      </c>
      <c r="AX540" s="137">
        <v>31402506</v>
      </c>
      <c r="AY540" s="137">
        <v>1</v>
      </c>
      <c r="AZ540" s="137">
        <v>0</v>
      </c>
      <c r="BA540" s="137">
        <v>446</v>
      </c>
      <c r="BB540" s="137">
        <v>0</v>
      </c>
      <c r="BC540" s="137">
        <v>0</v>
      </c>
      <c r="BD540" s="137">
        <v>0</v>
      </c>
      <c r="BE540" s="137">
        <v>0</v>
      </c>
      <c r="BF540" s="137">
        <v>0</v>
      </c>
      <c r="BG540" s="137">
        <v>0</v>
      </c>
      <c r="BH540" s="137">
        <v>0</v>
      </c>
      <c r="BI540" s="137">
        <v>0</v>
      </c>
      <c r="BJ540" s="137">
        <v>0</v>
      </c>
      <c r="BK540" s="137">
        <v>0</v>
      </c>
      <c r="BL540" s="137">
        <v>0</v>
      </c>
      <c r="BM540" s="137">
        <v>0</v>
      </c>
      <c r="BN540" s="137">
        <v>0</v>
      </c>
      <c r="BO540" s="137">
        <v>0</v>
      </c>
      <c r="BP540" s="137">
        <v>0</v>
      </c>
      <c r="BQ540" s="137">
        <v>0</v>
      </c>
      <c r="BR540" s="137">
        <v>0</v>
      </c>
      <c r="BS540" s="137">
        <v>0</v>
      </c>
      <c r="BT540" s="137">
        <v>0</v>
      </c>
      <c r="BU540" s="137">
        <v>0</v>
      </c>
      <c r="BV540" s="137">
        <v>0</v>
      </c>
      <c r="BW540" s="137">
        <v>0</v>
      </c>
      <c r="CX540" s="137">
        <f>Y540*Source!I139</f>
        <v>0.57200000000000006</v>
      </c>
      <c r="CY540" s="137">
        <f>AA540</f>
        <v>428.54</v>
      </c>
      <c r="CZ540" s="137">
        <f>AE540</f>
        <v>78.92</v>
      </c>
      <c r="DA540" s="137">
        <f>AI540</f>
        <v>5.43</v>
      </c>
      <c r="DB540" s="137">
        <f>ROUND(ROUND(AT540*CZ540,2),6)</f>
        <v>20.52</v>
      </c>
      <c r="DC540" s="137">
        <f>ROUND(ROUND(AT540*AG540,2),6)</f>
        <v>0</v>
      </c>
    </row>
    <row r="541" spans="1:107" x14ac:dyDescent="0.2">
      <c r="A541" s="137">
        <f>ROW(Source!A139)</f>
        <v>139</v>
      </c>
      <c r="B541" s="137">
        <v>31401668</v>
      </c>
      <c r="C541" s="137">
        <v>31402475</v>
      </c>
      <c r="D541" s="137">
        <v>28191318</v>
      </c>
      <c r="E541" s="137">
        <v>1</v>
      </c>
      <c r="F541" s="137">
        <v>1</v>
      </c>
      <c r="G541" s="137">
        <v>1</v>
      </c>
      <c r="H541" s="137">
        <v>3</v>
      </c>
      <c r="I541" s="137" t="s">
        <v>687</v>
      </c>
      <c r="J541" s="137" t="s">
        <v>686</v>
      </c>
      <c r="K541" s="137" t="s">
        <v>685</v>
      </c>
      <c r="L541" s="137">
        <v>1356</v>
      </c>
      <c r="N541" s="137">
        <v>1010</v>
      </c>
      <c r="O541" s="137" t="s">
        <v>661</v>
      </c>
      <c r="P541" s="137" t="s">
        <v>661</v>
      </c>
      <c r="Q541" s="137">
        <v>1000</v>
      </c>
      <c r="W541" s="137">
        <v>0</v>
      </c>
      <c r="X541" s="137">
        <v>-1605613393</v>
      </c>
      <c r="Y541" s="137">
        <v>2.0799999999999999E-2</v>
      </c>
      <c r="AA541" s="137">
        <v>94.32</v>
      </c>
      <c r="AB541" s="137">
        <v>0</v>
      </c>
      <c r="AC541" s="137">
        <v>0</v>
      </c>
      <c r="AD541" s="137">
        <v>0</v>
      </c>
      <c r="AE541" s="137">
        <v>17.37</v>
      </c>
      <c r="AF541" s="137">
        <v>0</v>
      </c>
      <c r="AG541" s="137">
        <v>0</v>
      </c>
      <c r="AH541" s="137">
        <v>0</v>
      </c>
      <c r="AI541" s="137">
        <v>5.43</v>
      </c>
      <c r="AJ541" s="137">
        <v>1</v>
      </c>
      <c r="AK541" s="137">
        <v>1</v>
      </c>
      <c r="AL541" s="137">
        <v>1</v>
      </c>
      <c r="AN541" s="137">
        <v>0</v>
      </c>
      <c r="AO541" s="137">
        <v>1</v>
      </c>
      <c r="AP541" s="137">
        <v>0</v>
      </c>
      <c r="AQ541" s="137">
        <v>0</v>
      </c>
      <c r="AR541" s="137">
        <v>0</v>
      </c>
      <c r="AS541" s="137" t="s">
        <v>156</v>
      </c>
      <c r="AT541" s="137">
        <v>2.0799999999999999E-2</v>
      </c>
      <c r="AU541" s="137" t="s">
        <v>156</v>
      </c>
      <c r="AV541" s="137">
        <v>0</v>
      </c>
      <c r="AW541" s="137">
        <v>1</v>
      </c>
      <c r="AX541" s="137">
        <v>-1</v>
      </c>
      <c r="AY541" s="137">
        <v>0</v>
      </c>
      <c r="AZ541" s="137">
        <v>0</v>
      </c>
      <c r="BA541" s="137" t="s">
        <v>156</v>
      </c>
      <c r="BB541" s="137">
        <v>0</v>
      </c>
      <c r="BC541" s="137">
        <v>0</v>
      </c>
      <c r="BD541" s="137">
        <v>0</v>
      </c>
      <c r="BE541" s="137">
        <v>0</v>
      </c>
      <c r="BF541" s="137">
        <v>0</v>
      </c>
      <c r="BG541" s="137">
        <v>0</v>
      </c>
      <c r="BH541" s="137">
        <v>0</v>
      </c>
      <c r="BI541" s="137">
        <v>0</v>
      </c>
      <c r="BJ541" s="137">
        <v>0</v>
      </c>
      <c r="BK541" s="137">
        <v>0</v>
      </c>
      <c r="BL541" s="137">
        <v>0</v>
      </c>
      <c r="BM541" s="137">
        <v>0</v>
      </c>
      <c r="BN541" s="137">
        <v>0</v>
      </c>
      <c r="BO541" s="137">
        <v>0</v>
      </c>
      <c r="BP541" s="137">
        <v>0</v>
      </c>
      <c r="BQ541" s="137">
        <v>0</v>
      </c>
      <c r="BR541" s="137">
        <v>0</v>
      </c>
      <c r="BS541" s="137">
        <v>0</v>
      </c>
      <c r="BT541" s="137">
        <v>0</v>
      </c>
      <c r="BU541" s="137">
        <v>0</v>
      </c>
      <c r="BV541" s="137">
        <v>0</v>
      </c>
      <c r="BW541" s="137">
        <v>0</v>
      </c>
      <c r="CX541" s="137">
        <f>Y541*Source!I139</f>
        <v>4.5760000000000002E-2</v>
      </c>
      <c r="CY541" s="137">
        <f>AA541</f>
        <v>94.32</v>
      </c>
      <c r="CZ541" s="137">
        <f>AE541</f>
        <v>17.37</v>
      </c>
      <c r="DA541" s="137">
        <f>AI541</f>
        <v>5.43</v>
      </c>
      <c r="DB541" s="137">
        <f>ROUND(ROUND(AT541*CZ541,2),6)</f>
        <v>0.36</v>
      </c>
      <c r="DC541" s="137">
        <f>ROUND(ROUND(AT541*AG541,2),6)</f>
        <v>0</v>
      </c>
    </row>
    <row r="542" spans="1:107" x14ac:dyDescent="0.2">
      <c r="A542" s="137">
        <f>ROW(Source!A139)</f>
        <v>139</v>
      </c>
      <c r="B542" s="137">
        <v>31401668</v>
      </c>
      <c r="C542" s="137">
        <v>31402475</v>
      </c>
      <c r="D542" s="137">
        <v>28193991</v>
      </c>
      <c r="E542" s="137">
        <v>1</v>
      </c>
      <c r="F542" s="137">
        <v>1</v>
      </c>
      <c r="G542" s="137">
        <v>1</v>
      </c>
      <c r="H542" s="137">
        <v>3</v>
      </c>
      <c r="I542" s="137" t="s">
        <v>752</v>
      </c>
      <c r="J542" s="137" t="s">
        <v>751</v>
      </c>
      <c r="K542" s="137" t="s">
        <v>750</v>
      </c>
      <c r="L542" s="137">
        <v>1358</v>
      </c>
      <c r="N542" s="137">
        <v>1010</v>
      </c>
      <c r="O542" s="137" t="s">
        <v>717</v>
      </c>
      <c r="P542" s="137" t="s">
        <v>717</v>
      </c>
      <c r="Q542" s="137">
        <v>10</v>
      </c>
      <c r="W542" s="137">
        <v>0</v>
      </c>
      <c r="X542" s="137">
        <v>-1908362528</v>
      </c>
      <c r="Y542" s="137">
        <v>1.8</v>
      </c>
      <c r="AA542" s="137">
        <v>158.72</v>
      </c>
      <c r="AB542" s="137">
        <v>0</v>
      </c>
      <c r="AC542" s="137">
        <v>0</v>
      </c>
      <c r="AD542" s="137">
        <v>0</v>
      </c>
      <c r="AE542" s="137">
        <v>29.23</v>
      </c>
      <c r="AF542" s="137">
        <v>0</v>
      </c>
      <c r="AG542" s="137">
        <v>0</v>
      </c>
      <c r="AH542" s="137">
        <v>0</v>
      </c>
      <c r="AI542" s="137">
        <v>5.43</v>
      </c>
      <c r="AJ542" s="137">
        <v>1</v>
      </c>
      <c r="AK542" s="137">
        <v>1</v>
      </c>
      <c r="AL542" s="137">
        <v>1</v>
      </c>
      <c r="AN542" s="137">
        <v>0</v>
      </c>
      <c r="AO542" s="137">
        <v>1</v>
      </c>
      <c r="AP542" s="137">
        <v>0</v>
      </c>
      <c r="AQ542" s="137">
        <v>0</v>
      </c>
      <c r="AR542" s="137">
        <v>0</v>
      </c>
      <c r="AS542" s="137" t="s">
        <v>156</v>
      </c>
      <c r="AT542" s="137">
        <v>1.8</v>
      </c>
      <c r="AU542" s="137" t="s">
        <v>156</v>
      </c>
      <c r="AV542" s="137">
        <v>0</v>
      </c>
      <c r="AW542" s="137">
        <v>1</v>
      </c>
      <c r="AX542" s="137">
        <v>-1</v>
      </c>
      <c r="AY542" s="137">
        <v>0</v>
      </c>
      <c r="AZ542" s="137">
        <v>0</v>
      </c>
      <c r="BA542" s="137" t="s">
        <v>156</v>
      </c>
      <c r="BB542" s="137">
        <v>0</v>
      </c>
      <c r="BC542" s="137">
        <v>0</v>
      </c>
      <c r="BD542" s="137">
        <v>0</v>
      </c>
      <c r="BE542" s="137">
        <v>0</v>
      </c>
      <c r="BF542" s="137">
        <v>0</v>
      </c>
      <c r="BG542" s="137">
        <v>0</v>
      </c>
      <c r="BH542" s="137">
        <v>0</v>
      </c>
      <c r="BI542" s="137">
        <v>0</v>
      </c>
      <c r="BJ542" s="137">
        <v>0</v>
      </c>
      <c r="BK542" s="137">
        <v>0</v>
      </c>
      <c r="BL542" s="137">
        <v>0</v>
      </c>
      <c r="BM542" s="137">
        <v>0</v>
      </c>
      <c r="BN542" s="137">
        <v>0</v>
      </c>
      <c r="BO542" s="137">
        <v>0</v>
      </c>
      <c r="BP542" s="137">
        <v>0</v>
      </c>
      <c r="BQ542" s="137">
        <v>0</v>
      </c>
      <c r="BR542" s="137">
        <v>0</v>
      </c>
      <c r="BS542" s="137">
        <v>0</v>
      </c>
      <c r="BT542" s="137">
        <v>0</v>
      </c>
      <c r="BU542" s="137">
        <v>0</v>
      </c>
      <c r="BV542" s="137">
        <v>0</v>
      </c>
      <c r="BW542" s="137">
        <v>0</v>
      </c>
      <c r="CX542" s="137">
        <f>Y542*Source!I139</f>
        <v>3.9600000000000004</v>
      </c>
      <c r="CY542" s="137">
        <f>AA542</f>
        <v>158.72</v>
      </c>
      <c r="CZ542" s="137">
        <f>AE542</f>
        <v>29.23</v>
      </c>
      <c r="DA542" s="137">
        <f>AI542</f>
        <v>5.43</v>
      </c>
      <c r="DB542" s="137">
        <f>ROUND(ROUND(AT542*CZ542,2),6)</f>
        <v>52.61</v>
      </c>
      <c r="DC542" s="137">
        <f>ROUND(ROUND(AT542*AG542,2),6)</f>
        <v>0</v>
      </c>
    </row>
    <row r="543" spans="1:107" x14ac:dyDescent="0.2">
      <c r="A543" s="137">
        <f>ROW(Source!A139)</f>
        <v>139</v>
      </c>
      <c r="B543" s="137">
        <v>31401668</v>
      </c>
      <c r="C543" s="137">
        <v>31402475</v>
      </c>
      <c r="D543" s="137">
        <v>28200389</v>
      </c>
      <c r="E543" s="137">
        <v>1</v>
      </c>
      <c r="F543" s="137">
        <v>1</v>
      </c>
      <c r="G543" s="137">
        <v>1</v>
      </c>
      <c r="H543" s="137">
        <v>3</v>
      </c>
      <c r="I543" s="137" t="s">
        <v>626</v>
      </c>
      <c r="J543" s="137" t="s">
        <v>625</v>
      </c>
      <c r="K543" s="137" t="s">
        <v>624</v>
      </c>
      <c r="L543" s="137">
        <v>1374</v>
      </c>
      <c r="N543" s="137">
        <v>1013</v>
      </c>
      <c r="O543" s="137" t="s">
        <v>623</v>
      </c>
      <c r="P543" s="137" t="s">
        <v>623</v>
      </c>
      <c r="Q543" s="137">
        <v>1</v>
      </c>
      <c r="W543" s="137">
        <v>0</v>
      </c>
      <c r="X543" s="137">
        <v>114173990</v>
      </c>
      <c r="Y543" s="137">
        <v>0</v>
      </c>
      <c r="AA543" s="137">
        <v>5.43</v>
      </c>
      <c r="AB543" s="137">
        <v>0</v>
      </c>
      <c r="AC543" s="137">
        <v>0</v>
      </c>
      <c r="AD543" s="137">
        <v>0</v>
      </c>
      <c r="AE543" s="137">
        <v>1</v>
      </c>
      <c r="AF543" s="137">
        <v>0</v>
      </c>
      <c r="AG543" s="137">
        <v>0</v>
      </c>
      <c r="AH543" s="137">
        <v>0</v>
      </c>
      <c r="AI543" s="137">
        <v>5.43</v>
      </c>
      <c r="AJ543" s="137">
        <v>1</v>
      </c>
      <c r="AK543" s="137">
        <v>1</v>
      </c>
      <c r="AL543" s="137">
        <v>1</v>
      </c>
      <c r="AN543" s="137">
        <v>0</v>
      </c>
      <c r="AO543" s="137">
        <v>1</v>
      </c>
      <c r="AP543" s="137">
        <v>0</v>
      </c>
      <c r="AQ543" s="137">
        <v>0</v>
      </c>
      <c r="AR543" s="137">
        <v>0</v>
      </c>
      <c r="AS543" s="137" t="s">
        <v>156</v>
      </c>
      <c r="AT543" s="137">
        <v>0</v>
      </c>
      <c r="AU543" s="137" t="s">
        <v>156</v>
      </c>
      <c r="AV543" s="137">
        <v>0</v>
      </c>
      <c r="AW543" s="137">
        <v>1</v>
      </c>
      <c r="AX543" s="137">
        <v>-1</v>
      </c>
      <c r="AY543" s="137">
        <v>0</v>
      </c>
      <c r="AZ543" s="137">
        <v>0</v>
      </c>
      <c r="BA543" s="137" t="s">
        <v>156</v>
      </c>
      <c r="BB543" s="137">
        <v>0</v>
      </c>
      <c r="BC543" s="137">
        <v>0</v>
      </c>
      <c r="BD543" s="137">
        <v>0</v>
      </c>
      <c r="BE543" s="137">
        <v>0</v>
      </c>
      <c r="BF543" s="137">
        <v>0</v>
      </c>
      <c r="BG543" s="137">
        <v>0</v>
      </c>
      <c r="BH543" s="137">
        <v>0</v>
      </c>
      <c r="BI543" s="137">
        <v>0</v>
      </c>
      <c r="BJ543" s="137">
        <v>0</v>
      </c>
      <c r="BK543" s="137">
        <v>0</v>
      </c>
      <c r="BL543" s="137">
        <v>0</v>
      </c>
      <c r="BM543" s="137">
        <v>0</v>
      </c>
      <c r="BN543" s="137">
        <v>0</v>
      </c>
      <c r="BO543" s="137">
        <v>0</v>
      </c>
      <c r="BP543" s="137">
        <v>0</v>
      </c>
      <c r="BQ543" s="137">
        <v>0</v>
      </c>
      <c r="BR543" s="137">
        <v>0</v>
      </c>
      <c r="BS543" s="137">
        <v>0</v>
      </c>
      <c r="BT543" s="137">
        <v>0</v>
      </c>
      <c r="BU543" s="137">
        <v>0</v>
      </c>
      <c r="BV543" s="137">
        <v>0</v>
      </c>
      <c r="BW543" s="137">
        <v>0</v>
      </c>
      <c r="CX543" s="137">
        <f>Y543*Source!I139</f>
        <v>0</v>
      </c>
      <c r="CY543" s="137">
        <f>AA543</f>
        <v>5.43</v>
      </c>
      <c r="CZ543" s="137">
        <f>AE543</f>
        <v>1</v>
      </c>
      <c r="DA543" s="137">
        <f>AI543</f>
        <v>5.43</v>
      </c>
      <c r="DB543" s="137">
        <f>ROUND(ROUND(AT543*CZ543,2),6)</f>
        <v>0</v>
      </c>
      <c r="DC543" s="137">
        <f>ROUND(ROUND(AT543*AG543,2),6)</f>
        <v>0</v>
      </c>
    </row>
    <row r="544" spans="1:107" x14ac:dyDescent="0.2">
      <c r="A544" s="137">
        <f>ROW(Source!A139)</f>
        <v>139</v>
      </c>
      <c r="B544" s="137">
        <v>31401668</v>
      </c>
      <c r="C544" s="137">
        <v>31402475</v>
      </c>
      <c r="D544" s="137">
        <v>0</v>
      </c>
      <c r="E544" s="137">
        <v>1</v>
      </c>
      <c r="F544" s="137">
        <v>1</v>
      </c>
      <c r="G544" s="137">
        <v>1</v>
      </c>
      <c r="H544" s="137">
        <v>3</v>
      </c>
      <c r="I544" s="137" t="s">
        <v>395</v>
      </c>
      <c r="J544" s="137" t="s">
        <v>156</v>
      </c>
      <c r="K544" s="137" t="s">
        <v>493</v>
      </c>
      <c r="L544" s="137">
        <v>1301</v>
      </c>
      <c r="N544" s="137">
        <v>1003</v>
      </c>
      <c r="O544" s="137" t="s">
        <v>157</v>
      </c>
      <c r="P544" s="137" t="s">
        <v>157</v>
      </c>
      <c r="Q544" s="137">
        <v>1</v>
      </c>
      <c r="W544" s="137">
        <v>0</v>
      </c>
      <c r="X544" s="137">
        <v>-1966740571</v>
      </c>
      <c r="Y544" s="137">
        <v>81.818181999999993</v>
      </c>
      <c r="AA544" s="137">
        <v>240.5</v>
      </c>
      <c r="AB544" s="137">
        <v>0</v>
      </c>
      <c r="AC544" s="137">
        <v>0</v>
      </c>
      <c r="AD544" s="137">
        <v>0</v>
      </c>
      <c r="AE544" s="137">
        <v>44.29</v>
      </c>
      <c r="AF544" s="137">
        <v>0</v>
      </c>
      <c r="AG544" s="137">
        <v>0</v>
      </c>
      <c r="AH544" s="137">
        <v>0</v>
      </c>
      <c r="AI544" s="137">
        <v>5.43</v>
      </c>
      <c r="AJ544" s="137">
        <v>1</v>
      </c>
      <c r="AK544" s="137">
        <v>1</v>
      </c>
      <c r="AL544" s="137">
        <v>1</v>
      </c>
      <c r="AN544" s="137">
        <v>0</v>
      </c>
      <c r="AO544" s="137">
        <v>0</v>
      </c>
      <c r="AP544" s="137">
        <v>0</v>
      </c>
      <c r="AQ544" s="137">
        <v>0</v>
      </c>
      <c r="AR544" s="137">
        <v>0</v>
      </c>
      <c r="AS544" s="137" t="s">
        <v>156</v>
      </c>
      <c r="AT544" s="137">
        <v>81.818181999999993</v>
      </c>
      <c r="AU544" s="137" t="s">
        <v>156</v>
      </c>
      <c r="AV544" s="137">
        <v>0</v>
      </c>
      <c r="AW544" s="137">
        <v>1</v>
      </c>
      <c r="AX544" s="137">
        <v>-1</v>
      </c>
      <c r="AY544" s="137">
        <v>0</v>
      </c>
      <c r="AZ544" s="137">
        <v>0</v>
      </c>
      <c r="BA544" s="137" t="s">
        <v>156</v>
      </c>
      <c r="BB544" s="137">
        <v>0</v>
      </c>
      <c r="BC544" s="137">
        <v>0</v>
      </c>
      <c r="BD544" s="137">
        <v>0</v>
      </c>
      <c r="BE544" s="137">
        <v>0</v>
      </c>
      <c r="BF544" s="137">
        <v>0</v>
      </c>
      <c r="BG544" s="137">
        <v>0</v>
      </c>
      <c r="BH544" s="137">
        <v>0</v>
      </c>
      <c r="BI544" s="137">
        <v>0</v>
      </c>
      <c r="BJ544" s="137">
        <v>0</v>
      </c>
      <c r="BK544" s="137">
        <v>0</v>
      </c>
      <c r="BL544" s="137">
        <v>0</v>
      </c>
      <c r="BM544" s="137">
        <v>0</v>
      </c>
      <c r="BN544" s="137">
        <v>0</v>
      </c>
      <c r="BO544" s="137">
        <v>0</v>
      </c>
      <c r="BP544" s="137">
        <v>0</v>
      </c>
      <c r="BQ544" s="137">
        <v>0</v>
      </c>
      <c r="BR544" s="137">
        <v>0</v>
      </c>
      <c r="BS544" s="137">
        <v>0</v>
      </c>
      <c r="BT544" s="137">
        <v>0</v>
      </c>
      <c r="BU544" s="137">
        <v>0</v>
      </c>
      <c r="BV544" s="137">
        <v>0</v>
      </c>
      <c r="BW544" s="137">
        <v>0</v>
      </c>
      <c r="CX544" s="137">
        <f>Y544*Source!I139</f>
        <v>180.0000004</v>
      </c>
      <c r="CY544" s="137">
        <f>AA544</f>
        <v>240.5</v>
      </c>
      <c r="CZ544" s="137">
        <f>AE544</f>
        <v>44.29</v>
      </c>
      <c r="DA544" s="137">
        <f>AI544</f>
        <v>5.43</v>
      </c>
      <c r="DB544" s="137">
        <f>ROUND(ROUND(AT544*CZ544,2),6)</f>
        <v>3623.73</v>
      </c>
      <c r="DC544" s="137">
        <f>ROUND(ROUND(AT544*AG544,2),6)</f>
        <v>0</v>
      </c>
    </row>
    <row r="545" spans="1:107" x14ac:dyDescent="0.2">
      <c r="A545" s="137">
        <f>ROW(Source!A144)</f>
        <v>144</v>
      </c>
      <c r="B545" s="137">
        <v>31401670</v>
      </c>
      <c r="C545" s="137">
        <v>31402512</v>
      </c>
      <c r="D545" s="137">
        <v>0</v>
      </c>
      <c r="E545" s="137">
        <v>1</v>
      </c>
      <c r="F545" s="137">
        <v>1</v>
      </c>
      <c r="G545" s="137">
        <v>1</v>
      </c>
      <c r="H545" s="137">
        <v>1</v>
      </c>
      <c r="I545" s="137" t="s">
        <v>749</v>
      </c>
      <c r="J545" s="137" t="s">
        <v>156</v>
      </c>
      <c r="K545" s="137" t="s">
        <v>748</v>
      </c>
      <c r="L545" s="137">
        <v>1369</v>
      </c>
      <c r="N545" s="137">
        <v>1013</v>
      </c>
      <c r="O545" s="137" t="s">
        <v>603</v>
      </c>
      <c r="P545" s="137" t="s">
        <v>603</v>
      </c>
      <c r="Q545" s="137">
        <v>1</v>
      </c>
      <c r="W545" s="137">
        <v>0</v>
      </c>
      <c r="X545" s="137">
        <v>-1664314294</v>
      </c>
      <c r="Y545" s="137">
        <v>1.68</v>
      </c>
      <c r="AA545" s="137">
        <v>0</v>
      </c>
      <c r="AB545" s="137">
        <v>0</v>
      </c>
      <c r="AC545" s="137">
        <v>0</v>
      </c>
      <c r="AD545" s="137">
        <v>9.08</v>
      </c>
      <c r="AE545" s="137">
        <v>0</v>
      </c>
      <c r="AF545" s="137">
        <v>0</v>
      </c>
      <c r="AG545" s="137">
        <v>0</v>
      </c>
      <c r="AH545" s="137">
        <v>9.08</v>
      </c>
      <c r="AI545" s="137">
        <v>1</v>
      </c>
      <c r="AJ545" s="137">
        <v>1</v>
      </c>
      <c r="AK545" s="137">
        <v>1</v>
      </c>
      <c r="AL545" s="137">
        <v>1</v>
      </c>
      <c r="AN545" s="137">
        <v>0</v>
      </c>
      <c r="AO545" s="137">
        <v>1</v>
      </c>
      <c r="AP545" s="137">
        <v>0</v>
      </c>
      <c r="AQ545" s="137">
        <v>0</v>
      </c>
      <c r="AR545" s="137">
        <v>0</v>
      </c>
      <c r="AS545" s="137" t="s">
        <v>156</v>
      </c>
      <c r="AT545" s="137">
        <v>1.68</v>
      </c>
      <c r="AU545" s="137" t="s">
        <v>156</v>
      </c>
      <c r="AV545" s="137">
        <v>1</v>
      </c>
      <c r="AW545" s="137">
        <v>1</v>
      </c>
      <c r="AX545" s="137">
        <v>-1</v>
      </c>
      <c r="AY545" s="137">
        <v>0</v>
      </c>
      <c r="AZ545" s="137">
        <v>0</v>
      </c>
      <c r="BA545" s="137" t="s">
        <v>156</v>
      </c>
      <c r="BB545" s="137">
        <v>0</v>
      </c>
      <c r="BC545" s="137">
        <v>0</v>
      </c>
      <c r="BD545" s="137">
        <v>0</v>
      </c>
      <c r="BE545" s="137">
        <v>0</v>
      </c>
      <c r="BF545" s="137">
        <v>0</v>
      </c>
      <c r="BG545" s="137">
        <v>0</v>
      </c>
      <c r="BH545" s="137">
        <v>0</v>
      </c>
      <c r="BI545" s="137">
        <v>0</v>
      </c>
      <c r="BJ545" s="137">
        <v>0</v>
      </c>
      <c r="BK545" s="137">
        <v>0</v>
      </c>
      <c r="BL545" s="137">
        <v>0</v>
      </c>
      <c r="BM545" s="137">
        <v>0</v>
      </c>
      <c r="BN545" s="137">
        <v>0</v>
      </c>
      <c r="BO545" s="137">
        <v>0</v>
      </c>
      <c r="BP545" s="137">
        <v>0</v>
      </c>
      <c r="BQ545" s="137">
        <v>0</v>
      </c>
      <c r="BR545" s="137">
        <v>0</v>
      </c>
      <c r="BS545" s="137">
        <v>0</v>
      </c>
      <c r="BT545" s="137">
        <v>0</v>
      </c>
      <c r="BU545" s="137">
        <v>0</v>
      </c>
      <c r="BV545" s="137">
        <v>0</v>
      </c>
      <c r="BW545" s="137">
        <v>0</v>
      </c>
      <c r="CX545" s="137">
        <f>Y545*Source!I144</f>
        <v>6.6360000000000001</v>
      </c>
      <c r="CY545" s="137">
        <f>AD545</f>
        <v>9.08</v>
      </c>
      <c r="CZ545" s="137">
        <f>AH545</f>
        <v>9.08</v>
      </c>
      <c r="DA545" s="137">
        <f>AL545</f>
        <v>1</v>
      </c>
      <c r="DB545" s="137">
        <f>ROUND(ROUND(AT545*CZ545,2),6)</f>
        <v>15.25</v>
      </c>
      <c r="DC545" s="137">
        <f>ROUND(ROUND(AT545*AG545,2),6)</f>
        <v>0</v>
      </c>
    </row>
    <row r="546" spans="1:107" x14ac:dyDescent="0.2">
      <c r="A546" s="137">
        <f>ROW(Source!A144)</f>
        <v>144</v>
      </c>
      <c r="B546" s="137">
        <v>31401670</v>
      </c>
      <c r="C546" s="137">
        <v>31402512</v>
      </c>
      <c r="D546" s="137">
        <v>121548</v>
      </c>
      <c r="E546" s="137">
        <v>1</v>
      </c>
      <c r="F546" s="137">
        <v>1</v>
      </c>
      <c r="G546" s="137">
        <v>1</v>
      </c>
      <c r="H546" s="137">
        <v>1</v>
      </c>
      <c r="I546" s="137" t="s">
        <v>573</v>
      </c>
      <c r="J546" s="137" t="s">
        <v>156</v>
      </c>
      <c r="K546" s="137" t="s">
        <v>658</v>
      </c>
      <c r="L546" s="137">
        <v>608254</v>
      </c>
      <c r="N546" s="137">
        <v>1013</v>
      </c>
      <c r="O546" s="137" t="s">
        <v>657</v>
      </c>
      <c r="P546" s="137" t="s">
        <v>657</v>
      </c>
      <c r="Q546" s="137">
        <v>1</v>
      </c>
      <c r="W546" s="137">
        <v>0</v>
      </c>
      <c r="X546" s="137">
        <v>-185737400</v>
      </c>
      <c r="Y546" s="137">
        <v>0.81</v>
      </c>
      <c r="AA546" s="137">
        <v>0</v>
      </c>
      <c r="AB546" s="137">
        <v>0</v>
      </c>
      <c r="AC546" s="137">
        <v>0</v>
      </c>
      <c r="AD546" s="137">
        <v>0</v>
      </c>
      <c r="AE546" s="137">
        <v>0</v>
      </c>
      <c r="AF546" s="137">
        <v>0</v>
      </c>
      <c r="AG546" s="137">
        <v>0</v>
      </c>
      <c r="AH546" s="137">
        <v>0</v>
      </c>
      <c r="AI546" s="137">
        <v>1</v>
      </c>
      <c r="AJ546" s="137">
        <v>1</v>
      </c>
      <c r="AK546" s="137">
        <v>1</v>
      </c>
      <c r="AL546" s="137">
        <v>1</v>
      </c>
      <c r="AN546" s="137">
        <v>0</v>
      </c>
      <c r="AO546" s="137">
        <v>1</v>
      </c>
      <c r="AP546" s="137">
        <v>0</v>
      </c>
      <c r="AQ546" s="137">
        <v>0</v>
      </c>
      <c r="AR546" s="137">
        <v>0</v>
      </c>
      <c r="AS546" s="137" t="s">
        <v>156</v>
      </c>
      <c r="AT546" s="137">
        <v>0.81</v>
      </c>
      <c r="AU546" s="137" t="s">
        <v>156</v>
      </c>
      <c r="AV546" s="137">
        <v>2</v>
      </c>
      <c r="AW546" s="137">
        <v>2</v>
      </c>
      <c r="AX546" s="137">
        <v>31402528</v>
      </c>
      <c r="AY546" s="137">
        <v>1</v>
      </c>
      <c r="AZ546" s="137">
        <v>6144</v>
      </c>
      <c r="BA546" s="137">
        <v>448</v>
      </c>
      <c r="BB546" s="137">
        <v>0</v>
      </c>
      <c r="BC546" s="137">
        <v>0</v>
      </c>
      <c r="BD546" s="137">
        <v>0</v>
      </c>
      <c r="BE546" s="137">
        <v>0</v>
      </c>
      <c r="BF546" s="137">
        <v>0</v>
      </c>
      <c r="BG546" s="137">
        <v>0</v>
      </c>
      <c r="BH546" s="137">
        <v>0</v>
      </c>
      <c r="BI546" s="137">
        <v>0</v>
      </c>
      <c r="BJ546" s="137">
        <v>0</v>
      </c>
      <c r="BK546" s="137">
        <v>0</v>
      </c>
      <c r="BL546" s="137">
        <v>0</v>
      </c>
      <c r="BM546" s="137">
        <v>0</v>
      </c>
      <c r="BN546" s="137">
        <v>0</v>
      </c>
      <c r="BO546" s="137">
        <v>0</v>
      </c>
      <c r="BP546" s="137">
        <v>0</v>
      </c>
      <c r="BQ546" s="137">
        <v>0</v>
      </c>
      <c r="BR546" s="137">
        <v>0</v>
      </c>
      <c r="BS546" s="137">
        <v>0</v>
      </c>
      <c r="BT546" s="137">
        <v>0</v>
      </c>
      <c r="BU546" s="137">
        <v>0</v>
      </c>
      <c r="BV546" s="137">
        <v>0</v>
      </c>
      <c r="BW546" s="137">
        <v>0</v>
      </c>
      <c r="CX546" s="137">
        <f>Y546*Source!I144</f>
        <v>3.1995000000000005</v>
      </c>
      <c r="CY546" s="137">
        <f>AD546</f>
        <v>0</v>
      </c>
      <c r="CZ546" s="137">
        <f>AH546</f>
        <v>0</v>
      </c>
      <c r="DA546" s="137">
        <f>AL546</f>
        <v>1</v>
      </c>
      <c r="DB546" s="137">
        <f>ROUND(ROUND(AT546*CZ546,2),6)</f>
        <v>0</v>
      </c>
      <c r="DC546" s="137">
        <f>ROUND(ROUND(AT546*AG546,2),6)</f>
        <v>0</v>
      </c>
    </row>
    <row r="547" spans="1:107" x14ac:dyDescent="0.2">
      <c r="A547" s="137">
        <f>ROW(Source!A144)</f>
        <v>144</v>
      </c>
      <c r="B547" s="137">
        <v>31401670</v>
      </c>
      <c r="C547" s="137">
        <v>31402512</v>
      </c>
      <c r="D547" s="137">
        <v>28200949</v>
      </c>
      <c r="E547" s="137">
        <v>1</v>
      </c>
      <c r="F547" s="137">
        <v>1</v>
      </c>
      <c r="G547" s="137">
        <v>1</v>
      </c>
      <c r="H547" s="137">
        <v>2</v>
      </c>
      <c r="I547" s="137" t="s">
        <v>656</v>
      </c>
      <c r="J547" s="137" t="s">
        <v>655</v>
      </c>
      <c r="K547" s="137" t="s">
        <v>654</v>
      </c>
      <c r="L547" s="137">
        <v>1368</v>
      </c>
      <c r="N547" s="137">
        <v>1011</v>
      </c>
      <c r="O547" s="137" t="s">
        <v>647</v>
      </c>
      <c r="P547" s="137" t="s">
        <v>647</v>
      </c>
      <c r="Q547" s="137">
        <v>1</v>
      </c>
      <c r="W547" s="137">
        <v>0</v>
      </c>
      <c r="X547" s="137">
        <v>191018847</v>
      </c>
      <c r="Y547" s="137">
        <v>0.01</v>
      </c>
      <c r="AA547" s="137">
        <v>0</v>
      </c>
      <c r="AB547" s="137">
        <v>148.38999999999999</v>
      </c>
      <c r="AC547" s="137">
        <v>24.53</v>
      </c>
      <c r="AD547" s="137">
        <v>0</v>
      </c>
      <c r="AE547" s="137">
        <v>0</v>
      </c>
      <c r="AF547" s="137">
        <v>148.38999999999999</v>
      </c>
      <c r="AG547" s="137">
        <v>24.53</v>
      </c>
      <c r="AH547" s="137">
        <v>0</v>
      </c>
      <c r="AI547" s="137">
        <v>1</v>
      </c>
      <c r="AJ547" s="137">
        <v>1</v>
      </c>
      <c r="AK547" s="137">
        <v>1</v>
      </c>
      <c r="AL547" s="137">
        <v>1</v>
      </c>
      <c r="AN547" s="137">
        <v>0</v>
      </c>
      <c r="AO547" s="137">
        <v>1</v>
      </c>
      <c r="AP547" s="137">
        <v>0</v>
      </c>
      <c r="AQ547" s="137">
        <v>0</v>
      </c>
      <c r="AR547" s="137">
        <v>0</v>
      </c>
      <c r="AS547" s="137" t="s">
        <v>156</v>
      </c>
      <c r="AT547" s="137">
        <v>0.01</v>
      </c>
      <c r="AU547" s="137" t="s">
        <v>156</v>
      </c>
      <c r="AV547" s="137">
        <v>0</v>
      </c>
      <c r="AW547" s="137">
        <v>2</v>
      </c>
      <c r="AX547" s="137">
        <v>31402529</v>
      </c>
      <c r="AY547" s="137">
        <v>1</v>
      </c>
      <c r="AZ547" s="137">
        <v>0</v>
      </c>
      <c r="BA547" s="137">
        <v>449</v>
      </c>
      <c r="BB547" s="137">
        <v>0</v>
      </c>
      <c r="BC547" s="137">
        <v>0</v>
      </c>
      <c r="BD547" s="137">
        <v>0</v>
      </c>
      <c r="BE547" s="137">
        <v>0</v>
      </c>
      <c r="BF547" s="137">
        <v>0</v>
      </c>
      <c r="BG547" s="137">
        <v>0</v>
      </c>
      <c r="BH547" s="137">
        <v>0</v>
      </c>
      <c r="BI547" s="137">
        <v>0</v>
      </c>
      <c r="BJ547" s="137">
        <v>0</v>
      </c>
      <c r="BK547" s="137">
        <v>0</v>
      </c>
      <c r="BL547" s="137">
        <v>0</v>
      </c>
      <c r="BM547" s="137">
        <v>0</v>
      </c>
      <c r="BN547" s="137">
        <v>0</v>
      </c>
      <c r="BO547" s="137">
        <v>0</v>
      </c>
      <c r="BP547" s="137">
        <v>0</v>
      </c>
      <c r="BQ547" s="137">
        <v>0</v>
      </c>
      <c r="BR547" s="137">
        <v>0</v>
      </c>
      <c r="BS547" s="137">
        <v>0</v>
      </c>
      <c r="BT547" s="137">
        <v>0</v>
      </c>
      <c r="BU547" s="137">
        <v>0</v>
      </c>
      <c r="BV547" s="137">
        <v>0</v>
      </c>
      <c r="BW547" s="137">
        <v>0</v>
      </c>
      <c r="CX547" s="137">
        <f>Y547*Source!I144</f>
        <v>3.95E-2</v>
      </c>
      <c r="CY547" s="137">
        <f>AB547</f>
        <v>148.38999999999999</v>
      </c>
      <c r="CZ547" s="137">
        <f>AF547</f>
        <v>148.38999999999999</v>
      </c>
      <c r="DA547" s="137">
        <f>AJ547</f>
        <v>1</v>
      </c>
      <c r="DB547" s="137">
        <f>ROUND(ROUND(AT547*CZ547,2),6)</f>
        <v>1.48</v>
      </c>
      <c r="DC547" s="137">
        <f>ROUND(ROUND(AT547*AG547,2),6)</f>
        <v>0.25</v>
      </c>
    </row>
    <row r="548" spans="1:107" x14ac:dyDescent="0.2">
      <c r="A548" s="137">
        <f>ROW(Source!A144)</f>
        <v>144</v>
      </c>
      <c r="B548" s="137">
        <v>31401670</v>
      </c>
      <c r="C548" s="137">
        <v>31402512</v>
      </c>
      <c r="D548" s="137">
        <v>28203571</v>
      </c>
      <c r="E548" s="137">
        <v>1</v>
      </c>
      <c r="F548" s="137">
        <v>1</v>
      </c>
      <c r="G548" s="137">
        <v>1</v>
      </c>
      <c r="H548" s="137">
        <v>2</v>
      </c>
      <c r="I548" s="137" t="s">
        <v>714</v>
      </c>
      <c r="J548" s="137" t="s">
        <v>713</v>
      </c>
      <c r="K548" s="137" t="s">
        <v>712</v>
      </c>
      <c r="L548" s="137">
        <v>1368</v>
      </c>
      <c r="N548" s="137">
        <v>1011</v>
      </c>
      <c r="O548" s="137" t="s">
        <v>647</v>
      </c>
      <c r="P548" s="137" t="s">
        <v>647</v>
      </c>
      <c r="Q548" s="137">
        <v>1</v>
      </c>
      <c r="W548" s="137">
        <v>0</v>
      </c>
      <c r="X548" s="137">
        <v>-43879739</v>
      </c>
      <c r="Y548" s="137">
        <v>0.01</v>
      </c>
      <c r="AA548" s="137">
        <v>0</v>
      </c>
      <c r="AB548" s="137">
        <v>139.82</v>
      </c>
      <c r="AC548" s="137">
        <v>20.99</v>
      </c>
      <c r="AD548" s="137">
        <v>0</v>
      </c>
      <c r="AE548" s="137">
        <v>0</v>
      </c>
      <c r="AF548" s="137">
        <v>139.82</v>
      </c>
      <c r="AG548" s="137">
        <v>20.99</v>
      </c>
      <c r="AH548" s="137">
        <v>0</v>
      </c>
      <c r="AI548" s="137">
        <v>1</v>
      </c>
      <c r="AJ548" s="137">
        <v>1</v>
      </c>
      <c r="AK548" s="137">
        <v>1</v>
      </c>
      <c r="AL548" s="137">
        <v>1</v>
      </c>
      <c r="AN548" s="137">
        <v>0</v>
      </c>
      <c r="AO548" s="137">
        <v>1</v>
      </c>
      <c r="AP548" s="137">
        <v>0</v>
      </c>
      <c r="AQ548" s="137">
        <v>0</v>
      </c>
      <c r="AR548" s="137">
        <v>0</v>
      </c>
      <c r="AS548" s="137" t="s">
        <v>156</v>
      </c>
      <c r="AT548" s="137">
        <v>0.01</v>
      </c>
      <c r="AU548" s="137" t="s">
        <v>156</v>
      </c>
      <c r="AV548" s="137">
        <v>0</v>
      </c>
      <c r="AW548" s="137">
        <v>1</v>
      </c>
      <c r="AX548" s="137">
        <v>-1</v>
      </c>
      <c r="AY548" s="137">
        <v>0</v>
      </c>
      <c r="AZ548" s="137">
        <v>0</v>
      </c>
      <c r="BA548" s="137" t="s">
        <v>156</v>
      </c>
      <c r="BB548" s="137">
        <v>0</v>
      </c>
      <c r="BC548" s="137">
        <v>0</v>
      </c>
      <c r="BD548" s="137">
        <v>0</v>
      </c>
      <c r="BE548" s="137">
        <v>0</v>
      </c>
      <c r="BF548" s="137">
        <v>0</v>
      </c>
      <c r="BG548" s="137">
        <v>0</v>
      </c>
      <c r="BH548" s="137">
        <v>0</v>
      </c>
      <c r="BI548" s="137">
        <v>0</v>
      </c>
      <c r="BJ548" s="137">
        <v>0</v>
      </c>
      <c r="BK548" s="137">
        <v>0</v>
      </c>
      <c r="BL548" s="137">
        <v>0</v>
      </c>
      <c r="BM548" s="137">
        <v>0</v>
      </c>
      <c r="BN548" s="137">
        <v>0</v>
      </c>
      <c r="BO548" s="137">
        <v>0</v>
      </c>
      <c r="BP548" s="137">
        <v>0</v>
      </c>
      <c r="BQ548" s="137">
        <v>0</v>
      </c>
      <c r="BR548" s="137">
        <v>0</v>
      </c>
      <c r="BS548" s="137">
        <v>0</v>
      </c>
      <c r="BT548" s="137">
        <v>0</v>
      </c>
      <c r="BU548" s="137">
        <v>0</v>
      </c>
      <c r="BV548" s="137">
        <v>0</v>
      </c>
      <c r="BW548" s="137">
        <v>0</v>
      </c>
      <c r="CX548" s="137">
        <f>Y548*Source!I144</f>
        <v>3.95E-2</v>
      </c>
      <c r="CY548" s="137">
        <f>AB548</f>
        <v>139.82</v>
      </c>
      <c r="CZ548" s="137">
        <f>AF548</f>
        <v>139.82</v>
      </c>
      <c r="DA548" s="137">
        <f>AJ548</f>
        <v>1</v>
      </c>
      <c r="DB548" s="137">
        <f>ROUND(ROUND(AT548*CZ548,2),6)</f>
        <v>1.4</v>
      </c>
      <c r="DC548" s="137">
        <f>ROUND(ROUND(AT548*AG548,2),6)</f>
        <v>0.21</v>
      </c>
    </row>
    <row r="549" spans="1:107" x14ac:dyDescent="0.2">
      <c r="A549" s="137">
        <f>ROW(Source!A144)</f>
        <v>144</v>
      </c>
      <c r="B549" s="137">
        <v>31401670</v>
      </c>
      <c r="C549" s="137">
        <v>31402512</v>
      </c>
      <c r="D549" s="137">
        <v>28148918</v>
      </c>
      <c r="E549" s="137">
        <v>1</v>
      </c>
      <c r="F549" s="137">
        <v>1</v>
      </c>
      <c r="G549" s="137">
        <v>1</v>
      </c>
      <c r="H549" s="137">
        <v>3</v>
      </c>
      <c r="I549" s="137" t="s">
        <v>770</v>
      </c>
      <c r="J549" s="137" t="s">
        <v>769</v>
      </c>
      <c r="K549" s="137" t="s">
        <v>768</v>
      </c>
      <c r="L549" s="137">
        <v>1346</v>
      </c>
      <c r="N549" s="137">
        <v>1009</v>
      </c>
      <c r="O549" s="137" t="s">
        <v>631</v>
      </c>
      <c r="P549" s="137" t="s">
        <v>631</v>
      </c>
      <c r="Q549" s="137">
        <v>1</v>
      </c>
      <c r="W549" s="137">
        <v>0</v>
      </c>
      <c r="X549" s="137">
        <v>-1882608024</v>
      </c>
      <c r="Y549" s="137">
        <v>0.05</v>
      </c>
      <c r="AA549" s="137">
        <v>25.48</v>
      </c>
      <c r="AB549" s="137">
        <v>0</v>
      </c>
      <c r="AC549" s="137">
        <v>0</v>
      </c>
      <c r="AD549" s="137">
        <v>0</v>
      </c>
      <c r="AE549" s="137">
        <v>25.48</v>
      </c>
      <c r="AF549" s="137">
        <v>0</v>
      </c>
      <c r="AG549" s="137">
        <v>0</v>
      </c>
      <c r="AH549" s="137">
        <v>0</v>
      </c>
      <c r="AI549" s="137">
        <v>1</v>
      </c>
      <c r="AJ549" s="137">
        <v>1</v>
      </c>
      <c r="AK549" s="137">
        <v>1</v>
      </c>
      <c r="AL549" s="137">
        <v>1</v>
      </c>
      <c r="AN549" s="137">
        <v>0</v>
      </c>
      <c r="AO549" s="137">
        <v>1</v>
      </c>
      <c r="AP549" s="137">
        <v>0</v>
      </c>
      <c r="AQ549" s="137">
        <v>0</v>
      </c>
      <c r="AR549" s="137">
        <v>0</v>
      </c>
      <c r="AS549" s="137" t="s">
        <v>156</v>
      </c>
      <c r="AT549" s="137">
        <v>0.05</v>
      </c>
      <c r="AU549" s="137" t="s">
        <v>156</v>
      </c>
      <c r="AV549" s="137">
        <v>0</v>
      </c>
      <c r="AW549" s="137">
        <v>2</v>
      </c>
      <c r="AX549" s="137">
        <v>31402531</v>
      </c>
      <c r="AY549" s="137">
        <v>1</v>
      </c>
      <c r="AZ549" s="137">
        <v>0</v>
      </c>
      <c r="BA549" s="137">
        <v>451</v>
      </c>
      <c r="BB549" s="137">
        <v>0</v>
      </c>
      <c r="BC549" s="137">
        <v>0</v>
      </c>
      <c r="BD549" s="137">
        <v>0</v>
      </c>
      <c r="BE549" s="137">
        <v>0</v>
      </c>
      <c r="BF549" s="137">
        <v>0</v>
      </c>
      <c r="BG549" s="137">
        <v>0</v>
      </c>
      <c r="BH549" s="137">
        <v>0</v>
      </c>
      <c r="BI549" s="137">
        <v>0</v>
      </c>
      <c r="BJ549" s="137">
        <v>0</v>
      </c>
      <c r="BK549" s="137">
        <v>0</v>
      </c>
      <c r="BL549" s="137">
        <v>0</v>
      </c>
      <c r="BM549" s="137">
        <v>0</v>
      </c>
      <c r="BN549" s="137">
        <v>0</v>
      </c>
      <c r="BO549" s="137">
        <v>0</v>
      </c>
      <c r="BP549" s="137">
        <v>0</v>
      </c>
      <c r="BQ549" s="137">
        <v>0</v>
      </c>
      <c r="BR549" s="137">
        <v>0</v>
      </c>
      <c r="BS549" s="137">
        <v>0</v>
      </c>
      <c r="BT549" s="137">
        <v>0</v>
      </c>
      <c r="BU549" s="137">
        <v>0</v>
      </c>
      <c r="BV549" s="137">
        <v>0</v>
      </c>
      <c r="BW549" s="137">
        <v>0</v>
      </c>
      <c r="CX549" s="137">
        <f>Y549*Source!I144</f>
        <v>0.19750000000000001</v>
      </c>
      <c r="CY549" s="137">
        <f>AA549</f>
        <v>25.48</v>
      </c>
      <c r="CZ549" s="137">
        <f>AE549</f>
        <v>25.48</v>
      </c>
      <c r="DA549" s="137">
        <f>AI549</f>
        <v>1</v>
      </c>
      <c r="DB549" s="137">
        <f>ROUND(ROUND(AT549*CZ549,2),6)</f>
        <v>1.27</v>
      </c>
      <c r="DC549" s="137">
        <f>ROUND(ROUND(AT549*AG549,2),6)</f>
        <v>0</v>
      </c>
    </row>
    <row r="550" spans="1:107" x14ac:dyDescent="0.2">
      <c r="A550" s="137">
        <f>ROW(Source!A144)</f>
        <v>144</v>
      </c>
      <c r="B550" s="137">
        <v>31401670</v>
      </c>
      <c r="C550" s="137">
        <v>31402512</v>
      </c>
      <c r="D550" s="137">
        <v>28149346</v>
      </c>
      <c r="E550" s="137">
        <v>1</v>
      </c>
      <c r="F550" s="137">
        <v>1</v>
      </c>
      <c r="G550" s="137">
        <v>1</v>
      </c>
      <c r="H550" s="137">
        <v>3</v>
      </c>
      <c r="I550" s="137" t="s">
        <v>702</v>
      </c>
      <c r="J550" s="137" t="s">
        <v>701</v>
      </c>
      <c r="K550" s="137" t="s">
        <v>700</v>
      </c>
      <c r="L550" s="137">
        <v>1308</v>
      </c>
      <c r="N550" s="137">
        <v>1003</v>
      </c>
      <c r="O550" s="137" t="s">
        <v>406</v>
      </c>
      <c r="P550" s="137" t="s">
        <v>406</v>
      </c>
      <c r="Q550" s="137">
        <v>100</v>
      </c>
      <c r="W550" s="137">
        <v>0</v>
      </c>
      <c r="X550" s="137">
        <v>-1927818094</v>
      </c>
      <c r="Y550" s="137">
        <v>0.05</v>
      </c>
      <c r="AA550" s="137">
        <v>106.92</v>
      </c>
      <c r="AB550" s="137">
        <v>0</v>
      </c>
      <c r="AC550" s="137">
        <v>0</v>
      </c>
      <c r="AD550" s="137">
        <v>0</v>
      </c>
      <c r="AE550" s="137">
        <v>106.92</v>
      </c>
      <c r="AF550" s="137">
        <v>0</v>
      </c>
      <c r="AG550" s="137">
        <v>0</v>
      </c>
      <c r="AH550" s="137">
        <v>0</v>
      </c>
      <c r="AI550" s="137">
        <v>1</v>
      </c>
      <c r="AJ550" s="137">
        <v>1</v>
      </c>
      <c r="AK550" s="137">
        <v>1</v>
      </c>
      <c r="AL550" s="137">
        <v>1</v>
      </c>
      <c r="AN550" s="137">
        <v>0</v>
      </c>
      <c r="AO550" s="137">
        <v>1</v>
      </c>
      <c r="AP550" s="137">
        <v>0</v>
      </c>
      <c r="AQ550" s="137">
        <v>0</v>
      </c>
      <c r="AR550" s="137">
        <v>0</v>
      </c>
      <c r="AS550" s="137" t="s">
        <v>156</v>
      </c>
      <c r="AT550" s="137">
        <v>0.05</v>
      </c>
      <c r="AU550" s="137" t="s">
        <v>156</v>
      </c>
      <c r="AV550" s="137">
        <v>0</v>
      </c>
      <c r="AW550" s="137">
        <v>2</v>
      </c>
      <c r="AX550" s="137">
        <v>31402532</v>
      </c>
      <c r="AY550" s="137">
        <v>1</v>
      </c>
      <c r="AZ550" s="137">
        <v>0</v>
      </c>
      <c r="BA550" s="137">
        <v>452</v>
      </c>
      <c r="BB550" s="137">
        <v>0</v>
      </c>
      <c r="BC550" s="137">
        <v>0</v>
      </c>
      <c r="BD550" s="137">
        <v>0</v>
      </c>
      <c r="BE550" s="137">
        <v>0</v>
      </c>
      <c r="BF550" s="137">
        <v>0</v>
      </c>
      <c r="BG550" s="137">
        <v>0</v>
      </c>
      <c r="BH550" s="137">
        <v>0</v>
      </c>
      <c r="BI550" s="137">
        <v>0</v>
      </c>
      <c r="BJ550" s="137">
        <v>0</v>
      </c>
      <c r="BK550" s="137">
        <v>0</v>
      </c>
      <c r="BL550" s="137">
        <v>0</v>
      </c>
      <c r="BM550" s="137">
        <v>0</v>
      </c>
      <c r="BN550" s="137">
        <v>0</v>
      </c>
      <c r="BO550" s="137">
        <v>0</v>
      </c>
      <c r="BP550" s="137">
        <v>0</v>
      </c>
      <c r="BQ550" s="137">
        <v>0</v>
      </c>
      <c r="BR550" s="137">
        <v>0</v>
      </c>
      <c r="BS550" s="137">
        <v>0</v>
      </c>
      <c r="BT550" s="137">
        <v>0</v>
      </c>
      <c r="BU550" s="137">
        <v>0</v>
      </c>
      <c r="BV550" s="137">
        <v>0</v>
      </c>
      <c r="BW550" s="137">
        <v>0</v>
      </c>
      <c r="CX550" s="137">
        <f>Y550*Source!I144</f>
        <v>0.19750000000000001</v>
      </c>
      <c r="CY550" s="137">
        <f>AA550</f>
        <v>106.92</v>
      </c>
      <c r="CZ550" s="137">
        <f>AE550</f>
        <v>106.92</v>
      </c>
      <c r="DA550" s="137">
        <f>AI550</f>
        <v>1</v>
      </c>
      <c r="DB550" s="137">
        <f>ROUND(ROUND(AT550*CZ550,2),6)</f>
        <v>5.35</v>
      </c>
      <c r="DC550" s="137">
        <f>ROUND(ROUND(AT550*AG550,2),6)</f>
        <v>0</v>
      </c>
    </row>
    <row r="551" spans="1:107" x14ac:dyDescent="0.2">
      <c r="A551" s="137">
        <f>ROW(Source!A144)</f>
        <v>144</v>
      </c>
      <c r="B551" s="137">
        <v>31401670</v>
      </c>
      <c r="C551" s="137">
        <v>31402512</v>
      </c>
      <c r="D551" s="137">
        <v>28149384</v>
      </c>
      <c r="E551" s="137">
        <v>1</v>
      </c>
      <c r="F551" s="137">
        <v>1</v>
      </c>
      <c r="G551" s="137">
        <v>1</v>
      </c>
      <c r="H551" s="137">
        <v>3</v>
      </c>
      <c r="I551" s="137" t="s">
        <v>699</v>
      </c>
      <c r="J551" s="137" t="s">
        <v>698</v>
      </c>
      <c r="K551" s="137" t="s">
        <v>697</v>
      </c>
      <c r="L551" s="137">
        <v>1346</v>
      </c>
      <c r="N551" s="137">
        <v>1009</v>
      </c>
      <c r="O551" s="137" t="s">
        <v>631</v>
      </c>
      <c r="P551" s="137" t="s">
        <v>631</v>
      </c>
      <c r="Q551" s="137">
        <v>1</v>
      </c>
      <c r="W551" s="137">
        <v>0</v>
      </c>
      <c r="X551" s="137">
        <v>-616423216</v>
      </c>
      <c r="Y551" s="137">
        <v>0.16</v>
      </c>
      <c r="AA551" s="137">
        <v>86.87</v>
      </c>
      <c r="AB551" s="137">
        <v>0</v>
      </c>
      <c r="AC551" s="137">
        <v>0</v>
      </c>
      <c r="AD551" s="137">
        <v>0</v>
      </c>
      <c r="AE551" s="137">
        <v>86.87</v>
      </c>
      <c r="AF551" s="137">
        <v>0</v>
      </c>
      <c r="AG551" s="137">
        <v>0</v>
      </c>
      <c r="AH551" s="137">
        <v>0</v>
      </c>
      <c r="AI551" s="137">
        <v>1</v>
      </c>
      <c r="AJ551" s="137">
        <v>1</v>
      </c>
      <c r="AK551" s="137">
        <v>1</v>
      </c>
      <c r="AL551" s="137">
        <v>1</v>
      </c>
      <c r="AN551" s="137">
        <v>0</v>
      </c>
      <c r="AO551" s="137">
        <v>1</v>
      </c>
      <c r="AP551" s="137">
        <v>0</v>
      </c>
      <c r="AQ551" s="137">
        <v>0</v>
      </c>
      <c r="AR551" s="137">
        <v>0</v>
      </c>
      <c r="AS551" s="137" t="s">
        <v>156</v>
      </c>
      <c r="AT551" s="137">
        <v>0.16</v>
      </c>
      <c r="AU551" s="137" t="s">
        <v>156</v>
      </c>
      <c r="AV551" s="137">
        <v>0</v>
      </c>
      <c r="AW551" s="137">
        <v>1</v>
      </c>
      <c r="AX551" s="137">
        <v>-1</v>
      </c>
      <c r="AY551" s="137">
        <v>0</v>
      </c>
      <c r="AZ551" s="137">
        <v>0</v>
      </c>
      <c r="BA551" s="137" t="s">
        <v>156</v>
      </c>
      <c r="BB551" s="137">
        <v>0</v>
      </c>
      <c r="BC551" s="137">
        <v>0</v>
      </c>
      <c r="BD551" s="137">
        <v>0</v>
      </c>
      <c r="BE551" s="137">
        <v>0</v>
      </c>
      <c r="BF551" s="137">
        <v>0</v>
      </c>
      <c r="BG551" s="137">
        <v>0</v>
      </c>
      <c r="BH551" s="137">
        <v>0</v>
      </c>
      <c r="BI551" s="137">
        <v>0</v>
      </c>
      <c r="BJ551" s="137">
        <v>0</v>
      </c>
      <c r="BK551" s="137">
        <v>0</v>
      </c>
      <c r="BL551" s="137">
        <v>0</v>
      </c>
      <c r="BM551" s="137">
        <v>0</v>
      </c>
      <c r="BN551" s="137">
        <v>0</v>
      </c>
      <c r="BO551" s="137">
        <v>0</v>
      </c>
      <c r="BP551" s="137">
        <v>0</v>
      </c>
      <c r="BQ551" s="137">
        <v>0</v>
      </c>
      <c r="BR551" s="137">
        <v>0</v>
      </c>
      <c r="BS551" s="137">
        <v>0</v>
      </c>
      <c r="BT551" s="137">
        <v>0</v>
      </c>
      <c r="BU551" s="137">
        <v>0</v>
      </c>
      <c r="BV551" s="137">
        <v>0</v>
      </c>
      <c r="BW551" s="137">
        <v>0</v>
      </c>
      <c r="CX551" s="137">
        <f>Y551*Source!I144</f>
        <v>0.63200000000000001</v>
      </c>
      <c r="CY551" s="137">
        <f>AA551</f>
        <v>86.87</v>
      </c>
      <c r="CZ551" s="137">
        <f>AE551</f>
        <v>86.87</v>
      </c>
      <c r="DA551" s="137">
        <f>AI551</f>
        <v>1</v>
      </c>
      <c r="DB551" s="137">
        <f>ROUND(ROUND(AT551*CZ551,2),6)</f>
        <v>13.9</v>
      </c>
      <c r="DC551" s="137">
        <f>ROUND(ROUND(AT551*AG551,2),6)</f>
        <v>0</v>
      </c>
    </row>
    <row r="552" spans="1:107" x14ac:dyDescent="0.2">
      <c r="A552" s="137">
        <f>ROW(Source!A144)</f>
        <v>144</v>
      </c>
      <c r="B552" s="137">
        <v>31401670</v>
      </c>
      <c r="C552" s="137">
        <v>31402512</v>
      </c>
      <c r="D552" s="137">
        <v>28161563</v>
      </c>
      <c r="E552" s="137">
        <v>1</v>
      </c>
      <c r="F552" s="137">
        <v>1</v>
      </c>
      <c r="G552" s="137">
        <v>1</v>
      </c>
      <c r="H552" s="137">
        <v>3</v>
      </c>
      <c r="I552" s="137" t="s">
        <v>767</v>
      </c>
      <c r="J552" s="137" t="s">
        <v>766</v>
      </c>
      <c r="K552" s="137" t="s">
        <v>765</v>
      </c>
      <c r="L552" s="137">
        <v>1355</v>
      </c>
      <c r="N552" s="137">
        <v>1010</v>
      </c>
      <c r="O552" s="137" t="s">
        <v>627</v>
      </c>
      <c r="P552" s="137" t="s">
        <v>627</v>
      </c>
      <c r="Q552" s="137">
        <v>100</v>
      </c>
      <c r="W552" s="137">
        <v>0</v>
      </c>
      <c r="X552" s="137">
        <v>-1102921832</v>
      </c>
      <c r="Y552" s="137">
        <v>0.05</v>
      </c>
      <c r="AA552" s="137">
        <v>132.12</v>
      </c>
      <c r="AB552" s="137">
        <v>0</v>
      </c>
      <c r="AC552" s="137">
        <v>0</v>
      </c>
      <c r="AD552" s="137">
        <v>0</v>
      </c>
      <c r="AE552" s="137">
        <v>132.12</v>
      </c>
      <c r="AF552" s="137">
        <v>0</v>
      </c>
      <c r="AG552" s="137">
        <v>0</v>
      </c>
      <c r="AH552" s="137">
        <v>0</v>
      </c>
      <c r="AI552" s="137">
        <v>1</v>
      </c>
      <c r="AJ552" s="137">
        <v>1</v>
      </c>
      <c r="AK552" s="137">
        <v>1</v>
      </c>
      <c r="AL552" s="137">
        <v>1</v>
      </c>
      <c r="AN552" s="137">
        <v>0</v>
      </c>
      <c r="AO552" s="137">
        <v>1</v>
      </c>
      <c r="AP552" s="137">
        <v>0</v>
      </c>
      <c r="AQ552" s="137">
        <v>0</v>
      </c>
      <c r="AR552" s="137">
        <v>0</v>
      </c>
      <c r="AS552" s="137" t="s">
        <v>156</v>
      </c>
      <c r="AT552" s="137">
        <v>0.05</v>
      </c>
      <c r="AU552" s="137" t="s">
        <v>156</v>
      </c>
      <c r="AV552" s="137">
        <v>0</v>
      </c>
      <c r="AW552" s="137">
        <v>1</v>
      </c>
      <c r="AX552" s="137">
        <v>-1</v>
      </c>
      <c r="AY552" s="137">
        <v>0</v>
      </c>
      <c r="AZ552" s="137">
        <v>0</v>
      </c>
      <c r="BA552" s="137" t="s">
        <v>156</v>
      </c>
      <c r="BB552" s="137">
        <v>0</v>
      </c>
      <c r="BC552" s="137">
        <v>0</v>
      </c>
      <c r="BD552" s="137">
        <v>0</v>
      </c>
      <c r="BE552" s="137">
        <v>0</v>
      </c>
      <c r="BF552" s="137">
        <v>0</v>
      </c>
      <c r="BG552" s="137">
        <v>0</v>
      </c>
      <c r="BH552" s="137">
        <v>0</v>
      </c>
      <c r="BI552" s="137">
        <v>0</v>
      </c>
      <c r="BJ552" s="137">
        <v>0</v>
      </c>
      <c r="BK552" s="137">
        <v>0</v>
      </c>
      <c r="BL552" s="137">
        <v>0</v>
      </c>
      <c r="BM552" s="137">
        <v>0</v>
      </c>
      <c r="BN552" s="137">
        <v>0</v>
      </c>
      <c r="BO552" s="137">
        <v>0</v>
      </c>
      <c r="BP552" s="137">
        <v>0</v>
      </c>
      <c r="BQ552" s="137">
        <v>0</v>
      </c>
      <c r="BR552" s="137">
        <v>0</v>
      </c>
      <c r="BS552" s="137">
        <v>0</v>
      </c>
      <c r="BT552" s="137">
        <v>0</v>
      </c>
      <c r="BU552" s="137">
        <v>0</v>
      </c>
      <c r="BV552" s="137">
        <v>0</v>
      </c>
      <c r="BW552" s="137">
        <v>0</v>
      </c>
      <c r="CX552" s="137">
        <f>Y552*Source!I144</f>
        <v>0.19750000000000001</v>
      </c>
      <c r="CY552" s="137">
        <f>AA552</f>
        <v>132.12</v>
      </c>
      <c r="CZ552" s="137">
        <f>AE552</f>
        <v>132.12</v>
      </c>
      <c r="DA552" s="137">
        <f>AI552</f>
        <v>1</v>
      </c>
      <c r="DB552" s="137">
        <f>ROUND(ROUND(AT552*CZ552,2),6)</f>
        <v>6.61</v>
      </c>
      <c r="DC552" s="137">
        <f>ROUND(ROUND(AT552*AG552,2),6)</f>
        <v>0</v>
      </c>
    </row>
    <row r="553" spans="1:107" x14ac:dyDescent="0.2">
      <c r="A553" s="137">
        <f>ROW(Source!A144)</f>
        <v>144</v>
      </c>
      <c r="B553" s="137">
        <v>31401670</v>
      </c>
      <c r="C553" s="137">
        <v>31402512</v>
      </c>
      <c r="D553" s="137">
        <v>28183123</v>
      </c>
      <c r="E553" s="137">
        <v>1</v>
      </c>
      <c r="F553" s="137">
        <v>1</v>
      </c>
      <c r="G553" s="137">
        <v>1</v>
      </c>
      <c r="H553" s="137">
        <v>3</v>
      </c>
      <c r="I553" s="137" t="s">
        <v>486</v>
      </c>
      <c r="J553" s="137" t="s">
        <v>487</v>
      </c>
      <c r="K553" s="137" t="s">
        <v>488</v>
      </c>
      <c r="L553" s="137">
        <v>1477</v>
      </c>
      <c r="N553" s="137">
        <v>1013</v>
      </c>
      <c r="O553" s="137" t="s">
        <v>411</v>
      </c>
      <c r="P553" s="137" t="s">
        <v>410</v>
      </c>
      <c r="Q553" s="137">
        <v>1</v>
      </c>
      <c r="W553" s="137">
        <v>0</v>
      </c>
      <c r="X553" s="137">
        <v>-1912718700</v>
      </c>
      <c r="Y553" s="137">
        <v>5.9493999999999998E-2</v>
      </c>
      <c r="AA553" s="137">
        <v>1231.82</v>
      </c>
      <c r="AB553" s="137">
        <v>0</v>
      </c>
      <c r="AC553" s="137">
        <v>0</v>
      </c>
      <c r="AD553" s="137">
        <v>0</v>
      </c>
      <c r="AE553" s="137">
        <v>1231.82</v>
      </c>
      <c r="AF553" s="137">
        <v>0</v>
      </c>
      <c r="AG553" s="137">
        <v>0</v>
      </c>
      <c r="AH553" s="137">
        <v>0</v>
      </c>
      <c r="AI553" s="137">
        <v>1</v>
      </c>
      <c r="AJ553" s="137">
        <v>1</v>
      </c>
      <c r="AK553" s="137">
        <v>1</v>
      </c>
      <c r="AL553" s="137">
        <v>1</v>
      </c>
      <c r="AN553" s="137">
        <v>0</v>
      </c>
      <c r="AO553" s="137">
        <v>0</v>
      </c>
      <c r="AP553" s="137">
        <v>0</v>
      </c>
      <c r="AQ553" s="137">
        <v>0</v>
      </c>
      <c r="AR553" s="137">
        <v>0</v>
      </c>
      <c r="AS553" s="137" t="s">
        <v>156</v>
      </c>
      <c r="AT553" s="137">
        <v>5.9493999999999998E-2</v>
      </c>
      <c r="AU553" s="137" t="s">
        <v>156</v>
      </c>
      <c r="AV553" s="137">
        <v>0</v>
      </c>
      <c r="AW553" s="137">
        <v>1</v>
      </c>
      <c r="AX553" s="137">
        <v>-1</v>
      </c>
      <c r="AY553" s="137">
        <v>0</v>
      </c>
      <c r="AZ553" s="137">
        <v>0</v>
      </c>
      <c r="BA553" s="137" t="s">
        <v>156</v>
      </c>
      <c r="BB553" s="137">
        <v>0</v>
      </c>
      <c r="BC553" s="137">
        <v>0</v>
      </c>
      <c r="BD553" s="137">
        <v>0</v>
      </c>
      <c r="BE553" s="137">
        <v>0</v>
      </c>
      <c r="BF553" s="137">
        <v>0</v>
      </c>
      <c r="BG553" s="137">
        <v>0</v>
      </c>
      <c r="BH553" s="137">
        <v>0</v>
      </c>
      <c r="BI553" s="137">
        <v>0</v>
      </c>
      <c r="BJ553" s="137">
        <v>0</v>
      </c>
      <c r="BK553" s="137">
        <v>0</v>
      </c>
      <c r="BL553" s="137">
        <v>0</v>
      </c>
      <c r="BM553" s="137">
        <v>0</v>
      </c>
      <c r="BN553" s="137">
        <v>0</v>
      </c>
      <c r="BO553" s="137">
        <v>0</v>
      </c>
      <c r="BP553" s="137">
        <v>0</v>
      </c>
      <c r="BQ553" s="137">
        <v>0</v>
      </c>
      <c r="BR553" s="137">
        <v>0</v>
      </c>
      <c r="BS553" s="137">
        <v>0</v>
      </c>
      <c r="BT553" s="137">
        <v>0</v>
      </c>
      <c r="BU553" s="137">
        <v>0</v>
      </c>
      <c r="BV553" s="137">
        <v>0</v>
      </c>
      <c r="BW553" s="137">
        <v>0</v>
      </c>
      <c r="CX553" s="137">
        <f>Y553*Source!I144</f>
        <v>0.2350013</v>
      </c>
      <c r="CY553" s="137">
        <f>AA553</f>
        <v>1231.82</v>
      </c>
      <c r="CZ553" s="137">
        <f>AE553</f>
        <v>1231.82</v>
      </c>
      <c r="DA553" s="137">
        <f>AI553</f>
        <v>1</v>
      </c>
      <c r="DB553" s="137">
        <f>ROUND(ROUND(AT553*CZ553,2),6)</f>
        <v>73.290000000000006</v>
      </c>
      <c r="DC553" s="137">
        <f>ROUND(ROUND(AT553*AG553,2),6)</f>
        <v>0</v>
      </c>
    </row>
    <row r="554" spans="1:107" x14ac:dyDescent="0.2">
      <c r="A554" s="137">
        <f>ROW(Source!A144)</f>
        <v>144</v>
      </c>
      <c r="B554" s="137">
        <v>31401670</v>
      </c>
      <c r="C554" s="137">
        <v>31402512</v>
      </c>
      <c r="D554" s="137">
        <v>28183125</v>
      </c>
      <c r="E554" s="137">
        <v>1</v>
      </c>
      <c r="F554" s="137">
        <v>1</v>
      </c>
      <c r="G554" s="137">
        <v>1</v>
      </c>
      <c r="H554" s="137">
        <v>3</v>
      </c>
      <c r="I554" s="137" t="s">
        <v>483</v>
      </c>
      <c r="J554" s="137" t="s">
        <v>484</v>
      </c>
      <c r="K554" s="137" t="s">
        <v>485</v>
      </c>
      <c r="L554" s="137">
        <v>1477</v>
      </c>
      <c r="N554" s="137">
        <v>1013</v>
      </c>
      <c r="O554" s="137" t="s">
        <v>411</v>
      </c>
      <c r="P554" s="137" t="s">
        <v>410</v>
      </c>
      <c r="Q554" s="137">
        <v>1</v>
      </c>
      <c r="W554" s="137">
        <v>0</v>
      </c>
      <c r="X554" s="137">
        <v>289222850</v>
      </c>
      <c r="Y554" s="137">
        <v>4.0506E-2</v>
      </c>
      <c r="AA554" s="137">
        <v>1959.08</v>
      </c>
      <c r="AB554" s="137">
        <v>0</v>
      </c>
      <c r="AC554" s="137">
        <v>0</v>
      </c>
      <c r="AD554" s="137">
        <v>0</v>
      </c>
      <c r="AE554" s="137">
        <v>1959.08</v>
      </c>
      <c r="AF554" s="137">
        <v>0</v>
      </c>
      <c r="AG554" s="137">
        <v>0</v>
      </c>
      <c r="AH554" s="137">
        <v>0</v>
      </c>
      <c r="AI554" s="137">
        <v>1</v>
      </c>
      <c r="AJ554" s="137">
        <v>1</v>
      </c>
      <c r="AK554" s="137">
        <v>1</v>
      </c>
      <c r="AL554" s="137">
        <v>1</v>
      </c>
      <c r="AN554" s="137">
        <v>0</v>
      </c>
      <c r="AO554" s="137">
        <v>0</v>
      </c>
      <c r="AP554" s="137">
        <v>0</v>
      </c>
      <c r="AQ554" s="137">
        <v>0</v>
      </c>
      <c r="AR554" s="137">
        <v>0</v>
      </c>
      <c r="AS554" s="137" t="s">
        <v>156</v>
      </c>
      <c r="AT554" s="137">
        <v>4.0506E-2</v>
      </c>
      <c r="AU554" s="137" t="s">
        <v>156</v>
      </c>
      <c r="AV554" s="137">
        <v>0</v>
      </c>
      <c r="AW554" s="137">
        <v>1</v>
      </c>
      <c r="AX554" s="137">
        <v>-1</v>
      </c>
      <c r="AY554" s="137">
        <v>0</v>
      </c>
      <c r="AZ554" s="137">
        <v>0</v>
      </c>
      <c r="BA554" s="137" t="s">
        <v>156</v>
      </c>
      <c r="BB554" s="137">
        <v>0</v>
      </c>
      <c r="BC554" s="137">
        <v>0</v>
      </c>
      <c r="BD554" s="137">
        <v>0</v>
      </c>
      <c r="BE554" s="137">
        <v>0</v>
      </c>
      <c r="BF554" s="137">
        <v>0</v>
      </c>
      <c r="BG554" s="137">
        <v>0</v>
      </c>
      <c r="BH554" s="137">
        <v>0</v>
      </c>
      <c r="BI554" s="137">
        <v>0</v>
      </c>
      <c r="BJ554" s="137">
        <v>0</v>
      </c>
      <c r="BK554" s="137">
        <v>0</v>
      </c>
      <c r="BL554" s="137">
        <v>0</v>
      </c>
      <c r="BM554" s="137">
        <v>0</v>
      </c>
      <c r="BN554" s="137">
        <v>0</v>
      </c>
      <c r="BO554" s="137">
        <v>0</v>
      </c>
      <c r="BP554" s="137">
        <v>0</v>
      </c>
      <c r="BQ554" s="137">
        <v>0</v>
      </c>
      <c r="BR554" s="137">
        <v>0</v>
      </c>
      <c r="BS554" s="137">
        <v>0</v>
      </c>
      <c r="BT554" s="137">
        <v>0</v>
      </c>
      <c r="BU554" s="137">
        <v>0</v>
      </c>
      <c r="BV554" s="137">
        <v>0</v>
      </c>
      <c r="BW554" s="137">
        <v>0</v>
      </c>
      <c r="CX554" s="137">
        <f>Y554*Source!I144</f>
        <v>0.15999870000000002</v>
      </c>
      <c r="CY554" s="137">
        <f>AA554</f>
        <v>1959.08</v>
      </c>
      <c r="CZ554" s="137">
        <f>AE554</f>
        <v>1959.08</v>
      </c>
      <c r="DA554" s="137">
        <f>AI554</f>
        <v>1</v>
      </c>
      <c r="DB554" s="137">
        <f>ROUND(ROUND(AT554*CZ554,2),6)</f>
        <v>79.349999999999994</v>
      </c>
      <c r="DC554" s="137">
        <f>ROUND(ROUND(AT554*AG554,2),6)</f>
        <v>0</v>
      </c>
    </row>
    <row r="555" spans="1:107" x14ac:dyDescent="0.2">
      <c r="A555" s="137">
        <f>ROW(Source!A144)</f>
        <v>144</v>
      </c>
      <c r="B555" s="137">
        <v>31401670</v>
      </c>
      <c r="C555" s="137">
        <v>31402512</v>
      </c>
      <c r="D555" s="137">
        <v>28191318</v>
      </c>
      <c r="E555" s="137">
        <v>1</v>
      </c>
      <c r="F555" s="137">
        <v>1</v>
      </c>
      <c r="G555" s="137">
        <v>1</v>
      </c>
      <c r="H555" s="137">
        <v>3</v>
      </c>
      <c r="I555" s="137" t="s">
        <v>687</v>
      </c>
      <c r="J555" s="137" t="s">
        <v>686</v>
      </c>
      <c r="K555" s="137" t="s">
        <v>685</v>
      </c>
      <c r="L555" s="137">
        <v>1356</v>
      </c>
      <c r="N555" s="137">
        <v>1010</v>
      </c>
      <c r="O555" s="137" t="s">
        <v>661</v>
      </c>
      <c r="P555" s="137" t="s">
        <v>661</v>
      </c>
      <c r="Q555" s="137">
        <v>1000</v>
      </c>
      <c r="W555" s="137">
        <v>0</v>
      </c>
      <c r="X555" s="137">
        <v>-1605613393</v>
      </c>
      <c r="Y555" s="137">
        <v>0.02</v>
      </c>
      <c r="AA555" s="137">
        <v>17.37</v>
      </c>
      <c r="AB555" s="137">
        <v>0</v>
      </c>
      <c r="AC555" s="137">
        <v>0</v>
      </c>
      <c r="AD555" s="137">
        <v>0</v>
      </c>
      <c r="AE555" s="137">
        <v>17.37</v>
      </c>
      <c r="AF555" s="137">
        <v>0</v>
      </c>
      <c r="AG555" s="137">
        <v>0</v>
      </c>
      <c r="AH555" s="137">
        <v>0</v>
      </c>
      <c r="AI555" s="137">
        <v>1</v>
      </c>
      <c r="AJ555" s="137">
        <v>1</v>
      </c>
      <c r="AK555" s="137">
        <v>1</v>
      </c>
      <c r="AL555" s="137">
        <v>1</v>
      </c>
      <c r="AN555" s="137">
        <v>0</v>
      </c>
      <c r="AO555" s="137">
        <v>1</v>
      </c>
      <c r="AP555" s="137">
        <v>0</v>
      </c>
      <c r="AQ555" s="137">
        <v>0</v>
      </c>
      <c r="AR555" s="137">
        <v>0</v>
      </c>
      <c r="AS555" s="137" t="s">
        <v>156</v>
      </c>
      <c r="AT555" s="137">
        <v>0.02</v>
      </c>
      <c r="AU555" s="137" t="s">
        <v>156</v>
      </c>
      <c r="AV555" s="137">
        <v>0</v>
      </c>
      <c r="AW555" s="137">
        <v>1</v>
      </c>
      <c r="AX555" s="137">
        <v>-1</v>
      </c>
      <c r="AY555" s="137">
        <v>0</v>
      </c>
      <c r="AZ555" s="137">
        <v>0</v>
      </c>
      <c r="BA555" s="137" t="s">
        <v>156</v>
      </c>
      <c r="BB555" s="137">
        <v>0</v>
      </c>
      <c r="BC555" s="137">
        <v>0</v>
      </c>
      <c r="BD555" s="137">
        <v>0</v>
      </c>
      <c r="BE555" s="137">
        <v>0</v>
      </c>
      <c r="BF555" s="137">
        <v>0</v>
      </c>
      <c r="BG555" s="137">
        <v>0</v>
      </c>
      <c r="BH555" s="137">
        <v>0</v>
      </c>
      <c r="BI555" s="137">
        <v>0</v>
      </c>
      <c r="BJ555" s="137">
        <v>0</v>
      </c>
      <c r="BK555" s="137">
        <v>0</v>
      </c>
      <c r="BL555" s="137">
        <v>0</v>
      </c>
      <c r="BM555" s="137">
        <v>0</v>
      </c>
      <c r="BN555" s="137">
        <v>0</v>
      </c>
      <c r="BO555" s="137">
        <v>0</v>
      </c>
      <c r="BP555" s="137">
        <v>0</v>
      </c>
      <c r="BQ555" s="137">
        <v>0</v>
      </c>
      <c r="BR555" s="137">
        <v>0</v>
      </c>
      <c r="BS555" s="137">
        <v>0</v>
      </c>
      <c r="BT555" s="137">
        <v>0</v>
      </c>
      <c r="BU555" s="137">
        <v>0</v>
      </c>
      <c r="BV555" s="137">
        <v>0</v>
      </c>
      <c r="BW555" s="137">
        <v>0</v>
      </c>
      <c r="CX555" s="137">
        <f>Y555*Source!I144</f>
        <v>7.9000000000000001E-2</v>
      </c>
      <c r="CY555" s="137">
        <f>AA555</f>
        <v>17.37</v>
      </c>
      <c r="CZ555" s="137">
        <f>AE555</f>
        <v>17.37</v>
      </c>
      <c r="DA555" s="137">
        <f>AI555</f>
        <v>1</v>
      </c>
      <c r="DB555" s="137">
        <f>ROUND(ROUND(AT555*CZ555,2),6)</f>
        <v>0.35</v>
      </c>
      <c r="DC555" s="137">
        <f>ROUND(ROUND(AT555*AG555,2),6)</f>
        <v>0</v>
      </c>
    </row>
    <row r="556" spans="1:107" x14ac:dyDescent="0.2">
      <c r="A556" s="137">
        <f>ROW(Source!A144)</f>
        <v>144</v>
      </c>
      <c r="B556" s="137">
        <v>31401670</v>
      </c>
      <c r="C556" s="137">
        <v>31402512</v>
      </c>
      <c r="D556" s="137">
        <v>28191349</v>
      </c>
      <c r="E556" s="137">
        <v>1</v>
      </c>
      <c r="F556" s="137">
        <v>1</v>
      </c>
      <c r="G556" s="137">
        <v>1</v>
      </c>
      <c r="H556" s="137">
        <v>3</v>
      </c>
      <c r="I556" s="137" t="s">
        <v>764</v>
      </c>
      <c r="J556" s="137" t="s">
        <v>763</v>
      </c>
      <c r="K556" s="137" t="s">
        <v>762</v>
      </c>
      <c r="L556" s="137">
        <v>1355</v>
      </c>
      <c r="N556" s="137">
        <v>1010</v>
      </c>
      <c r="O556" s="137" t="s">
        <v>627</v>
      </c>
      <c r="P556" s="137" t="s">
        <v>627</v>
      </c>
      <c r="Q556" s="137">
        <v>100</v>
      </c>
      <c r="W556" s="137">
        <v>0</v>
      </c>
      <c r="X556" s="137">
        <v>-331017756</v>
      </c>
      <c r="Y556" s="137">
        <v>0.26</v>
      </c>
      <c r="AA556" s="137">
        <v>44.55</v>
      </c>
      <c r="AB556" s="137">
        <v>0</v>
      </c>
      <c r="AC556" s="137">
        <v>0</v>
      </c>
      <c r="AD556" s="137">
        <v>0</v>
      </c>
      <c r="AE556" s="137">
        <v>44.55</v>
      </c>
      <c r="AF556" s="137">
        <v>0</v>
      </c>
      <c r="AG556" s="137">
        <v>0</v>
      </c>
      <c r="AH556" s="137">
        <v>0</v>
      </c>
      <c r="AI556" s="137">
        <v>1</v>
      </c>
      <c r="AJ556" s="137">
        <v>1</v>
      </c>
      <c r="AK556" s="137">
        <v>1</v>
      </c>
      <c r="AL556" s="137">
        <v>1</v>
      </c>
      <c r="AN556" s="137">
        <v>0</v>
      </c>
      <c r="AO556" s="137">
        <v>1</v>
      </c>
      <c r="AP556" s="137">
        <v>0</v>
      </c>
      <c r="AQ556" s="137">
        <v>0</v>
      </c>
      <c r="AR556" s="137">
        <v>0</v>
      </c>
      <c r="AS556" s="137" t="s">
        <v>156</v>
      </c>
      <c r="AT556" s="137">
        <v>0.26</v>
      </c>
      <c r="AU556" s="137" t="s">
        <v>156</v>
      </c>
      <c r="AV556" s="137">
        <v>0</v>
      </c>
      <c r="AW556" s="137">
        <v>1</v>
      </c>
      <c r="AX556" s="137">
        <v>-1</v>
      </c>
      <c r="AY556" s="137">
        <v>0</v>
      </c>
      <c r="AZ556" s="137">
        <v>0</v>
      </c>
      <c r="BA556" s="137" t="s">
        <v>156</v>
      </c>
      <c r="BB556" s="137">
        <v>0</v>
      </c>
      <c r="BC556" s="137">
        <v>0</v>
      </c>
      <c r="BD556" s="137">
        <v>0</v>
      </c>
      <c r="BE556" s="137">
        <v>0</v>
      </c>
      <c r="BF556" s="137">
        <v>0</v>
      </c>
      <c r="BG556" s="137">
        <v>0</v>
      </c>
      <c r="BH556" s="137">
        <v>0</v>
      </c>
      <c r="BI556" s="137">
        <v>0</v>
      </c>
      <c r="BJ556" s="137">
        <v>0</v>
      </c>
      <c r="BK556" s="137">
        <v>0</v>
      </c>
      <c r="BL556" s="137">
        <v>0</v>
      </c>
      <c r="BM556" s="137">
        <v>0</v>
      </c>
      <c r="BN556" s="137">
        <v>0</v>
      </c>
      <c r="BO556" s="137">
        <v>0</v>
      </c>
      <c r="BP556" s="137">
        <v>0</v>
      </c>
      <c r="BQ556" s="137">
        <v>0</v>
      </c>
      <c r="BR556" s="137">
        <v>0</v>
      </c>
      <c r="BS556" s="137">
        <v>0</v>
      </c>
      <c r="BT556" s="137">
        <v>0</v>
      </c>
      <c r="BU556" s="137">
        <v>0</v>
      </c>
      <c r="BV556" s="137">
        <v>0</v>
      </c>
      <c r="BW556" s="137">
        <v>0</v>
      </c>
      <c r="CX556" s="137">
        <f>Y556*Source!I144</f>
        <v>1.0270000000000001</v>
      </c>
      <c r="CY556" s="137">
        <f>AA556</f>
        <v>44.55</v>
      </c>
      <c r="CZ556" s="137">
        <f>AE556</f>
        <v>44.55</v>
      </c>
      <c r="DA556" s="137">
        <f>AI556</f>
        <v>1</v>
      </c>
      <c r="DB556" s="137">
        <f>ROUND(ROUND(AT556*CZ556,2),6)</f>
        <v>11.58</v>
      </c>
      <c r="DC556" s="137">
        <f>ROUND(ROUND(AT556*AG556,2),6)</f>
        <v>0</v>
      </c>
    </row>
    <row r="557" spans="1:107" x14ac:dyDescent="0.2">
      <c r="A557" s="137">
        <f>ROW(Source!A144)</f>
        <v>144</v>
      </c>
      <c r="B557" s="137">
        <v>31401670</v>
      </c>
      <c r="C557" s="137">
        <v>31402512</v>
      </c>
      <c r="D557" s="137">
        <v>28192005</v>
      </c>
      <c r="E557" s="137">
        <v>1</v>
      </c>
      <c r="F557" s="137">
        <v>1</v>
      </c>
      <c r="G557" s="137">
        <v>1</v>
      </c>
      <c r="H557" s="137">
        <v>3</v>
      </c>
      <c r="I557" s="137" t="s">
        <v>761</v>
      </c>
      <c r="J557" s="137" t="s">
        <v>760</v>
      </c>
      <c r="K557" s="137" t="s">
        <v>759</v>
      </c>
      <c r="L557" s="137">
        <v>1355</v>
      </c>
      <c r="N557" s="137">
        <v>1010</v>
      </c>
      <c r="O557" s="137" t="s">
        <v>627</v>
      </c>
      <c r="P557" s="137" t="s">
        <v>627</v>
      </c>
      <c r="Q557" s="137">
        <v>100</v>
      </c>
      <c r="W557" s="137">
        <v>0</v>
      </c>
      <c r="X557" s="137">
        <v>779851976</v>
      </c>
      <c r="Y557" s="137">
        <v>0.1</v>
      </c>
      <c r="AA557" s="137">
        <v>89.1</v>
      </c>
      <c r="AB557" s="137">
        <v>0</v>
      </c>
      <c r="AC557" s="137">
        <v>0</v>
      </c>
      <c r="AD557" s="137">
        <v>0</v>
      </c>
      <c r="AE557" s="137">
        <v>89.1</v>
      </c>
      <c r="AF557" s="137">
        <v>0</v>
      </c>
      <c r="AG557" s="137">
        <v>0</v>
      </c>
      <c r="AH557" s="137">
        <v>0</v>
      </c>
      <c r="AI557" s="137">
        <v>1</v>
      </c>
      <c r="AJ557" s="137">
        <v>1</v>
      </c>
      <c r="AK557" s="137">
        <v>1</v>
      </c>
      <c r="AL557" s="137">
        <v>1</v>
      </c>
      <c r="AN557" s="137">
        <v>0</v>
      </c>
      <c r="AO557" s="137">
        <v>1</v>
      </c>
      <c r="AP557" s="137">
        <v>0</v>
      </c>
      <c r="AQ557" s="137">
        <v>0</v>
      </c>
      <c r="AR557" s="137">
        <v>0</v>
      </c>
      <c r="AS557" s="137" t="s">
        <v>156</v>
      </c>
      <c r="AT557" s="137">
        <v>0.1</v>
      </c>
      <c r="AU557" s="137" t="s">
        <v>156</v>
      </c>
      <c r="AV557" s="137">
        <v>0</v>
      </c>
      <c r="AW557" s="137">
        <v>1</v>
      </c>
      <c r="AX557" s="137">
        <v>-1</v>
      </c>
      <c r="AY557" s="137">
        <v>0</v>
      </c>
      <c r="AZ557" s="137">
        <v>0</v>
      </c>
      <c r="BA557" s="137" t="s">
        <v>156</v>
      </c>
      <c r="BB557" s="137">
        <v>0</v>
      </c>
      <c r="BC557" s="137">
        <v>0</v>
      </c>
      <c r="BD557" s="137">
        <v>0</v>
      </c>
      <c r="BE557" s="137">
        <v>0</v>
      </c>
      <c r="BF557" s="137">
        <v>0</v>
      </c>
      <c r="BG557" s="137">
        <v>0</v>
      </c>
      <c r="BH557" s="137">
        <v>0</v>
      </c>
      <c r="BI557" s="137">
        <v>0</v>
      </c>
      <c r="BJ557" s="137">
        <v>0</v>
      </c>
      <c r="BK557" s="137">
        <v>0</v>
      </c>
      <c r="BL557" s="137">
        <v>0</v>
      </c>
      <c r="BM557" s="137">
        <v>0</v>
      </c>
      <c r="BN557" s="137">
        <v>0</v>
      </c>
      <c r="BO557" s="137">
        <v>0</v>
      </c>
      <c r="BP557" s="137">
        <v>0</v>
      </c>
      <c r="BQ557" s="137">
        <v>0</v>
      </c>
      <c r="BR557" s="137">
        <v>0</v>
      </c>
      <c r="BS557" s="137">
        <v>0</v>
      </c>
      <c r="BT557" s="137">
        <v>0</v>
      </c>
      <c r="BU557" s="137">
        <v>0</v>
      </c>
      <c r="BV557" s="137">
        <v>0</v>
      </c>
      <c r="BW557" s="137">
        <v>0</v>
      </c>
      <c r="CX557" s="137">
        <f>Y557*Source!I144</f>
        <v>0.39500000000000002</v>
      </c>
      <c r="CY557" s="137">
        <f>AA557</f>
        <v>89.1</v>
      </c>
      <c r="CZ557" s="137">
        <f>AE557</f>
        <v>89.1</v>
      </c>
      <c r="DA557" s="137">
        <f>AI557</f>
        <v>1</v>
      </c>
      <c r="DB557" s="137">
        <f>ROUND(ROUND(AT557*CZ557,2),6)</f>
        <v>8.91</v>
      </c>
      <c r="DC557" s="137">
        <f>ROUND(ROUND(AT557*AG557,2),6)</f>
        <v>0</v>
      </c>
    </row>
    <row r="558" spans="1:107" x14ac:dyDescent="0.2">
      <c r="A558" s="137">
        <f>ROW(Source!A144)</f>
        <v>144</v>
      </c>
      <c r="B558" s="137">
        <v>31401670</v>
      </c>
      <c r="C558" s="137">
        <v>31402512</v>
      </c>
      <c r="D558" s="137">
        <v>28200389</v>
      </c>
      <c r="E558" s="137">
        <v>1</v>
      </c>
      <c r="F558" s="137">
        <v>1</v>
      </c>
      <c r="G558" s="137">
        <v>1</v>
      </c>
      <c r="H558" s="137">
        <v>3</v>
      </c>
      <c r="I558" s="137" t="s">
        <v>626</v>
      </c>
      <c r="J558" s="137" t="s">
        <v>625</v>
      </c>
      <c r="K558" s="137" t="s">
        <v>624</v>
      </c>
      <c r="L558" s="137">
        <v>1374</v>
      </c>
      <c r="N558" s="137">
        <v>1013</v>
      </c>
      <c r="O558" s="137" t="s">
        <v>623</v>
      </c>
      <c r="P558" s="137" t="s">
        <v>623</v>
      </c>
      <c r="Q558" s="137">
        <v>1</v>
      </c>
      <c r="W558" s="137">
        <v>0</v>
      </c>
      <c r="X558" s="137">
        <v>114173990</v>
      </c>
      <c r="Y558" s="137">
        <v>0</v>
      </c>
      <c r="AA558" s="137">
        <v>1</v>
      </c>
      <c r="AB558" s="137">
        <v>0</v>
      </c>
      <c r="AC558" s="137">
        <v>0</v>
      </c>
      <c r="AD558" s="137">
        <v>0</v>
      </c>
      <c r="AE558" s="137">
        <v>1</v>
      </c>
      <c r="AF558" s="137">
        <v>0</v>
      </c>
      <c r="AG558" s="137">
        <v>0</v>
      </c>
      <c r="AH558" s="137">
        <v>0</v>
      </c>
      <c r="AI558" s="137">
        <v>1</v>
      </c>
      <c r="AJ558" s="137">
        <v>1</v>
      </c>
      <c r="AK558" s="137">
        <v>1</v>
      </c>
      <c r="AL558" s="137">
        <v>1</v>
      </c>
      <c r="AN558" s="137">
        <v>0</v>
      </c>
      <c r="AO558" s="137">
        <v>1</v>
      </c>
      <c r="AP558" s="137">
        <v>0</v>
      </c>
      <c r="AQ558" s="137">
        <v>0</v>
      </c>
      <c r="AR558" s="137">
        <v>0</v>
      </c>
      <c r="AS558" s="137" t="s">
        <v>156</v>
      </c>
      <c r="AT558" s="137">
        <v>0</v>
      </c>
      <c r="AU558" s="137" t="s">
        <v>156</v>
      </c>
      <c r="AV558" s="137">
        <v>0</v>
      </c>
      <c r="AW558" s="137">
        <v>1</v>
      </c>
      <c r="AX558" s="137">
        <v>-1</v>
      </c>
      <c r="AY558" s="137">
        <v>0</v>
      </c>
      <c r="AZ558" s="137">
        <v>0</v>
      </c>
      <c r="BA558" s="137" t="s">
        <v>156</v>
      </c>
      <c r="BB558" s="137">
        <v>0</v>
      </c>
      <c r="BC558" s="137">
        <v>0</v>
      </c>
      <c r="BD558" s="137">
        <v>0</v>
      </c>
      <c r="BE558" s="137">
        <v>0</v>
      </c>
      <c r="BF558" s="137">
        <v>0</v>
      </c>
      <c r="BG558" s="137">
        <v>0</v>
      </c>
      <c r="BH558" s="137">
        <v>0</v>
      </c>
      <c r="BI558" s="137">
        <v>0</v>
      </c>
      <c r="BJ558" s="137">
        <v>0</v>
      </c>
      <c r="BK558" s="137">
        <v>0</v>
      </c>
      <c r="BL558" s="137">
        <v>0</v>
      </c>
      <c r="BM558" s="137">
        <v>0</v>
      </c>
      <c r="BN558" s="137">
        <v>0</v>
      </c>
      <c r="BO558" s="137">
        <v>0</v>
      </c>
      <c r="BP558" s="137">
        <v>0</v>
      </c>
      <c r="BQ558" s="137">
        <v>0</v>
      </c>
      <c r="BR558" s="137">
        <v>0</v>
      </c>
      <c r="BS558" s="137">
        <v>0</v>
      </c>
      <c r="BT558" s="137">
        <v>0</v>
      </c>
      <c r="BU558" s="137">
        <v>0</v>
      </c>
      <c r="BV558" s="137">
        <v>0</v>
      </c>
      <c r="BW558" s="137">
        <v>0</v>
      </c>
      <c r="CX558" s="137">
        <f>Y558*Source!I144</f>
        <v>0</v>
      </c>
      <c r="CY558" s="137">
        <f>AA558</f>
        <v>1</v>
      </c>
      <c r="CZ558" s="137">
        <f>AE558</f>
        <v>1</v>
      </c>
      <c r="DA558" s="137">
        <f>AI558</f>
        <v>1</v>
      </c>
      <c r="DB558" s="137">
        <f>ROUND(ROUND(AT558*CZ558,2),6)</f>
        <v>0</v>
      </c>
      <c r="DC558" s="137">
        <f>ROUND(ROUND(AT558*AG558,2),6)</f>
        <v>0</v>
      </c>
    </row>
    <row r="559" spans="1:107" x14ac:dyDescent="0.2">
      <c r="A559" s="137">
        <f>ROW(Source!A145)</f>
        <v>145</v>
      </c>
      <c r="B559" s="137">
        <v>31401668</v>
      </c>
      <c r="C559" s="137">
        <v>31402512</v>
      </c>
      <c r="D559" s="137">
        <v>0</v>
      </c>
      <c r="E559" s="137">
        <v>1</v>
      </c>
      <c r="F559" s="137">
        <v>1</v>
      </c>
      <c r="G559" s="137">
        <v>1</v>
      </c>
      <c r="H559" s="137">
        <v>1</v>
      </c>
      <c r="I559" s="137" t="s">
        <v>749</v>
      </c>
      <c r="J559" s="137" t="s">
        <v>156</v>
      </c>
      <c r="K559" s="137" t="s">
        <v>748</v>
      </c>
      <c r="L559" s="137">
        <v>1369</v>
      </c>
      <c r="N559" s="137">
        <v>1013</v>
      </c>
      <c r="O559" s="137" t="s">
        <v>603</v>
      </c>
      <c r="P559" s="137" t="s">
        <v>603</v>
      </c>
      <c r="Q559" s="137">
        <v>1</v>
      </c>
      <c r="W559" s="137">
        <v>0</v>
      </c>
      <c r="X559" s="137">
        <v>-1664314294</v>
      </c>
      <c r="Y559" s="137">
        <v>1.68</v>
      </c>
      <c r="AA559" s="137">
        <v>0</v>
      </c>
      <c r="AB559" s="137">
        <v>0</v>
      </c>
      <c r="AC559" s="137">
        <v>0</v>
      </c>
      <c r="AD559" s="137">
        <v>9.08</v>
      </c>
      <c r="AE559" s="137">
        <v>0</v>
      </c>
      <c r="AF559" s="137">
        <v>0</v>
      </c>
      <c r="AG559" s="137">
        <v>0</v>
      </c>
      <c r="AH559" s="137">
        <v>9.08</v>
      </c>
      <c r="AI559" s="137">
        <v>1</v>
      </c>
      <c r="AJ559" s="137">
        <v>1</v>
      </c>
      <c r="AK559" s="137">
        <v>1</v>
      </c>
      <c r="AL559" s="137">
        <v>1</v>
      </c>
      <c r="AN559" s="137">
        <v>0</v>
      </c>
      <c r="AO559" s="137">
        <v>1</v>
      </c>
      <c r="AP559" s="137">
        <v>0</v>
      </c>
      <c r="AQ559" s="137">
        <v>0</v>
      </c>
      <c r="AR559" s="137">
        <v>0</v>
      </c>
      <c r="AS559" s="137" t="s">
        <v>156</v>
      </c>
      <c r="AT559" s="137">
        <v>1.68</v>
      </c>
      <c r="AU559" s="137" t="s">
        <v>156</v>
      </c>
      <c r="AV559" s="137">
        <v>1</v>
      </c>
      <c r="AW559" s="137">
        <v>1</v>
      </c>
      <c r="AX559" s="137">
        <v>-1</v>
      </c>
      <c r="AY559" s="137">
        <v>0</v>
      </c>
      <c r="AZ559" s="137">
        <v>0</v>
      </c>
      <c r="BA559" s="137" t="s">
        <v>156</v>
      </c>
      <c r="BB559" s="137">
        <v>0</v>
      </c>
      <c r="BC559" s="137">
        <v>0</v>
      </c>
      <c r="BD559" s="137">
        <v>0</v>
      </c>
      <c r="BE559" s="137">
        <v>0</v>
      </c>
      <c r="BF559" s="137">
        <v>0</v>
      </c>
      <c r="BG559" s="137">
        <v>0</v>
      </c>
      <c r="BH559" s="137">
        <v>0</v>
      </c>
      <c r="BI559" s="137">
        <v>0</v>
      </c>
      <c r="BJ559" s="137">
        <v>0</v>
      </c>
      <c r="BK559" s="137">
        <v>0</v>
      </c>
      <c r="BL559" s="137">
        <v>0</v>
      </c>
      <c r="BM559" s="137">
        <v>0</v>
      </c>
      <c r="BN559" s="137">
        <v>0</v>
      </c>
      <c r="BO559" s="137">
        <v>0</v>
      </c>
      <c r="BP559" s="137">
        <v>0</v>
      </c>
      <c r="BQ559" s="137">
        <v>0</v>
      </c>
      <c r="BR559" s="137">
        <v>0</v>
      </c>
      <c r="BS559" s="137">
        <v>0</v>
      </c>
      <c r="BT559" s="137">
        <v>0</v>
      </c>
      <c r="BU559" s="137">
        <v>0</v>
      </c>
      <c r="BV559" s="137">
        <v>0</v>
      </c>
      <c r="BW559" s="137">
        <v>0</v>
      </c>
      <c r="CX559" s="137">
        <f>Y559*Source!I145</f>
        <v>6.6360000000000001</v>
      </c>
      <c r="CY559" s="137">
        <f>AD559</f>
        <v>9.08</v>
      </c>
      <c r="CZ559" s="137">
        <f>AH559</f>
        <v>9.08</v>
      </c>
      <c r="DA559" s="137">
        <f>AL559</f>
        <v>1</v>
      </c>
      <c r="DB559" s="137">
        <f>ROUND(ROUND(AT559*CZ559,2),6)</f>
        <v>15.25</v>
      </c>
      <c r="DC559" s="137">
        <f>ROUND(ROUND(AT559*AG559,2),6)</f>
        <v>0</v>
      </c>
    </row>
    <row r="560" spans="1:107" x14ac:dyDescent="0.2">
      <c r="A560" s="137">
        <f>ROW(Source!A145)</f>
        <v>145</v>
      </c>
      <c r="B560" s="137">
        <v>31401668</v>
      </c>
      <c r="C560" s="137">
        <v>31402512</v>
      </c>
      <c r="D560" s="137">
        <v>121548</v>
      </c>
      <c r="E560" s="137">
        <v>1</v>
      </c>
      <c r="F560" s="137">
        <v>1</v>
      </c>
      <c r="G560" s="137">
        <v>1</v>
      </c>
      <c r="H560" s="137">
        <v>1</v>
      </c>
      <c r="I560" s="137" t="s">
        <v>573</v>
      </c>
      <c r="J560" s="137" t="s">
        <v>156</v>
      </c>
      <c r="K560" s="137" t="s">
        <v>658</v>
      </c>
      <c r="L560" s="137">
        <v>608254</v>
      </c>
      <c r="N560" s="137">
        <v>1013</v>
      </c>
      <c r="O560" s="137" t="s">
        <v>657</v>
      </c>
      <c r="P560" s="137" t="s">
        <v>657</v>
      </c>
      <c r="Q560" s="137">
        <v>1</v>
      </c>
      <c r="W560" s="137">
        <v>0</v>
      </c>
      <c r="X560" s="137">
        <v>-185737400</v>
      </c>
      <c r="Y560" s="137">
        <v>0.81</v>
      </c>
      <c r="AA560" s="137">
        <v>0</v>
      </c>
      <c r="AB560" s="137">
        <v>0</v>
      </c>
      <c r="AC560" s="137">
        <v>0</v>
      </c>
      <c r="AD560" s="137">
        <v>0</v>
      </c>
      <c r="AE560" s="137">
        <v>0</v>
      </c>
      <c r="AF560" s="137">
        <v>0</v>
      </c>
      <c r="AG560" s="137">
        <v>0</v>
      </c>
      <c r="AH560" s="137">
        <v>0</v>
      </c>
      <c r="AI560" s="137">
        <v>1</v>
      </c>
      <c r="AJ560" s="137">
        <v>1</v>
      </c>
      <c r="AK560" s="137">
        <v>1</v>
      </c>
      <c r="AL560" s="137">
        <v>1</v>
      </c>
      <c r="AN560" s="137">
        <v>0</v>
      </c>
      <c r="AO560" s="137">
        <v>1</v>
      </c>
      <c r="AP560" s="137">
        <v>0</v>
      </c>
      <c r="AQ560" s="137">
        <v>0</v>
      </c>
      <c r="AR560" s="137">
        <v>0</v>
      </c>
      <c r="AS560" s="137" t="s">
        <v>156</v>
      </c>
      <c r="AT560" s="137">
        <v>0.81</v>
      </c>
      <c r="AU560" s="137" t="s">
        <v>156</v>
      </c>
      <c r="AV560" s="137">
        <v>2</v>
      </c>
      <c r="AW560" s="137">
        <v>2</v>
      </c>
      <c r="AX560" s="137">
        <v>31402528</v>
      </c>
      <c r="AY560" s="137">
        <v>1</v>
      </c>
      <c r="AZ560" s="137">
        <v>6144</v>
      </c>
      <c r="BA560" s="137">
        <v>455</v>
      </c>
      <c r="BB560" s="137">
        <v>0</v>
      </c>
      <c r="BC560" s="137">
        <v>0</v>
      </c>
      <c r="BD560" s="137">
        <v>0</v>
      </c>
      <c r="BE560" s="137">
        <v>0</v>
      </c>
      <c r="BF560" s="137">
        <v>0</v>
      </c>
      <c r="BG560" s="137">
        <v>0</v>
      </c>
      <c r="BH560" s="137">
        <v>0</v>
      </c>
      <c r="BI560" s="137">
        <v>0</v>
      </c>
      <c r="BJ560" s="137">
        <v>0</v>
      </c>
      <c r="BK560" s="137">
        <v>0</v>
      </c>
      <c r="BL560" s="137">
        <v>0</v>
      </c>
      <c r="BM560" s="137">
        <v>0</v>
      </c>
      <c r="BN560" s="137">
        <v>0</v>
      </c>
      <c r="BO560" s="137">
        <v>0</v>
      </c>
      <c r="BP560" s="137">
        <v>0</v>
      </c>
      <c r="BQ560" s="137">
        <v>0</v>
      </c>
      <c r="BR560" s="137">
        <v>0</v>
      </c>
      <c r="BS560" s="137">
        <v>0</v>
      </c>
      <c r="BT560" s="137">
        <v>0</v>
      </c>
      <c r="BU560" s="137">
        <v>0</v>
      </c>
      <c r="BV560" s="137">
        <v>0</v>
      </c>
      <c r="BW560" s="137">
        <v>0</v>
      </c>
      <c r="CX560" s="137">
        <f>Y560*Source!I145</f>
        <v>3.1995000000000005</v>
      </c>
      <c r="CY560" s="137">
        <f>AD560</f>
        <v>0</v>
      </c>
      <c r="CZ560" s="137">
        <f>AH560</f>
        <v>0</v>
      </c>
      <c r="DA560" s="137">
        <f>AL560</f>
        <v>1</v>
      </c>
      <c r="DB560" s="137">
        <f>ROUND(ROUND(AT560*CZ560,2),6)</f>
        <v>0</v>
      </c>
      <c r="DC560" s="137">
        <f>ROUND(ROUND(AT560*AG560,2),6)</f>
        <v>0</v>
      </c>
    </row>
    <row r="561" spans="1:107" x14ac:dyDescent="0.2">
      <c r="A561" s="137">
        <f>ROW(Source!A145)</f>
        <v>145</v>
      </c>
      <c r="B561" s="137">
        <v>31401668</v>
      </c>
      <c r="C561" s="137">
        <v>31402512</v>
      </c>
      <c r="D561" s="137">
        <v>28200949</v>
      </c>
      <c r="E561" s="137">
        <v>1</v>
      </c>
      <c r="F561" s="137">
        <v>1</v>
      </c>
      <c r="G561" s="137">
        <v>1</v>
      </c>
      <c r="H561" s="137">
        <v>2</v>
      </c>
      <c r="I561" s="137" t="s">
        <v>656</v>
      </c>
      <c r="J561" s="137" t="s">
        <v>655</v>
      </c>
      <c r="K561" s="137" t="s">
        <v>654</v>
      </c>
      <c r="L561" s="137">
        <v>1368</v>
      </c>
      <c r="N561" s="137">
        <v>1011</v>
      </c>
      <c r="O561" s="137" t="s">
        <v>647</v>
      </c>
      <c r="P561" s="137" t="s">
        <v>647</v>
      </c>
      <c r="Q561" s="137">
        <v>1</v>
      </c>
      <c r="W561" s="137">
        <v>0</v>
      </c>
      <c r="X561" s="137">
        <v>191018847</v>
      </c>
      <c r="Y561" s="137">
        <v>0.01</v>
      </c>
      <c r="AA561" s="137">
        <v>0</v>
      </c>
      <c r="AB561" s="137">
        <v>148.38999999999999</v>
      </c>
      <c r="AC561" s="137">
        <v>24.53</v>
      </c>
      <c r="AD561" s="137">
        <v>0</v>
      </c>
      <c r="AE561" s="137">
        <v>0</v>
      </c>
      <c r="AF561" s="137">
        <v>148.38999999999999</v>
      </c>
      <c r="AG561" s="137">
        <v>24.53</v>
      </c>
      <c r="AH561" s="137">
        <v>0</v>
      </c>
      <c r="AI561" s="137">
        <v>1</v>
      </c>
      <c r="AJ561" s="137">
        <v>1</v>
      </c>
      <c r="AK561" s="137">
        <v>1</v>
      </c>
      <c r="AL561" s="137">
        <v>1</v>
      </c>
      <c r="AN561" s="137">
        <v>0</v>
      </c>
      <c r="AO561" s="137">
        <v>1</v>
      </c>
      <c r="AP561" s="137">
        <v>0</v>
      </c>
      <c r="AQ561" s="137">
        <v>0</v>
      </c>
      <c r="AR561" s="137">
        <v>0</v>
      </c>
      <c r="AS561" s="137" t="s">
        <v>156</v>
      </c>
      <c r="AT561" s="137">
        <v>0.01</v>
      </c>
      <c r="AU561" s="137" t="s">
        <v>156</v>
      </c>
      <c r="AV561" s="137">
        <v>0</v>
      </c>
      <c r="AW561" s="137">
        <v>2</v>
      </c>
      <c r="AX561" s="137">
        <v>31402529</v>
      </c>
      <c r="AY561" s="137">
        <v>1</v>
      </c>
      <c r="AZ561" s="137">
        <v>0</v>
      </c>
      <c r="BA561" s="137">
        <v>456</v>
      </c>
      <c r="BB561" s="137">
        <v>0</v>
      </c>
      <c r="BC561" s="137">
        <v>0</v>
      </c>
      <c r="BD561" s="137">
        <v>0</v>
      </c>
      <c r="BE561" s="137">
        <v>0</v>
      </c>
      <c r="BF561" s="137">
        <v>0</v>
      </c>
      <c r="BG561" s="137">
        <v>0</v>
      </c>
      <c r="BH561" s="137">
        <v>0</v>
      </c>
      <c r="BI561" s="137">
        <v>0</v>
      </c>
      <c r="BJ561" s="137">
        <v>0</v>
      </c>
      <c r="BK561" s="137">
        <v>0</v>
      </c>
      <c r="BL561" s="137">
        <v>0</v>
      </c>
      <c r="BM561" s="137">
        <v>0</v>
      </c>
      <c r="BN561" s="137">
        <v>0</v>
      </c>
      <c r="BO561" s="137">
        <v>0</v>
      </c>
      <c r="BP561" s="137">
        <v>0</v>
      </c>
      <c r="BQ561" s="137">
        <v>0</v>
      </c>
      <c r="BR561" s="137">
        <v>0</v>
      </c>
      <c r="BS561" s="137">
        <v>0</v>
      </c>
      <c r="BT561" s="137">
        <v>0</v>
      </c>
      <c r="BU561" s="137">
        <v>0</v>
      </c>
      <c r="BV561" s="137">
        <v>0</v>
      </c>
      <c r="BW561" s="137">
        <v>0</v>
      </c>
      <c r="CX561" s="137">
        <f>Y561*Source!I145</f>
        <v>3.95E-2</v>
      </c>
      <c r="CY561" s="137">
        <f>AB561</f>
        <v>148.38999999999999</v>
      </c>
      <c r="CZ561" s="137">
        <f>AF561</f>
        <v>148.38999999999999</v>
      </c>
      <c r="DA561" s="137">
        <f>AJ561</f>
        <v>1</v>
      </c>
      <c r="DB561" s="137">
        <f>ROUND(ROUND(AT561*CZ561,2),6)</f>
        <v>1.48</v>
      </c>
      <c r="DC561" s="137">
        <f>ROUND(ROUND(AT561*AG561,2),6)</f>
        <v>0.25</v>
      </c>
    </row>
    <row r="562" spans="1:107" x14ac:dyDescent="0.2">
      <c r="A562" s="137">
        <f>ROW(Source!A145)</f>
        <v>145</v>
      </c>
      <c r="B562" s="137">
        <v>31401668</v>
      </c>
      <c r="C562" s="137">
        <v>31402512</v>
      </c>
      <c r="D562" s="137">
        <v>28203571</v>
      </c>
      <c r="E562" s="137">
        <v>1</v>
      </c>
      <c r="F562" s="137">
        <v>1</v>
      </c>
      <c r="G562" s="137">
        <v>1</v>
      </c>
      <c r="H562" s="137">
        <v>2</v>
      </c>
      <c r="I562" s="137" t="s">
        <v>714</v>
      </c>
      <c r="J562" s="137" t="s">
        <v>713</v>
      </c>
      <c r="K562" s="137" t="s">
        <v>712</v>
      </c>
      <c r="L562" s="137">
        <v>1368</v>
      </c>
      <c r="N562" s="137">
        <v>1011</v>
      </c>
      <c r="O562" s="137" t="s">
        <v>647</v>
      </c>
      <c r="P562" s="137" t="s">
        <v>647</v>
      </c>
      <c r="Q562" s="137">
        <v>1</v>
      </c>
      <c r="W562" s="137">
        <v>0</v>
      </c>
      <c r="X562" s="137">
        <v>-43879739</v>
      </c>
      <c r="Y562" s="137">
        <v>0.01</v>
      </c>
      <c r="AA562" s="137">
        <v>0</v>
      </c>
      <c r="AB562" s="137">
        <v>139.82</v>
      </c>
      <c r="AC562" s="137">
        <v>20.99</v>
      </c>
      <c r="AD562" s="137">
        <v>0</v>
      </c>
      <c r="AE562" s="137">
        <v>0</v>
      </c>
      <c r="AF562" s="137">
        <v>139.82</v>
      </c>
      <c r="AG562" s="137">
        <v>20.99</v>
      </c>
      <c r="AH562" s="137">
        <v>0</v>
      </c>
      <c r="AI562" s="137">
        <v>1</v>
      </c>
      <c r="AJ562" s="137">
        <v>1</v>
      </c>
      <c r="AK562" s="137">
        <v>1</v>
      </c>
      <c r="AL562" s="137">
        <v>1</v>
      </c>
      <c r="AN562" s="137">
        <v>0</v>
      </c>
      <c r="AO562" s="137">
        <v>1</v>
      </c>
      <c r="AP562" s="137">
        <v>0</v>
      </c>
      <c r="AQ562" s="137">
        <v>0</v>
      </c>
      <c r="AR562" s="137">
        <v>0</v>
      </c>
      <c r="AS562" s="137" t="s">
        <v>156</v>
      </c>
      <c r="AT562" s="137">
        <v>0.01</v>
      </c>
      <c r="AU562" s="137" t="s">
        <v>156</v>
      </c>
      <c r="AV562" s="137">
        <v>0</v>
      </c>
      <c r="AW562" s="137">
        <v>1</v>
      </c>
      <c r="AX562" s="137">
        <v>-1</v>
      </c>
      <c r="AY562" s="137">
        <v>0</v>
      </c>
      <c r="AZ562" s="137">
        <v>0</v>
      </c>
      <c r="BA562" s="137" t="s">
        <v>156</v>
      </c>
      <c r="BB562" s="137">
        <v>0</v>
      </c>
      <c r="BC562" s="137">
        <v>0</v>
      </c>
      <c r="BD562" s="137">
        <v>0</v>
      </c>
      <c r="BE562" s="137">
        <v>0</v>
      </c>
      <c r="BF562" s="137">
        <v>0</v>
      </c>
      <c r="BG562" s="137">
        <v>0</v>
      </c>
      <c r="BH562" s="137">
        <v>0</v>
      </c>
      <c r="BI562" s="137">
        <v>0</v>
      </c>
      <c r="BJ562" s="137">
        <v>0</v>
      </c>
      <c r="BK562" s="137">
        <v>0</v>
      </c>
      <c r="BL562" s="137">
        <v>0</v>
      </c>
      <c r="BM562" s="137">
        <v>0</v>
      </c>
      <c r="BN562" s="137">
        <v>0</v>
      </c>
      <c r="BO562" s="137">
        <v>0</v>
      </c>
      <c r="BP562" s="137">
        <v>0</v>
      </c>
      <c r="BQ562" s="137">
        <v>0</v>
      </c>
      <c r="BR562" s="137">
        <v>0</v>
      </c>
      <c r="BS562" s="137">
        <v>0</v>
      </c>
      <c r="BT562" s="137">
        <v>0</v>
      </c>
      <c r="BU562" s="137">
        <v>0</v>
      </c>
      <c r="BV562" s="137">
        <v>0</v>
      </c>
      <c r="BW562" s="137">
        <v>0</v>
      </c>
      <c r="CX562" s="137">
        <f>Y562*Source!I145</f>
        <v>3.95E-2</v>
      </c>
      <c r="CY562" s="137">
        <f>AB562</f>
        <v>139.82</v>
      </c>
      <c r="CZ562" s="137">
        <f>AF562</f>
        <v>139.82</v>
      </c>
      <c r="DA562" s="137">
        <f>AJ562</f>
        <v>1</v>
      </c>
      <c r="DB562" s="137">
        <f>ROUND(ROUND(AT562*CZ562,2),6)</f>
        <v>1.4</v>
      </c>
      <c r="DC562" s="137">
        <f>ROUND(ROUND(AT562*AG562,2),6)</f>
        <v>0.21</v>
      </c>
    </row>
    <row r="563" spans="1:107" x14ac:dyDescent="0.2">
      <c r="A563" s="137">
        <f>ROW(Source!A145)</f>
        <v>145</v>
      </c>
      <c r="B563" s="137">
        <v>31401668</v>
      </c>
      <c r="C563" s="137">
        <v>31402512</v>
      </c>
      <c r="D563" s="137">
        <v>28148918</v>
      </c>
      <c r="E563" s="137">
        <v>1</v>
      </c>
      <c r="F563" s="137">
        <v>1</v>
      </c>
      <c r="G563" s="137">
        <v>1</v>
      </c>
      <c r="H563" s="137">
        <v>3</v>
      </c>
      <c r="I563" s="137" t="s">
        <v>770</v>
      </c>
      <c r="J563" s="137" t="s">
        <v>769</v>
      </c>
      <c r="K563" s="137" t="s">
        <v>768</v>
      </c>
      <c r="L563" s="137">
        <v>1346</v>
      </c>
      <c r="N563" s="137">
        <v>1009</v>
      </c>
      <c r="O563" s="137" t="s">
        <v>631</v>
      </c>
      <c r="P563" s="137" t="s">
        <v>631</v>
      </c>
      <c r="Q563" s="137">
        <v>1</v>
      </c>
      <c r="W563" s="137">
        <v>0</v>
      </c>
      <c r="X563" s="137">
        <v>-1882608024</v>
      </c>
      <c r="Y563" s="137">
        <v>0.05</v>
      </c>
      <c r="AA563" s="137">
        <v>138.36000000000001</v>
      </c>
      <c r="AB563" s="137">
        <v>0</v>
      </c>
      <c r="AC563" s="137">
        <v>0</v>
      </c>
      <c r="AD563" s="137">
        <v>0</v>
      </c>
      <c r="AE563" s="137">
        <v>25.48</v>
      </c>
      <c r="AF563" s="137">
        <v>0</v>
      </c>
      <c r="AG563" s="137">
        <v>0</v>
      </c>
      <c r="AH563" s="137">
        <v>0</v>
      </c>
      <c r="AI563" s="137">
        <v>5.43</v>
      </c>
      <c r="AJ563" s="137">
        <v>1</v>
      </c>
      <c r="AK563" s="137">
        <v>1</v>
      </c>
      <c r="AL563" s="137">
        <v>1</v>
      </c>
      <c r="AN563" s="137">
        <v>0</v>
      </c>
      <c r="AO563" s="137">
        <v>1</v>
      </c>
      <c r="AP563" s="137">
        <v>0</v>
      </c>
      <c r="AQ563" s="137">
        <v>0</v>
      </c>
      <c r="AR563" s="137">
        <v>0</v>
      </c>
      <c r="AS563" s="137" t="s">
        <v>156</v>
      </c>
      <c r="AT563" s="137">
        <v>0.05</v>
      </c>
      <c r="AU563" s="137" t="s">
        <v>156</v>
      </c>
      <c r="AV563" s="137">
        <v>0</v>
      </c>
      <c r="AW563" s="137">
        <v>2</v>
      </c>
      <c r="AX563" s="137">
        <v>31402531</v>
      </c>
      <c r="AY563" s="137">
        <v>1</v>
      </c>
      <c r="AZ563" s="137">
        <v>0</v>
      </c>
      <c r="BA563" s="137">
        <v>458</v>
      </c>
      <c r="BB563" s="137">
        <v>0</v>
      </c>
      <c r="BC563" s="137">
        <v>0</v>
      </c>
      <c r="BD563" s="137">
        <v>0</v>
      </c>
      <c r="BE563" s="137">
        <v>0</v>
      </c>
      <c r="BF563" s="137">
        <v>0</v>
      </c>
      <c r="BG563" s="137">
        <v>0</v>
      </c>
      <c r="BH563" s="137">
        <v>0</v>
      </c>
      <c r="BI563" s="137">
        <v>0</v>
      </c>
      <c r="BJ563" s="137">
        <v>0</v>
      </c>
      <c r="BK563" s="137">
        <v>0</v>
      </c>
      <c r="BL563" s="137">
        <v>0</v>
      </c>
      <c r="BM563" s="137">
        <v>0</v>
      </c>
      <c r="BN563" s="137">
        <v>0</v>
      </c>
      <c r="BO563" s="137">
        <v>0</v>
      </c>
      <c r="BP563" s="137">
        <v>0</v>
      </c>
      <c r="BQ563" s="137">
        <v>0</v>
      </c>
      <c r="BR563" s="137">
        <v>0</v>
      </c>
      <c r="BS563" s="137">
        <v>0</v>
      </c>
      <c r="BT563" s="137">
        <v>0</v>
      </c>
      <c r="BU563" s="137">
        <v>0</v>
      </c>
      <c r="BV563" s="137">
        <v>0</v>
      </c>
      <c r="BW563" s="137">
        <v>0</v>
      </c>
      <c r="CX563" s="137">
        <f>Y563*Source!I145</f>
        <v>0.19750000000000001</v>
      </c>
      <c r="CY563" s="137">
        <f>AA563</f>
        <v>138.36000000000001</v>
      </c>
      <c r="CZ563" s="137">
        <f>AE563</f>
        <v>25.48</v>
      </c>
      <c r="DA563" s="137">
        <f>AI563</f>
        <v>5.43</v>
      </c>
      <c r="DB563" s="137">
        <f>ROUND(ROUND(AT563*CZ563,2),6)</f>
        <v>1.27</v>
      </c>
      <c r="DC563" s="137">
        <f>ROUND(ROUND(AT563*AG563,2),6)</f>
        <v>0</v>
      </c>
    </row>
    <row r="564" spans="1:107" x14ac:dyDescent="0.2">
      <c r="A564" s="137">
        <f>ROW(Source!A145)</f>
        <v>145</v>
      </c>
      <c r="B564" s="137">
        <v>31401668</v>
      </c>
      <c r="C564" s="137">
        <v>31402512</v>
      </c>
      <c r="D564" s="137">
        <v>28149346</v>
      </c>
      <c r="E564" s="137">
        <v>1</v>
      </c>
      <c r="F564" s="137">
        <v>1</v>
      </c>
      <c r="G564" s="137">
        <v>1</v>
      </c>
      <c r="H564" s="137">
        <v>3</v>
      </c>
      <c r="I564" s="137" t="s">
        <v>702</v>
      </c>
      <c r="J564" s="137" t="s">
        <v>701</v>
      </c>
      <c r="K564" s="137" t="s">
        <v>700</v>
      </c>
      <c r="L564" s="137">
        <v>1308</v>
      </c>
      <c r="N564" s="137">
        <v>1003</v>
      </c>
      <c r="O564" s="137" t="s">
        <v>406</v>
      </c>
      <c r="P564" s="137" t="s">
        <v>406</v>
      </c>
      <c r="Q564" s="137">
        <v>100</v>
      </c>
      <c r="W564" s="137">
        <v>0</v>
      </c>
      <c r="X564" s="137">
        <v>-1927818094</v>
      </c>
      <c r="Y564" s="137">
        <v>0.05</v>
      </c>
      <c r="AA564" s="137">
        <v>580.58000000000004</v>
      </c>
      <c r="AB564" s="137">
        <v>0</v>
      </c>
      <c r="AC564" s="137">
        <v>0</v>
      </c>
      <c r="AD564" s="137">
        <v>0</v>
      </c>
      <c r="AE564" s="137">
        <v>106.92</v>
      </c>
      <c r="AF564" s="137">
        <v>0</v>
      </c>
      <c r="AG564" s="137">
        <v>0</v>
      </c>
      <c r="AH564" s="137">
        <v>0</v>
      </c>
      <c r="AI564" s="137">
        <v>5.43</v>
      </c>
      <c r="AJ564" s="137">
        <v>1</v>
      </c>
      <c r="AK564" s="137">
        <v>1</v>
      </c>
      <c r="AL564" s="137">
        <v>1</v>
      </c>
      <c r="AN564" s="137">
        <v>0</v>
      </c>
      <c r="AO564" s="137">
        <v>1</v>
      </c>
      <c r="AP564" s="137">
        <v>0</v>
      </c>
      <c r="AQ564" s="137">
        <v>0</v>
      </c>
      <c r="AR564" s="137">
        <v>0</v>
      </c>
      <c r="AS564" s="137" t="s">
        <v>156</v>
      </c>
      <c r="AT564" s="137">
        <v>0.05</v>
      </c>
      <c r="AU564" s="137" t="s">
        <v>156</v>
      </c>
      <c r="AV564" s="137">
        <v>0</v>
      </c>
      <c r="AW564" s="137">
        <v>2</v>
      </c>
      <c r="AX564" s="137">
        <v>31402532</v>
      </c>
      <c r="AY564" s="137">
        <v>1</v>
      </c>
      <c r="AZ564" s="137">
        <v>0</v>
      </c>
      <c r="BA564" s="137">
        <v>459</v>
      </c>
      <c r="BB564" s="137">
        <v>0</v>
      </c>
      <c r="BC564" s="137">
        <v>0</v>
      </c>
      <c r="BD564" s="137">
        <v>0</v>
      </c>
      <c r="BE564" s="137">
        <v>0</v>
      </c>
      <c r="BF564" s="137">
        <v>0</v>
      </c>
      <c r="BG564" s="137">
        <v>0</v>
      </c>
      <c r="BH564" s="137">
        <v>0</v>
      </c>
      <c r="BI564" s="137">
        <v>0</v>
      </c>
      <c r="BJ564" s="137">
        <v>0</v>
      </c>
      <c r="BK564" s="137">
        <v>0</v>
      </c>
      <c r="BL564" s="137">
        <v>0</v>
      </c>
      <c r="BM564" s="137">
        <v>0</v>
      </c>
      <c r="BN564" s="137">
        <v>0</v>
      </c>
      <c r="BO564" s="137">
        <v>0</v>
      </c>
      <c r="BP564" s="137">
        <v>0</v>
      </c>
      <c r="BQ564" s="137">
        <v>0</v>
      </c>
      <c r="BR564" s="137">
        <v>0</v>
      </c>
      <c r="BS564" s="137">
        <v>0</v>
      </c>
      <c r="BT564" s="137">
        <v>0</v>
      </c>
      <c r="BU564" s="137">
        <v>0</v>
      </c>
      <c r="BV564" s="137">
        <v>0</v>
      </c>
      <c r="BW564" s="137">
        <v>0</v>
      </c>
      <c r="CX564" s="137">
        <f>Y564*Source!I145</f>
        <v>0.19750000000000001</v>
      </c>
      <c r="CY564" s="137">
        <f>AA564</f>
        <v>580.58000000000004</v>
      </c>
      <c r="CZ564" s="137">
        <f>AE564</f>
        <v>106.92</v>
      </c>
      <c r="DA564" s="137">
        <f>AI564</f>
        <v>5.43</v>
      </c>
      <c r="DB564" s="137">
        <f>ROUND(ROUND(AT564*CZ564,2),6)</f>
        <v>5.35</v>
      </c>
      <c r="DC564" s="137">
        <f>ROUND(ROUND(AT564*AG564,2),6)</f>
        <v>0</v>
      </c>
    </row>
    <row r="565" spans="1:107" x14ac:dyDescent="0.2">
      <c r="A565" s="137">
        <f>ROW(Source!A145)</f>
        <v>145</v>
      </c>
      <c r="B565" s="137">
        <v>31401668</v>
      </c>
      <c r="C565" s="137">
        <v>31402512</v>
      </c>
      <c r="D565" s="137">
        <v>28149384</v>
      </c>
      <c r="E565" s="137">
        <v>1</v>
      </c>
      <c r="F565" s="137">
        <v>1</v>
      </c>
      <c r="G565" s="137">
        <v>1</v>
      </c>
      <c r="H565" s="137">
        <v>3</v>
      </c>
      <c r="I565" s="137" t="s">
        <v>699</v>
      </c>
      <c r="J565" s="137" t="s">
        <v>698</v>
      </c>
      <c r="K565" s="137" t="s">
        <v>697</v>
      </c>
      <c r="L565" s="137">
        <v>1346</v>
      </c>
      <c r="N565" s="137">
        <v>1009</v>
      </c>
      <c r="O565" s="137" t="s">
        <v>631</v>
      </c>
      <c r="P565" s="137" t="s">
        <v>631</v>
      </c>
      <c r="Q565" s="137">
        <v>1</v>
      </c>
      <c r="W565" s="137">
        <v>0</v>
      </c>
      <c r="X565" s="137">
        <v>-616423216</v>
      </c>
      <c r="Y565" s="137">
        <v>0.16</v>
      </c>
      <c r="AA565" s="137">
        <v>471.7</v>
      </c>
      <c r="AB565" s="137">
        <v>0</v>
      </c>
      <c r="AC565" s="137">
        <v>0</v>
      </c>
      <c r="AD565" s="137">
        <v>0</v>
      </c>
      <c r="AE565" s="137">
        <v>86.87</v>
      </c>
      <c r="AF565" s="137">
        <v>0</v>
      </c>
      <c r="AG565" s="137">
        <v>0</v>
      </c>
      <c r="AH565" s="137">
        <v>0</v>
      </c>
      <c r="AI565" s="137">
        <v>5.43</v>
      </c>
      <c r="AJ565" s="137">
        <v>1</v>
      </c>
      <c r="AK565" s="137">
        <v>1</v>
      </c>
      <c r="AL565" s="137">
        <v>1</v>
      </c>
      <c r="AN565" s="137">
        <v>0</v>
      </c>
      <c r="AO565" s="137">
        <v>1</v>
      </c>
      <c r="AP565" s="137">
        <v>0</v>
      </c>
      <c r="AQ565" s="137">
        <v>0</v>
      </c>
      <c r="AR565" s="137">
        <v>0</v>
      </c>
      <c r="AS565" s="137" t="s">
        <v>156</v>
      </c>
      <c r="AT565" s="137">
        <v>0.16</v>
      </c>
      <c r="AU565" s="137" t="s">
        <v>156</v>
      </c>
      <c r="AV565" s="137">
        <v>0</v>
      </c>
      <c r="AW565" s="137">
        <v>1</v>
      </c>
      <c r="AX565" s="137">
        <v>-1</v>
      </c>
      <c r="AY565" s="137">
        <v>0</v>
      </c>
      <c r="AZ565" s="137">
        <v>0</v>
      </c>
      <c r="BA565" s="137" t="s">
        <v>156</v>
      </c>
      <c r="BB565" s="137">
        <v>0</v>
      </c>
      <c r="BC565" s="137">
        <v>0</v>
      </c>
      <c r="BD565" s="137">
        <v>0</v>
      </c>
      <c r="BE565" s="137">
        <v>0</v>
      </c>
      <c r="BF565" s="137">
        <v>0</v>
      </c>
      <c r="BG565" s="137">
        <v>0</v>
      </c>
      <c r="BH565" s="137">
        <v>0</v>
      </c>
      <c r="BI565" s="137">
        <v>0</v>
      </c>
      <c r="BJ565" s="137">
        <v>0</v>
      </c>
      <c r="BK565" s="137">
        <v>0</v>
      </c>
      <c r="BL565" s="137">
        <v>0</v>
      </c>
      <c r="BM565" s="137">
        <v>0</v>
      </c>
      <c r="BN565" s="137">
        <v>0</v>
      </c>
      <c r="BO565" s="137">
        <v>0</v>
      </c>
      <c r="BP565" s="137">
        <v>0</v>
      </c>
      <c r="BQ565" s="137">
        <v>0</v>
      </c>
      <c r="BR565" s="137">
        <v>0</v>
      </c>
      <c r="BS565" s="137">
        <v>0</v>
      </c>
      <c r="BT565" s="137">
        <v>0</v>
      </c>
      <c r="BU565" s="137">
        <v>0</v>
      </c>
      <c r="BV565" s="137">
        <v>0</v>
      </c>
      <c r="BW565" s="137">
        <v>0</v>
      </c>
      <c r="CX565" s="137">
        <f>Y565*Source!I145</f>
        <v>0.63200000000000001</v>
      </c>
      <c r="CY565" s="137">
        <f>AA565</f>
        <v>471.7</v>
      </c>
      <c r="CZ565" s="137">
        <f>AE565</f>
        <v>86.87</v>
      </c>
      <c r="DA565" s="137">
        <f>AI565</f>
        <v>5.43</v>
      </c>
      <c r="DB565" s="137">
        <f>ROUND(ROUND(AT565*CZ565,2),6)</f>
        <v>13.9</v>
      </c>
      <c r="DC565" s="137">
        <f>ROUND(ROUND(AT565*AG565,2),6)</f>
        <v>0</v>
      </c>
    </row>
    <row r="566" spans="1:107" x14ac:dyDescent="0.2">
      <c r="A566" s="137">
        <f>ROW(Source!A145)</f>
        <v>145</v>
      </c>
      <c r="B566" s="137">
        <v>31401668</v>
      </c>
      <c r="C566" s="137">
        <v>31402512</v>
      </c>
      <c r="D566" s="137">
        <v>28161563</v>
      </c>
      <c r="E566" s="137">
        <v>1</v>
      </c>
      <c r="F566" s="137">
        <v>1</v>
      </c>
      <c r="G566" s="137">
        <v>1</v>
      </c>
      <c r="H566" s="137">
        <v>3</v>
      </c>
      <c r="I566" s="137" t="s">
        <v>767</v>
      </c>
      <c r="J566" s="137" t="s">
        <v>766</v>
      </c>
      <c r="K566" s="137" t="s">
        <v>765</v>
      </c>
      <c r="L566" s="137">
        <v>1355</v>
      </c>
      <c r="N566" s="137">
        <v>1010</v>
      </c>
      <c r="O566" s="137" t="s">
        <v>627</v>
      </c>
      <c r="P566" s="137" t="s">
        <v>627</v>
      </c>
      <c r="Q566" s="137">
        <v>100</v>
      </c>
      <c r="W566" s="137">
        <v>0</v>
      </c>
      <c r="X566" s="137">
        <v>-1102921832</v>
      </c>
      <c r="Y566" s="137">
        <v>0.05</v>
      </c>
      <c r="AA566" s="137">
        <v>717.41</v>
      </c>
      <c r="AB566" s="137">
        <v>0</v>
      </c>
      <c r="AC566" s="137">
        <v>0</v>
      </c>
      <c r="AD566" s="137">
        <v>0</v>
      </c>
      <c r="AE566" s="137">
        <v>132.12</v>
      </c>
      <c r="AF566" s="137">
        <v>0</v>
      </c>
      <c r="AG566" s="137">
        <v>0</v>
      </c>
      <c r="AH566" s="137">
        <v>0</v>
      </c>
      <c r="AI566" s="137">
        <v>5.43</v>
      </c>
      <c r="AJ566" s="137">
        <v>1</v>
      </c>
      <c r="AK566" s="137">
        <v>1</v>
      </c>
      <c r="AL566" s="137">
        <v>1</v>
      </c>
      <c r="AN566" s="137">
        <v>0</v>
      </c>
      <c r="AO566" s="137">
        <v>1</v>
      </c>
      <c r="AP566" s="137">
        <v>0</v>
      </c>
      <c r="AQ566" s="137">
        <v>0</v>
      </c>
      <c r="AR566" s="137">
        <v>0</v>
      </c>
      <c r="AS566" s="137" t="s">
        <v>156</v>
      </c>
      <c r="AT566" s="137">
        <v>0.05</v>
      </c>
      <c r="AU566" s="137" t="s">
        <v>156</v>
      </c>
      <c r="AV566" s="137">
        <v>0</v>
      </c>
      <c r="AW566" s="137">
        <v>1</v>
      </c>
      <c r="AX566" s="137">
        <v>-1</v>
      </c>
      <c r="AY566" s="137">
        <v>0</v>
      </c>
      <c r="AZ566" s="137">
        <v>0</v>
      </c>
      <c r="BA566" s="137" t="s">
        <v>156</v>
      </c>
      <c r="BB566" s="137">
        <v>0</v>
      </c>
      <c r="BC566" s="137">
        <v>0</v>
      </c>
      <c r="BD566" s="137">
        <v>0</v>
      </c>
      <c r="BE566" s="137">
        <v>0</v>
      </c>
      <c r="BF566" s="137">
        <v>0</v>
      </c>
      <c r="BG566" s="137">
        <v>0</v>
      </c>
      <c r="BH566" s="137">
        <v>0</v>
      </c>
      <c r="BI566" s="137">
        <v>0</v>
      </c>
      <c r="BJ566" s="137">
        <v>0</v>
      </c>
      <c r="BK566" s="137">
        <v>0</v>
      </c>
      <c r="BL566" s="137">
        <v>0</v>
      </c>
      <c r="BM566" s="137">
        <v>0</v>
      </c>
      <c r="BN566" s="137">
        <v>0</v>
      </c>
      <c r="BO566" s="137">
        <v>0</v>
      </c>
      <c r="BP566" s="137">
        <v>0</v>
      </c>
      <c r="BQ566" s="137">
        <v>0</v>
      </c>
      <c r="BR566" s="137">
        <v>0</v>
      </c>
      <c r="BS566" s="137">
        <v>0</v>
      </c>
      <c r="BT566" s="137">
        <v>0</v>
      </c>
      <c r="BU566" s="137">
        <v>0</v>
      </c>
      <c r="BV566" s="137">
        <v>0</v>
      </c>
      <c r="BW566" s="137">
        <v>0</v>
      </c>
      <c r="CX566" s="137">
        <f>Y566*Source!I145</f>
        <v>0.19750000000000001</v>
      </c>
      <c r="CY566" s="137">
        <f>AA566</f>
        <v>717.41</v>
      </c>
      <c r="CZ566" s="137">
        <f>AE566</f>
        <v>132.12</v>
      </c>
      <c r="DA566" s="137">
        <f>AI566</f>
        <v>5.43</v>
      </c>
      <c r="DB566" s="137">
        <f>ROUND(ROUND(AT566*CZ566,2),6)</f>
        <v>6.61</v>
      </c>
      <c r="DC566" s="137">
        <f>ROUND(ROUND(AT566*AG566,2),6)</f>
        <v>0</v>
      </c>
    </row>
    <row r="567" spans="1:107" x14ac:dyDescent="0.2">
      <c r="A567" s="137">
        <f>ROW(Source!A145)</f>
        <v>145</v>
      </c>
      <c r="B567" s="137">
        <v>31401668</v>
      </c>
      <c r="C567" s="137">
        <v>31402512</v>
      </c>
      <c r="D567" s="137">
        <v>28183123</v>
      </c>
      <c r="E567" s="137">
        <v>1</v>
      </c>
      <c r="F567" s="137">
        <v>1</v>
      </c>
      <c r="G567" s="137">
        <v>1</v>
      </c>
      <c r="H567" s="137">
        <v>3</v>
      </c>
      <c r="I567" s="137" t="s">
        <v>486</v>
      </c>
      <c r="J567" s="137" t="s">
        <v>487</v>
      </c>
      <c r="K567" s="137" t="s">
        <v>488</v>
      </c>
      <c r="L567" s="137">
        <v>1477</v>
      </c>
      <c r="N567" s="137">
        <v>1013</v>
      </c>
      <c r="O567" s="137" t="s">
        <v>411</v>
      </c>
      <c r="P567" s="137" t="s">
        <v>410</v>
      </c>
      <c r="Q567" s="137">
        <v>1</v>
      </c>
      <c r="W567" s="137">
        <v>0</v>
      </c>
      <c r="X567" s="137">
        <v>-1912718700</v>
      </c>
      <c r="Y567" s="137">
        <v>5.9493999999999998E-2</v>
      </c>
      <c r="AA567" s="137">
        <v>7021.37</v>
      </c>
      <c r="AB567" s="137">
        <v>0</v>
      </c>
      <c r="AC567" s="137">
        <v>0</v>
      </c>
      <c r="AD567" s="137">
        <v>0</v>
      </c>
      <c r="AE567" s="137">
        <v>1231.82</v>
      </c>
      <c r="AF567" s="137">
        <v>0</v>
      </c>
      <c r="AG567" s="137">
        <v>0</v>
      </c>
      <c r="AH567" s="137">
        <v>0</v>
      </c>
      <c r="AI567" s="137">
        <v>5.7</v>
      </c>
      <c r="AJ567" s="137">
        <v>1</v>
      </c>
      <c r="AK567" s="137">
        <v>1</v>
      </c>
      <c r="AL567" s="137">
        <v>1</v>
      </c>
      <c r="AN567" s="137">
        <v>0</v>
      </c>
      <c r="AO567" s="137">
        <v>0</v>
      </c>
      <c r="AP567" s="137">
        <v>0</v>
      </c>
      <c r="AQ567" s="137">
        <v>0</v>
      </c>
      <c r="AR567" s="137">
        <v>0</v>
      </c>
      <c r="AS567" s="137" t="s">
        <v>156</v>
      </c>
      <c r="AT567" s="137">
        <v>5.9493999999999998E-2</v>
      </c>
      <c r="AU567" s="137" t="s">
        <v>156</v>
      </c>
      <c r="AV567" s="137">
        <v>0</v>
      </c>
      <c r="AW567" s="137">
        <v>1</v>
      </c>
      <c r="AX567" s="137">
        <v>-1</v>
      </c>
      <c r="AY567" s="137">
        <v>0</v>
      </c>
      <c r="AZ567" s="137">
        <v>0</v>
      </c>
      <c r="BA567" s="137" t="s">
        <v>156</v>
      </c>
      <c r="BB567" s="137">
        <v>0</v>
      </c>
      <c r="BC567" s="137">
        <v>0</v>
      </c>
      <c r="BD567" s="137">
        <v>0</v>
      </c>
      <c r="BE567" s="137">
        <v>0</v>
      </c>
      <c r="BF567" s="137">
        <v>0</v>
      </c>
      <c r="BG567" s="137">
        <v>0</v>
      </c>
      <c r="BH567" s="137">
        <v>0</v>
      </c>
      <c r="BI567" s="137">
        <v>0</v>
      </c>
      <c r="BJ567" s="137">
        <v>0</v>
      </c>
      <c r="BK567" s="137">
        <v>0</v>
      </c>
      <c r="BL567" s="137">
        <v>0</v>
      </c>
      <c r="BM567" s="137">
        <v>0</v>
      </c>
      <c r="BN567" s="137">
        <v>0</v>
      </c>
      <c r="BO567" s="137">
        <v>0</v>
      </c>
      <c r="BP567" s="137">
        <v>0</v>
      </c>
      <c r="BQ567" s="137">
        <v>0</v>
      </c>
      <c r="BR567" s="137">
        <v>0</v>
      </c>
      <c r="BS567" s="137">
        <v>0</v>
      </c>
      <c r="BT567" s="137">
        <v>0</v>
      </c>
      <c r="BU567" s="137">
        <v>0</v>
      </c>
      <c r="BV567" s="137">
        <v>0</v>
      </c>
      <c r="BW567" s="137">
        <v>0</v>
      </c>
      <c r="CX567" s="137">
        <f>Y567*Source!I145</f>
        <v>0.2350013</v>
      </c>
      <c r="CY567" s="137">
        <f>AA567</f>
        <v>7021.37</v>
      </c>
      <c r="CZ567" s="137">
        <f>AE567</f>
        <v>1231.82</v>
      </c>
      <c r="DA567" s="137">
        <f>AI567</f>
        <v>5.7</v>
      </c>
      <c r="DB567" s="137">
        <f>ROUND(ROUND(AT567*CZ567,2),6)</f>
        <v>73.290000000000006</v>
      </c>
      <c r="DC567" s="137">
        <f>ROUND(ROUND(AT567*AG567,2),6)</f>
        <v>0</v>
      </c>
    </row>
    <row r="568" spans="1:107" x14ac:dyDescent="0.2">
      <c r="A568" s="137">
        <f>ROW(Source!A145)</f>
        <v>145</v>
      </c>
      <c r="B568" s="137">
        <v>31401668</v>
      </c>
      <c r="C568" s="137">
        <v>31402512</v>
      </c>
      <c r="D568" s="137">
        <v>28183125</v>
      </c>
      <c r="E568" s="137">
        <v>1</v>
      </c>
      <c r="F568" s="137">
        <v>1</v>
      </c>
      <c r="G568" s="137">
        <v>1</v>
      </c>
      <c r="H568" s="137">
        <v>3</v>
      </c>
      <c r="I568" s="137" t="s">
        <v>483</v>
      </c>
      <c r="J568" s="137" t="s">
        <v>484</v>
      </c>
      <c r="K568" s="137" t="s">
        <v>485</v>
      </c>
      <c r="L568" s="137">
        <v>1477</v>
      </c>
      <c r="N568" s="137">
        <v>1013</v>
      </c>
      <c r="O568" s="137" t="s">
        <v>411</v>
      </c>
      <c r="P568" s="137" t="s">
        <v>410</v>
      </c>
      <c r="Q568" s="137">
        <v>1</v>
      </c>
      <c r="W568" s="137">
        <v>0</v>
      </c>
      <c r="X568" s="137">
        <v>289222850</v>
      </c>
      <c r="Y568" s="137">
        <v>4.0506E-2</v>
      </c>
      <c r="AA568" s="137">
        <v>11166.76</v>
      </c>
      <c r="AB568" s="137">
        <v>0</v>
      </c>
      <c r="AC568" s="137">
        <v>0</v>
      </c>
      <c r="AD568" s="137">
        <v>0</v>
      </c>
      <c r="AE568" s="137">
        <v>1959.08</v>
      </c>
      <c r="AF568" s="137">
        <v>0</v>
      </c>
      <c r="AG568" s="137">
        <v>0</v>
      </c>
      <c r="AH568" s="137">
        <v>0</v>
      </c>
      <c r="AI568" s="137">
        <v>5.7</v>
      </c>
      <c r="AJ568" s="137">
        <v>1</v>
      </c>
      <c r="AK568" s="137">
        <v>1</v>
      </c>
      <c r="AL568" s="137">
        <v>1</v>
      </c>
      <c r="AN568" s="137">
        <v>0</v>
      </c>
      <c r="AO568" s="137">
        <v>0</v>
      </c>
      <c r="AP568" s="137">
        <v>0</v>
      </c>
      <c r="AQ568" s="137">
        <v>0</v>
      </c>
      <c r="AR568" s="137">
        <v>0</v>
      </c>
      <c r="AS568" s="137" t="s">
        <v>156</v>
      </c>
      <c r="AT568" s="137">
        <v>4.0506E-2</v>
      </c>
      <c r="AU568" s="137" t="s">
        <v>156</v>
      </c>
      <c r="AV568" s="137">
        <v>0</v>
      </c>
      <c r="AW568" s="137">
        <v>1</v>
      </c>
      <c r="AX568" s="137">
        <v>-1</v>
      </c>
      <c r="AY568" s="137">
        <v>0</v>
      </c>
      <c r="AZ568" s="137">
        <v>0</v>
      </c>
      <c r="BA568" s="137" t="s">
        <v>156</v>
      </c>
      <c r="BB568" s="137">
        <v>0</v>
      </c>
      <c r="BC568" s="137">
        <v>0</v>
      </c>
      <c r="BD568" s="137">
        <v>0</v>
      </c>
      <c r="BE568" s="137">
        <v>0</v>
      </c>
      <c r="BF568" s="137">
        <v>0</v>
      </c>
      <c r="BG568" s="137">
        <v>0</v>
      </c>
      <c r="BH568" s="137">
        <v>0</v>
      </c>
      <c r="BI568" s="137">
        <v>0</v>
      </c>
      <c r="BJ568" s="137">
        <v>0</v>
      </c>
      <c r="BK568" s="137">
        <v>0</v>
      </c>
      <c r="BL568" s="137">
        <v>0</v>
      </c>
      <c r="BM568" s="137">
        <v>0</v>
      </c>
      <c r="BN568" s="137">
        <v>0</v>
      </c>
      <c r="BO568" s="137">
        <v>0</v>
      </c>
      <c r="BP568" s="137">
        <v>0</v>
      </c>
      <c r="BQ568" s="137">
        <v>0</v>
      </c>
      <c r="BR568" s="137">
        <v>0</v>
      </c>
      <c r="BS568" s="137">
        <v>0</v>
      </c>
      <c r="BT568" s="137">
        <v>0</v>
      </c>
      <c r="BU568" s="137">
        <v>0</v>
      </c>
      <c r="BV568" s="137">
        <v>0</v>
      </c>
      <c r="BW568" s="137">
        <v>0</v>
      </c>
      <c r="CX568" s="137">
        <f>Y568*Source!I145</f>
        <v>0.15999870000000002</v>
      </c>
      <c r="CY568" s="137">
        <f>AA568</f>
        <v>11166.76</v>
      </c>
      <c r="CZ568" s="137">
        <f>AE568</f>
        <v>1959.08</v>
      </c>
      <c r="DA568" s="137">
        <f>AI568</f>
        <v>5.7</v>
      </c>
      <c r="DB568" s="137">
        <f>ROUND(ROUND(AT568*CZ568,2),6)</f>
        <v>79.349999999999994</v>
      </c>
      <c r="DC568" s="137">
        <f>ROUND(ROUND(AT568*AG568,2),6)</f>
        <v>0</v>
      </c>
    </row>
    <row r="569" spans="1:107" x14ac:dyDescent="0.2">
      <c r="A569" s="137">
        <f>ROW(Source!A145)</f>
        <v>145</v>
      </c>
      <c r="B569" s="137">
        <v>31401668</v>
      </c>
      <c r="C569" s="137">
        <v>31402512</v>
      </c>
      <c r="D569" s="137">
        <v>28191318</v>
      </c>
      <c r="E569" s="137">
        <v>1</v>
      </c>
      <c r="F569" s="137">
        <v>1</v>
      </c>
      <c r="G569" s="137">
        <v>1</v>
      </c>
      <c r="H569" s="137">
        <v>3</v>
      </c>
      <c r="I569" s="137" t="s">
        <v>687</v>
      </c>
      <c r="J569" s="137" t="s">
        <v>686</v>
      </c>
      <c r="K569" s="137" t="s">
        <v>685</v>
      </c>
      <c r="L569" s="137">
        <v>1356</v>
      </c>
      <c r="N569" s="137">
        <v>1010</v>
      </c>
      <c r="O569" s="137" t="s">
        <v>661</v>
      </c>
      <c r="P569" s="137" t="s">
        <v>661</v>
      </c>
      <c r="Q569" s="137">
        <v>1000</v>
      </c>
      <c r="W569" s="137">
        <v>0</v>
      </c>
      <c r="X569" s="137">
        <v>-1605613393</v>
      </c>
      <c r="Y569" s="137">
        <v>0.02</v>
      </c>
      <c r="AA569" s="137">
        <v>94.32</v>
      </c>
      <c r="AB569" s="137">
        <v>0</v>
      </c>
      <c r="AC569" s="137">
        <v>0</v>
      </c>
      <c r="AD569" s="137">
        <v>0</v>
      </c>
      <c r="AE569" s="137">
        <v>17.37</v>
      </c>
      <c r="AF569" s="137">
        <v>0</v>
      </c>
      <c r="AG569" s="137">
        <v>0</v>
      </c>
      <c r="AH569" s="137">
        <v>0</v>
      </c>
      <c r="AI569" s="137">
        <v>5.43</v>
      </c>
      <c r="AJ569" s="137">
        <v>1</v>
      </c>
      <c r="AK569" s="137">
        <v>1</v>
      </c>
      <c r="AL569" s="137">
        <v>1</v>
      </c>
      <c r="AN569" s="137">
        <v>0</v>
      </c>
      <c r="AO569" s="137">
        <v>1</v>
      </c>
      <c r="AP569" s="137">
        <v>0</v>
      </c>
      <c r="AQ569" s="137">
        <v>0</v>
      </c>
      <c r="AR569" s="137">
        <v>0</v>
      </c>
      <c r="AS569" s="137" t="s">
        <v>156</v>
      </c>
      <c r="AT569" s="137">
        <v>0.02</v>
      </c>
      <c r="AU569" s="137" t="s">
        <v>156</v>
      </c>
      <c r="AV569" s="137">
        <v>0</v>
      </c>
      <c r="AW569" s="137">
        <v>1</v>
      </c>
      <c r="AX569" s="137">
        <v>-1</v>
      </c>
      <c r="AY569" s="137">
        <v>0</v>
      </c>
      <c r="AZ569" s="137">
        <v>0</v>
      </c>
      <c r="BA569" s="137" t="s">
        <v>156</v>
      </c>
      <c r="BB569" s="137">
        <v>0</v>
      </c>
      <c r="BC569" s="137">
        <v>0</v>
      </c>
      <c r="BD569" s="137">
        <v>0</v>
      </c>
      <c r="BE569" s="137">
        <v>0</v>
      </c>
      <c r="BF569" s="137">
        <v>0</v>
      </c>
      <c r="BG569" s="137">
        <v>0</v>
      </c>
      <c r="BH569" s="137">
        <v>0</v>
      </c>
      <c r="BI569" s="137">
        <v>0</v>
      </c>
      <c r="BJ569" s="137">
        <v>0</v>
      </c>
      <c r="BK569" s="137">
        <v>0</v>
      </c>
      <c r="BL569" s="137">
        <v>0</v>
      </c>
      <c r="BM569" s="137">
        <v>0</v>
      </c>
      <c r="BN569" s="137">
        <v>0</v>
      </c>
      <c r="BO569" s="137">
        <v>0</v>
      </c>
      <c r="BP569" s="137">
        <v>0</v>
      </c>
      <c r="BQ569" s="137">
        <v>0</v>
      </c>
      <c r="BR569" s="137">
        <v>0</v>
      </c>
      <c r="BS569" s="137">
        <v>0</v>
      </c>
      <c r="BT569" s="137">
        <v>0</v>
      </c>
      <c r="BU569" s="137">
        <v>0</v>
      </c>
      <c r="BV569" s="137">
        <v>0</v>
      </c>
      <c r="BW569" s="137">
        <v>0</v>
      </c>
      <c r="CX569" s="137">
        <f>Y569*Source!I145</f>
        <v>7.9000000000000001E-2</v>
      </c>
      <c r="CY569" s="137">
        <f>AA569</f>
        <v>94.32</v>
      </c>
      <c r="CZ569" s="137">
        <f>AE569</f>
        <v>17.37</v>
      </c>
      <c r="DA569" s="137">
        <f>AI569</f>
        <v>5.43</v>
      </c>
      <c r="DB569" s="137">
        <f>ROUND(ROUND(AT569*CZ569,2),6)</f>
        <v>0.35</v>
      </c>
      <c r="DC569" s="137">
        <f>ROUND(ROUND(AT569*AG569,2),6)</f>
        <v>0</v>
      </c>
    </row>
    <row r="570" spans="1:107" x14ac:dyDescent="0.2">
      <c r="A570" s="137">
        <f>ROW(Source!A145)</f>
        <v>145</v>
      </c>
      <c r="B570" s="137">
        <v>31401668</v>
      </c>
      <c r="C570" s="137">
        <v>31402512</v>
      </c>
      <c r="D570" s="137">
        <v>28191349</v>
      </c>
      <c r="E570" s="137">
        <v>1</v>
      </c>
      <c r="F570" s="137">
        <v>1</v>
      </c>
      <c r="G570" s="137">
        <v>1</v>
      </c>
      <c r="H570" s="137">
        <v>3</v>
      </c>
      <c r="I570" s="137" t="s">
        <v>764</v>
      </c>
      <c r="J570" s="137" t="s">
        <v>763</v>
      </c>
      <c r="K570" s="137" t="s">
        <v>762</v>
      </c>
      <c r="L570" s="137">
        <v>1355</v>
      </c>
      <c r="N570" s="137">
        <v>1010</v>
      </c>
      <c r="O570" s="137" t="s">
        <v>627</v>
      </c>
      <c r="P570" s="137" t="s">
        <v>627</v>
      </c>
      <c r="Q570" s="137">
        <v>100</v>
      </c>
      <c r="W570" s="137">
        <v>0</v>
      </c>
      <c r="X570" s="137">
        <v>-331017756</v>
      </c>
      <c r="Y570" s="137">
        <v>0.26</v>
      </c>
      <c r="AA570" s="137">
        <v>241.91</v>
      </c>
      <c r="AB570" s="137">
        <v>0</v>
      </c>
      <c r="AC570" s="137">
        <v>0</v>
      </c>
      <c r="AD570" s="137">
        <v>0</v>
      </c>
      <c r="AE570" s="137">
        <v>44.55</v>
      </c>
      <c r="AF570" s="137">
        <v>0</v>
      </c>
      <c r="AG570" s="137">
        <v>0</v>
      </c>
      <c r="AH570" s="137">
        <v>0</v>
      </c>
      <c r="AI570" s="137">
        <v>5.43</v>
      </c>
      <c r="AJ570" s="137">
        <v>1</v>
      </c>
      <c r="AK570" s="137">
        <v>1</v>
      </c>
      <c r="AL570" s="137">
        <v>1</v>
      </c>
      <c r="AN570" s="137">
        <v>0</v>
      </c>
      <c r="AO570" s="137">
        <v>1</v>
      </c>
      <c r="AP570" s="137">
        <v>0</v>
      </c>
      <c r="AQ570" s="137">
        <v>0</v>
      </c>
      <c r="AR570" s="137">
        <v>0</v>
      </c>
      <c r="AS570" s="137" t="s">
        <v>156</v>
      </c>
      <c r="AT570" s="137">
        <v>0.26</v>
      </c>
      <c r="AU570" s="137" t="s">
        <v>156</v>
      </c>
      <c r="AV570" s="137">
        <v>0</v>
      </c>
      <c r="AW570" s="137">
        <v>1</v>
      </c>
      <c r="AX570" s="137">
        <v>-1</v>
      </c>
      <c r="AY570" s="137">
        <v>0</v>
      </c>
      <c r="AZ570" s="137">
        <v>0</v>
      </c>
      <c r="BA570" s="137" t="s">
        <v>156</v>
      </c>
      <c r="BB570" s="137">
        <v>0</v>
      </c>
      <c r="BC570" s="137">
        <v>0</v>
      </c>
      <c r="BD570" s="137">
        <v>0</v>
      </c>
      <c r="BE570" s="137">
        <v>0</v>
      </c>
      <c r="BF570" s="137">
        <v>0</v>
      </c>
      <c r="BG570" s="137">
        <v>0</v>
      </c>
      <c r="BH570" s="137">
        <v>0</v>
      </c>
      <c r="BI570" s="137">
        <v>0</v>
      </c>
      <c r="BJ570" s="137">
        <v>0</v>
      </c>
      <c r="BK570" s="137">
        <v>0</v>
      </c>
      <c r="BL570" s="137">
        <v>0</v>
      </c>
      <c r="BM570" s="137">
        <v>0</v>
      </c>
      <c r="BN570" s="137">
        <v>0</v>
      </c>
      <c r="BO570" s="137">
        <v>0</v>
      </c>
      <c r="BP570" s="137">
        <v>0</v>
      </c>
      <c r="BQ570" s="137">
        <v>0</v>
      </c>
      <c r="BR570" s="137">
        <v>0</v>
      </c>
      <c r="BS570" s="137">
        <v>0</v>
      </c>
      <c r="BT570" s="137">
        <v>0</v>
      </c>
      <c r="BU570" s="137">
        <v>0</v>
      </c>
      <c r="BV570" s="137">
        <v>0</v>
      </c>
      <c r="BW570" s="137">
        <v>0</v>
      </c>
      <c r="CX570" s="137">
        <f>Y570*Source!I145</f>
        <v>1.0270000000000001</v>
      </c>
      <c r="CY570" s="137">
        <f>AA570</f>
        <v>241.91</v>
      </c>
      <c r="CZ570" s="137">
        <f>AE570</f>
        <v>44.55</v>
      </c>
      <c r="DA570" s="137">
        <f>AI570</f>
        <v>5.43</v>
      </c>
      <c r="DB570" s="137">
        <f>ROUND(ROUND(AT570*CZ570,2),6)</f>
        <v>11.58</v>
      </c>
      <c r="DC570" s="137">
        <f>ROUND(ROUND(AT570*AG570,2),6)</f>
        <v>0</v>
      </c>
    </row>
    <row r="571" spans="1:107" x14ac:dyDescent="0.2">
      <c r="A571" s="137">
        <f>ROW(Source!A145)</f>
        <v>145</v>
      </c>
      <c r="B571" s="137">
        <v>31401668</v>
      </c>
      <c r="C571" s="137">
        <v>31402512</v>
      </c>
      <c r="D571" s="137">
        <v>28192005</v>
      </c>
      <c r="E571" s="137">
        <v>1</v>
      </c>
      <c r="F571" s="137">
        <v>1</v>
      </c>
      <c r="G571" s="137">
        <v>1</v>
      </c>
      <c r="H571" s="137">
        <v>3</v>
      </c>
      <c r="I571" s="137" t="s">
        <v>761</v>
      </c>
      <c r="J571" s="137" t="s">
        <v>760</v>
      </c>
      <c r="K571" s="137" t="s">
        <v>759</v>
      </c>
      <c r="L571" s="137">
        <v>1355</v>
      </c>
      <c r="N571" s="137">
        <v>1010</v>
      </c>
      <c r="O571" s="137" t="s">
        <v>627</v>
      </c>
      <c r="P571" s="137" t="s">
        <v>627</v>
      </c>
      <c r="Q571" s="137">
        <v>100</v>
      </c>
      <c r="W571" s="137">
        <v>0</v>
      </c>
      <c r="X571" s="137">
        <v>779851976</v>
      </c>
      <c r="Y571" s="137">
        <v>0.1</v>
      </c>
      <c r="AA571" s="137">
        <v>483.81</v>
      </c>
      <c r="AB571" s="137">
        <v>0</v>
      </c>
      <c r="AC571" s="137">
        <v>0</v>
      </c>
      <c r="AD571" s="137">
        <v>0</v>
      </c>
      <c r="AE571" s="137">
        <v>89.1</v>
      </c>
      <c r="AF571" s="137">
        <v>0</v>
      </c>
      <c r="AG571" s="137">
        <v>0</v>
      </c>
      <c r="AH571" s="137">
        <v>0</v>
      </c>
      <c r="AI571" s="137">
        <v>5.43</v>
      </c>
      <c r="AJ571" s="137">
        <v>1</v>
      </c>
      <c r="AK571" s="137">
        <v>1</v>
      </c>
      <c r="AL571" s="137">
        <v>1</v>
      </c>
      <c r="AN571" s="137">
        <v>0</v>
      </c>
      <c r="AO571" s="137">
        <v>1</v>
      </c>
      <c r="AP571" s="137">
        <v>0</v>
      </c>
      <c r="AQ571" s="137">
        <v>0</v>
      </c>
      <c r="AR571" s="137">
        <v>0</v>
      </c>
      <c r="AS571" s="137" t="s">
        <v>156</v>
      </c>
      <c r="AT571" s="137">
        <v>0.1</v>
      </c>
      <c r="AU571" s="137" t="s">
        <v>156</v>
      </c>
      <c r="AV571" s="137">
        <v>0</v>
      </c>
      <c r="AW571" s="137">
        <v>1</v>
      </c>
      <c r="AX571" s="137">
        <v>-1</v>
      </c>
      <c r="AY571" s="137">
        <v>0</v>
      </c>
      <c r="AZ571" s="137">
        <v>0</v>
      </c>
      <c r="BA571" s="137" t="s">
        <v>156</v>
      </c>
      <c r="BB571" s="137">
        <v>0</v>
      </c>
      <c r="BC571" s="137">
        <v>0</v>
      </c>
      <c r="BD571" s="137">
        <v>0</v>
      </c>
      <c r="BE571" s="137">
        <v>0</v>
      </c>
      <c r="BF571" s="137">
        <v>0</v>
      </c>
      <c r="BG571" s="137">
        <v>0</v>
      </c>
      <c r="BH571" s="137">
        <v>0</v>
      </c>
      <c r="BI571" s="137">
        <v>0</v>
      </c>
      <c r="BJ571" s="137">
        <v>0</v>
      </c>
      <c r="BK571" s="137">
        <v>0</v>
      </c>
      <c r="BL571" s="137">
        <v>0</v>
      </c>
      <c r="BM571" s="137">
        <v>0</v>
      </c>
      <c r="BN571" s="137">
        <v>0</v>
      </c>
      <c r="BO571" s="137">
        <v>0</v>
      </c>
      <c r="BP571" s="137">
        <v>0</v>
      </c>
      <c r="BQ571" s="137">
        <v>0</v>
      </c>
      <c r="BR571" s="137">
        <v>0</v>
      </c>
      <c r="BS571" s="137">
        <v>0</v>
      </c>
      <c r="BT571" s="137">
        <v>0</v>
      </c>
      <c r="BU571" s="137">
        <v>0</v>
      </c>
      <c r="BV571" s="137">
        <v>0</v>
      </c>
      <c r="BW571" s="137">
        <v>0</v>
      </c>
      <c r="CX571" s="137">
        <f>Y571*Source!I145</f>
        <v>0.39500000000000002</v>
      </c>
      <c r="CY571" s="137">
        <f>AA571</f>
        <v>483.81</v>
      </c>
      <c r="CZ571" s="137">
        <f>AE571</f>
        <v>89.1</v>
      </c>
      <c r="DA571" s="137">
        <f>AI571</f>
        <v>5.43</v>
      </c>
      <c r="DB571" s="137">
        <f>ROUND(ROUND(AT571*CZ571,2),6)</f>
        <v>8.91</v>
      </c>
      <c r="DC571" s="137">
        <f>ROUND(ROUND(AT571*AG571,2),6)</f>
        <v>0</v>
      </c>
    </row>
    <row r="572" spans="1:107" x14ac:dyDescent="0.2">
      <c r="A572" s="137">
        <f>ROW(Source!A145)</f>
        <v>145</v>
      </c>
      <c r="B572" s="137">
        <v>31401668</v>
      </c>
      <c r="C572" s="137">
        <v>31402512</v>
      </c>
      <c r="D572" s="137">
        <v>28200389</v>
      </c>
      <c r="E572" s="137">
        <v>1</v>
      </c>
      <c r="F572" s="137">
        <v>1</v>
      </c>
      <c r="G572" s="137">
        <v>1</v>
      </c>
      <c r="H572" s="137">
        <v>3</v>
      </c>
      <c r="I572" s="137" t="s">
        <v>626</v>
      </c>
      <c r="J572" s="137" t="s">
        <v>625</v>
      </c>
      <c r="K572" s="137" t="s">
        <v>624</v>
      </c>
      <c r="L572" s="137">
        <v>1374</v>
      </c>
      <c r="N572" s="137">
        <v>1013</v>
      </c>
      <c r="O572" s="137" t="s">
        <v>623</v>
      </c>
      <c r="P572" s="137" t="s">
        <v>623</v>
      </c>
      <c r="Q572" s="137">
        <v>1</v>
      </c>
      <c r="W572" s="137">
        <v>0</v>
      </c>
      <c r="X572" s="137">
        <v>114173990</v>
      </c>
      <c r="Y572" s="137">
        <v>0</v>
      </c>
      <c r="AA572" s="137">
        <v>5.43</v>
      </c>
      <c r="AB572" s="137">
        <v>0</v>
      </c>
      <c r="AC572" s="137">
        <v>0</v>
      </c>
      <c r="AD572" s="137">
        <v>0</v>
      </c>
      <c r="AE572" s="137">
        <v>1</v>
      </c>
      <c r="AF572" s="137">
        <v>0</v>
      </c>
      <c r="AG572" s="137">
        <v>0</v>
      </c>
      <c r="AH572" s="137">
        <v>0</v>
      </c>
      <c r="AI572" s="137">
        <v>5.43</v>
      </c>
      <c r="AJ572" s="137">
        <v>1</v>
      </c>
      <c r="AK572" s="137">
        <v>1</v>
      </c>
      <c r="AL572" s="137">
        <v>1</v>
      </c>
      <c r="AN572" s="137">
        <v>0</v>
      </c>
      <c r="AO572" s="137">
        <v>1</v>
      </c>
      <c r="AP572" s="137">
        <v>0</v>
      </c>
      <c r="AQ572" s="137">
        <v>0</v>
      </c>
      <c r="AR572" s="137">
        <v>0</v>
      </c>
      <c r="AS572" s="137" t="s">
        <v>156</v>
      </c>
      <c r="AT572" s="137">
        <v>0</v>
      </c>
      <c r="AU572" s="137" t="s">
        <v>156</v>
      </c>
      <c r="AV572" s="137">
        <v>0</v>
      </c>
      <c r="AW572" s="137">
        <v>1</v>
      </c>
      <c r="AX572" s="137">
        <v>-1</v>
      </c>
      <c r="AY572" s="137">
        <v>0</v>
      </c>
      <c r="AZ572" s="137">
        <v>0</v>
      </c>
      <c r="BA572" s="137" t="s">
        <v>156</v>
      </c>
      <c r="BB572" s="137">
        <v>0</v>
      </c>
      <c r="BC572" s="137">
        <v>0</v>
      </c>
      <c r="BD572" s="137">
        <v>0</v>
      </c>
      <c r="BE572" s="137">
        <v>0</v>
      </c>
      <c r="BF572" s="137">
        <v>0</v>
      </c>
      <c r="BG572" s="137">
        <v>0</v>
      </c>
      <c r="BH572" s="137">
        <v>0</v>
      </c>
      <c r="BI572" s="137">
        <v>0</v>
      </c>
      <c r="BJ572" s="137">
        <v>0</v>
      </c>
      <c r="BK572" s="137">
        <v>0</v>
      </c>
      <c r="BL572" s="137">
        <v>0</v>
      </c>
      <c r="BM572" s="137">
        <v>0</v>
      </c>
      <c r="BN572" s="137">
        <v>0</v>
      </c>
      <c r="BO572" s="137">
        <v>0</v>
      </c>
      <c r="BP572" s="137">
        <v>0</v>
      </c>
      <c r="BQ572" s="137">
        <v>0</v>
      </c>
      <c r="BR572" s="137">
        <v>0</v>
      </c>
      <c r="BS572" s="137">
        <v>0</v>
      </c>
      <c r="BT572" s="137">
        <v>0</v>
      </c>
      <c r="BU572" s="137">
        <v>0</v>
      </c>
      <c r="BV572" s="137">
        <v>0</v>
      </c>
      <c r="BW572" s="137">
        <v>0</v>
      </c>
      <c r="CX572" s="137">
        <f>Y572*Source!I145</f>
        <v>0</v>
      </c>
      <c r="CY572" s="137">
        <f>AA572</f>
        <v>5.43</v>
      </c>
      <c r="CZ572" s="137">
        <f>AE572</f>
        <v>1</v>
      </c>
      <c r="DA572" s="137">
        <f>AI572</f>
        <v>5.43</v>
      </c>
      <c r="DB572" s="137">
        <f>ROUND(ROUND(AT572*CZ572,2),6)</f>
        <v>0</v>
      </c>
      <c r="DC572" s="137">
        <f>ROUND(ROUND(AT572*AG572,2),6)</f>
        <v>0</v>
      </c>
    </row>
    <row r="573" spans="1:107" x14ac:dyDescent="0.2">
      <c r="A573" s="137">
        <f>ROW(Source!A150)</f>
        <v>150</v>
      </c>
      <c r="B573" s="137">
        <v>31401670</v>
      </c>
      <c r="C573" s="137">
        <v>31402536</v>
      </c>
      <c r="D573" s="137">
        <v>0</v>
      </c>
      <c r="E573" s="137">
        <v>1</v>
      </c>
      <c r="F573" s="137">
        <v>1</v>
      </c>
      <c r="G573" s="137">
        <v>1</v>
      </c>
      <c r="H573" s="137">
        <v>1</v>
      </c>
      <c r="I573" s="137" t="s">
        <v>749</v>
      </c>
      <c r="J573" s="137" t="s">
        <v>156</v>
      </c>
      <c r="K573" s="137" t="s">
        <v>748</v>
      </c>
      <c r="L573" s="137">
        <v>1369</v>
      </c>
      <c r="N573" s="137">
        <v>1013</v>
      </c>
      <c r="O573" s="137" t="s">
        <v>603</v>
      </c>
      <c r="P573" s="137" t="s">
        <v>603</v>
      </c>
      <c r="Q573" s="137">
        <v>1</v>
      </c>
      <c r="W573" s="137">
        <v>0</v>
      </c>
      <c r="X573" s="137">
        <v>-1664314294</v>
      </c>
      <c r="Y573" s="137">
        <v>46.6</v>
      </c>
      <c r="AA573" s="137">
        <v>0</v>
      </c>
      <c r="AB573" s="137">
        <v>0</v>
      </c>
      <c r="AC573" s="137">
        <v>0</v>
      </c>
      <c r="AD573" s="137">
        <v>9.08</v>
      </c>
      <c r="AE573" s="137">
        <v>0</v>
      </c>
      <c r="AF573" s="137">
        <v>0</v>
      </c>
      <c r="AG573" s="137">
        <v>0</v>
      </c>
      <c r="AH573" s="137">
        <v>9.08</v>
      </c>
      <c r="AI573" s="137">
        <v>1</v>
      </c>
      <c r="AJ573" s="137">
        <v>1</v>
      </c>
      <c r="AK573" s="137">
        <v>1</v>
      </c>
      <c r="AL573" s="137">
        <v>1</v>
      </c>
      <c r="AN573" s="137">
        <v>0</v>
      </c>
      <c r="AO573" s="137">
        <v>1</v>
      </c>
      <c r="AP573" s="137">
        <v>0</v>
      </c>
      <c r="AQ573" s="137">
        <v>0</v>
      </c>
      <c r="AR573" s="137">
        <v>0</v>
      </c>
      <c r="AS573" s="137" t="s">
        <v>156</v>
      </c>
      <c r="AT573" s="137">
        <v>46.6</v>
      </c>
      <c r="AU573" s="137" t="s">
        <v>156</v>
      </c>
      <c r="AV573" s="137">
        <v>1</v>
      </c>
      <c r="AW573" s="137">
        <v>1</v>
      </c>
      <c r="AX573" s="137">
        <v>-1</v>
      </c>
      <c r="AY573" s="137">
        <v>0</v>
      </c>
      <c r="AZ573" s="137">
        <v>0</v>
      </c>
      <c r="BA573" s="137" t="s">
        <v>156</v>
      </c>
      <c r="BB573" s="137">
        <v>0</v>
      </c>
      <c r="BC573" s="137">
        <v>0</v>
      </c>
      <c r="BD573" s="137">
        <v>0</v>
      </c>
      <c r="BE573" s="137">
        <v>0</v>
      </c>
      <c r="BF573" s="137">
        <v>0</v>
      </c>
      <c r="BG573" s="137">
        <v>0</v>
      </c>
      <c r="BH573" s="137">
        <v>0</v>
      </c>
      <c r="BI573" s="137">
        <v>0</v>
      </c>
      <c r="BJ573" s="137">
        <v>0</v>
      </c>
      <c r="BK573" s="137">
        <v>0</v>
      </c>
      <c r="BL573" s="137">
        <v>0</v>
      </c>
      <c r="BM573" s="137">
        <v>0</v>
      </c>
      <c r="BN573" s="137">
        <v>0</v>
      </c>
      <c r="BO573" s="137">
        <v>0</v>
      </c>
      <c r="BP573" s="137">
        <v>0</v>
      </c>
      <c r="BQ573" s="137">
        <v>0</v>
      </c>
      <c r="BR573" s="137">
        <v>0</v>
      </c>
      <c r="BS573" s="137">
        <v>0</v>
      </c>
      <c r="BT573" s="137">
        <v>0</v>
      </c>
      <c r="BU573" s="137">
        <v>0</v>
      </c>
      <c r="BV573" s="137">
        <v>0</v>
      </c>
      <c r="BW573" s="137">
        <v>0</v>
      </c>
      <c r="CX573" s="137">
        <f>Y573*Source!I150</f>
        <v>4.66</v>
      </c>
      <c r="CY573" s="137">
        <f>AD573</f>
        <v>9.08</v>
      </c>
      <c r="CZ573" s="137">
        <f>AH573</f>
        <v>9.08</v>
      </c>
      <c r="DA573" s="137">
        <f>AL573</f>
        <v>1</v>
      </c>
      <c r="DB573" s="137">
        <f>ROUND(ROUND(AT573*CZ573,2),6)</f>
        <v>423.13</v>
      </c>
      <c r="DC573" s="137">
        <f>ROUND(ROUND(AT573*AG573,2),6)</f>
        <v>0</v>
      </c>
    </row>
    <row r="574" spans="1:107" x14ac:dyDescent="0.2">
      <c r="A574" s="137">
        <f>ROW(Source!A150)</f>
        <v>150</v>
      </c>
      <c r="B574" s="137">
        <v>31401670</v>
      </c>
      <c r="C574" s="137">
        <v>31402536</v>
      </c>
      <c r="D574" s="137">
        <v>121548</v>
      </c>
      <c r="E574" s="137">
        <v>1</v>
      </c>
      <c r="F574" s="137">
        <v>1</v>
      </c>
      <c r="G574" s="137">
        <v>1</v>
      </c>
      <c r="H574" s="137">
        <v>1</v>
      </c>
      <c r="I574" s="137" t="s">
        <v>573</v>
      </c>
      <c r="J574" s="137" t="s">
        <v>156</v>
      </c>
      <c r="K574" s="137" t="s">
        <v>658</v>
      </c>
      <c r="L574" s="137">
        <v>608254</v>
      </c>
      <c r="N574" s="137">
        <v>1013</v>
      </c>
      <c r="O574" s="137" t="s">
        <v>657</v>
      </c>
      <c r="P574" s="137" t="s">
        <v>657</v>
      </c>
      <c r="Q574" s="137">
        <v>1</v>
      </c>
      <c r="W574" s="137">
        <v>0</v>
      </c>
      <c r="X574" s="137">
        <v>-185737400</v>
      </c>
      <c r="Y574" s="137">
        <v>0.03</v>
      </c>
      <c r="AA574" s="137">
        <v>0</v>
      </c>
      <c r="AB574" s="137">
        <v>0</v>
      </c>
      <c r="AC574" s="137">
        <v>0</v>
      </c>
      <c r="AD574" s="137">
        <v>0</v>
      </c>
      <c r="AE574" s="137">
        <v>0</v>
      </c>
      <c r="AF574" s="137">
        <v>0</v>
      </c>
      <c r="AG574" s="137">
        <v>0</v>
      </c>
      <c r="AH574" s="137">
        <v>0</v>
      </c>
      <c r="AI574" s="137">
        <v>1</v>
      </c>
      <c r="AJ574" s="137">
        <v>1</v>
      </c>
      <c r="AK574" s="137">
        <v>1</v>
      </c>
      <c r="AL574" s="137">
        <v>1</v>
      </c>
      <c r="AN574" s="137">
        <v>0</v>
      </c>
      <c r="AO574" s="137">
        <v>1</v>
      </c>
      <c r="AP574" s="137">
        <v>0</v>
      </c>
      <c r="AQ574" s="137">
        <v>0</v>
      </c>
      <c r="AR574" s="137">
        <v>0</v>
      </c>
      <c r="AS574" s="137" t="s">
        <v>156</v>
      </c>
      <c r="AT574" s="137">
        <v>0.03</v>
      </c>
      <c r="AU574" s="137" t="s">
        <v>156</v>
      </c>
      <c r="AV574" s="137">
        <v>2</v>
      </c>
      <c r="AW574" s="137">
        <v>2</v>
      </c>
      <c r="AX574" s="137">
        <v>31402548</v>
      </c>
      <c r="AY574" s="137">
        <v>1</v>
      </c>
      <c r="AZ574" s="137">
        <v>0</v>
      </c>
      <c r="BA574" s="137">
        <v>462</v>
      </c>
      <c r="BB574" s="137">
        <v>0</v>
      </c>
      <c r="BC574" s="137">
        <v>0</v>
      </c>
      <c r="BD574" s="137">
        <v>0</v>
      </c>
      <c r="BE574" s="137">
        <v>0</v>
      </c>
      <c r="BF574" s="137">
        <v>0</v>
      </c>
      <c r="BG574" s="137">
        <v>0</v>
      </c>
      <c r="BH574" s="137">
        <v>0</v>
      </c>
      <c r="BI574" s="137">
        <v>0</v>
      </c>
      <c r="BJ574" s="137">
        <v>0</v>
      </c>
      <c r="BK574" s="137">
        <v>0</v>
      </c>
      <c r="BL574" s="137">
        <v>0</v>
      </c>
      <c r="BM574" s="137">
        <v>0</v>
      </c>
      <c r="BN574" s="137">
        <v>0</v>
      </c>
      <c r="BO574" s="137">
        <v>0</v>
      </c>
      <c r="BP574" s="137">
        <v>0</v>
      </c>
      <c r="BQ574" s="137">
        <v>0</v>
      </c>
      <c r="BR574" s="137">
        <v>0</v>
      </c>
      <c r="BS574" s="137">
        <v>0</v>
      </c>
      <c r="BT574" s="137">
        <v>0</v>
      </c>
      <c r="BU574" s="137">
        <v>0</v>
      </c>
      <c r="BV574" s="137">
        <v>0</v>
      </c>
      <c r="BW574" s="137">
        <v>0</v>
      </c>
      <c r="CX574" s="137">
        <f>Y574*Source!I150</f>
        <v>3.0000000000000001E-3</v>
      </c>
      <c r="CY574" s="137">
        <f>AD574</f>
        <v>0</v>
      </c>
      <c r="CZ574" s="137">
        <f>AH574</f>
        <v>0</v>
      </c>
      <c r="DA574" s="137">
        <f>AL574</f>
        <v>1</v>
      </c>
      <c r="DB574" s="137">
        <f>ROUND(ROUND(AT574*CZ574,2),6)</f>
        <v>0</v>
      </c>
      <c r="DC574" s="137">
        <f>ROUND(ROUND(AT574*AG574,2),6)</f>
        <v>0</v>
      </c>
    </row>
    <row r="575" spans="1:107" x14ac:dyDescent="0.2">
      <c r="A575" s="137">
        <f>ROW(Source!A150)</f>
        <v>150</v>
      </c>
      <c r="B575" s="137">
        <v>31401670</v>
      </c>
      <c r="C575" s="137">
        <v>31402536</v>
      </c>
      <c r="D575" s="137">
        <v>28200949</v>
      </c>
      <c r="E575" s="137">
        <v>1</v>
      </c>
      <c r="F575" s="137">
        <v>1</v>
      </c>
      <c r="G575" s="137">
        <v>1</v>
      </c>
      <c r="H575" s="137">
        <v>2</v>
      </c>
      <c r="I575" s="137" t="s">
        <v>656</v>
      </c>
      <c r="J575" s="137" t="s">
        <v>655</v>
      </c>
      <c r="K575" s="137" t="s">
        <v>654</v>
      </c>
      <c r="L575" s="137">
        <v>1368</v>
      </c>
      <c r="N575" s="137">
        <v>1011</v>
      </c>
      <c r="O575" s="137" t="s">
        <v>647</v>
      </c>
      <c r="P575" s="137" t="s">
        <v>647</v>
      </c>
      <c r="Q575" s="137">
        <v>1</v>
      </c>
      <c r="W575" s="137">
        <v>0</v>
      </c>
      <c r="X575" s="137">
        <v>191018847</v>
      </c>
      <c r="Y575" s="137">
        <v>0.03</v>
      </c>
      <c r="AA575" s="137">
        <v>0</v>
      </c>
      <c r="AB575" s="137">
        <v>148.38999999999999</v>
      </c>
      <c r="AC575" s="137">
        <v>24.53</v>
      </c>
      <c r="AD575" s="137">
        <v>0</v>
      </c>
      <c r="AE575" s="137">
        <v>0</v>
      </c>
      <c r="AF575" s="137">
        <v>148.38999999999999</v>
      </c>
      <c r="AG575" s="137">
        <v>24.53</v>
      </c>
      <c r="AH575" s="137">
        <v>0</v>
      </c>
      <c r="AI575" s="137">
        <v>1</v>
      </c>
      <c r="AJ575" s="137">
        <v>1</v>
      </c>
      <c r="AK575" s="137">
        <v>1</v>
      </c>
      <c r="AL575" s="137">
        <v>1</v>
      </c>
      <c r="AN575" s="137">
        <v>0</v>
      </c>
      <c r="AO575" s="137">
        <v>1</v>
      </c>
      <c r="AP575" s="137">
        <v>0</v>
      </c>
      <c r="AQ575" s="137">
        <v>0</v>
      </c>
      <c r="AR575" s="137">
        <v>0</v>
      </c>
      <c r="AS575" s="137" t="s">
        <v>156</v>
      </c>
      <c r="AT575" s="137">
        <v>0.03</v>
      </c>
      <c r="AU575" s="137" t="s">
        <v>156</v>
      </c>
      <c r="AV575" s="137">
        <v>0</v>
      </c>
      <c r="AW575" s="137">
        <v>2</v>
      </c>
      <c r="AX575" s="137">
        <v>31402549</v>
      </c>
      <c r="AY575" s="137">
        <v>1</v>
      </c>
      <c r="AZ575" s="137">
        <v>0</v>
      </c>
      <c r="BA575" s="137">
        <v>463</v>
      </c>
      <c r="BB575" s="137">
        <v>0</v>
      </c>
      <c r="BC575" s="137">
        <v>0</v>
      </c>
      <c r="BD575" s="137">
        <v>0</v>
      </c>
      <c r="BE575" s="137">
        <v>0</v>
      </c>
      <c r="BF575" s="137">
        <v>0</v>
      </c>
      <c r="BG575" s="137">
        <v>0</v>
      </c>
      <c r="BH575" s="137">
        <v>0</v>
      </c>
      <c r="BI575" s="137">
        <v>0</v>
      </c>
      <c r="BJ575" s="137">
        <v>0</v>
      </c>
      <c r="BK575" s="137">
        <v>0</v>
      </c>
      <c r="BL575" s="137">
        <v>0</v>
      </c>
      <c r="BM575" s="137">
        <v>0</v>
      </c>
      <c r="BN575" s="137">
        <v>0</v>
      </c>
      <c r="BO575" s="137">
        <v>0</v>
      </c>
      <c r="BP575" s="137">
        <v>0</v>
      </c>
      <c r="BQ575" s="137">
        <v>0</v>
      </c>
      <c r="BR575" s="137">
        <v>0</v>
      </c>
      <c r="BS575" s="137">
        <v>0</v>
      </c>
      <c r="BT575" s="137">
        <v>0</v>
      </c>
      <c r="BU575" s="137">
        <v>0</v>
      </c>
      <c r="BV575" s="137">
        <v>0</v>
      </c>
      <c r="BW575" s="137">
        <v>0</v>
      </c>
      <c r="CX575" s="137">
        <f>Y575*Source!I150</f>
        <v>3.0000000000000001E-3</v>
      </c>
      <c r="CY575" s="137">
        <f>AB575</f>
        <v>148.38999999999999</v>
      </c>
      <c r="CZ575" s="137">
        <f>AF575</f>
        <v>148.38999999999999</v>
      </c>
      <c r="DA575" s="137">
        <f>AJ575</f>
        <v>1</v>
      </c>
      <c r="DB575" s="137">
        <f>ROUND(ROUND(AT575*CZ575,2),6)</f>
        <v>4.45</v>
      </c>
      <c r="DC575" s="137">
        <f>ROUND(ROUND(AT575*AG575,2),6)</f>
        <v>0.74</v>
      </c>
    </row>
    <row r="576" spans="1:107" x14ac:dyDescent="0.2">
      <c r="A576" s="137">
        <f>ROW(Source!A150)</f>
        <v>150</v>
      </c>
      <c r="B576" s="137">
        <v>31401670</v>
      </c>
      <c r="C576" s="137">
        <v>31402536</v>
      </c>
      <c r="D576" s="137">
        <v>28203138</v>
      </c>
      <c r="E576" s="137">
        <v>1</v>
      </c>
      <c r="F576" s="137">
        <v>1</v>
      </c>
      <c r="G576" s="137">
        <v>1</v>
      </c>
      <c r="H576" s="137">
        <v>2</v>
      </c>
      <c r="I576" s="137" t="s">
        <v>758</v>
      </c>
      <c r="J576" s="137" t="s">
        <v>757</v>
      </c>
      <c r="K576" s="137" t="s">
        <v>756</v>
      </c>
      <c r="L576" s="137">
        <v>1368</v>
      </c>
      <c r="N576" s="137">
        <v>1011</v>
      </c>
      <c r="O576" s="137" t="s">
        <v>647</v>
      </c>
      <c r="P576" s="137" t="s">
        <v>647</v>
      </c>
      <c r="Q576" s="137">
        <v>1</v>
      </c>
      <c r="W576" s="137">
        <v>0</v>
      </c>
      <c r="X576" s="137">
        <v>-799996728</v>
      </c>
      <c r="Y576" s="137">
        <v>12.8</v>
      </c>
      <c r="AA576" s="137">
        <v>0</v>
      </c>
      <c r="AB576" s="137">
        <v>1.97</v>
      </c>
      <c r="AC576" s="137">
        <v>0</v>
      </c>
      <c r="AD576" s="137">
        <v>0</v>
      </c>
      <c r="AE576" s="137">
        <v>0</v>
      </c>
      <c r="AF576" s="137">
        <v>1.97</v>
      </c>
      <c r="AG576" s="137">
        <v>0</v>
      </c>
      <c r="AH576" s="137">
        <v>0</v>
      </c>
      <c r="AI576" s="137">
        <v>1</v>
      </c>
      <c r="AJ576" s="137">
        <v>1</v>
      </c>
      <c r="AK576" s="137">
        <v>1</v>
      </c>
      <c r="AL576" s="137">
        <v>1</v>
      </c>
      <c r="AN576" s="137">
        <v>0</v>
      </c>
      <c r="AO576" s="137">
        <v>1</v>
      </c>
      <c r="AP576" s="137">
        <v>0</v>
      </c>
      <c r="AQ576" s="137">
        <v>0</v>
      </c>
      <c r="AR576" s="137">
        <v>0</v>
      </c>
      <c r="AS576" s="137" t="s">
        <v>156</v>
      </c>
      <c r="AT576" s="137">
        <v>12.8</v>
      </c>
      <c r="AU576" s="137" t="s">
        <v>156</v>
      </c>
      <c r="AV576" s="137">
        <v>0</v>
      </c>
      <c r="AW576" s="137">
        <v>2</v>
      </c>
      <c r="AX576" s="137">
        <v>31402550</v>
      </c>
      <c r="AY576" s="137">
        <v>1</v>
      </c>
      <c r="AZ576" s="137">
        <v>0</v>
      </c>
      <c r="BA576" s="137">
        <v>464</v>
      </c>
      <c r="BB576" s="137">
        <v>0</v>
      </c>
      <c r="BC576" s="137">
        <v>0</v>
      </c>
      <c r="BD576" s="137">
        <v>0</v>
      </c>
      <c r="BE576" s="137">
        <v>0</v>
      </c>
      <c r="BF576" s="137">
        <v>0</v>
      </c>
      <c r="BG576" s="137">
        <v>0</v>
      </c>
      <c r="BH576" s="137">
        <v>0</v>
      </c>
      <c r="BI576" s="137">
        <v>0</v>
      </c>
      <c r="BJ576" s="137">
        <v>0</v>
      </c>
      <c r="BK576" s="137">
        <v>0</v>
      </c>
      <c r="BL576" s="137">
        <v>0</v>
      </c>
      <c r="BM576" s="137">
        <v>0</v>
      </c>
      <c r="BN576" s="137">
        <v>0</v>
      </c>
      <c r="BO576" s="137">
        <v>0</v>
      </c>
      <c r="BP576" s="137">
        <v>0</v>
      </c>
      <c r="BQ576" s="137">
        <v>0</v>
      </c>
      <c r="BR576" s="137">
        <v>0</v>
      </c>
      <c r="BS576" s="137">
        <v>0</v>
      </c>
      <c r="BT576" s="137">
        <v>0</v>
      </c>
      <c r="BU576" s="137">
        <v>0</v>
      </c>
      <c r="BV576" s="137">
        <v>0</v>
      </c>
      <c r="BW576" s="137">
        <v>0</v>
      </c>
      <c r="CX576" s="137">
        <f>Y576*Source!I150</f>
        <v>1.2800000000000002</v>
      </c>
      <c r="CY576" s="137">
        <f>AB576</f>
        <v>1.97</v>
      </c>
      <c r="CZ576" s="137">
        <f>AF576</f>
        <v>1.97</v>
      </c>
      <c r="DA576" s="137">
        <f>AJ576</f>
        <v>1</v>
      </c>
      <c r="DB576" s="137">
        <f>ROUND(ROUND(AT576*CZ576,2),6)</f>
        <v>25.22</v>
      </c>
      <c r="DC576" s="137">
        <f>ROUND(ROUND(AT576*AG576,2),6)</f>
        <v>0</v>
      </c>
    </row>
    <row r="577" spans="1:107" x14ac:dyDescent="0.2">
      <c r="A577" s="137">
        <f>ROW(Source!A150)</f>
        <v>150</v>
      </c>
      <c r="B577" s="137">
        <v>31401670</v>
      </c>
      <c r="C577" s="137">
        <v>31402536</v>
      </c>
      <c r="D577" s="137">
        <v>28203571</v>
      </c>
      <c r="E577" s="137">
        <v>1</v>
      </c>
      <c r="F577" s="137">
        <v>1</v>
      </c>
      <c r="G577" s="137">
        <v>1</v>
      </c>
      <c r="H577" s="137">
        <v>2</v>
      </c>
      <c r="I577" s="137" t="s">
        <v>714</v>
      </c>
      <c r="J577" s="137" t="s">
        <v>713</v>
      </c>
      <c r="K577" s="137" t="s">
        <v>712</v>
      </c>
      <c r="L577" s="137">
        <v>1368</v>
      </c>
      <c r="N577" s="137">
        <v>1011</v>
      </c>
      <c r="O577" s="137" t="s">
        <v>647</v>
      </c>
      <c r="P577" s="137" t="s">
        <v>647</v>
      </c>
      <c r="Q577" s="137">
        <v>1</v>
      </c>
      <c r="W577" s="137">
        <v>0</v>
      </c>
      <c r="X577" s="137">
        <v>-43879739</v>
      </c>
      <c r="Y577" s="137">
        <v>0.03</v>
      </c>
      <c r="AA577" s="137">
        <v>0</v>
      </c>
      <c r="AB577" s="137">
        <v>139.82</v>
      </c>
      <c r="AC577" s="137">
        <v>20.99</v>
      </c>
      <c r="AD577" s="137">
        <v>0</v>
      </c>
      <c r="AE577" s="137">
        <v>0</v>
      </c>
      <c r="AF577" s="137">
        <v>139.82</v>
      </c>
      <c r="AG577" s="137">
        <v>20.99</v>
      </c>
      <c r="AH577" s="137">
        <v>0</v>
      </c>
      <c r="AI577" s="137">
        <v>1</v>
      </c>
      <c r="AJ577" s="137">
        <v>1</v>
      </c>
      <c r="AK577" s="137">
        <v>1</v>
      </c>
      <c r="AL577" s="137">
        <v>1</v>
      </c>
      <c r="AN577" s="137">
        <v>0</v>
      </c>
      <c r="AO577" s="137">
        <v>1</v>
      </c>
      <c r="AP577" s="137">
        <v>0</v>
      </c>
      <c r="AQ577" s="137">
        <v>0</v>
      </c>
      <c r="AR577" s="137">
        <v>0</v>
      </c>
      <c r="AS577" s="137" t="s">
        <v>156</v>
      </c>
      <c r="AT577" s="137">
        <v>0.03</v>
      </c>
      <c r="AU577" s="137" t="s">
        <v>156</v>
      </c>
      <c r="AV577" s="137">
        <v>0</v>
      </c>
      <c r="AW577" s="137">
        <v>1</v>
      </c>
      <c r="AX577" s="137">
        <v>-1</v>
      </c>
      <c r="AY577" s="137">
        <v>0</v>
      </c>
      <c r="AZ577" s="137">
        <v>0</v>
      </c>
      <c r="BA577" s="137" t="s">
        <v>156</v>
      </c>
      <c r="BB577" s="137">
        <v>0</v>
      </c>
      <c r="BC577" s="137">
        <v>0</v>
      </c>
      <c r="BD577" s="137">
        <v>0</v>
      </c>
      <c r="BE577" s="137">
        <v>0</v>
      </c>
      <c r="BF577" s="137">
        <v>0</v>
      </c>
      <c r="BG577" s="137">
        <v>0</v>
      </c>
      <c r="BH577" s="137">
        <v>0</v>
      </c>
      <c r="BI577" s="137">
        <v>0</v>
      </c>
      <c r="BJ577" s="137">
        <v>0</v>
      </c>
      <c r="BK577" s="137">
        <v>0</v>
      </c>
      <c r="BL577" s="137">
        <v>0</v>
      </c>
      <c r="BM577" s="137">
        <v>0</v>
      </c>
      <c r="BN577" s="137">
        <v>0</v>
      </c>
      <c r="BO577" s="137">
        <v>0</v>
      </c>
      <c r="BP577" s="137">
        <v>0</v>
      </c>
      <c r="BQ577" s="137">
        <v>0</v>
      </c>
      <c r="BR577" s="137">
        <v>0</v>
      </c>
      <c r="BS577" s="137">
        <v>0</v>
      </c>
      <c r="BT577" s="137">
        <v>0</v>
      </c>
      <c r="BU577" s="137">
        <v>0</v>
      </c>
      <c r="BV577" s="137">
        <v>0</v>
      </c>
      <c r="BW577" s="137">
        <v>0</v>
      </c>
      <c r="CX577" s="137">
        <f>Y577*Source!I150</f>
        <v>3.0000000000000001E-3</v>
      </c>
      <c r="CY577" s="137">
        <f>AB577</f>
        <v>139.82</v>
      </c>
      <c r="CZ577" s="137">
        <f>AF577</f>
        <v>139.82</v>
      </c>
      <c r="DA577" s="137">
        <f>AJ577</f>
        <v>1</v>
      </c>
      <c r="DB577" s="137">
        <f>ROUND(ROUND(AT577*CZ577,2),6)</f>
        <v>4.1900000000000004</v>
      </c>
      <c r="DC577" s="137">
        <f>ROUND(ROUND(AT577*AG577,2),6)</f>
        <v>0.63</v>
      </c>
    </row>
    <row r="578" spans="1:107" x14ac:dyDescent="0.2">
      <c r="A578" s="137">
        <f>ROW(Source!A150)</f>
        <v>150</v>
      </c>
      <c r="B578" s="137">
        <v>31401670</v>
      </c>
      <c r="C578" s="137">
        <v>31402536</v>
      </c>
      <c r="D578" s="137">
        <v>28153630</v>
      </c>
      <c r="E578" s="137">
        <v>1</v>
      </c>
      <c r="F578" s="137">
        <v>1</v>
      </c>
      <c r="G578" s="137">
        <v>1</v>
      </c>
      <c r="H578" s="137">
        <v>3</v>
      </c>
      <c r="I578" s="137" t="s">
        <v>755</v>
      </c>
      <c r="J578" s="137" t="s">
        <v>754</v>
      </c>
      <c r="K578" s="137" t="s">
        <v>753</v>
      </c>
      <c r="L578" s="137">
        <v>1355</v>
      </c>
      <c r="N578" s="137">
        <v>1010</v>
      </c>
      <c r="O578" s="137" t="s">
        <v>627</v>
      </c>
      <c r="P578" s="137" t="s">
        <v>627</v>
      </c>
      <c r="Q578" s="137">
        <v>100</v>
      </c>
      <c r="W578" s="137">
        <v>0</v>
      </c>
      <c r="X578" s="137">
        <v>-1743312909</v>
      </c>
      <c r="Y578" s="137">
        <v>2.04</v>
      </c>
      <c r="AA578" s="137">
        <v>76.63</v>
      </c>
      <c r="AB578" s="137">
        <v>0</v>
      </c>
      <c r="AC578" s="137">
        <v>0</v>
      </c>
      <c r="AD578" s="137">
        <v>0</v>
      </c>
      <c r="AE578" s="137">
        <v>76.63</v>
      </c>
      <c r="AF578" s="137">
        <v>0</v>
      </c>
      <c r="AG578" s="137">
        <v>0</v>
      </c>
      <c r="AH578" s="137">
        <v>0</v>
      </c>
      <c r="AI578" s="137">
        <v>1</v>
      </c>
      <c r="AJ578" s="137">
        <v>1</v>
      </c>
      <c r="AK578" s="137">
        <v>1</v>
      </c>
      <c r="AL578" s="137">
        <v>1</v>
      </c>
      <c r="AN578" s="137">
        <v>0</v>
      </c>
      <c r="AO578" s="137">
        <v>1</v>
      </c>
      <c r="AP578" s="137">
        <v>0</v>
      </c>
      <c r="AQ578" s="137">
        <v>0</v>
      </c>
      <c r="AR578" s="137">
        <v>0</v>
      </c>
      <c r="AS578" s="137" t="s">
        <v>156</v>
      </c>
      <c r="AT578" s="137">
        <v>2.04</v>
      </c>
      <c r="AU578" s="137" t="s">
        <v>156</v>
      </c>
      <c r="AV578" s="137">
        <v>0</v>
      </c>
      <c r="AW578" s="137">
        <v>2</v>
      </c>
      <c r="AX578" s="137">
        <v>31402552</v>
      </c>
      <c r="AY578" s="137">
        <v>1</v>
      </c>
      <c r="AZ578" s="137">
        <v>0</v>
      </c>
      <c r="BA578" s="137">
        <v>466</v>
      </c>
      <c r="BB578" s="137">
        <v>0</v>
      </c>
      <c r="BC578" s="137">
        <v>0</v>
      </c>
      <c r="BD578" s="137">
        <v>0</v>
      </c>
      <c r="BE578" s="137">
        <v>0</v>
      </c>
      <c r="BF578" s="137">
        <v>0</v>
      </c>
      <c r="BG578" s="137">
        <v>0</v>
      </c>
      <c r="BH578" s="137">
        <v>0</v>
      </c>
      <c r="BI578" s="137">
        <v>0</v>
      </c>
      <c r="BJ578" s="137">
        <v>0</v>
      </c>
      <c r="BK578" s="137">
        <v>0</v>
      </c>
      <c r="BL578" s="137">
        <v>0</v>
      </c>
      <c r="BM578" s="137">
        <v>0</v>
      </c>
      <c r="BN578" s="137">
        <v>0</v>
      </c>
      <c r="BO578" s="137">
        <v>0</v>
      </c>
      <c r="BP578" s="137">
        <v>0</v>
      </c>
      <c r="BQ578" s="137">
        <v>0</v>
      </c>
      <c r="BR578" s="137">
        <v>0</v>
      </c>
      <c r="BS578" s="137">
        <v>0</v>
      </c>
      <c r="BT578" s="137">
        <v>0</v>
      </c>
      <c r="BU578" s="137">
        <v>0</v>
      </c>
      <c r="BV578" s="137">
        <v>0</v>
      </c>
      <c r="BW578" s="137">
        <v>0</v>
      </c>
      <c r="CX578" s="137">
        <f>Y578*Source!I150</f>
        <v>0.20400000000000001</v>
      </c>
      <c r="CY578" s="137">
        <f>AA578</f>
        <v>76.63</v>
      </c>
      <c r="CZ578" s="137">
        <f>AE578</f>
        <v>76.63</v>
      </c>
      <c r="DA578" s="137">
        <f>AI578</f>
        <v>1</v>
      </c>
      <c r="DB578" s="137">
        <f>ROUND(ROUND(AT578*CZ578,2),6)</f>
        <v>156.33000000000001</v>
      </c>
      <c r="DC578" s="137">
        <f>ROUND(ROUND(AT578*AG578,2),6)</f>
        <v>0</v>
      </c>
    </row>
    <row r="579" spans="1:107" x14ac:dyDescent="0.2">
      <c r="A579" s="137">
        <f>ROW(Source!A150)</f>
        <v>150</v>
      </c>
      <c r="B579" s="137">
        <v>31401670</v>
      </c>
      <c r="C579" s="137">
        <v>31402536</v>
      </c>
      <c r="D579" s="137">
        <v>28183014</v>
      </c>
      <c r="E579" s="137">
        <v>1</v>
      </c>
      <c r="F579" s="137">
        <v>1</v>
      </c>
      <c r="G579" s="137">
        <v>1</v>
      </c>
      <c r="H579" s="137">
        <v>3</v>
      </c>
      <c r="I579" s="137" t="s">
        <v>475</v>
      </c>
      <c r="J579" s="137" t="s">
        <v>476</v>
      </c>
      <c r="K579" s="137" t="s">
        <v>477</v>
      </c>
      <c r="L579" s="137">
        <v>1348</v>
      </c>
      <c r="N579" s="137">
        <v>1009</v>
      </c>
      <c r="O579" s="137" t="s">
        <v>474</v>
      </c>
      <c r="P579" s="137" t="s">
        <v>474</v>
      </c>
      <c r="Q579" s="137">
        <v>1000</v>
      </c>
      <c r="W579" s="137">
        <v>0</v>
      </c>
      <c r="X579" s="137">
        <v>-1952194985</v>
      </c>
      <c r="Y579" s="137">
        <v>2.3699999999999999E-2</v>
      </c>
      <c r="AA579" s="137">
        <v>57906.63</v>
      </c>
      <c r="AB579" s="137">
        <v>0</v>
      </c>
      <c r="AC579" s="137">
        <v>0</v>
      </c>
      <c r="AD579" s="137">
        <v>0</v>
      </c>
      <c r="AE579" s="137">
        <v>57906.63</v>
      </c>
      <c r="AF579" s="137">
        <v>0</v>
      </c>
      <c r="AG579" s="137">
        <v>0</v>
      </c>
      <c r="AH579" s="137">
        <v>0</v>
      </c>
      <c r="AI579" s="137">
        <v>1</v>
      </c>
      <c r="AJ579" s="137">
        <v>1</v>
      </c>
      <c r="AK579" s="137">
        <v>1</v>
      </c>
      <c r="AL579" s="137">
        <v>1</v>
      </c>
      <c r="AN579" s="137">
        <v>0</v>
      </c>
      <c r="AO579" s="137">
        <v>0</v>
      </c>
      <c r="AP579" s="137">
        <v>0</v>
      </c>
      <c r="AQ579" s="137">
        <v>0</v>
      </c>
      <c r="AR579" s="137">
        <v>0</v>
      </c>
      <c r="AS579" s="137" t="s">
        <v>156</v>
      </c>
      <c r="AT579" s="137">
        <v>2.3699999999999999E-2</v>
      </c>
      <c r="AU579" s="137" t="s">
        <v>156</v>
      </c>
      <c r="AV579" s="137">
        <v>0</v>
      </c>
      <c r="AW579" s="137">
        <v>1</v>
      </c>
      <c r="AX579" s="137">
        <v>-1</v>
      </c>
      <c r="AY579" s="137">
        <v>0</v>
      </c>
      <c r="AZ579" s="137">
        <v>0</v>
      </c>
      <c r="BA579" s="137" t="s">
        <v>156</v>
      </c>
      <c r="BB579" s="137">
        <v>0</v>
      </c>
      <c r="BC579" s="137">
        <v>0</v>
      </c>
      <c r="BD579" s="137">
        <v>0</v>
      </c>
      <c r="BE579" s="137">
        <v>0</v>
      </c>
      <c r="BF579" s="137">
        <v>0</v>
      </c>
      <c r="BG579" s="137">
        <v>0</v>
      </c>
      <c r="BH579" s="137">
        <v>0</v>
      </c>
      <c r="BI579" s="137">
        <v>0</v>
      </c>
      <c r="BJ579" s="137">
        <v>0</v>
      </c>
      <c r="BK579" s="137">
        <v>0</v>
      </c>
      <c r="BL579" s="137">
        <v>0</v>
      </c>
      <c r="BM579" s="137">
        <v>0</v>
      </c>
      <c r="BN579" s="137">
        <v>0</v>
      </c>
      <c r="BO579" s="137">
        <v>0</v>
      </c>
      <c r="BP579" s="137">
        <v>0</v>
      </c>
      <c r="BQ579" s="137">
        <v>0</v>
      </c>
      <c r="BR579" s="137">
        <v>0</v>
      </c>
      <c r="BS579" s="137">
        <v>0</v>
      </c>
      <c r="BT579" s="137">
        <v>0</v>
      </c>
      <c r="BU579" s="137">
        <v>0</v>
      </c>
      <c r="BV579" s="137">
        <v>0</v>
      </c>
      <c r="BW579" s="137">
        <v>0</v>
      </c>
      <c r="CX579" s="137">
        <f>Y579*Source!I150</f>
        <v>2.3700000000000001E-3</v>
      </c>
      <c r="CY579" s="137">
        <f>AA579</f>
        <v>57906.63</v>
      </c>
      <c r="CZ579" s="137">
        <f>AE579</f>
        <v>57906.63</v>
      </c>
      <c r="DA579" s="137">
        <f>AI579</f>
        <v>1</v>
      </c>
      <c r="DB579" s="137">
        <f>ROUND(ROUND(AT579*CZ579,2),6)</f>
        <v>1372.39</v>
      </c>
      <c r="DC579" s="137">
        <f>ROUND(ROUND(AT579*AG579,2),6)</f>
        <v>0</v>
      </c>
    </row>
    <row r="580" spans="1:107" x14ac:dyDescent="0.2">
      <c r="A580" s="137">
        <f>ROW(Source!A150)</f>
        <v>150</v>
      </c>
      <c r="B580" s="137">
        <v>31401670</v>
      </c>
      <c r="C580" s="137">
        <v>31402536</v>
      </c>
      <c r="D580" s="137">
        <v>28192209</v>
      </c>
      <c r="E580" s="137">
        <v>1</v>
      </c>
      <c r="F580" s="137">
        <v>1</v>
      </c>
      <c r="G580" s="137">
        <v>1</v>
      </c>
      <c r="H580" s="137">
        <v>3</v>
      </c>
      <c r="I580" s="137" t="s">
        <v>690</v>
      </c>
      <c r="J580" s="137" t="s">
        <v>689</v>
      </c>
      <c r="K580" s="137" t="s">
        <v>688</v>
      </c>
      <c r="L580" s="137">
        <v>1355</v>
      </c>
      <c r="N580" s="137">
        <v>1010</v>
      </c>
      <c r="O580" s="137" t="s">
        <v>627</v>
      </c>
      <c r="P580" s="137" t="s">
        <v>627</v>
      </c>
      <c r="Q580" s="137">
        <v>100</v>
      </c>
      <c r="W580" s="137">
        <v>0</v>
      </c>
      <c r="X580" s="137">
        <v>-1298000092</v>
      </c>
      <c r="Y580" s="137">
        <v>2.04</v>
      </c>
      <c r="AA580" s="137">
        <v>2272</v>
      </c>
      <c r="AB580" s="137">
        <v>0</v>
      </c>
      <c r="AC580" s="137">
        <v>0</v>
      </c>
      <c r="AD580" s="137">
        <v>0</v>
      </c>
      <c r="AE580" s="137">
        <v>2272</v>
      </c>
      <c r="AF580" s="137">
        <v>0</v>
      </c>
      <c r="AG580" s="137">
        <v>0</v>
      </c>
      <c r="AH580" s="137">
        <v>0</v>
      </c>
      <c r="AI580" s="137">
        <v>1</v>
      </c>
      <c r="AJ580" s="137">
        <v>1</v>
      </c>
      <c r="AK580" s="137">
        <v>1</v>
      </c>
      <c r="AL580" s="137">
        <v>1</v>
      </c>
      <c r="AN580" s="137">
        <v>0</v>
      </c>
      <c r="AO580" s="137">
        <v>1</v>
      </c>
      <c r="AP580" s="137">
        <v>0</v>
      </c>
      <c r="AQ580" s="137">
        <v>0</v>
      </c>
      <c r="AR580" s="137">
        <v>0</v>
      </c>
      <c r="AS580" s="137" t="s">
        <v>156</v>
      </c>
      <c r="AT580" s="137">
        <v>2.04</v>
      </c>
      <c r="AU580" s="137" t="s">
        <v>156</v>
      </c>
      <c r="AV580" s="137">
        <v>0</v>
      </c>
      <c r="AW580" s="137">
        <v>1</v>
      </c>
      <c r="AX580" s="137">
        <v>-1</v>
      </c>
      <c r="AY580" s="137">
        <v>0</v>
      </c>
      <c r="AZ580" s="137">
        <v>0</v>
      </c>
      <c r="BA580" s="137" t="s">
        <v>156</v>
      </c>
      <c r="BB580" s="137">
        <v>0</v>
      </c>
      <c r="BC580" s="137">
        <v>0</v>
      </c>
      <c r="BD580" s="137">
        <v>0</v>
      </c>
      <c r="BE580" s="137">
        <v>0</v>
      </c>
      <c r="BF580" s="137">
        <v>0</v>
      </c>
      <c r="BG580" s="137">
        <v>0</v>
      </c>
      <c r="BH580" s="137">
        <v>0</v>
      </c>
      <c r="BI580" s="137">
        <v>0</v>
      </c>
      <c r="BJ580" s="137">
        <v>0</v>
      </c>
      <c r="BK580" s="137">
        <v>0</v>
      </c>
      <c r="BL580" s="137">
        <v>0</v>
      </c>
      <c r="BM580" s="137">
        <v>0</v>
      </c>
      <c r="BN580" s="137">
        <v>0</v>
      </c>
      <c r="BO580" s="137">
        <v>0</v>
      </c>
      <c r="BP580" s="137">
        <v>0</v>
      </c>
      <c r="BQ580" s="137">
        <v>0</v>
      </c>
      <c r="BR580" s="137">
        <v>0</v>
      </c>
      <c r="BS580" s="137">
        <v>0</v>
      </c>
      <c r="BT580" s="137">
        <v>0</v>
      </c>
      <c r="BU580" s="137">
        <v>0</v>
      </c>
      <c r="BV580" s="137">
        <v>0</v>
      </c>
      <c r="BW580" s="137">
        <v>0</v>
      </c>
      <c r="CX580" s="137">
        <f>Y580*Source!I150</f>
        <v>0.20400000000000001</v>
      </c>
      <c r="CY580" s="137">
        <f>AA580</f>
        <v>2272</v>
      </c>
      <c r="CZ580" s="137">
        <f>AE580</f>
        <v>2272</v>
      </c>
      <c r="DA580" s="137">
        <f>AI580</f>
        <v>1</v>
      </c>
      <c r="DB580" s="137">
        <f>ROUND(ROUND(AT580*CZ580,2),6)</f>
        <v>4634.88</v>
      </c>
      <c r="DC580" s="137">
        <f>ROUND(ROUND(AT580*AG580,2),6)</f>
        <v>0</v>
      </c>
    </row>
    <row r="581" spans="1:107" x14ac:dyDescent="0.2">
      <c r="A581" s="137">
        <f>ROW(Source!A150)</f>
        <v>150</v>
      </c>
      <c r="B581" s="137">
        <v>31401670</v>
      </c>
      <c r="C581" s="137">
        <v>31402536</v>
      </c>
      <c r="D581" s="137">
        <v>28193991</v>
      </c>
      <c r="E581" s="137">
        <v>1</v>
      </c>
      <c r="F581" s="137">
        <v>1</v>
      </c>
      <c r="G581" s="137">
        <v>1</v>
      </c>
      <c r="H581" s="137">
        <v>3</v>
      </c>
      <c r="I581" s="137" t="s">
        <v>752</v>
      </c>
      <c r="J581" s="137" t="s">
        <v>751</v>
      </c>
      <c r="K581" s="137" t="s">
        <v>750</v>
      </c>
      <c r="L581" s="137">
        <v>1358</v>
      </c>
      <c r="N581" s="137">
        <v>1010</v>
      </c>
      <c r="O581" s="137" t="s">
        <v>717</v>
      </c>
      <c r="P581" s="137" t="s">
        <v>717</v>
      </c>
      <c r="Q581" s="137">
        <v>10</v>
      </c>
      <c r="W581" s="137">
        <v>0</v>
      </c>
      <c r="X581" s="137">
        <v>-1908362528</v>
      </c>
      <c r="Y581" s="137">
        <v>20.399999999999999</v>
      </c>
      <c r="AA581" s="137">
        <v>29.23</v>
      </c>
      <c r="AB581" s="137">
        <v>0</v>
      </c>
      <c r="AC581" s="137">
        <v>0</v>
      </c>
      <c r="AD581" s="137">
        <v>0</v>
      </c>
      <c r="AE581" s="137">
        <v>29.23</v>
      </c>
      <c r="AF581" s="137">
        <v>0</v>
      </c>
      <c r="AG581" s="137">
        <v>0</v>
      </c>
      <c r="AH581" s="137">
        <v>0</v>
      </c>
      <c r="AI581" s="137">
        <v>1</v>
      </c>
      <c r="AJ581" s="137">
        <v>1</v>
      </c>
      <c r="AK581" s="137">
        <v>1</v>
      </c>
      <c r="AL581" s="137">
        <v>1</v>
      </c>
      <c r="AN581" s="137">
        <v>0</v>
      </c>
      <c r="AO581" s="137">
        <v>1</v>
      </c>
      <c r="AP581" s="137">
        <v>0</v>
      </c>
      <c r="AQ581" s="137">
        <v>0</v>
      </c>
      <c r="AR581" s="137">
        <v>0</v>
      </c>
      <c r="AS581" s="137" t="s">
        <v>156</v>
      </c>
      <c r="AT581" s="137">
        <v>20.399999999999999</v>
      </c>
      <c r="AU581" s="137" t="s">
        <v>156</v>
      </c>
      <c r="AV581" s="137">
        <v>0</v>
      </c>
      <c r="AW581" s="137">
        <v>1</v>
      </c>
      <c r="AX581" s="137">
        <v>-1</v>
      </c>
      <c r="AY581" s="137">
        <v>0</v>
      </c>
      <c r="AZ581" s="137">
        <v>0</v>
      </c>
      <c r="BA581" s="137" t="s">
        <v>156</v>
      </c>
      <c r="BB581" s="137">
        <v>0</v>
      </c>
      <c r="BC581" s="137">
        <v>0</v>
      </c>
      <c r="BD581" s="137">
        <v>0</v>
      </c>
      <c r="BE581" s="137">
        <v>0</v>
      </c>
      <c r="BF581" s="137">
        <v>0</v>
      </c>
      <c r="BG581" s="137">
        <v>0</v>
      </c>
      <c r="BH581" s="137">
        <v>0</v>
      </c>
      <c r="BI581" s="137">
        <v>0</v>
      </c>
      <c r="BJ581" s="137">
        <v>0</v>
      </c>
      <c r="BK581" s="137">
        <v>0</v>
      </c>
      <c r="BL581" s="137">
        <v>0</v>
      </c>
      <c r="BM581" s="137">
        <v>0</v>
      </c>
      <c r="BN581" s="137">
        <v>0</v>
      </c>
      <c r="BO581" s="137">
        <v>0</v>
      </c>
      <c r="BP581" s="137">
        <v>0</v>
      </c>
      <c r="BQ581" s="137">
        <v>0</v>
      </c>
      <c r="BR581" s="137">
        <v>0</v>
      </c>
      <c r="BS581" s="137">
        <v>0</v>
      </c>
      <c r="BT581" s="137">
        <v>0</v>
      </c>
      <c r="BU581" s="137">
        <v>0</v>
      </c>
      <c r="BV581" s="137">
        <v>0</v>
      </c>
      <c r="BW581" s="137">
        <v>0</v>
      </c>
      <c r="CX581" s="137">
        <f>Y581*Source!I150</f>
        <v>2.04</v>
      </c>
      <c r="CY581" s="137">
        <f>AA581</f>
        <v>29.23</v>
      </c>
      <c r="CZ581" s="137">
        <f>AE581</f>
        <v>29.23</v>
      </c>
      <c r="DA581" s="137">
        <f>AI581</f>
        <v>1</v>
      </c>
      <c r="DB581" s="137">
        <f>ROUND(ROUND(AT581*CZ581,2),6)</f>
        <v>596.29</v>
      </c>
      <c r="DC581" s="137">
        <f>ROUND(ROUND(AT581*AG581,2),6)</f>
        <v>0</v>
      </c>
    </row>
    <row r="582" spans="1:107" x14ac:dyDescent="0.2">
      <c r="A582" s="137">
        <f>ROW(Source!A150)</f>
        <v>150</v>
      </c>
      <c r="B582" s="137">
        <v>31401670</v>
      </c>
      <c r="C582" s="137">
        <v>31402536</v>
      </c>
      <c r="D582" s="137">
        <v>28200389</v>
      </c>
      <c r="E582" s="137">
        <v>1</v>
      </c>
      <c r="F582" s="137">
        <v>1</v>
      </c>
      <c r="G582" s="137">
        <v>1</v>
      </c>
      <c r="H582" s="137">
        <v>3</v>
      </c>
      <c r="I582" s="137" t="s">
        <v>626</v>
      </c>
      <c r="J582" s="137" t="s">
        <v>625</v>
      </c>
      <c r="K582" s="137" t="s">
        <v>624</v>
      </c>
      <c r="L582" s="137">
        <v>1374</v>
      </c>
      <c r="N582" s="137">
        <v>1013</v>
      </c>
      <c r="O582" s="137" t="s">
        <v>623</v>
      </c>
      <c r="P582" s="137" t="s">
        <v>623</v>
      </c>
      <c r="Q582" s="137">
        <v>1</v>
      </c>
      <c r="W582" s="137">
        <v>0</v>
      </c>
      <c r="X582" s="137">
        <v>114173990</v>
      </c>
      <c r="Y582" s="137">
        <v>0</v>
      </c>
      <c r="AA582" s="137">
        <v>1</v>
      </c>
      <c r="AB582" s="137">
        <v>0</v>
      </c>
      <c r="AC582" s="137">
        <v>0</v>
      </c>
      <c r="AD582" s="137">
        <v>0</v>
      </c>
      <c r="AE582" s="137">
        <v>1</v>
      </c>
      <c r="AF582" s="137">
        <v>0</v>
      </c>
      <c r="AG582" s="137">
        <v>0</v>
      </c>
      <c r="AH582" s="137">
        <v>0</v>
      </c>
      <c r="AI582" s="137">
        <v>1</v>
      </c>
      <c r="AJ582" s="137">
        <v>1</v>
      </c>
      <c r="AK582" s="137">
        <v>1</v>
      </c>
      <c r="AL582" s="137">
        <v>1</v>
      </c>
      <c r="AN582" s="137">
        <v>0</v>
      </c>
      <c r="AO582" s="137">
        <v>1</v>
      </c>
      <c r="AP582" s="137">
        <v>0</v>
      </c>
      <c r="AQ582" s="137">
        <v>0</v>
      </c>
      <c r="AR582" s="137">
        <v>0</v>
      </c>
      <c r="AS582" s="137" t="s">
        <v>156</v>
      </c>
      <c r="AT582" s="137">
        <v>0</v>
      </c>
      <c r="AU582" s="137" t="s">
        <v>156</v>
      </c>
      <c r="AV582" s="137">
        <v>0</v>
      </c>
      <c r="AW582" s="137">
        <v>1</v>
      </c>
      <c r="AX582" s="137">
        <v>-1</v>
      </c>
      <c r="AY582" s="137">
        <v>0</v>
      </c>
      <c r="AZ582" s="137">
        <v>0</v>
      </c>
      <c r="BA582" s="137" t="s">
        <v>156</v>
      </c>
      <c r="BB582" s="137">
        <v>0</v>
      </c>
      <c r="BC582" s="137">
        <v>0</v>
      </c>
      <c r="BD582" s="137">
        <v>0</v>
      </c>
      <c r="BE582" s="137">
        <v>0</v>
      </c>
      <c r="BF582" s="137">
        <v>0</v>
      </c>
      <c r="BG582" s="137">
        <v>0</v>
      </c>
      <c r="BH582" s="137">
        <v>0</v>
      </c>
      <c r="BI582" s="137">
        <v>0</v>
      </c>
      <c r="BJ582" s="137">
        <v>0</v>
      </c>
      <c r="BK582" s="137">
        <v>0</v>
      </c>
      <c r="BL582" s="137">
        <v>0</v>
      </c>
      <c r="BM582" s="137">
        <v>0</v>
      </c>
      <c r="BN582" s="137">
        <v>0</v>
      </c>
      <c r="BO582" s="137">
        <v>0</v>
      </c>
      <c r="BP582" s="137">
        <v>0</v>
      </c>
      <c r="BQ582" s="137">
        <v>0</v>
      </c>
      <c r="BR582" s="137">
        <v>0</v>
      </c>
      <c r="BS582" s="137">
        <v>0</v>
      </c>
      <c r="BT582" s="137">
        <v>0</v>
      </c>
      <c r="BU582" s="137">
        <v>0</v>
      </c>
      <c r="BV582" s="137">
        <v>0</v>
      </c>
      <c r="BW582" s="137">
        <v>0</v>
      </c>
      <c r="CX582" s="137">
        <f>Y582*Source!I150</f>
        <v>0</v>
      </c>
      <c r="CY582" s="137">
        <f>AA582</f>
        <v>1</v>
      </c>
      <c r="CZ582" s="137">
        <f>AE582</f>
        <v>1</v>
      </c>
      <c r="DA582" s="137">
        <f>AI582</f>
        <v>1</v>
      </c>
      <c r="DB582" s="137">
        <f>ROUND(ROUND(AT582*CZ582,2),6)</f>
        <v>0</v>
      </c>
      <c r="DC582" s="137">
        <f>ROUND(ROUND(AT582*AG582,2),6)</f>
        <v>0</v>
      </c>
    </row>
    <row r="583" spans="1:107" x14ac:dyDescent="0.2">
      <c r="A583" s="137">
        <f>ROW(Source!A151)</f>
        <v>151</v>
      </c>
      <c r="B583" s="137">
        <v>31401668</v>
      </c>
      <c r="C583" s="137">
        <v>31402536</v>
      </c>
      <c r="D583" s="137">
        <v>0</v>
      </c>
      <c r="E583" s="137">
        <v>1</v>
      </c>
      <c r="F583" s="137">
        <v>1</v>
      </c>
      <c r="G583" s="137">
        <v>1</v>
      </c>
      <c r="H583" s="137">
        <v>1</v>
      </c>
      <c r="I583" s="137" t="s">
        <v>749</v>
      </c>
      <c r="J583" s="137" t="s">
        <v>156</v>
      </c>
      <c r="K583" s="137" t="s">
        <v>748</v>
      </c>
      <c r="L583" s="137">
        <v>1369</v>
      </c>
      <c r="N583" s="137">
        <v>1013</v>
      </c>
      <c r="O583" s="137" t="s">
        <v>603</v>
      </c>
      <c r="P583" s="137" t="s">
        <v>603</v>
      </c>
      <c r="Q583" s="137">
        <v>1</v>
      </c>
      <c r="W583" s="137">
        <v>0</v>
      </c>
      <c r="X583" s="137">
        <v>-1664314294</v>
      </c>
      <c r="Y583" s="137">
        <v>46.6</v>
      </c>
      <c r="AA583" s="137">
        <v>0</v>
      </c>
      <c r="AB583" s="137">
        <v>0</v>
      </c>
      <c r="AC583" s="137">
        <v>0</v>
      </c>
      <c r="AD583" s="137">
        <v>9.08</v>
      </c>
      <c r="AE583" s="137">
        <v>0</v>
      </c>
      <c r="AF583" s="137">
        <v>0</v>
      </c>
      <c r="AG583" s="137">
        <v>0</v>
      </c>
      <c r="AH583" s="137">
        <v>9.08</v>
      </c>
      <c r="AI583" s="137">
        <v>1</v>
      </c>
      <c r="AJ583" s="137">
        <v>1</v>
      </c>
      <c r="AK583" s="137">
        <v>1</v>
      </c>
      <c r="AL583" s="137">
        <v>1</v>
      </c>
      <c r="AN583" s="137">
        <v>0</v>
      </c>
      <c r="AO583" s="137">
        <v>1</v>
      </c>
      <c r="AP583" s="137">
        <v>0</v>
      </c>
      <c r="AQ583" s="137">
        <v>0</v>
      </c>
      <c r="AR583" s="137">
        <v>0</v>
      </c>
      <c r="AS583" s="137" t="s">
        <v>156</v>
      </c>
      <c r="AT583" s="137">
        <v>46.6</v>
      </c>
      <c r="AU583" s="137" t="s">
        <v>156</v>
      </c>
      <c r="AV583" s="137">
        <v>1</v>
      </c>
      <c r="AW583" s="137">
        <v>1</v>
      </c>
      <c r="AX583" s="137">
        <v>-1</v>
      </c>
      <c r="AY583" s="137">
        <v>0</v>
      </c>
      <c r="AZ583" s="137">
        <v>0</v>
      </c>
      <c r="BA583" s="137" t="s">
        <v>156</v>
      </c>
      <c r="BB583" s="137">
        <v>0</v>
      </c>
      <c r="BC583" s="137">
        <v>0</v>
      </c>
      <c r="BD583" s="137">
        <v>0</v>
      </c>
      <c r="BE583" s="137">
        <v>0</v>
      </c>
      <c r="BF583" s="137">
        <v>0</v>
      </c>
      <c r="BG583" s="137">
        <v>0</v>
      </c>
      <c r="BH583" s="137">
        <v>0</v>
      </c>
      <c r="BI583" s="137">
        <v>0</v>
      </c>
      <c r="BJ583" s="137">
        <v>0</v>
      </c>
      <c r="BK583" s="137">
        <v>0</v>
      </c>
      <c r="BL583" s="137">
        <v>0</v>
      </c>
      <c r="BM583" s="137">
        <v>0</v>
      </c>
      <c r="BN583" s="137">
        <v>0</v>
      </c>
      <c r="BO583" s="137">
        <v>0</v>
      </c>
      <c r="BP583" s="137">
        <v>0</v>
      </c>
      <c r="BQ583" s="137">
        <v>0</v>
      </c>
      <c r="BR583" s="137">
        <v>0</v>
      </c>
      <c r="BS583" s="137">
        <v>0</v>
      </c>
      <c r="BT583" s="137">
        <v>0</v>
      </c>
      <c r="BU583" s="137">
        <v>0</v>
      </c>
      <c r="BV583" s="137">
        <v>0</v>
      </c>
      <c r="BW583" s="137">
        <v>0</v>
      </c>
      <c r="CX583" s="137">
        <f>Y583*Source!I151</f>
        <v>4.66</v>
      </c>
      <c r="CY583" s="137">
        <f>AD583</f>
        <v>9.08</v>
      </c>
      <c r="CZ583" s="137">
        <f>AH583</f>
        <v>9.08</v>
      </c>
      <c r="DA583" s="137">
        <f>AL583</f>
        <v>1</v>
      </c>
      <c r="DB583" s="137">
        <f>ROUND(ROUND(AT583*CZ583,2),6)</f>
        <v>423.13</v>
      </c>
      <c r="DC583" s="137">
        <f>ROUND(ROUND(AT583*AG583,2),6)</f>
        <v>0</v>
      </c>
    </row>
    <row r="584" spans="1:107" x14ac:dyDescent="0.2">
      <c r="A584" s="137">
        <f>ROW(Source!A151)</f>
        <v>151</v>
      </c>
      <c r="B584" s="137">
        <v>31401668</v>
      </c>
      <c r="C584" s="137">
        <v>31402536</v>
      </c>
      <c r="D584" s="137">
        <v>121548</v>
      </c>
      <c r="E584" s="137">
        <v>1</v>
      </c>
      <c r="F584" s="137">
        <v>1</v>
      </c>
      <c r="G584" s="137">
        <v>1</v>
      </c>
      <c r="H584" s="137">
        <v>1</v>
      </c>
      <c r="I584" s="137" t="s">
        <v>573</v>
      </c>
      <c r="J584" s="137" t="s">
        <v>156</v>
      </c>
      <c r="K584" s="137" t="s">
        <v>658</v>
      </c>
      <c r="L584" s="137">
        <v>608254</v>
      </c>
      <c r="N584" s="137">
        <v>1013</v>
      </c>
      <c r="O584" s="137" t="s">
        <v>657</v>
      </c>
      <c r="P584" s="137" t="s">
        <v>657</v>
      </c>
      <c r="Q584" s="137">
        <v>1</v>
      </c>
      <c r="W584" s="137">
        <v>0</v>
      </c>
      <c r="X584" s="137">
        <v>-185737400</v>
      </c>
      <c r="Y584" s="137">
        <v>0.03</v>
      </c>
      <c r="AA584" s="137">
        <v>0</v>
      </c>
      <c r="AB584" s="137">
        <v>0</v>
      </c>
      <c r="AC584" s="137">
        <v>0</v>
      </c>
      <c r="AD584" s="137">
        <v>0</v>
      </c>
      <c r="AE584" s="137">
        <v>0</v>
      </c>
      <c r="AF584" s="137">
        <v>0</v>
      </c>
      <c r="AG584" s="137">
        <v>0</v>
      </c>
      <c r="AH584" s="137">
        <v>0</v>
      </c>
      <c r="AI584" s="137">
        <v>1</v>
      </c>
      <c r="AJ584" s="137">
        <v>1</v>
      </c>
      <c r="AK584" s="137">
        <v>1</v>
      </c>
      <c r="AL584" s="137">
        <v>1</v>
      </c>
      <c r="AN584" s="137">
        <v>0</v>
      </c>
      <c r="AO584" s="137">
        <v>1</v>
      </c>
      <c r="AP584" s="137">
        <v>0</v>
      </c>
      <c r="AQ584" s="137">
        <v>0</v>
      </c>
      <c r="AR584" s="137">
        <v>0</v>
      </c>
      <c r="AS584" s="137" t="s">
        <v>156</v>
      </c>
      <c r="AT584" s="137">
        <v>0.03</v>
      </c>
      <c r="AU584" s="137" t="s">
        <v>156</v>
      </c>
      <c r="AV584" s="137">
        <v>2</v>
      </c>
      <c r="AW584" s="137">
        <v>2</v>
      </c>
      <c r="AX584" s="137">
        <v>31402548</v>
      </c>
      <c r="AY584" s="137">
        <v>1</v>
      </c>
      <c r="AZ584" s="137">
        <v>0</v>
      </c>
      <c r="BA584" s="137">
        <v>469</v>
      </c>
      <c r="BB584" s="137">
        <v>0</v>
      </c>
      <c r="BC584" s="137">
        <v>0</v>
      </c>
      <c r="BD584" s="137">
        <v>0</v>
      </c>
      <c r="BE584" s="137">
        <v>0</v>
      </c>
      <c r="BF584" s="137">
        <v>0</v>
      </c>
      <c r="BG584" s="137">
        <v>0</v>
      </c>
      <c r="BH584" s="137">
        <v>0</v>
      </c>
      <c r="BI584" s="137">
        <v>0</v>
      </c>
      <c r="BJ584" s="137">
        <v>0</v>
      </c>
      <c r="BK584" s="137">
        <v>0</v>
      </c>
      <c r="BL584" s="137">
        <v>0</v>
      </c>
      <c r="BM584" s="137">
        <v>0</v>
      </c>
      <c r="BN584" s="137">
        <v>0</v>
      </c>
      <c r="BO584" s="137">
        <v>0</v>
      </c>
      <c r="BP584" s="137">
        <v>0</v>
      </c>
      <c r="BQ584" s="137">
        <v>0</v>
      </c>
      <c r="BR584" s="137">
        <v>0</v>
      </c>
      <c r="BS584" s="137">
        <v>0</v>
      </c>
      <c r="BT584" s="137">
        <v>0</v>
      </c>
      <c r="BU584" s="137">
        <v>0</v>
      </c>
      <c r="BV584" s="137">
        <v>0</v>
      </c>
      <c r="BW584" s="137">
        <v>0</v>
      </c>
      <c r="CX584" s="137">
        <f>Y584*Source!I151</f>
        <v>3.0000000000000001E-3</v>
      </c>
      <c r="CY584" s="137">
        <f>AD584</f>
        <v>0</v>
      </c>
      <c r="CZ584" s="137">
        <f>AH584</f>
        <v>0</v>
      </c>
      <c r="DA584" s="137">
        <f>AL584</f>
        <v>1</v>
      </c>
      <c r="DB584" s="137">
        <f>ROUND(ROUND(AT584*CZ584,2),6)</f>
        <v>0</v>
      </c>
      <c r="DC584" s="137">
        <f>ROUND(ROUND(AT584*AG584,2),6)</f>
        <v>0</v>
      </c>
    </row>
    <row r="585" spans="1:107" x14ac:dyDescent="0.2">
      <c r="A585" s="137">
        <f>ROW(Source!A151)</f>
        <v>151</v>
      </c>
      <c r="B585" s="137">
        <v>31401668</v>
      </c>
      <c r="C585" s="137">
        <v>31402536</v>
      </c>
      <c r="D585" s="137">
        <v>28200949</v>
      </c>
      <c r="E585" s="137">
        <v>1</v>
      </c>
      <c r="F585" s="137">
        <v>1</v>
      </c>
      <c r="G585" s="137">
        <v>1</v>
      </c>
      <c r="H585" s="137">
        <v>2</v>
      </c>
      <c r="I585" s="137" t="s">
        <v>656</v>
      </c>
      <c r="J585" s="137" t="s">
        <v>655</v>
      </c>
      <c r="K585" s="137" t="s">
        <v>654</v>
      </c>
      <c r="L585" s="137">
        <v>1368</v>
      </c>
      <c r="N585" s="137">
        <v>1011</v>
      </c>
      <c r="O585" s="137" t="s">
        <v>647</v>
      </c>
      <c r="P585" s="137" t="s">
        <v>647</v>
      </c>
      <c r="Q585" s="137">
        <v>1</v>
      </c>
      <c r="W585" s="137">
        <v>0</v>
      </c>
      <c r="X585" s="137">
        <v>191018847</v>
      </c>
      <c r="Y585" s="137">
        <v>0.03</v>
      </c>
      <c r="AA585" s="137">
        <v>0</v>
      </c>
      <c r="AB585" s="137">
        <v>148.38999999999999</v>
      </c>
      <c r="AC585" s="137">
        <v>24.53</v>
      </c>
      <c r="AD585" s="137">
        <v>0</v>
      </c>
      <c r="AE585" s="137">
        <v>0</v>
      </c>
      <c r="AF585" s="137">
        <v>148.38999999999999</v>
      </c>
      <c r="AG585" s="137">
        <v>24.53</v>
      </c>
      <c r="AH585" s="137">
        <v>0</v>
      </c>
      <c r="AI585" s="137">
        <v>1</v>
      </c>
      <c r="AJ585" s="137">
        <v>1</v>
      </c>
      <c r="AK585" s="137">
        <v>1</v>
      </c>
      <c r="AL585" s="137">
        <v>1</v>
      </c>
      <c r="AN585" s="137">
        <v>0</v>
      </c>
      <c r="AO585" s="137">
        <v>1</v>
      </c>
      <c r="AP585" s="137">
        <v>0</v>
      </c>
      <c r="AQ585" s="137">
        <v>0</v>
      </c>
      <c r="AR585" s="137">
        <v>0</v>
      </c>
      <c r="AS585" s="137" t="s">
        <v>156</v>
      </c>
      <c r="AT585" s="137">
        <v>0.03</v>
      </c>
      <c r="AU585" s="137" t="s">
        <v>156</v>
      </c>
      <c r="AV585" s="137">
        <v>0</v>
      </c>
      <c r="AW585" s="137">
        <v>2</v>
      </c>
      <c r="AX585" s="137">
        <v>31402549</v>
      </c>
      <c r="AY585" s="137">
        <v>1</v>
      </c>
      <c r="AZ585" s="137">
        <v>0</v>
      </c>
      <c r="BA585" s="137">
        <v>470</v>
      </c>
      <c r="BB585" s="137">
        <v>0</v>
      </c>
      <c r="BC585" s="137">
        <v>0</v>
      </c>
      <c r="BD585" s="137">
        <v>0</v>
      </c>
      <c r="BE585" s="137">
        <v>0</v>
      </c>
      <c r="BF585" s="137">
        <v>0</v>
      </c>
      <c r="BG585" s="137">
        <v>0</v>
      </c>
      <c r="BH585" s="137">
        <v>0</v>
      </c>
      <c r="BI585" s="137">
        <v>0</v>
      </c>
      <c r="BJ585" s="137">
        <v>0</v>
      </c>
      <c r="BK585" s="137">
        <v>0</v>
      </c>
      <c r="BL585" s="137">
        <v>0</v>
      </c>
      <c r="BM585" s="137">
        <v>0</v>
      </c>
      <c r="BN585" s="137">
        <v>0</v>
      </c>
      <c r="BO585" s="137">
        <v>0</v>
      </c>
      <c r="BP585" s="137">
        <v>0</v>
      </c>
      <c r="BQ585" s="137">
        <v>0</v>
      </c>
      <c r="BR585" s="137">
        <v>0</v>
      </c>
      <c r="BS585" s="137">
        <v>0</v>
      </c>
      <c r="BT585" s="137">
        <v>0</v>
      </c>
      <c r="BU585" s="137">
        <v>0</v>
      </c>
      <c r="BV585" s="137">
        <v>0</v>
      </c>
      <c r="BW585" s="137">
        <v>0</v>
      </c>
      <c r="CX585" s="137">
        <f>Y585*Source!I151</f>
        <v>3.0000000000000001E-3</v>
      </c>
      <c r="CY585" s="137">
        <f>AB585</f>
        <v>148.38999999999999</v>
      </c>
      <c r="CZ585" s="137">
        <f>AF585</f>
        <v>148.38999999999999</v>
      </c>
      <c r="DA585" s="137">
        <f>AJ585</f>
        <v>1</v>
      </c>
      <c r="DB585" s="137">
        <f>ROUND(ROUND(AT585*CZ585,2),6)</f>
        <v>4.45</v>
      </c>
      <c r="DC585" s="137">
        <f>ROUND(ROUND(AT585*AG585,2),6)</f>
        <v>0.74</v>
      </c>
    </row>
    <row r="586" spans="1:107" x14ac:dyDescent="0.2">
      <c r="A586" s="137">
        <f>ROW(Source!A151)</f>
        <v>151</v>
      </c>
      <c r="B586" s="137">
        <v>31401668</v>
      </c>
      <c r="C586" s="137">
        <v>31402536</v>
      </c>
      <c r="D586" s="137">
        <v>28203138</v>
      </c>
      <c r="E586" s="137">
        <v>1</v>
      </c>
      <c r="F586" s="137">
        <v>1</v>
      </c>
      <c r="G586" s="137">
        <v>1</v>
      </c>
      <c r="H586" s="137">
        <v>2</v>
      </c>
      <c r="I586" s="137" t="s">
        <v>758</v>
      </c>
      <c r="J586" s="137" t="s">
        <v>757</v>
      </c>
      <c r="K586" s="137" t="s">
        <v>756</v>
      </c>
      <c r="L586" s="137">
        <v>1368</v>
      </c>
      <c r="N586" s="137">
        <v>1011</v>
      </c>
      <c r="O586" s="137" t="s">
        <v>647</v>
      </c>
      <c r="P586" s="137" t="s">
        <v>647</v>
      </c>
      <c r="Q586" s="137">
        <v>1</v>
      </c>
      <c r="W586" s="137">
        <v>0</v>
      </c>
      <c r="X586" s="137">
        <v>-799996728</v>
      </c>
      <c r="Y586" s="137">
        <v>12.8</v>
      </c>
      <c r="AA586" s="137">
        <v>0</v>
      </c>
      <c r="AB586" s="137">
        <v>1.97</v>
      </c>
      <c r="AC586" s="137">
        <v>0</v>
      </c>
      <c r="AD586" s="137">
        <v>0</v>
      </c>
      <c r="AE586" s="137">
        <v>0</v>
      </c>
      <c r="AF586" s="137">
        <v>1.97</v>
      </c>
      <c r="AG586" s="137">
        <v>0</v>
      </c>
      <c r="AH586" s="137">
        <v>0</v>
      </c>
      <c r="AI586" s="137">
        <v>1</v>
      </c>
      <c r="AJ586" s="137">
        <v>1</v>
      </c>
      <c r="AK586" s="137">
        <v>1</v>
      </c>
      <c r="AL586" s="137">
        <v>1</v>
      </c>
      <c r="AN586" s="137">
        <v>0</v>
      </c>
      <c r="AO586" s="137">
        <v>1</v>
      </c>
      <c r="AP586" s="137">
        <v>0</v>
      </c>
      <c r="AQ586" s="137">
        <v>0</v>
      </c>
      <c r="AR586" s="137">
        <v>0</v>
      </c>
      <c r="AS586" s="137" t="s">
        <v>156</v>
      </c>
      <c r="AT586" s="137">
        <v>12.8</v>
      </c>
      <c r="AU586" s="137" t="s">
        <v>156</v>
      </c>
      <c r="AV586" s="137">
        <v>0</v>
      </c>
      <c r="AW586" s="137">
        <v>2</v>
      </c>
      <c r="AX586" s="137">
        <v>31402550</v>
      </c>
      <c r="AY586" s="137">
        <v>1</v>
      </c>
      <c r="AZ586" s="137">
        <v>0</v>
      </c>
      <c r="BA586" s="137">
        <v>471</v>
      </c>
      <c r="BB586" s="137">
        <v>0</v>
      </c>
      <c r="BC586" s="137">
        <v>0</v>
      </c>
      <c r="BD586" s="137">
        <v>0</v>
      </c>
      <c r="BE586" s="137">
        <v>0</v>
      </c>
      <c r="BF586" s="137">
        <v>0</v>
      </c>
      <c r="BG586" s="137">
        <v>0</v>
      </c>
      <c r="BH586" s="137">
        <v>0</v>
      </c>
      <c r="BI586" s="137">
        <v>0</v>
      </c>
      <c r="BJ586" s="137">
        <v>0</v>
      </c>
      <c r="BK586" s="137">
        <v>0</v>
      </c>
      <c r="BL586" s="137">
        <v>0</v>
      </c>
      <c r="BM586" s="137">
        <v>0</v>
      </c>
      <c r="BN586" s="137">
        <v>0</v>
      </c>
      <c r="BO586" s="137">
        <v>0</v>
      </c>
      <c r="BP586" s="137">
        <v>0</v>
      </c>
      <c r="BQ586" s="137">
        <v>0</v>
      </c>
      <c r="BR586" s="137">
        <v>0</v>
      </c>
      <c r="BS586" s="137">
        <v>0</v>
      </c>
      <c r="BT586" s="137">
        <v>0</v>
      </c>
      <c r="BU586" s="137">
        <v>0</v>
      </c>
      <c r="BV586" s="137">
        <v>0</v>
      </c>
      <c r="BW586" s="137">
        <v>0</v>
      </c>
      <c r="CX586" s="137">
        <f>Y586*Source!I151</f>
        <v>1.2800000000000002</v>
      </c>
      <c r="CY586" s="137">
        <f>AB586</f>
        <v>1.97</v>
      </c>
      <c r="CZ586" s="137">
        <f>AF586</f>
        <v>1.97</v>
      </c>
      <c r="DA586" s="137">
        <f>AJ586</f>
        <v>1</v>
      </c>
      <c r="DB586" s="137">
        <f>ROUND(ROUND(AT586*CZ586,2),6)</f>
        <v>25.22</v>
      </c>
      <c r="DC586" s="137">
        <f>ROUND(ROUND(AT586*AG586,2),6)</f>
        <v>0</v>
      </c>
    </row>
    <row r="587" spans="1:107" x14ac:dyDescent="0.2">
      <c r="A587" s="137">
        <f>ROW(Source!A151)</f>
        <v>151</v>
      </c>
      <c r="B587" s="137">
        <v>31401668</v>
      </c>
      <c r="C587" s="137">
        <v>31402536</v>
      </c>
      <c r="D587" s="137">
        <v>28203571</v>
      </c>
      <c r="E587" s="137">
        <v>1</v>
      </c>
      <c r="F587" s="137">
        <v>1</v>
      </c>
      <c r="G587" s="137">
        <v>1</v>
      </c>
      <c r="H587" s="137">
        <v>2</v>
      </c>
      <c r="I587" s="137" t="s">
        <v>714</v>
      </c>
      <c r="J587" s="137" t="s">
        <v>713</v>
      </c>
      <c r="K587" s="137" t="s">
        <v>712</v>
      </c>
      <c r="L587" s="137">
        <v>1368</v>
      </c>
      <c r="N587" s="137">
        <v>1011</v>
      </c>
      <c r="O587" s="137" t="s">
        <v>647</v>
      </c>
      <c r="P587" s="137" t="s">
        <v>647</v>
      </c>
      <c r="Q587" s="137">
        <v>1</v>
      </c>
      <c r="W587" s="137">
        <v>0</v>
      </c>
      <c r="X587" s="137">
        <v>-43879739</v>
      </c>
      <c r="Y587" s="137">
        <v>0.03</v>
      </c>
      <c r="AA587" s="137">
        <v>0</v>
      </c>
      <c r="AB587" s="137">
        <v>139.82</v>
      </c>
      <c r="AC587" s="137">
        <v>20.99</v>
      </c>
      <c r="AD587" s="137">
        <v>0</v>
      </c>
      <c r="AE587" s="137">
        <v>0</v>
      </c>
      <c r="AF587" s="137">
        <v>139.82</v>
      </c>
      <c r="AG587" s="137">
        <v>20.99</v>
      </c>
      <c r="AH587" s="137">
        <v>0</v>
      </c>
      <c r="AI587" s="137">
        <v>1</v>
      </c>
      <c r="AJ587" s="137">
        <v>1</v>
      </c>
      <c r="AK587" s="137">
        <v>1</v>
      </c>
      <c r="AL587" s="137">
        <v>1</v>
      </c>
      <c r="AN587" s="137">
        <v>0</v>
      </c>
      <c r="AO587" s="137">
        <v>1</v>
      </c>
      <c r="AP587" s="137">
        <v>0</v>
      </c>
      <c r="AQ587" s="137">
        <v>0</v>
      </c>
      <c r="AR587" s="137">
        <v>0</v>
      </c>
      <c r="AS587" s="137" t="s">
        <v>156</v>
      </c>
      <c r="AT587" s="137">
        <v>0.03</v>
      </c>
      <c r="AU587" s="137" t="s">
        <v>156</v>
      </c>
      <c r="AV587" s="137">
        <v>0</v>
      </c>
      <c r="AW587" s="137">
        <v>1</v>
      </c>
      <c r="AX587" s="137">
        <v>-1</v>
      </c>
      <c r="AY587" s="137">
        <v>0</v>
      </c>
      <c r="AZ587" s="137">
        <v>0</v>
      </c>
      <c r="BA587" s="137" t="s">
        <v>156</v>
      </c>
      <c r="BB587" s="137">
        <v>0</v>
      </c>
      <c r="BC587" s="137">
        <v>0</v>
      </c>
      <c r="BD587" s="137">
        <v>0</v>
      </c>
      <c r="BE587" s="137">
        <v>0</v>
      </c>
      <c r="BF587" s="137">
        <v>0</v>
      </c>
      <c r="BG587" s="137">
        <v>0</v>
      </c>
      <c r="BH587" s="137">
        <v>0</v>
      </c>
      <c r="BI587" s="137">
        <v>0</v>
      </c>
      <c r="BJ587" s="137">
        <v>0</v>
      </c>
      <c r="BK587" s="137">
        <v>0</v>
      </c>
      <c r="BL587" s="137">
        <v>0</v>
      </c>
      <c r="BM587" s="137">
        <v>0</v>
      </c>
      <c r="BN587" s="137">
        <v>0</v>
      </c>
      <c r="BO587" s="137">
        <v>0</v>
      </c>
      <c r="BP587" s="137">
        <v>0</v>
      </c>
      <c r="BQ587" s="137">
        <v>0</v>
      </c>
      <c r="BR587" s="137">
        <v>0</v>
      </c>
      <c r="BS587" s="137">
        <v>0</v>
      </c>
      <c r="BT587" s="137">
        <v>0</v>
      </c>
      <c r="BU587" s="137">
        <v>0</v>
      </c>
      <c r="BV587" s="137">
        <v>0</v>
      </c>
      <c r="BW587" s="137">
        <v>0</v>
      </c>
      <c r="CX587" s="137">
        <f>Y587*Source!I151</f>
        <v>3.0000000000000001E-3</v>
      </c>
      <c r="CY587" s="137">
        <f>AB587</f>
        <v>139.82</v>
      </c>
      <c r="CZ587" s="137">
        <f>AF587</f>
        <v>139.82</v>
      </c>
      <c r="DA587" s="137">
        <f>AJ587</f>
        <v>1</v>
      </c>
      <c r="DB587" s="137">
        <f>ROUND(ROUND(AT587*CZ587,2),6)</f>
        <v>4.1900000000000004</v>
      </c>
      <c r="DC587" s="137">
        <f>ROUND(ROUND(AT587*AG587,2),6)</f>
        <v>0.63</v>
      </c>
    </row>
    <row r="588" spans="1:107" x14ac:dyDescent="0.2">
      <c r="A588" s="137">
        <f>ROW(Source!A151)</f>
        <v>151</v>
      </c>
      <c r="B588" s="137">
        <v>31401668</v>
      </c>
      <c r="C588" s="137">
        <v>31402536</v>
      </c>
      <c r="D588" s="137">
        <v>28153630</v>
      </c>
      <c r="E588" s="137">
        <v>1</v>
      </c>
      <c r="F588" s="137">
        <v>1</v>
      </c>
      <c r="G588" s="137">
        <v>1</v>
      </c>
      <c r="H588" s="137">
        <v>3</v>
      </c>
      <c r="I588" s="137" t="s">
        <v>755</v>
      </c>
      <c r="J588" s="137" t="s">
        <v>754</v>
      </c>
      <c r="K588" s="137" t="s">
        <v>753</v>
      </c>
      <c r="L588" s="137">
        <v>1355</v>
      </c>
      <c r="N588" s="137">
        <v>1010</v>
      </c>
      <c r="O588" s="137" t="s">
        <v>627</v>
      </c>
      <c r="P588" s="137" t="s">
        <v>627</v>
      </c>
      <c r="Q588" s="137">
        <v>100</v>
      </c>
      <c r="W588" s="137">
        <v>0</v>
      </c>
      <c r="X588" s="137">
        <v>-1743312909</v>
      </c>
      <c r="Y588" s="137">
        <v>2.04</v>
      </c>
      <c r="AA588" s="137">
        <v>416.1</v>
      </c>
      <c r="AB588" s="137">
        <v>0</v>
      </c>
      <c r="AC588" s="137">
        <v>0</v>
      </c>
      <c r="AD588" s="137">
        <v>0</v>
      </c>
      <c r="AE588" s="137">
        <v>76.63</v>
      </c>
      <c r="AF588" s="137">
        <v>0</v>
      </c>
      <c r="AG588" s="137">
        <v>0</v>
      </c>
      <c r="AH588" s="137">
        <v>0</v>
      </c>
      <c r="AI588" s="137">
        <v>5.43</v>
      </c>
      <c r="AJ588" s="137">
        <v>1</v>
      </c>
      <c r="AK588" s="137">
        <v>1</v>
      </c>
      <c r="AL588" s="137">
        <v>1</v>
      </c>
      <c r="AN588" s="137">
        <v>0</v>
      </c>
      <c r="AO588" s="137">
        <v>1</v>
      </c>
      <c r="AP588" s="137">
        <v>0</v>
      </c>
      <c r="AQ588" s="137">
        <v>0</v>
      </c>
      <c r="AR588" s="137">
        <v>0</v>
      </c>
      <c r="AS588" s="137" t="s">
        <v>156</v>
      </c>
      <c r="AT588" s="137">
        <v>2.04</v>
      </c>
      <c r="AU588" s="137" t="s">
        <v>156</v>
      </c>
      <c r="AV588" s="137">
        <v>0</v>
      </c>
      <c r="AW588" s="137">
        <v>2</v>
      </c>
      <c r="AX588" s="137">
        <v>31402552</v>
      </c>
      <c r="AY588" s="137">
        <v>1</v>
      </c>
      <c r="AZ588" s="137">
        <v>0</v>
      </c>
      <c r="BA588" s="137">
        <v>473</v>
      </c>
      <c r="BB588" s="137">
        <v>0</v>
      </c>
      <c r="BC588" s="137">
        <v>0</v>
      </c>
      <c r="BD588" s="137">
        <v>0</v>
      </c>
      <c r="BE588" s="137">
        <v>0</v>
      </c>
      <c r="BF588" s="137">
        <v>0</v>
      </c>
      <c r="BG588" s="137">
        <v>0</v>
      </c>
      <c r="BH588" s="137">
        <v>0</v>
      </c>
      <c r="BI588" s="137">
        <v>0</v>
      </c>
      <c r="BJ588" s="137">
        <v>0</v>
      </c>
      <c r="BK588" s="137">
        <v>0</v>
      </c>
      <c r="BL588" s="137">
        <v>0</v>
      </c>
      <c r="BM588" s="137">
        <v>0</v>
      </c>
      <c r="BN588" s="137">
        <v>0</v>
      </c>
      <c r="BO588" s="137">
        <v>0</v>
      </c>
      <c r="BP588" s="137">
        <v>0</v>
      </c>
      <c r="BQ588" s="137">
        <v>0</v>
      </c>
      <c r="BR588" s="137">
        <v>0</v>
      </c>
      <c r="BS588" s="137">
        <v>0</v>
      </c>
      <c r="BT588" s="137">
        <v>0</v>
      </c>
      <c r="BU588" s="137">
        <v>0</v>
      </c>
      <c r="BV588" s="137">
        <v>0</v>
      </c>
      <c r="BW588" s="137">
        <v>0</v>
      </c>
      <c r="CX588" s="137">
        <f>Y588*Source!I151</f>
        <v>0.20400000000000001</v>
      </c>
      <c r="CY588" s="137">
        <f>AA588</f>
        <v>416.1</v>
      </c>
      <c r="CZ588" s="137">
        <f>AE588</f>
        <v>76.63</v>
      </c>
      <c r="DA588" s="137">
        <f>AI588</f>
        <v>5.43</v>
      </c>
      <c r="DB588" s="137">
        <f>ROUND(ROUND(AT588*CZ588,2),6)</f>
        <v>156.33000000000001</v>
      </c>
      <c r="DC588" s="137">
        <f>ROUND(ROUND(AT588*AG588,2),6)</f>
        <v>0</v>
      </c>
    </row>
    <row r="589" spans="1:107" x14ac:dyDescent="0.2">
      <c r="A589" s="137">
        <f>ROW(Source!A151)</f>
        <v>151</v>
      </c>
      <c r="B589" s="137">
        <v>31401668</v>
      </c>
      <c r="C589" s="137">
        <v>31402536</v>
      </c>
      <c r="D589" s="137">
        <v>28183014</v>
      </c>
      <c r="E589" s="137">
        <v>1</v>
      </c>
      <c r="F589" s="137">
        <v>1</v>
      </c>
      <c r="G589" s="137">
        <v>1</v>
      </c>
      <c r="H589" s="137">
        <v>3</v>
      </c>
      <c r="I589" s="137" t="s">
        <v>475</v>
      </c>
      <c r="J589" s="137" t="s">
        <v>476</v>
      </c>
      <c r="K589" s="137" t="s">
        <v>477</v>
      </c>
      <c r="L589" s="137">
        <v>1348</v>
      </c>
      <c r="N589" s="137">
        <v>1009</v>
      </c>
      <c r="O589" s="137" t="s">
        <v>474</v>
      </c>
      <c r="P589" s="137" t="s">
        <v>474</v>
      </c>
      <c r="Q589" s="137">
        <v>1000</v>
      </c>
      <c r="W589" s="137">
        <v>0</v>
      </c>
      <c r="X589" s="137">
        <v>-1952194985</v>
      </c>
      <c r="Y589" s="137">
        <v>2.3699999999999999E-2</v>
      </c>
      <c r="AA589" s="137">
        <v>1115860.76</v>
      </c>
      <c r="AB589" s="137">
        <v>0</v>
      </c>
      <c r="AC589" s="137">
        <v>0</v>
      </c>
      <c r="AD589" s="137">
        <v>0</v>
      </c>
      <c r="AE589" s="137">
        <v>57906.63</v>
      </c>
      <c r="AF589" s="137">
        <v>0</v>
      </c>
      <c r="AG589" s="137">
        <v>0</v>
      </c>
      <c r="AH589" s="137">
        <v>0</v>
      </c>
      <c r="AI589" s="137">
        <v>19.27</v>
      </c>
      <c r="AJ589" s="137">
        <v>1</v>
      </c>
      <c r="AK589" s="137">
        <v>1</v>
      </c>
      <c r="AL589" s="137">
        <v>1</v>
      </c>
      <c r="AN589" s="137">
        <v>0</v>
      </c>
      <c r="AO589" s="137">
        <v>0</v>
      </c>
      <c r="AP589" s="137">
        <v>0</v>
      </c>
      <c r="AQ589" s="137">
        <v>0</v>
      </c>
      <c r="AR589" s="137">
        <v>0</v>
      </c>
      <c r="AS589" s="137" t="s">
        <v>156</v>
      </c>
      <c r="AT589" s="137">
        <v>2.3699999999999999E-2</v>
      </c>
      <c r="AU589" s="137" t="s">
        <v>156</v>
      </c>
      <c r="AV589" s="137">
        <v>0</v>
      </c>
      <c r="AW589" s="137">
        <v>1</v>
      </c>
      <c r="AX589" s="137">
        <v>-1</v>
      </c>
      <c r="AY589" s="137">
        <v>0</v>
      </c>
      <c r="AZ589" s="137">
        <v>0</v>
      </c>
      <c r="BA589" s="137" t="s">
        <v>156</v>
      </c>
      <c r="BB589" s="137">
        <v>0</v>
      </c>
      <c r="BC589" s="137">
        <v>0</v>
      </c>
      <c r="BD589" s="137">
        <v>0</v>
      </c>
      <c r="BE589" s="137">
        <v>0</v>
      </c>
      <c r="BF589" s="137">
        <v>0</v>
      </c>
      <c r="BG589" s="137">
        <v>0</v>
      </c>
      <c r="BH589" s="137">
        <v>0</v>
      </c>
      <c r="BI589" s="137">
        <v>0</v>
      </c>
      <c r="BJ589" s="137">
        <v>0</v>
      </c>
      <c r="BK589" s="137">
        <v>0</v>
      </c>
      <c r="BL589" s="137">
        <v>0</v>
      </c>
      <c r="BM589" s="137">
        <v>0</v>
      </c>
      <c r="BN589" s="137">
        <v>0</v>
      </c>
      <c r="BO589" s="137">
        <v>0</v>
      </c>
      <c r="BP589" s="137">
        <v>0</v>
      </c>
      <c r="BQ589" s="137">
        <v>0</v>
      </c>
      <c r="BR589" s="137">
        <v>0</v>
      </c>
      <c r="BS589" s="137">
        <v>0</v>
      </c>
      <c r="BT589" s="137">
        <v>0</v>
      </c>
      <c r="BU589" s="137">
        <v>0</v>
      </c>
      <c r="BV589" s="137">
        <v>0</v>
      </c>
      <c r="BW589" s="137">
        <v>0</v>
      </c>
      <c r="CX589" s="137">
        <f>Y589*Source!I151</f>
        <v>2.3700000000000001E-3</v>
      </c>
      <c r="CY589" s="137">
        <f>AA589</f>
        <v>1115860.76</v>
      </c>
      <c r="CZ589" s="137">
        <f>AE589</f>
        <v>57906.63</v>
      </c>
      <c r="DA589" s="137">
        <f>AI589</f>
        <v>19.27</v>
      </c>
      <c r="DB589" s="137">
        <f>ROUND(ROUND(AT589*CZ589,2),6)</f>
        <v>1372.39</v>
      </c>
      <c r="DC589" s="137">
        <f>ROUND(ROUND(AT589*AG589,2),6)</f>
        <v>0</v>
      </c>
    </row>
    <row r="590" spans="1:107" x14ac:dyDescent="0.2">
      <c r="A590" s="137">
        <f>ROW(Source!A151)</f>
        <v>151</v>
      </c>
      <c r="B590" s="137">
        <v>31401668</v>
      </c>
      <c r="C590" s="137">
        <v>31402536</v>
      </c>
      <c r="D590" s="137">
        <v>28192209</v>
      </c>
      <c r="E590" s="137">
        <v>1</v>
      </c>
      <c r="F590" s="137">
        <v>1</v>
      </c>
      <c r="G590" s="137">
        <v>1</v>
      </c>
      <c r="H590" s="137">
        <v>3</v>
      </c>
      <c r="I590" s="137" t="s">
        <v>690</v>
      </c>
      <c r="J590" s="137" t="s">
        <v>689</v>
      </c>
      <c r="K590" s="137" t="s">
        <v>688</v>
      </c>
      <c r="L590" s="137">
        <v>1355</v>
      </c>
      <c r="N590" s="137">
        <v>1010</v>
      </c>
      <c r="O590" s="137" t="s">
        <v>627</v>
      </c>
      <c r="P590" s="137" t="s">
        <v>627</v>
      </c>
      <c r="Q590" s="137">
        <v>100</v>
      </c>
      <c r="W590" s="137">
        <v>0</v>
      </c>
      <c r="X590" s="137">
        <v>-1298000092</v>
      </c>
      <c r="Y590" s="137">
        <v>2.04</v>
      </c>
      <c r="AA590" s="137">
        <v>12336.96</v>
      </c>
      <c r="AB590" s="137">
        <v>0</v>
      </c>
      <c r="AC590" s="137">
        <v>0</v>
      </c>
      <c r="AD590" s="137">
        <v>0</v>
      </c>
      <c r="AE590" s="137">
        <v>2272</v>
      </c>
      <c r="AF590" s="137">
        <v>0</v>
      </c>
      <c r="AG590" s="137">
        <v>0</v>
      </c>
      <c r="AH590" s="137">
        <v>0</v>
      </c>
      <c r="AI590" s="137">
        <v>5.43</v>
      </c>
      <c r="AJ590" s="137">
        <v>1</v>
      </c>
      <c r="AK590" s="137">
        <v>1</v>
      </c>
      <c r="AL590" s="137">
        <v>1</v>
      </c>
      <c r="AN590" s="137">
        <v>0</v>
      </c>
      <c r="AO590" s="137">
        <v>1</v>
      </c>
      <c r="AP590" s="137">
        <v>0</v>
      </c>
      <c r="AQ590" s="137">
        <v>0</v>
      </c>
      <c r="AR590" s="137">
        <v>0</v>
      </c>
      <c r="AS590" s="137" t="s">
        <v>156</v>
      </c>
      <c r="AT590" s="137">
        <v>2.04</v>
      </c>
      <c r="AU590" s="137" t="s">
        <v>156</v>
      </c>
      <c r="AV590" s="137">
        <v>0</v>
      </c>
      <c r="AW590" s="137">
        <v>1</v>
      </c>
      <c r="AX590" s="137">
        <v>-1</v>
      </c>
      <c r="AY590" s="137">
        <v>0</v>
      </c>
      <c r="AZ590" s="137">
        <v>0</v>
      </c>
      <c r="BA590" s="137" t="s">
        <v>156</v>
      </c>
      <c r="BB590" s="137">
        <v>0</v>
      </c>
      <c r="BC590" s="137">
        <v>0</v>
      </c>
      <c r="BD590" s="137">
        <v>0</v>
      </c>
      <c r="BE590" s="137">
        <v>0</v>
      </c>
      <c r="BF590" s="137">
        <v>0</v>
      </c>
      <c r="BG590" s="137">
        <v>0</v>
      </c>
      <c r="BH590" s="137">
        <v>0</v>
      </c>
      <c r="BI590" s="137">
        <v>0</v>
      </c>
      <c r="BJ590" s="137">
        <v>0</v>
      </c>
      <c r="BK590" s="137">
        <v>0</v>
      </c>
      <c r="BL590" s="137">
        <v>0</v>
      </c>
      <c r="BM590" s="137">
        <v>0</v>
      </c>
      <c r="BN590" s="137">
        <v>0</v>
      </c>
      <c r="BO590" s="137">
        <v>0</v>
      </c>
      <c r="BP590" s="137">
        <v>0</v>
      </c>
      <c r="BQ590" s="137">
        <v>0</v>
      </c>
      <c r="BR590" s="137">
        <v>0</v>
      </c>
      <c r="BS590" s="137">
        <v>0</v>
      </c>
      <c r="BT590" s="137">
        <v>0</v>
      </c>
      <c r="BU590" s="137">
        <v>0</v>
      </c>
      <c r="BV590" s="137">
        <v>0</v>
      </c>
      <c r="BW590" s="137">
        <v>0</v>
      </c>
      <c r="CX590" s="137">
        <f>Y590*Source!I151</f>
        <v>0.20400000000000001</v>
      </c>
      <c r="CY590" s="137">
        <f>AA590</f>
        <v>12336.96</v>
      </c>
      <c r="CZ590" s="137">
        <f>AE590</f>
        <v>2272</v>
      </c>
      <c r="DA590" s="137">
        <f>AI590</f>
        <v>5.43</v>
      </c>
      <c r="DB590" s="137">
        <f>ROUND(ROUND(AT590*CZ590,2),6)</f>
        <v>4634.88</v>
      </c>
      <c r="DC590" s="137">
        <f>ROUND(ROUND(AT590*AG590,2),6)</f>
        <v>0</v>
      </c>
    </row>
    <row r="591" spans="1:107" x14ac:dyDescent="0.2">
      <c r="A591" s="137">
        <f>ROW(Source!A151)</f>
        <v>151</v>
      </c>
      <c r="B591" s="137">
        <v>31401668</v>
      </c>
      <c r="C591" s="137">
        <v>31402536</v>
      </c>
      <c r="D591" s="137">
        <v>28193991</v>
      </c>
      <c r="E591" s="137">
        <v>1</v>
      </c>
      <c r="F591" s="137">
        <v>1</v>
      </c>
      <c r="G591" s="137">
        <v>1</v>
      </c>
      <c r="H591" s="137">
        <v>3</v>
      </c>
      <c r="I591" s="137" t="s">
        <v>752</v>
      </c>
      <c r="J591" s="137" t="s">
        <v>751</v>
      </c>
      <c r="K591" s="137" t="s">
        <v>750</v>
      </c>
      <c r="L591" s="137">
        <v>1358</v>
      </c>
      <c r="N591" s="137">
        <v>1010</v>
      </c>
      <c r="O591" s="137" t="s">
        <v>717</v>
      </c>
      <c r="P591" s="137" t="s">
        <v>717</v>
      </c>
      <c r="Q591" s="137">
        <v>10</v>
      </c>
      <c r="W591" s="137">
        <v>0</v>
      </c>
      <c r="X591" s="137">
        <v>-1908362528</v>
      </c>
      <c r="Y591" s="137">
        <v>20.399999999999999</v>
      </c>
      <c r="AA591" s="137">
        <v>158.72</v>
      </c>
      <c r="AB591" s="137">
        <v>0</v>
      </c>
      <c r="AC591" s="137">
        <v>0</v>
      </c>
      <c r="AD591" s="137">
        <v>0</v>
      </c>
      <c r="AE591" s="137">
        <v>29.23</v>
      </c>
      <c r="AF591" s="137">
        <v>0</v>
      </c>
      <c r="AG591" s="137">
        <v>0</v>
      </c>
      <c r="AH591" s="137">
        <v>0</v>
      </c>
      <c r="AI591" s="137">
        <v>5.43</v>
      </c>
      <c r="AJ591" s="137">
        <v>1</v>
      </c>
      <c r="AK591" s="137">
        <v>1</v>
      </c>
      <c r="AL591" s="137">
        <v>1</v>
      </c>
      <c r="AN591" s="137">
        <v>0</v>
      </c>
      <c r="AO591" s="137">
        <v>1</v>
      </c>
      <c r="AP591" s="137">
        <v>0</v>
      </c>
      <c r="AQ591" s="137">
        <v>0</v>
      </c>
      <c r="AR591" s="137">
        <v>0</v>
      </c>
      <c r="AS591" s="137" t="s">
        <v>156</v>
      </c>
      <c r="AT591" s="137">
        <v>20.399999999999999</v>
      </c>
      <c r="AU591" s="137" t="s">
        <v>156</v>
      </c>
      <c r="AV591" s="137">
        <v>0</v>
      </c>
      <c r="AW591" s="137">
        <v>1</v>
      </c>
      <c r="AX591" s="137">
        <v>-1</v>
      </c>
      <c r="AY591" s="137">
        <v>0</v>
      </c>
      <c r="AZ591" s="137">
        <v>0</v>
      </c>
      <c r="BA591" s="137" t="s">
        <v>156</v>
      </c>
      <c r="BB591" s="137">
        <v>0</v>
      </c>
      <c r="BC591" s="137">
        <v>0</v>
      </c>
      <c r="BD591" s="137">
        <v>0</v>
      </c>
      <c r="BE591" s="137">
        <v>0</v>
      </c>
      <c r="BF591" s="137">
        <v>0</v>
      </c>
      <c r="BG591" s="137">
        <v>0</v>
      </c>
      <c r="BH591" s="137">
        <v>0</v>
      </c>
      <c r="BI591" s="137">
        <v>0</v>
      </c>
      <c r="BJ591" s="137">
        <v>0</v>
      </c>
      <c r="BK591" s="137">
        <v>0</v>
      </c>
      <c r="BL591" s="137">
        <v>0</v>
      </c>
      <c r="BM591" s="137">
        <v>0</v>
      </c>
      <c r="BN591" s="137">
        <v>0</v>
      </c>
      <c r="BO591" s="137">
        <v>0</v>
      </c>
      <c r="BP591" s="137">
        <v>0</v>
      </c>
      <c r="BQ591" s="137">
        <v>0</v>
      </c>
      <c r="BR591" s="137">
        <v>0</v>
      </c>
      <c r="BS591" s="137">
        <v>0</v>
      </c>
      <c r="BT591" s="137">
        <v>0</v>
      </c>
      <c r="BU591" s="137">
        <v>0</v>
      </c>
      <c r="BV591" s="137">
        <v>0</v>
      </c>
      <c r="BW591" s="137">
        <v>0</v>
      </c>
      <c r="CX591" s="137">
        <f>Y591*Source!I151</f>
        <v>2.04</v>
      </c>
      <c r="CY591" s="137">
        <f>AA591</f>
        <v>158.72</v>
      </c>
      <c r="CZ591" s="137">
        <f>AE591</f>
        <v>29.23</v>
      </c>
      <c r="DA591" s="137">
        <f>AI591</f>
        <v>5.43</v>
      </c>
      <c r="DB591" s="137">
        <f>ROUND(ROUND(AT591*CZ591,2),6)</f>
        <v>596.29</v>
      </c>
      <c r="DC591" s="137">
        <f>ROUND(ROUND(AT591*AG591,2),6)</f>
        <v>0</v>
      </c>
    </row>
    <row r="592" spans="1:107" x14ac:dyDescent="0.2">
      <c r="A592" s="137">
        <f>ROW(Source!A151)</f>
        <v>151</v>
      </c>
      <c r="B592" s="137">
        <v>31401668</v>
      </c>
      <c r="C592" s="137">
        <v>31402536</v>
      </c>
      <c r="D592" s="137">
        <v>28200389</v>
      </c>
      <c r="E592" s="137">
        <v>1</v>
      </c>
      <c r="F592" s="137">
        <v>1</v>
      </c>
      <c r="G592" s="137">
        <v>1</v>
      </c>
      <c r="H592" s="137">
        <v>3</v>
      </c>
      <c r="I592" s="137" t="s">
        <v>626</v>
      </c>
      <c r="J592" s="137" t="s">
        <v>625</v>
      </c>
      <c r="K592" s="137" t="s">
        <v>624</v>
      </c>
      <c r="L592" s="137">
        <v>1374</v>
      </c>
      <c r="N592" s="137">
        <v>1013</v>
      </c>
      <c r="O592" s="137" t="s">
        <v>623</v>
      </c>
      <c r="P592" s="137" t="s">
        <v>623</v>
      </c>
      <c r="Q592" s="137">
        <v>1</v>
      </c>
      <c r="W592" s="137">
        <v>0</v>
      </c>
      <c r="X592" s="137">
        <v>114173990</v>
      </c>
      <c r="Y592" s="137">
        <v>0</v>
      </c>
      <c r="AA592" s="137">
        <v>5.43</v>
      </c>
      <c r="AB592" s="137">
        <v>0</v>
      </c>
      <c r="AC592" s="137">
        <v>0</v>
      </c>
      <c r="AD592" s="137">
        <v>0</v>
      </c>
      <c r="AE592" s="137">
        <v>1</v>
      </c>
      <c r="AF592" s="137">
        <v>0</v>
      </c>
      <c r="AG592" s="137">
        <v>0</v>
      </c>
      <c r="AH592" s="137">
        <v>0</v>
      </c>
      <c r="AI592" s="137">
        <v>5.43</v>
      </c>
      <c r="AJ592" s="137">
        <v>1</v>
      </c>
      <c r="AK592" s="137">
        <v>1</v>
      </c>
      <c r="AL592" s="137">
        <v>1</v>
      </c>
      <c r="AN592" s="137">
        <v>0</v>
      </c>
      <c r="AO592" s="137">
        <v>1</v>
      </c>
      <c r="AP592" s="137">
        <v>0</v>
      </c>
      <c r="AQ592" s="137">
        <v>0</v>
      </c>
      <c r="AR592" s="137">
        <v>0</v>
      </c>
      <c r="AS592" s="137" t="s">
        <v>156</v>
      </c>
      <c r="AT592" s="137">
        <v>0</v>
      </c>
      <c r="AU592" s="137" t="s">
        <v>156</v>
      </c>
      <c r="AV592" s="137">
        <v>0</v>
      </c>
      <c r="AW592" s="137">
        <v>1</v>
      </c>
      <c r="AX592" s="137">
        <v>-1</v>
      </c>
      <c r="AY592" s="137">
        <v>0</v>
      </c>
      <c r="AZ592" s="137">
        <v>0</v>
      </c>
      <c r="BA592" s="137" t="s">
        <v>156</v>
      </c>
      <c r="BB592" s="137">
        <v>0</v>
      </c>
      <c r="BC592" s="137">
        <v>0</v>
      </c>
      <c r="BD592" s="137">
        <v>0</v>
      </c>
      <c r="BE592" s="137">
        <v>0</v>
      </c>
      <c r="BF592" s="137">
        <v>0</v>
      </c>
      <c r="BG592" s="137">
        <v>0</v>
      </c>
      <c r="BH592" s="137">
        <v>0</v>
      </c>
      <c r="BI592" s="137">
        <v>0</v>
      </c>
      <c r="BJ592" s="137">
        <v>0</v>
      </c>
      <c r="BK592" s="137">
        <v>0</v>
      </c>
      <c r="BL592" s="137">
        <v>0</v>
      </c>
      <c r="BM592" s="137">
        <v>0</v>
      </c>
      <c r="BN592" s="137">
        <v>0</v>
      </c>
      <c r="BO592" s="137">
        <v>0</v>
      </c>
      <c r="BP592" s="137">
        <v>0</v>
      </c>
      <c r="BQ592" s="137">
        <v>0</v>
      </c>
      <c r="BR592" s="137">
        <v>0</v>
      </c>
      <c r="BS592" s="137">
        <v>0</v>
      </c>
      <c r="BT592" s="137">
        <v>0</v>
      </c>
      <c r="BU592" s="137">
        <v>0</v>
      </c>
      <c r="BV592" s="137">
        <v>0</v>
      </c>
      <c r="BW592" s="137">
        <v>0</v>
      </c>
      <c r="CX592" s="137">
        <f>Y592*Source!I151</f>
        <v>0</v>
      </c>
      <c r="CY592" s="137">
        <f>AA592</f>
        <v>5.43</v>
      </c>
      <c r="CZ592" s="137">
        <f>AE592</f>
        <v>1</v>
      </c>
      <c r="DA592" s="137">
        <f>AI592</f>
        <v>5.43</v>
      </c>
      <c r="DB592" s="137">
        <f>ROUND(ROUND(AT592*CZ592,2),6)</f>
        <v>0</v>
      </c>
      <c r="DC592" s="137">
        <f>ROUND(ROUND(AT592*AG592,2),6)</f>
        <v>0</v>
      </c>
    </row>
    <row r="593" spans="1:107" x14ac:dyDescent="0.2">
      <c r="A593" s="137">
        <f>ROW(Source!A154)</f>
        <v>154</v>
      </c>
      <c r="B593" s="137">
        <v>31401670</v>
      </c>
      <c r="C593" s="137">
        <v>31402555</v>
      </c>
      <c r="D593" s="137">
        <v>0</v>
      </c>
      <c r="E593" s="137">
        <v>1</v>
      </c>
      <c r="F593" s="137">
        <v>1</v>
      </c>
      <c r="G593" s="137">
        <v>1</v>
      </c>
      <c r="H593" s="137">
        <v>1</v>
      </c>
      <c r="I593" s="137" t="s">
        <v>678</v>
      </c>
      <c r="J593" s="137" t="s">
        <v>156</v>
      </c>
      <c r="K593" s="137" t="s">
        <v>677</v>
      </c>
      <c r="L593" s="137">
        <v>1369</v>
      </c>
      <c r="N593" s="137">
        <v>1013</v>
      </c>
      <c r="O593" s="137" t="s">
        <v>603</v>
      </c>
      <c r="P593" s="137" t="s">
        <v>603</v>
      </c>
      <c r="Q593" s="137">
        <v>1</v>
      </c>
      <c r="W593" s="137">
        <v>0</v>
      </c>
      <c r="X593" s="137">
        <v>1607597053</v>
      </c>
      <c r="Y593" s="137">
        <v>16.29</v>
      </c>
      <c r="AA593" s="137">
        <v>0</v>
      </c>
      <c r="AB593" s="137">
        <v>0</v>
      </c>
      <c r="AC593" s="137">
        <v>0</v>
      </c>
      <c r="AD593" s="137">
        <v>9.18</v>
      </c>
      <c r="AE593" s="137">
        <v>0</v>
      </c>
      <c r="AF593" s="137">
        <v>0</v>
      </c>
      <c r="AG593" s="137">
        <v>0</v>
      </c>
      <c r="AH593" s="137">
        <v>9.18</v>
      </c>
      <c r="AI593" s="137">
        <v>1</v>
      </c>
      <c r="AJ593" s="137">
        <v>1</v>
      </c>
      <c r="AK593" s="137">
        <v>1</v>
      </c>
      <c r="AL593" s="137">
        <v>1</v>
      </c>
      <c r="AN593" s="137">
        <v>0</v>
      </c>
      <c r="AO593" s="137">
        <v>1</v>
      </c>
      <c r="AP593" s="137">
        <v>0</v>
      </c>
      <c r="AQ593" s="137">
        <v>0</v>
      </c>
      <c r="AR593" s="137">
        <v>0</v>
      </c>
      <c r="AS593" s="137" t="s">
        <v>156</v>
      </c>
      <c r="AT593" s="137">
        <v>16.29</v>
      </c>
      <c r="AU593" s="137" t="s">
        <v>156</v>
      </c>
      <c r="AV593" s="137">
        <v>1</v>
      </c>
      <c r="AW593" s="137">
        <v>1</v>
      </c>
      <c r="AX593" s="137">
        <v>-1</v>
      </c>
      <c r="AY593" s="137">
        <v>0</v>
      </c>
      <c r="AZ593" s="137">
        <v>0</v>
      </c>
      <c r="BA593" s="137" t="s">
        <v>156</v>
      </c>
      <c r="BB593" s="137">
        <v>0</v>
      </c>
      <c r="BC593" s="137">
        <v>0</v>
      </c>
      <c r="BD593" s="137">
        <v>0</v>
      </c>
      <c r="BE593" s="137">
        <v>0</v>
      </c>
      <c r="BF593" s="137">
        <v>0</v>
      </c>
      <c r="BG593" s="137">
        <v>0</v>
      </c>
      <c r="BH593" s="137">
        <v>0</v>
      </c>
      <c r="BI593" s="137">
        <v>0</v>
      </c>
      <c r="BJ593" s="137">
        <v>0</v>
      </c>
      <c r="BK593" s="137">
        <v>0</v>
      </c>
      <c r="BL593" s="137">
        <v>0</v>
      </c>
      <c r="BM593" s="137">
        <v>0</v>
      </c>
      <c r="BN593" s="137">
        <v>0</v>
      </c>
      <c r="BO593" s="137">
        <v>0</v>
      </c>
      <c r="BP593" s="137">
        <v>0</v>
      </c>
      <c r="BQ593" s="137">
        <v>0</v>
      </c>
      <c r="BR593" s="137">
        <v>0</v>
      </c>
      <c r="BS593" s="137">
        <v>0</v>
      </c>
      <c r="BT593" s="137">
        <v>0</v>
      </c>
      <c r="BU593" s="137">
        <v>0</v>
      </c>
      <c r="BV593" s="137">
        <v>0</v>
      </c>
      <c r="BW593" s="137">
        <v>0</v>
      </c>
      <c r="CX593" s="137">
        <f>Y593*Source!I154</f>
        <v>4.0724999999999998</v>
      </c>
      <c r="CY593" s="137">
        <f>AD593</f>
        <v>9.18</v>
      </c>
      <c r="CZ593" s="137">
        <f>AH593</f>
        <v>9.18</v>
      </c>
      <c r="DA593" s="137">
        <f>AL593</f>
        <v>1</v>
      </c>
      <c r="DB593" s="137">
        <f>ROUND(ROUND(AT593*CZ593,2),6)</f>
        <v>149.54</v>
      </c>
      <c r="DC593" s="137">
        <f>ROUND(ROUND(AT593*AG593,2),6)</f>
        <v>0</v>
      </c>
    </row>
    <row r="594" spans="1:107" x14ac:dyDescent="0.2">
      <c r="A594" s="137">
        <f>ROW(Source!A154)</f>
        <v>154</v>
      </c>
      <c r="B594" s="137">
        <v>31401670</v>
      </c>
      <c r="C594" s="137">
        <v>31402555</v>
      </c>
      <c r="D594" s="137">
        <v>121548</v>
      </c>
      <c r="E594" s="137">
        <v>1</v>
      </c>
      <c r="F594" s="137">
        <v>1</v>
      </c>
      <c r="G594" s="137">
        <v>1</v>
      </c>
      <c r="H594" s="137">
        <v>1</v>
      </c>
      <c r="I594" s="137" t="s">
        <v>573</v>
      </c>
      <c r="J594" s="137" t="s">
        <v>156</v>
      </c>
      <c r="K594" s="137" t="s">
        <v>658</v>
      </c>
      <c r="L594" s="137">
        <v>608254</v>
      </c>
      <c r="N594" s="137">
        <v>1013</v>
      </c>
      <c r="O594" s="137" t="s">
        <v>657</v>
      </c>
      <c r="P594" s="137" t="s">
        <v>657</v>
      </c>
      <c r="Q594" s="137">
        <v>1</v>
      </c>
      <c r="W594" s="137">
        <v>0</v>
      </c>
      <c r="X594" s="137">
        <v>-185737400</v>
      </c>
      <c r="Y594" s="137">
        <v>0.01</v>
      </c>
      <c r="AA594" s="137">
        <v>0</v>
      </c>
      <c r="AB594" s="137">
        <v>0</v>
      </c>
      <c r="AC594" s="137">
        <v>0</v>
      </c>
      <c r="AD594" s="137">
        <v>0</v>
      </c>
      <c r="AE594" s="137">
        <v>0</v>
      </c>
      <c r="AF594" s="137">
        <v>0</v>
      </c>
      <c r="AG594" s="137">
        <v>0</v>
      </c>
      <c r="AH594" s="137">
        <v>0</v>
      </c>
      <c r="AI594" s="137">
        <v>1</v>
      </c>
      <c r="AJ594" s="137">
        <v>1</v>
      </c>
      <c r="AK594" s="137">
        <v>1</v>
      </c>
      <c r="AL594" s="137">
        <v>1</v>
      </c>
      <c r="AN594" s="137">
        <v>0</v>
      </c>
      <c r="AO594" s="137">
        <v>1</v>
      </c>
      <c r="AP594" s="137">
        <v>0</v>
      </c>
      <c r="AQ594" s="137">
        <v>0</v>
      </c>
      <c r="AR594" s="137">
        <v>0</v>
      </c>
      <c r="AS594" s="137" t="s">
        <v>156</v>
      </c>
      <c r="AT594" s="137">
        <v>0.01</v>
      </c>
      <c r="AU594" s="137" t="s">
        <v>156</v>
      </c>
      <c r="AV594" s="137">
        <v>2</v>
      </c>
      <c r="AW594" s="137">
        <v>2</v>
      </c>
      <c r="AX594" s="137">
        <v>31402566</v>
      </c>
      <c r="AY594" s="137">
        <v>1</v>
      </c>
      <c r="AZ594" s="137">
        <v>0</v>
      </c>
      <c r="BA594" s="137">
        <v>476</v>
      </c>
      <c r="BB594" s="137">
        <v>0</v>
      </c>
      <c r="BC594" s="137">
        <v>0</v>
      </c>
      <c r="BD594" s="137">
        <v>0</v>
      </c>
      <c r="BE594" s="137">
        <v>0</v>
      </c>
      <c r="BF594" s="137">
        <v>0</v>
      </c>
      <c r="BG594" s="137">
        <v>0</v>
      </c>
      <c r="BH594" s="137">
        <v>0</v>
      </c>
      <c r="BI594" s="137">
        <v>0</v>
      </c>
      <c r="BJ594" s="137">
        <v>0</v>
      </c>
      <c r="BK594" s="137">
        <v>0</v>
      </c>
      <c r="BL594" s="137">
        <v>0</v>
      </c>
      <c r="BM594" s="137">
        <v>0</v>
      </c>
      <c r="BN594" s="137">
        <v>0</v>
      </c>
      <c r="BO594" s="137">
        <v>0</v>
      </c>
      <c r="BP594" s="137">
        <v>0</v>
      </c>
      <c r="BQ594" s="137">
        <v>0</v>
      </c>
      <c r="BR594" s="137">
        <v>0</v>
      </c>
      <c r="BS594" s="137">
        <v>0</v>
      </c>
      <c r="BT594" s="137">
        <v>0</v>
      </c>
      <c r="BU594" s="137">
        <v>0</v>
      </c>
      <c r="BV594" s="137">
        <v>0</v>
      </c>
      <c r="BW594" s="137">
        <v>0</v>
      </c>
      <c r="CX594" s="137">
        <f>Y594*Source!I154</f>
        <v>2.5000000000000001E-3</v>
      </c>
      <c r="CY594" s="137">
        <f>AD594</f>
        <v>0</v>
      </c>
      <c r="CZ594" s="137">
        <f>AH594</f>
        <v>0</v>
      </c>
      <c r="DA594" s="137">
        <f>AL594</f>
        <v>1</v>
      </c>
      <c r="DB594" s="137">
        <f>ROUND(ROUND(AT594*CZ594,2),6)</f>
        <v>0</v>
      </c>
      <c r="DC594" s="137">
        <f>ROUND(ROUND(AT594*AG594,2),6)</f>
        <v>0</v>
      </c>
    </row>
    <row r="595" spans="1:107" x14ac:dyDescent="0.2">
      <c r="A595" s="137">
        <f>ROW(Source!A154)</f>
        <v>154</v>
      </c>
      <c r="B595" s="137">
        <v>31401670</v>
      </c>
      <c r="C595" s="137">
        <v>31402555</v>
      </c>
      <c r="D595" s="137">
        <v>28201143</v>
      </c>
      <c r="E595" s="137">
        <v>1</v>
      </c>
      <c r="F595" s="137">
        <v>1</v>
      </c>
      <c r="G595" s="137">
        <v>1</v>
      </c>
      <c r="H595" s="137">
        <v>2</v>
      </c>
      <c r="I595" s="137" t="s">
        <v>676</v>
      </c>
      <c r="J595" s="137" t="s">
        <v>675</v>
      </c>
      <c r="K595" s="137" t="s">
        <v>674</v>
      </c>
      <c r="L595" s="137">
        <v>1368</v>
      </c>
      <c r="N595" s="137">
        <v>1011</v>
      </c>
      <c r="O595" s="137" t="s">
        <v>647</v>
      </c>
      <c r="P595" s="137" t="s">
        <v>647</v>
      </c>
      <c r="Q595" s="137">
        <v>1</v>
      </c>
      <c r="W595" s="137">
        <v>0</v>
      </c>
      <c r="X595" s="137">
        <v>1139067537</v>
      </c>
      <c r="Y595" s="137">
        <v>0.01</v>
      </c>
      <c r="AA595" s="137">
        <v>0</v>
      </c>
      <c r="AB595" s="137">
        <v>41.7</v>
      </c>
      <c r="AC595" s="137">
        <v>24.53</v>
      </c>
      <c r="AD595" s="137">
        <v>0</v>
      </c>
      <c r="AE595" s="137">
        <v>0</v>
      </c>
      <c r="AF595" s="137">
        <v>41.7</v>
      </c>
      <c r="AG595" s="137">
        <v>24.53</v>
      </c>
      <c r="AH595" s="137">
        <v>0</v>
      </c>
      <c r="AI595" s="137">
        <v>1</v>
      </c>
      <c r="AJ595" s="137">
        <v>1</v>
      </c>
      <c r="AK595" s="137">
        <v>1</v>
      </c>
      <c r="AL595" s="137">
        <v>1</v>
      </c>
      <c r="AN595" s="137">
        <v>0</v>
      </c>
      <c r="AO595" s="137">
        <v>1</v>
      </c>
      <c r="AP595" s="137">
        <v>0</v>
      </c>
      <c r="AQ595" s="137">
        <v>0</v>
      </c>
      <c r="AR595" s="137">
        <v>0</v>
      </c>
      <c r="AS595" s="137" t="s">
        <v>156</v>
      </c>
      <c r="AT595" s="137">
        <v>0.01</v>
      </c>
      <c r="AU595" s="137" t="s">
        <v>156</v>
      </c>
      <c r="AV595" s="137">
        <v>0</v>
      </c>
      <c r="AW595" s="137">
        <v>2</v>
      </c>
      <c r="AX595" s="137">
        <v>31402567</v>
      </c>
      <c r="AY595" s="137">
        <v>1</v>
      </c>
      <c r="AZ595" s="137">
        <v>0</v>
      </c>
      <c r="BA595" s="137">
        <v>477</v>
      </c>
      <c r="BB595" s="137">
        <v>0</v>
      </c>
      <c r="BC595" s="137">
        <v>0</v>
      </c>
      <c r="BD595" s="137">
        <v>0</v>
      </c>
      <c r="BE595" s="137">
        <v>0</v>
      </c>
      <c r="BF595" s="137">
        <v>0</v>
      </c>
      <c r="BG595" s="137">
        <v>0</v>
      </c>
      <c r="BH595" s="137">
        <v>0</v>
      </c>
      <c r="BI595" s="137">
        <v>0</v>
      </c>
      <c r="BJ595" s="137">
        <v>0</v>
      </c>
      <c r="BK595" s="137">
        <v>0</v>
      </c>
      <c r="BL595" s="137">
        <v>0</v>
      </c>
      <c r="BM595" s="137">
        <v>0</v>
      </c>
      <c r="BN595" s="137">
        <v>0</v>
      </c>
      <c r="BO595" s="137">
        <v>0</v>
      </c>
      <c r="BP595" s="137">
        <v>0</v>
      </c>
      <c r="BQ595" s="137">
        <v>0</v>
      </c>
      <c r="BR595" s="137">
        <v>0</v>
      </c>
      <c r="BS595" s="137">
        <v>0</v>
      </c>
      <c r="BT595" s="137">
        <v>0</v>
      </c>
      <c r="BU595" s="137">
        <v>0</v>
      </c>
      <c r="BV595" s="137">
        <v>0</v>
      </c>
      <c r="BW595" s="137">
        <v>0</v>
      </c>
      <c r="CX595" s="137">
        <f>Y595*Source!I154</f>
        <v>2.5000000000000001E-3</v>
      </c>
      <c r="CY595" s="137">
        <f>AB595</f>
        <v>41.7</v>
      </c>
      <c r="CZ595" s="137">
        <f>AF595</f>
        <v>41.7</v>
      </c>
      <c r="DA595" s="137">
        <f>AJ595</f>
        <v>1</v>
      </c>
      <c r="DB595" s="137">
        <f>ROUND(ROUND(AT595*CZ595,2),6)</f>
        <v>0.42</v>
      </c>
      <c r="DC595" s="137">
        <f>ROUND(ROUND(AT595*AG595,2),6)</f>
        <v>0.25</v>
      </c>
    </row>
    <row r="596" spans="1:107" x14ac:dyDescent="0.2">
      <c r="A596" s="137">
        <f>ROW(Source!A154)</f>
        <v>154</v>
      </c>
      <c r="B596" s="137">
        <v>31401670</v>
      </c>
      <c r="C596" s="137">
        <v>31402555</v>
      </c>
      <c r="D596" s="137">
        <v>28202074</v>
      </c>
      <c r="E596" s="137">
        <v>1</v>
      </c>
      <c r="F596" s="137">
        <v>1</v>
      </c>
      <c r="G596" s="137">
        <v>1</v>
      </c>
      <c r="H596" s="137">
        <v>2</v>
      </c>
      <c r="I596" s="137" t="s">
        <v>673</v>
      </c>
      <c r="J596" s="137" t="s">
        <v>672</v>
      </c>
      <c r="K596" s="137" t="s">
        <v>671</v>
      </c>
      <c r="L596" s="137">
        <v>1368</v>
      </c>
      <c r="N596" s="137">
        <v>1011</v>
      </c>
      <c r="O596" s="137" t="s">
        <v>647</v>
      </c>
      <c r="P596" s="137" t="s">
        <v>647</v>
      </c>
      <c r="Q596" s="137">
        <v>1</v>
      </c>
      <c r="W596" s="137">
        <v>0</v>
      </c>
      <c r="X596" s="137">
        <v>2136987405</v>
      </c>
      <c r="Y596" s="137">
        <v>6.08</v>
      </c>
      <c r="AA596" s="137">
        <v>0</v>
      </c>
      <c r="AB596" s="137">
        <v>3.03</v>
      </c>
      <c r="AC596" s="137">
        <v>0</v>
      </c>
      <c r="AD596" s="137">
        <v>0</v>
      </c>
      <c r="AE596" s="137">
        <v>0</v>
      </c>
      <c r="AF596" s="137">
        <v>3.03</v>
      </c>
      <c r="AG596" s="137">
        <v>0</v>
      </c>
      <c r="AH596" s="137">
        <v>0</v>
      </c>
      <c r="AI596" s="137">
        <v>1</v>
      </c>
      <c r="AJ596" s="137">
        <v>1</v>
      </c>
      <c r="AK596" s="137">
        <v>1</v>
      </c>
      <c r="AL596" s="137">
        <v>1</v>
      </c>
      <c r="AN596" s="137">
        <v>0</v>
      </c>
      <c r="AO596" s="137">
        <v>1</v>
      </c>
      <c r="AP596" s="137">
        <v>0</v>
      </c>
      <c r="AQ596" s="137">
        <v>0</v>
      </c>
      <c r="AR596" s="137">
        <v>0</v>
      </c>
      <c r="AS596" s="137" t="s">
        <v>156</v>
      </c>
      <c r="AT596" s="137">
        <v>6.08</v>
      </c>
      <c r="AU596" s="137" t="s">
        <v>156</v>
      </c>
      <c r="AV596" s="137">
        <v>0</v>
      </c>
      <c r="AW596" s="137">
        <v>2</v>
      </c>
      <c r="AX596" s="137">
        <v>31402568</v>
      </c>
      <c r="AY596" s="137">
        <v>1</v>
      </c>
      <c r="AZ596" s="137">
        <v>0</v>
      </c>
      <c r="BA596" s="137">
        <v>478</v>
      </c>
      <c r="BB596" s="137">
        <v>0</v>
      </c>
      <c r="BC596" s="137">
        <v>0</v>
      </c>
      <c r="BD596" s="137">
        <v>0</v>
      </c>
      <c r="BE596" s="137">
        <v>0</v>
      </c>
      <c r="BF596" s="137">
        <v>0</v>
      </c>
      <c r="BG596" s="137">
        <v>0</v>
      </c>
      <c r="BH596" s="137">
        <v>0</v>
      </c>
      <c r="BI596" s="137">
        <v>0</v>
      </c>
      <c r="BJ596" s="137">
        <v>0</v>
      </c>
      <c r="BK596" s="137">
        <v>0</v>
      </c>
      <c r="BL596" s="137">
        <v>0</v>
      </c>
      <c r="BM596" s="137">
        <v>0</v>
      </c>
      <c r="BN596" s="137">
        <v>0</v>
      </c>
      <c r="BO596" s="137">
        <v>0</v>
      </c>
      <c r="BP596" s="137">
        <v>0</v>
      </c>
      <c r="BQ596" s="137">
        <v>0</v>
      </c>
      <c r="BR596" s="137">
        <v>0</v>
      </c>
      <c r="BS596" s="137">
        <v>0</v>
      </c>
      <c r="BT596" s="137">
        <v>0</v>
      </c>
      <c r="BU596" s="137">
        <v>0</v>
      </c>
      <c r="BV596" s="137">
        <v>0</v>
      </c>
      <c r="BW596" s="137">
        <v>0</v>
      </c>
      <c r="CX596" s="137">
        <f>Y596*Source!I154</f>
        <v>1.52</v>
      </c>
      <c r="CY596" s="137">
        <f>AB596</f>
        <v>3.03</v>
      </c>
      <c r="CZ596" s="137">
        <f>AF596</f>
        <v>3.03</v>
      </c>
      <c r="DA596" s="137">
        <f>AJ596</f>
        <v>1</v>
      </c>
      <c r="DB596" s="137">
        <f>ROUND(ROUND(AT596*CZ596,2),6)</f>
        <v>18.420000000000002</v>
      </c>
      <c r="DC596" s="137">
        <f>ROUND(ROUND(AT596*AG596,2),6)</f>
        <v>0</v>
      </c>
    </row>
    <row r="597" spans="1:107" x14ac:dyDescent="0.2">
      <c r="A597" s="137">
        <f>ROW(Source!A154)</f>
        <v>154</v>
      </c>
      <c r="B597" s="137">
        <v>31401670</v>
      </c>
      <c r="C597" s="137">
        <v>31402555</v>
      </c>
      <c r="D597" s="137">
        <v>28203223</v>
      </c>
      <c r="E597" s="137">
        <v>1</v>
      </c>
      <c r="F597" s="137">
        <v>1</v>
      </c>
      <c r="G597" s="137">
        <v>1</v>
      </c>
      <c r="H597" s="137">
        <v>2</v>
      </c>
      <c r="I597" s="137" t="s">
        <v>670</v>
      </c>
      <c r="J597" s="137" t="s">
        <v>669</v>
      </c>
      <c r="K597" s="137" t="s">
        <v>668</v>
      </c>
      <c r="L597" s="137">
        <v>1368</v>
      </c>
      <c r="N597" s="137">
        <v>1011</v>
      </c>
      <c r="O597" s="137" t="s">
        <v>647</v>
      </c>
      <c r="P597" s="137" t="s">
        <v>647</v>
      </c>
      <c r="Q597" s="137">
        <v>1</v>
      </c>
      <c r="W597" s="137">
        <v>0</v>
      </c>
      <c r="X597" s="137">
        <v>-1360795537</v>
      </c>
      <c r="Y597" s="137">
        <v>6.08</v>
      </c>
      <c r="AA597" s="137">
        <v>0</v>
      </c>
      <c r="AB597" s="137">
        <v>2.09</v>
      </c>
      <c r="AC597" s="137">
        <v>0</v>
      </c>
      <c r="AD597" s="137">
        <v>0</v>
      </c>
      <c r="AE597" s="137">
        <v>0</v>
      </c>
      <c r="AF597" s="137">
        <v>2.09</v>
      </c>
      <c r="AG597" s="137">
        <v>0</v>
      </c>
      <c r="AH597" s="137">
        <v>0</v>
      </c>
      <c r="AI597" s="137">
        <v>1</v>
      </c>
      <c r="AJ597" s="137">
        <v>1</v>
      </c>
      <c r="AK597" s="137">
        <v>1</v>
      </c>
      <c r="AL597" s="137">
        <v>1</v>
      </c>
      <c r="AN597" s="137">
        <v>0</v>
      </c>
      <c r="AO597" s="137">
        <v>1</v>
      </c>
      <c r="AP597" s="137">
        <v>0</v>
      </c>
      <c r="AQ597" s="137">
        <v>0</v>
      </c>
      <c r="AR597" s="137">
        <v>0</v>
      </c>
      <c r="AS597" s="137" t="s">
        <v>156</v>
      </c>
      <c r="AT597" s="137">
        <v>6.08</v>
      </c>
      <c r="AU597" s="137" t="s">
        <v>156</v>
      </c>
      <c r="AV597" s="137">
        <v>0</v>
      </c>
      <c r="AW597" s="137">
        <v>2</v>
      </c>
      <c r="AX597" s="137">
        <v>31402569</v>
      </c>
      <c r="AY597" s="137">
        <v>1</v>
      </c>
      <c r="AZ597" s="137">
        <v>0</v>
      </c>
      <c r="BA597" s="137">
        <v>479</v>
      </c>
      <c r="BB597" s="137">
        <v>0</v>
      </c>
      <c r="BC597" s="137">
        <v>0</v>
      </c>
      <c r="BD597" s="137">
        <v>0</v>
      </c>
      <c r="BE597" s="137">
        <v>0</v>
      </c>
      <c r="BF597" s="137">
        <v>0</v>
      </c>
      <c r="BG597" s="137">
        <v>0</v>
      </c>
      <c r="BH597" s="137">
        <v>0</v>
      </c>
      <c r="BI597" s="137">
        <v>0</v>
      </c>
      <c r="BJ597" s="137">
        <v>0</v>
      </c>
      <c r="BK597" s="137">
        <v>0</v>
      </c>
      <c r="BL597" s="137">
        <v>0</v>
      </c>
      <c r="BM597" s="137">
        <v>0</v>
      </c>
      <c r="BN597" s="137">
        <v>0</v>
      </c>
      <c r="BO597" s="137">
        <v>0</v>
      </c>
      <c r="BP597" s="137">
        <v>0</v>
      </c>
      <c r="BQ597" s="137">
        <v>0</v>
      </c>
      <c r="BR597" s="137">
        <v>0</v>
      </c>
      <c r="BS597" s="137">
        <v>0</v>
      </c>
      <c r="BT597" s="137">
        <v>0</v>
      </c>
      <c r="BU597" s="137">
        <v>0</v>
      </c>
      <c r="BV597" s="137">
        <v>0</v>
      </c>
      <c r="BW597" s="137">
        <v>0</v>
      </c>
      <c r="CX597" s="137">
        <f>Y597*Source!I154</f>
        <v>1.52</v>
      </c>
      <c r="CY597" s="137">
        <f>AB597</f>
        <v>2.09</v>
      </c>
      <c r="CZ597" s="137">
        <f>AF597</f>
        <v>2.09</v>
      </c>
      <c r="DA597" s="137">
        <f>AJ597</f>
        <v>1</v>
      </c>
      <c r="DB597" s="137">
        <f>ROUND(ROUND(AT597*CZ597,2),6)</f>
        <v>12.71</v>
      </c>
      <c r="DC597" s="137">
        <f>ROUND(ROUND(AT597*AG597,2),6)</f>
        <v>0</v>
      </c>
    </row>
    <row r="598" spans="1:107" x14ac:dyDescent="0.2">
      <c r="A598" s="137">
        <f>ROW(Source!A154)</f>
        <v>154</v>
      </c>
      <c r="B598" s="137">
        <v>31401670</v>
      </c>
      <c r="C598" s="137">
        <v>31402555</v>
      </c>
      <c r="D598" s="137">
        <v>28153839</v>
      </c>
      <c r="E598" s="137">
        <v>1</v>
      </c>
      <c r="F598" s="137">
        <v>1</v>
      </c>
      <c r="G598" s="137">
        <v>1</v>
      </c>
      <c r="H598" s="137">
        <v>3</v>
      </c>
      <c r="I598" s="137" t="s">
        <v>667</v>
      </c>
      <c r="J598" s="137" t="s">
        <v>666</v>
      </c>
      <c r="K598" s="137" t="s">
        <v>665</v>
      </c>
      <c r="L598" s="137">
        <v>1348</v>
      </c>
      <c r="N598" s="137">
        <v>1009</v>
      </c>
      <c r="O598" s="137" t="s">
        <v>474</v>
      </c>
      <c r="P598" s="137" t="s">
        <v>474</v>
      </c>
      <c r="Q598" s="137">
        <v>1000</v>
      </c>
      <c r="W598" s="137">
        <v>0</v>
      </c>
      <c r="X598" s="137">
        <v>-1786423647</v>
      </c>
      <c r="Y598" s="137">
        <v>1E-3</v>
      </c>
      <c r="AA598" s="137">
        <v>14259.72</v>
      </c>
      <c r="AB598" s="137">
        <v>0</v>
      </c>
      <c r="AC598" s="137">
        <v>0</v>
      </c>
      <c r="AD598" s="137">
        <v>0</v>
      </c>
      <c r="AE598" s="137">
        <v>14259.72</v>
      </c>
      <c r="AF598" s="137">
        <v>0</v>
      </c>
      <c r="AG598" s="137">
        <v>0</v>
      </c>
      <c r="AH598" s="137">
        <v>0</v>
      </c>
      <c r="AI598" s="137">
        <v>1</v>
      </c>
      <c r="AJ598" s="137">
        <v>1</v>
      </c>
      <c r="AK598" s="137">
        <v>1</v>
      </c>
      <c r="AL598" s="137">
        <v>1</v>
      </c>
      <c r="AN598" s="137">
        <v>0</v>
      </c>
      <c r="AO598" s="137">
        <v>1</v>
      </c>
      <c r="AP598" s="137">
        <v>0</v>
      </c>
      <c r="AQ598" s="137">
        <v>0</v>
      </c>
      <c r="AR598" s="137">
        <v>0</v>
      </c>
      <c r="AS598" s="137" t="s">
        <v>156</v>
      </c>
      <c r="AT598" s="137">
        <v>1E-3</v>
      </c>
      <c r="AU598" s="137" t="s">
        <v>156</v>
      </c>
      <c r="AV598" s="137">
        <v>0</v>
      </c>
      <c r="AW598" s="137">
        <v>2</v>
      </c>
      <c r="AX598" s="137">
        <v>31402570</v>
      </c>
      <c r="AY598" s="137">
        <v>1</v>
      </c>
      <c r="AZ598" s="137">
        <v>0</v>
      </c>
      <c r="BA598" s="137">
        <v>480</v>
      </c>
      <c r="BB598" s="137">
        <v>0</v>
      </c>
      <c r="BC598" s="137">
        <v>0</v>
      </c>
      <c r="BD598" s="137">
        <v>0</v>
      </c>
      <c r="BE598" s="137">
        <v>0</v>
      </c>
      <c r="BF598" s="137">
        <v>0</v>
      </c>
      <c r="BG598" s="137">
        <v>0</v>
      </c>
      <c r="BH598" s="137">
        <v>0</v>
      </c>
      <c r="BI598" s="137">
        <v>0</v>
      </c>
      <c r="BJ598" s="137">
        <v>0</v>
      </c>
      <c r="BK598" s="137">
        <v>0</v>
      </c>
      <c r="BL598" s="137">
        <v>0</v>
      </c>
      <c r="BM598" s="137">
        <v>0</v>
      </c>
      <c r="BN598" s="137">
        <v>0</v>
      </c>
      <c r="BO598" s="137">
        <v>0</v>
      </c>
      <c r="BP598" s="137">
        <v>0</v>
      </c>
      <c r="BQ598" s="137">
        <v>0</v>
      </c>
      <c r="BR598" s="137">
        <v>0</v>
      </c>
      <c r="BS598" s="137">
        <v>0</v>
      </c>
      <c r="BT598" s="137">
        <v>0</v>
      </c>
      <c r="BU598" s="137">
        <v>0</v>
      </c>
      <c r="BV598" s="137">
        <v>0</v>
      </c>
      <c r="BW598" s="137">
        <v>0</v>
      </c>
      <c r="CX598" s="137">
        <f>Y598*Source!I154</f>
        <v>2.5000000000000001E-4</v>
      </c>
      <c r="CY598" s="137">
        <f>AA598</f>
        <v>14259.72</v>
      </c>
      <c r="CZ598" s="137">
        <f>AE598</f>
        <v>14259.72</v>
      </c>
      <c r="DA598" s="137">
        <f>AI598</f>
        <v>1</v>
      </c>
      <c r="DB598" s="137">
        <f>ROUND(ROUND(AT598*CZ598,2),6)</f>
        <v>14.26</v>
      </c>
      <c r="DC598" s="137">
        <f>ROUND(ROUND(AT598*AG598,2),6)</f>
        <v>0</v>
      </c>
    </row>
    <row r="599" spans="1:107" x14ac:dyDescent="0.2">
      <c r="A599" s="137">
        <f>ROW(Source!A154)</f>
        <v>154</v>
      </c>
      <c r="B599" s="137">
        <v>31401670</v>
      </c>
      <c r="C599" s="137">
        <v>31402555</v>
      </c>
      <c r="D599" s="137">
        <v>28153632</v>
      </c>
      <c r="E599" s="137">
        <v>1</v>
      </c>
      <c r="F599" s="137">
        <v>1</v>
      </c>
      <c r="G599" s="137">
        <v>1</v>
      </c>
      <c r="H599" s="137">
        <v>3</v>
      </c>
      <c r="I599" s="137" t="s">
        <v>664</v>
      </c>
      <c r="J599" s="137" t="s">
        <v>663</v>
      </c>
      <c r="K599" s="137" t="s">
        <v>662</v>
      </c>
      <c r="L599" s="137">
        <v>1356</v>
      </c>
      <c r="N599" s="137">
        <v>1010</v>
      </c>
      <c r="O599" s="137" t="s">
        <v>661</v>
      </c>
      <c r="P599" s="137" t="s">
        <v>661</v>
      </c>
      <c r="Q599" s="137">
        <v>1000</v>
      </c>
      <c r="W599" s="137">
        <v>0</v>
      </c>
      <c r="X599" s="137">
        <v>-1399211617</v>
      </c>
      <c r="Y599" s="137">
        <v>0.2</v>
      </c>
      <c r="AA599" s="137">
        <v>160</v>
      </c>
      <c r="AB599" s="137">
        <v>0</v>
      </c>
      <c r="AC599" s="137">
        <v>0</v>
      </c>
      <c r="AD599" s="137">
        <v>0</v>
      </c>
      <c r="AE599" s="137">
        <v>160</v>
      </c>
      <c r="AF599" s="137">
        <v>0</v>
      </c>
      <c r="AG599" s="137">
        <v>0</v>
      </c>
      <c r="AH599" s="137">
        <v>0</v>
      </c>
      <c r="AI599" s="137">
        <v>1</v>
      </c>
      <c r="AJ599" s="137">
        <v>1</v>
      </c>
      <c r="AK599" s="137">
        <v>1</v>
      </c>
      <c r="AL599" s="137">
        <v>1</v>
      </c>
      <c r="AN599" s="137">
        <v>0</v>
      </c>
      <c r="AO599" s="137">
        <v>1</v>
      </c>
      <c r="AP599" s="137">
        <v>0</v>
      </c>
      <c r="AQ599" s="137">
        <v>0</v>
      </c>
      <c r="AR599" s="137">
        <v>0</v>
      </c>
      <c r="AS599" s="137" t="s">
        <v>156</v>
      </c>
      <c r="AT599" s="137">
        <v>0.2</v>
      </c>
      <c r="AU599" s="137" t="s">
        <v>156</v>
      </c>
      <c r="AV599" s="137">
        <v>0</v>
      </c>
      <c r="AW599" s="137">
        <v>2</v>
      </c>
      <c r="AX599" s="137">
        <v>31402571</v>
      </c>
      <c r="AY599" s="137">
        <v>1</v>
      </c>
      <c r="AZ599" s="137">
        <v>0</v>
      </c>
      <c r="BA599" s="137">
        <v>481</v>
      </c>
      <c r="BB599" s="137">
        <v>0</v>
      </c>
      <c r="BC599" s="137">
        <v>0</v>
      </c>
      <c r="BD599" s="137">
        <v>0</v>
      </c>
      <c r="BE599" s="137">
        <v>0</v>
      </c>
      <c r="BF599" s="137">
        <v>0</v>
      </c>
      <c r="BG599" s="137">
        <v>0</v>
      </c>
      <c r="BH599" s="137">
        <v>0</v>
      </c>
      <c r="BI599" s="137">
        <v>0</v>
      </c>
      <c r="BJ599" s="137">
        <v>0</v>
      </c>
      <c r="BK599" s="137">
        <v>0</v>
      </c>
      <c r="BL599" s="137">
        <v>0</v>
      </c>
      <c r="BM599" s="137">
        <v>0</v>
      </c>
      <c r="BN599" s="137">
        <v>0</v>
      </c>
      <c r="BO599" s="137">
        <v>0</v>
      </c>
      <c r="BP599" s="137">
        <v>0</v>
      </c>
      <c r="BQ599" s="137">
        <v>0</v>
      </c>
      <c r="BR599" s="137">
        <v>0</v>
      </c>
      <c r="BS599" s="137">
        <v>0</v>
      </c>
      <c r="BT599" s="137">
        <v>0</v>
      </c>
      <c r="BU599" s="137">
        <v>0</v>
      </c>
      <c r="BV599" s="137">
        <v>0</v>
      </c>
      <c r="BW599" s="137">
        <v>0</v>
      </c>
      <c r="CX599" s="137">
        <f>Y599*Source!I154</f>
        <v>0.05</v>
      </c>
      <c r="CY599" s="137">
        <f>AA599</f>
        <v>160</v>
      </c>
      <c r="CZ599" s="137">
        <f>AE599</f>
        <v>160</v>
      </c>
      <c r="DA599" s="137">
        <f>AI599</f>
        <v>1</v>
      </c>
      <c r="DB599" s="137">
        <f>ROUND(ROUND(AT599*CZ599,2),6)</f>
        <v>32</v>
      </c>
      <c r="DC599" s="137">
        <f>ROUND(ROUND(AT599*AG599,2),6)</f>
        <v>0</v>
      </c>
    </row>
    <row r="600" spans="1:107" x14ac:dyDescent="0.2">
      <c r="A600" s="137">
        <f>ROW(Source!A154)</f>
        <v>154</v>
      </c>
      <c r="B600" s="137">
        <v>31401670</v>
      </c>
      <c r="C600" s="137">
        <v>31402555</v>
      </c>
      <c r="D600" s="137">
        <v>28198942</v>
      </c>
      <c r="E600" s="137">
        <v>1</v>
      </c>
      <c r="F600" s="137">
        <v>1</v>
      </c>
      <c r="G600" s="137">
        <v>1</v>
      </c>
      <c r="H600" s="137">
        <v>3</v>
      </c>
      <c r="I600" s="137" t="s">
        <v>468</v>
      </c>
      <c r="J600" s="137" t="s">
        <v>469</v>
      </c>
      <c r="K600" s="137" t="s">
        <v>470</v>
      </c>
      <c r="L600" s="137">
        <v>1308</v>
      </c>
      <c r="N600" s="137">
        <v>1003</v>
      </c>
      <c r="O600" s="137" t="s">
        <v>406</v>
      </c>
      <c r="P600" s="137" t="s">
        <v>406</v>
      </c>
      <c r="Q600" s="137">
        <v>100</v>
      </c>
      <c r="W600" s="137">
        <v>0</v>
      </c>
      <c r="X600" s="137">
        <v>1427860147</v>
      </c>
      <c r="Y600" s="137">
        <v>1</v>
      </c>
      <c r="AA600" s="137">
        <v>1066</v>
      </c>
      <c r="AB600" s="137">
        <v>0</v>
      </c>
      <c r="AC600" s="137">
        <v>0</v>
      </c>
      <c r="AD600" s="137">
        <v>0</v>
      </c>
      <c r="AE600" s="137">
        <v>1066</v>
      </c>
      <c r="AF600" s="137">
        <v>0</v>
      </c>
      <c r="AG600" s="137">
        <v>0</v>
      </c>
      <c r="AH600" s="137">
        <v>0</v>
      </c>
      <c r="AI600" s="137">
        <v>1</v>
      </c>
      <c r="AJ600" s="137">
        <v>1</v>
      </c>
      <c r="AK600" s="137">
        <v>1</v>
      </c>
      <c r="AL600" s="137">
        <v>1</v>
      </c>
      <c r="AN600" s="137">
        <v>0</v>
      </c>
      <c r="AO600" s="137">
        <v>0</v>
      </c>
      <c r="AP600" s="137">
        <v>0</v>
      </c>
      <c r="AQ600" s="137">
        <v>0</v>
      </c>
      <c r="AR600" s="137">
        <v>0</v>
      </c>
      <c r="AS600" s="137" t="s">
        <v>156</v>
      </c>
      <c r="AT600" s="137">
        <v>1</v>
      </c>
      <c r="AU600" s="137" t="s">
        <v>156</v>
      </c>
      <c r="AV600" s="137">
        <v>0</v>
      </c>
      <c r="AW600" s="137">
        <v>1</v>
      </c>
      <c r="AX600" s="137">
        <v>-1</v>
      </c>
      <c r="AY600" s="137">
        <v>0</v>
      </c>
      <c r="AZ600" s="137">
        <v>0</v>
      </c>
      <c r="BA600" s="137" t="s">
        <v>156</v>
      </c>
      <c r="BB600" s="137">
        <v>0</v>
      </c>
      <c r="BC600" s="137">
        <v>0</v>
      </c>
      <c r="BD600" s="137">
        <v>0</v>
      </c>
      <c r="BE600" s="137">
        <v>0</v>
      </c>
      <c r="BF600" s="137">
        <v>0</v>
      </c>
      <c r="BG600" s="137">
        <v>0</v>
      </c>
      <c r="BH600" s="137">
        <v>0</v>
      </c>
      <c r="BI600" s="137">
        <v>0</v>
      </c>
      <c r="BJ600" s="137">
        <v>0</v>
      </c>
      <c r="BK600" s="137">
        <v>0</v>
      </c>
      <c r="BL600" s="137">
        <v>0</v>
      </c>
      <c r="BM600" s="137">
        <v>0</v>
      </c>
      <c r="BN600" s="137">
        <v>0</v>
      </c>
      <c r="BO600" s="137">
        <v>0</v>
      </c>
      <c r="BP600" s="137">
        <v>0</v>
      </c>
      <c r="BQ600" s="137">
        <v>0</v>
      </c>
      <c r="BR600" s="137">
        <v>0</v>
      </c>
      <c r="BS600" s="137">
        <v>0</v>
      </c>
      <c r="BT600" s="137">
        <v>0</v>
      </c>
      <c r="BU600" s="137">
        <v>0</v>
      </c>
      <c r="BV600" s="137">
        <v>0</v>
      </c>
      <c r="BW600" s="137">
        <v>0</v>
      </c>
      <c r="CX600" s="137">
        <f>Y600*Source!I154</f>
        <v>0.25</v>
      </c>
      <c r="CY600" s="137">
        <f>AA600</f>
        <v>1066</v>
      </c>
      <c r="CZ600" s="137">
        <f>AE600</f>
        <v>1066</v>
      </c>
      <c r="DA600" s="137">
        <f>AI600</f>
        <v>1</v>
      </c>
      <c r="DB600" s="137">
        <f>ROUND(ROUND(AT600*CZ600,2),6)</f>
        <v>1066</v>
      </c>
      <c r="DC600" s="137">
        <f>ROUND(ROUND(AT600*AG600,2),6)</f>
        <v>0</v>
      </c>
    </row>
    <row r="601" spans="1:107" x14ac:dyDescent="0.2">
      <c r="A601" s="137">
        <f>ROW(Source!A154)</f>
        <v>154</v>
      </c>
      <c r="B601" s="137">
        <v>31401670</v>
      </c>
      <c r="C601" s="137">
        <v>31402555</v>
      </c>
      <c r="D601" s="137">
        <v>28200389</v>
      </c>
      <c r="E601" s="137">
        <v>1</v>
      </c>
      <c r="F601" s="137">
        <v>1</v>
      </c>
      <c r="G601" s="137">
        <v>1</v>
      </c>
      <c r="H601" s="137">
        <v>3</v>
      </c>
      <c r="I601" s="137" t="s">
        <v>626</v>
      </c>
      <c r="J601" s="137" t="s">
        <v>625</v>
      </c>
      <c r="K601" s="137" t="s">
        <v>624</v>
      </c>
      <c r="L601" s="137">
        <v>1374</v>
      </c>
      <c r="N601" s="137">
        <v>1013</v>
      </c>
      <c r="O601" s="137" t="s">
        <v>623</v>
      </c>
      <c r="P601" s="137" t="s">
        <v>623</v>
      </c>
      <c r="Q601" s="137">
        <v>1</v>
      </c>
      <c r="W601" s="137">
        <v>0</v>
      </c>
      <c r="X601" s="137">
        <v>114173990</v>
      </c>
      <c r="Y601" s="137">
        <v>0</v>
      </c>
      <c r="AA601" s="137">
        <v>1</v>
      </c>
      <c r="AB601" s="137">
        <v>0</v>
      </c>
      <c r="AC601" s="137">
        <v>0</v>
      </c>
      <c r="AD601" s="137">
        <v>0</v>
      </c>
      <c r="AE601" s="137">
        <v>1</v>
      </c>
      <c r="AF601" s="137">
        <v>0</v>
      </c>
      <c r="AG601" s="137">
        <v>0</v>
      </c>
      <c r="AH601" s="137">
        <v>0</v>
      </c>
      <c r="AI601" s="137">
        <v>1</v>
      </c>
      <c r="AJ601" s="137">
        <v>1</v>
      </c>
      <c r="AK601" s="137">
        <v>1</v>
      </c>
      <c r="AL601" s="137">
        <v>1</v>
      </c>
      <c r="AN601" s="137">
        <v>0</v>
      </c>
      <c r="AO601" s="137">
        <v>1</v>
      </c>
      <c r="AP601" s="137">
        <v>0</v>
      </c>
      <c r="AQ601" s="137">
        <v>0</v>
      </c>
      <c r="AR601" s="137">
        <v>0</v>
      </c>
      <c r="AS601" s="137" t="s">
        <v>156</v>
      </c>
      <c r="AT601" s="137">
        <v>0</v>
      </c>
      <c r="AU601" s="137" t="s">
        <v>156</v>
      </c>
      <c r="AV601" s="137">
        <v>0</v>
      </c>
      <c r="AW601" s="137">
        <v>1</v>
      </c>
      <c r="AX601" s="137">
        <v>-1</v>
      </c>
      <c r="AY601" s="137">
        <v>0</v>
      </c>
      <c r="AZ601" s="137">
        <v>0</v>
      </c>
      <c r="BA601" s="137" t="s">
        <v>156</v>
      </c>
      <c r="BB601" s="137">
        <v>0</v>
      </c>
      <c r="BC601" s="137">
        <v>0</v>
      </c>
      <c r="BD601" s="137">
        <v>0</v>
      </c>
      <c r="BE601" s="137">
        <v>0</v>
      </c>
      <c r="BF601" s="137">
        <v>0</v>
      </c>
      <c r="BG601" s="137">
        <v>0</v>
      </c>
      <c r="BH601" s="137">
        <v>0</v>
      </c>
      <c r="BI601" s="137">
        <v>0</v>
      </c>
      <c r="BJ601" s="137">
        <v>0</v>
      </c>
      <c r="BK601" s="137">
        <v>0</v>
      </c>
      <c r="BL601" s="137">
        <v>0</v>
      </c>
      <c r="BM601" s="137">
        <v>0</v>
      </c>
      <c r="BN601" s="137">
        <v>0</v>
      </c>
      <c r="BO601" s="137">
        <v>0</v>
      </c>
      <c r="BP601" s="137">
        <v>0</v>
      </c>
      <c r="BQ601" s="137">
        <v>0</v>
      </c>
      <c r="BR601" s="137">
        <v>0</v>
      </c>
      <c r="BS601" s="137">
        <v>0</v>
      </c>
      <c r="BT601" s="137">
        <v>0</v>
      </c>
      <c r="BU601" s="137">
        <v>0</v>
      </c>
      <c r="BV601" s="137">
        <v>0</v>
      </c>
      <c r="BW601" s="137">
        <v>0</v>
      </c>
      <c r="CX601" s="137">
        <f>Y601*Source!I154</f>
        <v>0</v>
      </c>
      <c r="CY601" s="137">
        <f>AA601</f>
        <v>1</v>
      </c>
      <c r="CZ601" s="137">
        <f>AE601</f>
        <v>1</v>
      </c>
      <c r="DA601" s="137">
        <f>AI601</f>
        <v>1</v>
      </c>
      <c r="DB601" s="137">
        <f>ROUND(ROUND(AT601*CZ601,2),6)</f>
        <v>0</v>
      </c>
      <c r="DC601" s="137">
        <f>ROUND(ROUND(AT601*AG601,2),6)</f>
        <v>0</v>
      </c>
    </row>
    <row r="602" spans="1:107" x14ac:dyDescent="0.2">
      <c r="A602" s="137">
        <f>ROW(Source!A155)</f>
        <v>155</v>
      </c>
      <c r="B602" s="137">
        <v>31401668</v>
      </c>
      <c r="C602" s="137">
        <v>31402555</v>
      </c>
      <c r="D602" s="137">
        <v>0</v>
      </c>
      <c r="E602" s="137">
        <v>1</v>
      </c>
      <c r="F602" s="137">
        <v>1</v>
      </c>
      <c r="G602" s="137">
        <v>1</v>
      </c>
      <c r="H602" s="137">
        <v>1</v>
      </c>
      <c r="I602" s="137" t="s">
        <v>678</v>
      </c>
      <c r="J602" s="137" t="s">
        <v>156</v>
      </c>
      <c r="K602" s="137" t="s">
        <v>677</v>
      </c>
      <c r="L602" s="137">
        <v>1369</v>
      </c>
      <c r="N602" s="137">
        <v>1013</v>
      </c>
      <c r="O602" s="137" t="s">
        <v>603</v>
      </c>
      <c r="P602" s="137" t="s">
        <v>603</v>
      </c>
      <c r="Q602" s="137">
        <v>1</v>
      </c>
      <c r="W602" s="137">
        <v>0</v>
      </c>
      <c r="X602" s="137">
        <v>1607597053</v>
      </c>
      <c r="Y602" s="137">
        <v>16.29</v>
      </c>
      <c r="AA602" s="137">
        <v>0</v>
      </c>
      <c r="AB602" s="137">
        <v>0</v>
      </c>
      <c r="AC602" s="137">
        <v>0</v>
      </c>
      <c r="AD602" s="137">
        <v>9.18</v>
      </c>
      <c r="AE602" s="137">
        <v>0</v>
      </c>
      <c r="AF602" s="137">
        <v>0</v>
      </c>
      <c r="AG602" s="137">
        <v>0</v>
      </c>
      <c r="AH602" s="137">
        <v>9.18</v>
      </c>
      <c r="AI602" s="137">
        <v>1</v>
      </c>
      <c r="AJ602" s="137">
        <v>1</v>
      </c>
      <c r="AK602" s="137">
        <v>1</v>
      </c>
      <c r="AL602" s="137">
        <v>1</v>
      </c>
      <c r="AN602" s="137">
        <v>0</v>
      </c>
      <c r="AO602" s="137">
        <v>1</v>
      </c>
      <c r="AP602" s="137">
        <v>0</v>
      </c>
      <c r="AQ602" s="137">
        <v>0</v>
      </c>
      <c r="AR602" s="137">
        <v>0</v>
      </c>
      <c r="AS602" s="137" t="s">
        <v>156</v>
      </c>
      <c r="AT602" s="137">
        <v>16.29</v>
      </c>
      <c r="AU602" s="137" t="s">
        <v>156</v>
      </c>
      <c r="AV602" s="137">
        <v>1</v>
      </c>
      <c r="AW602" s="137">
        <v>1</v>
      </c>
      <c r="AX602" s="137">
        <v>-1</v>
      </c>
      <c r="AY602" s="137">
        <v>0</v>
      </c>
      <c r="AZ602" s="137">
        <v>0</v>
      </c>
      <c r="BA602" s="137" t="s">
        <v>156</v>
      </c>
      <c r="BB602" s="137">
        <v>0</v>
      </c>
      <c r="BC602" s="137">
        <v>0</v>
      </c>
      <c r="BD602" s="137">
        <v>0</v>
      </c>
      <c r="BE602" s="137">
        <v>0</v>
      </c>
      <c r="BF602" s="137">
        <v>0</v>
      </c>
      <c r="BG602" s="137">
        <v>0</v>
      </c>
      <c r="BH602" s="137">
        <v>0</v>
      </c>
      <c r="BI602" s="137">
        <v>0</v>
      </c>
      <c r="BJ602" s="137">
        <v>0</v>
      </c>
      <c r="BK602" s="137">
        <v>0</v>
      </c>
      <c r="BL602" s="137">
        <v>0</v>
      </c>
      <c r="BM602" s="137">
        <v>0</v>
      </c>
      <c r="BN602" s="137">
        <v>0</v>
      </c>
      <c r="BO602" s="137">
        <v>0</v>
      </c>
      <c r="BP602" s="137">
        <v>0</v>
      </c>
      <c r="BQ602" s="137">
        <v>0</v>
      </c>
      <c r="BR602" s="137">
        <v>0</v>
      </c>
      <c r="BS602" s="137">
        <v>0</v>
      </c>
      <c r="BT602" s="137">
        <v>0</v>
      </c>
      <c r="BU602" s="137">
        <v>0</v>
      </c>
      <c r="BV602" s="137">
        <v>0</v>
      </c>
      <c r="BW602" s="137">
        <v>0</v>
      </c>
      <c r="CX602" s="137">
        <f>Y602*Source!I155</f>
        <v>4.0724999999999998</v>
      </c>
      <c r="CY602" s="137">
        <f>AD602</f>
        <v>9.18</v>
      </c>
      <c r="CZ602" s="137">
        <f>AH602</f>
        <v>9.18</v>
      </c>
      <c r="DA602" s="137">
        <f>AL602</f>
        <v>1</v>
      </c>
      <c r="DB602" s="137">
        <f>ROUND(ROUND(AT602*CZ602,2),6)</f>
        <v>149.54</v>
      </c>
      <c r="DC602" s="137">
        <f>ROUND(ROUND(AT602*AG602,2),6)</f>
        <v>0</v>
      </c>
    </row>
    <row r="603" spans="1:107" x14ac:dyDescent="0.2">
      <c r="A603" s="137">
        <f>ROW(Source!A155)</f>
        <v>155</v>
      </c>
      <c r="B603" s="137">
        <v>31401668</v>
      </c>
      <c r="C603" s="137">
        <v>31402555</v>
      </c>
      <c r="D603" s="137">
        <v>121548</v>
      </c>
      <c r="E603" s="137">
        <v>1</v>
      </c>
      <c r="F603" s="137">
        <v>1</v>
      </c>
      <c r="G603" s="137">
        <v>1</v>
      </c>
      <c r="H603" s="137">
        <v>1</v>
      </c>
      <c r="I603" s="137" t="s">
        <v>573</v>
      </c>
      <c r="J603" s="137" t="s">
        <v>156</v>
      </c>
      <c r="K603" s="137" t="s">
        <v>658</v>
      </c>
      <c r="L603" s="137">
        <v>608254</v>
      </c>
      <c r="N603" s="137">
        <v>1013</v>
      </c>
      <c r="O603" s="137" t="s">
        <v>657</v>
      </c>
      <c r="P603" s="137" t="s">
        <v>657</v>
      </c>
      <c r="Q603" s="137">
        <v>1</v>
      </c>
      <c r="W603" s="137">
        <v>0</v>
      </c>
      <c r="X603" s="137">
        <v>-185737400</v>
      </c>
      <c r="Y603" s="137">
        <v>0.01</v>
      </c>
      <c r="AA603" s="137">
        <v>0</v>
      </c>
      <c r="AB603" s="137">
        <v>0</v>
      </c>
      <c r="AC603" s="137">
        <v>0</v>
      </c>
      <c r="AD603" s="137">
        <v>0</v>
      </c>
      <c r="AE603" s="137">
        <v>0</v>
      </c>
      <c r="AF603" s="137">
        <v>0</v>
      </c>
      <c r="AG603" s="137">
        <v>0</v>
      </c>
      <c r="AH603" s="137">
        <v>0</v>
      </c>
      <c r="AI603" s="137">
        <v>1</v>
      </c>
      <c r="AJ603" s="137">
        <v>1</v>
      </c>
      <c r="AK603" s="137">
        <v>1</v>
      </c>
      <c r="AL603" s="137">
        <v>1</v>
      </c>
      <c r="AN603" s="137">
        <v>0</v>
      </c>
      <c r="AO603" s="137">
        <v>1</v>
      </c>
      <c r="AP603" s="137">
        <v>0</v>
      </c>
      <c r="AQ603" s="137">
        <v>0</v>
      </c>
      <c r="AR603" s="137">
        <v>0</v>
      </c>
      <c r="AS603" s="137" t="s">
        <v>156</v>
      </c>
      <c r="AT603" s="137">
        <v>0.01</v>
      </c>
      <c r="AU603" s="137" t="s">
        <v>156</v>
      </c>
      <c r="AV603" s="137">
        <v>2</v>
      </c>
      <c r="AW603" s="137">
        <v>2</v>
      </c>
      <c r="AX603" s="137">
        <v>31402566</v>
      </c>
      <c r="AY603" s="137">
        <v>1</v>
      </c>
      <c r="AZ603" s="137">
        <v>0</v>
      </c>
      <c r="BA603" s="137">
        <v>483</v>
      </c>
      <c r="BB603" s="137">
        <v>0</v>
      </c>
      <c r="BC603" s="137">
        <v>0</v>
      </c>
      <c r="BD603" s="137">
        <v>0</v>
      </c>
      <c r="BE603" s="137">
        <v>0</v>
      </c>
      <c r="BF603" s="137">
        <v>0</v>
      </c>
      <c r="BG603" s="137">
        <v>0</v>
      </c>
      <c r="BH603" s="137">
        <v>0</v>
      </c>
      <c r="BI603" s="137">
        <v>0</v>
      </c>
      <c r="BJ603" s="137">
        <v>0</v>
      </c>
      <c r="BK603" s="137">
        <v>0</v>
      </c>
      <c r="BL603" s="137">
        <v>0</v>
      </c>
      <c r="BM603" s="137">
        <v>0</v>
      </c>
      <c r="BN603" s="137">
        <v>0</v>
      </c>
      <c r="BO603" s="137">
        <v>0</v>
      </c>
      <c r="BP603" s="137">
        <v>0</v>
      </c>
      <c r="BQ603" s="137">
        <v>0</v>
      </c>
      <c r="BR603" s="137">
        <v>0</v>
      </c>
      <c r="BS603" s="137">
        <v>0</v>
      </c>
      <c r="BT603" s="137">
        <v>0</v>
      </c>
      <c r="BU603" s="137">
        <v>0</v>
      </c>
      <c r="BV603" s="137">
        <v>0</v>
      </c>
      <c r="BW603" s="137">
        <v>0</v>
      </c>
      <c r="CX603" s="137">
        <f>Y603*Source!I155</f>
        <v>2.5000000000000001E-3</v>
      </c>
      <c r="CY603" s="137">
        <f>AD603</f>
        <v>0</v>
      </c>
      <c r="CZ603" s="137">
        <f>AH603</f>
        <v>0</v>
      </c>
      <c r="DA603" s="137">
        <f>AL603</f>
        <v>1</v>
      </c>
      <c r="DB603" s="137">
        <f>ROUND(ROUND(AT603*CZ603,2),6)</f>
        <v>0</v>
      </c>
      <c r="DC603" s="137">
        <f>ROUND(ROUND(AT603*AG603,2),6)</f>
        <v>0</v>
      </c>
    </row>
    <row r="604" spans="1:107" x14ac:dyDescent="0.2">
      <c r="A604" s="137">
        <f>ROW(Source!A155)</f>
        <v>155</v>
      </c>
      <c r="B604" s="137">
        <v>31401668</v>
      </c>
      <c r="C604" s="137">
        <v>31402555</v>
      </c>
      <c r="D604" s="137">
        <v>28201143</v>
      </c>
      <c r="E604" s="137">
        <v>1</v>
      </c>
      <c r="F604" s="137">
        <v>1</v>
      </c>
      <c r="G604" s="137">
        <v>1</v>
      </c>
      <c r="H604" s="137">
        <v>2</v>
      </c>
      <c r="I604" s="137" t="s">
        <v>676</v>
      </c>
      <c r="J604" s="137" t="s">
        <v>675</v>
      </c>
      <c r="K604" s="137" t="s">
        <v>674</v>
      </c>
      <c r="L604" s="137">
        <v>1368</v>
      </c>
      <c r="N604" s="137">
        <v>1011</v>
      </c>
      <c r="O604" s="137" t="s">
        <v>647</v>
      </c>
      <c r="P604" s="137" t="s">
        <v>647</v>
      </c>
      <c r="Q604" s="137">
        <v>1</v>
      </c>
      <c r="W604" s="137">
        <v>0</v>
      </c>
      <c r="X604" s="137">
        <v>1139067537</v>
      </c>
      <c r="Y604" s="137">
        <v>0.01</v>
      </c>
      <c r="AA604" s="137">
        <v>0</v>
      </c>
      <c r="AB604" s="137">
        <v>41.7</v>
      </c>
      <c r="AC604" s="137">
        <v>24.53</v>
      </c>
      <c r="AD604" s="137">
        <v>0</v>
      </c>
      <c r="AE604" s="137">
        <v>0</v>
      </c>
      <c r="AF604" s="137">
        <v>41.7</v>
      </c>
      <c r="AG604" s="137">
        <v>24.53</v>
      </c>
      <c r="AH604" s="137">
        <v>0</v>
      </c>
      <c r="AI604" s="137">
        <v>1</v>
      </c>
      <c r="AJ604" s="137">
        <v>1</v>
      </c>
      <c r="AK604" s="137">
        <v>1</v>
      </c>
      <c r="AL604" s="137">
        <v>1</v>
      </c>
      <c r="AN604" s="137">
        <v>0</v>
      </c>
      <c r="AO604" s="137">
        <v>1</v>
      </c>
      <c r="AP604" s="137">
        <v>0</v>
      </c>
      <c r="AQ604" s="137">
        <v>0</v>
      </c>
      <c r="AR604" s="137">
        <v>0</v>
      </c>
      <c r="AS604" s="137" t="s">
        <v>156</v>
      </c>
      <c r="AT604" s="137">
        <v>0.01</v>
      </c>
      <c r="AU604" s="137" t="s">
        <v>156</v>
      </c>
      <c r="AV604" s="137">
        <v>0</v>
      </c>
      <c r="AW604" s="137">
        <v>2</v>
      </c>
      <c r="AX604" s="137">
        <v>31402567</v>
      </c>
      <c r="AY604" s="137">
        <v>1</v>
      </c>
      <c r="AZ604" s="137">
        <v>0</v>
      </c>
      <c r="BA604" s="137">
        <v>484</v>
      </c>
      <c r="BB604" s="137">
        <v>0</v>
      </c>
      <c r="BC604" s="137">
        <v>0</v>
      </c>
      <c r="BD604" s="137">
        <v>0</v>
      </c>
      <c r="BE604" s="137">
        <v>0</v>
      </c>
      <c r="BF604" s="137">
        <v>0</v>
      </c>
      <c r="BG604" s="137">
        <v>0</v>
      </c>
      <c r="BH604" s="137">
        <v>0</v>
      </c>
      <c r="BI604" s="137">
        <v>0</v>
      </c>
      <c r="BJ604" s="137">
        <v>0</v>
      </c>
      <c r="BK604" s="137">
        <v>0</v>
      </c>
      <c r="BL604" s="137">
        <v>0</v>
      </c>
      <c r="BM604" s="137">
        <v>0</v>
      </c>
      <c r="BN604" s="137">
        <v>0</v>
      </c>
      <c r="BO604" s="137">
        <v>0</v>
      </c>
      <c r="BP604" s="137">
        <v>0</v>
      </c>
      <c r="BQ604" s="137">
        <v>0</v>
      </c>
      <c r="BR604" s="137">
        <v>0</v>
      </c>
      <c r="BS604" s="137">
        <v>0</v>
      </c>
      <c r="BT604" s="137">
        <v>0</v>
      </c>
      <c r="BU604" s="137">
        <v>0</v>
      </c>
      <c r="BV604" s="137">
        <v>0</v>
      </c>
      <c r="BW604" s="137">
        <v>0</v>
      </c>
      <c r="CX604" s="137">
        <f>Y604*Source!I155</f>
        <v>2.5000000000000001E-3</v>
      </c>
      <c r="CY604" s="137">
        <f>AB604</f>
        <v>41.7</v>
      </c>
      <c r="CZ604" s="137">
        <f>AF604</f>
        <v>41.7</v>
      </c>
      <c r="DA604" s="137">
        <f>AJ604</f>
        <v>1</v>
      </c>
      <c r="DB604" s="137">
        <f>ROUND(ROUND(AT604*CZ604,2),6)</f>
        <v>0.42</v>
      </c>
      <c r="DC604" s="137">
        <f>ROUND(ROUND(AT604*AG604,2),6)</f>
        <v>0.25</v>
      </c>
    </row>
    <row r="605" spans="1:107" x14ac:dyDescent="0.2">
      <c r="A605" s="137">
        <f>ROW(Source!A155)</f>
        <v>155</v>
      </c>
      <c r="B605" s="137">
        <v>31401668</v>
      </c>
      <c r="C605" s="137">
        <v>31402555</v>
      </c>
      <c r="D605" s="137">
        <v>28202074</v>
      </c>
      <c r="E605" s="137">
        <v>1</v>
      </c>
      <c r="F605" s="137">
        <v>1</v>
      </c>
      <c r="G605" s="137">
        <v>1</v>
      </c>
      <c r="H605" s="137">
        <v>2</v>
      </c>
      <c r="I605" s="137" t="s">
        <v>673</v>
      </c>
      <c r="J605" s="137" t="s">
        <v>672</v>
      </c>
      <c r="K605" s="137" t="s">
        <v>671</v>
      </c>
      <c r="L605" s="137">
        <v>1368</v>
      </c>
      <c r="N605" s="137">
        <v>1011</v>
      </c>
      <c r="O605" s="137" t="s">
        <v>647</v>
      </c>
      <c r="P605" s="137" t="s">
        <v>647</v>
      </c>
      <c r="Q605" s="137">
        <v>1</v>
      </c>
      <c r="W605" s="137">
        <v>0</v>
      </c>
      <c r="X605" s="137">
        <v>2136987405</v>
      </c>
      <c r="Y605" s="137">
        <v>6.08</v>
      </c>
      <c r="AA605" s="137">
        <v>0</v>
      </c>
      <c r="AB605" s="137">
        <v>3.03</v>
      </c>
      <c r="AC605" s="137">
        <v>0</v>
      </c>
      <c r="AD605" s="137">
        <v>0</v>
      </c>
      <c r="AE605" s="137">
        <v>0</v>
      </c>
      <c r="AF605" s="137">
        <v>3.03</v>
      </c>
      <c r="AG605" s="137">
        <v>0</v>
      </c>
      <c r="AH605" s="137">
        <v>0</v>
      </c>
      <c r="AI605" s="137">
        <v>1</v>
      </c>
      <c r="AJ605" s="137">
        <v>1</v>
      </c>
      <c r="AK605" s="137">
        <v>1</v>
      </c>
      <c r="AL605" s="137">
        <v>1</v>
      </c>
      <c r="AN605" s="137">
        <v>0</v>
      </c>
      <c r="AO605" s="137">
        <v>1</v>
      </c>
      <c r="AP605" s="137">
        <v>0</v>
      </c>
      <c r="AQ605" s="137">
        <v>0</v>
      </c>
      <c r="AR605" s="137">
        <v>0</v>
      </c>
      <c r="AS605" s="137" t="s">
        <v>156</v>
      </c>
      <c r="AT605" s="137">
        <v>6.08</v>
      </c>
      <c r="AU605" s="137" t="s">
        <v>156</v>
      </c>
      <c r="AV605" s="137">
        <v>0</v>
      </c>
      <c r="AW605" s="137">
        <v>2</v>
      </c>
      <c r="AX605" s="137">
        <v>31402568</v>
      </c>
      <c r="AY605" s="137">
        <v>1</v>
      </c>
      <c r="AZ605" s="137">
        <v>0</v>
      </c>
      <c r="BA605" s="137">
        <v>485</v>
      </c>
      <c r="BB605" s="137">
        <v>0</v>
      </c>
      <c r="BC605" s="137">
        <v>0</v>
      </c>
      <c r="BD605" s="137">
        <v>0</v>
      </c>
      <c r="BE605" s="137">
        <v>0</v>
      </c>
      <c r="BF605" s="137">
        <v>0</v>
      </c>
      <c r="BG605" s="137">
        <v>0</v>
      </c>
      <c r="BH605" s="137">
        <v>0</v>
      </c>
      <c r="BI605" s="137">
        <v>0</v>
      </c>
      <c r="BJ605" s="137">
        <v>0</v>
      </c>
      <c r="BK605" s="137">
        <v>0</v>
      </c>
      <c r="BL605" s="137">
        <v>0</v>
      </c>
      <c r="BM605" s="137">
        <v>0</v>
      </c>
      <c r="BN605" s="137">
        <v>0</v>
      </c>
      <c r="BO605" s="137">
        <v>0</v>
      </c>
      <c r="BP605" s="137">
        <v>0</v>
      </c>
      <c r="BQ605" s="137">
        <v>0</v>
      </c>
      <c r="BR605" s="137">
        <v>0</v>
      </c>
      <c r="BS605" s="137">
        <v>0</v>
      </c>
      <c r="BT605" s="137">
        <v>0</v>
      </c>
      <c r="BU605" s="137">
        <v>0</v>
      </c>
      <c r="BV605" s="137">
        <v>0</v>
      </c>
      <c r="BW605" s="137">
        <v>0</v>
      </c>
      <c r="CX605" s="137">
        <f>Y605*Source!I155</f>
        <v>1.52</v>
      </c>
      <c r="CY605" s="137">
        <f>AB605</f>
        <v>3.03</v>
      </c>
      <c r="CZ605" s="137">
        <f>AF605</f>
        <v>3.03</v>
      </c>
      <c r="DA605" s="137">
        <f>AJ605</f>
        <v>1</v>
      </c>
      <c r="DB605" s="137">
        <f>ROUND(ROUND(AT605*CZ605,2),6)</f>
        <v>18.420000000000002</v>
      </c>
      <c r="DC605" s="137">
        <f>ROUND(ROUND(AT605*AG605,2),6)</f>
        <v>0</v>
      </c>
    </row>
    <row r="606" spans="1:107" x14ac:dyDescent="0.2">
      <c r="A606" s="137">
        <f>ROW(Source!A155)</f>
        <v>155</v>
      </c>
      <c r="B606" s="137">
        <v>31401668</v>
      </c>
      <c r="C606" s="137">
        <v>31402555</v>
      </c>
      <c r="D606" s="137">
        <v>28203223</v>
      </c>
      <c r="E606" s="137">
        <v>1</v>
      </c>
      <c r="F606" s="137">
        <v>1</v>
      </c>
      <c r="G606" s="137">
        <v>1</v>
      </c>
      <c r="H606" s="137">
        <v>2</v>
      </c>
      <c r="I606" s="137" t="s">
        <v>670</v>
      </c>
      <c r="J606" s="137" t="s">
        <v>669</v>
      </c>
      <c r="K606" s="137" t="s">
        <v>668</v>
      </c>
      <c r="L606" s="137">
        <v>1368</v>
      </c>
      <c r="N606" s="137">
        <v>1011</v>
      </c>
      <c r="O606" s="137" t="s">
        <v>647</v>
      </c>
      <c r="P606" s="137" t="s">
        <v>647</v>
      </c>
      <c r="Q606" s="137">
        <v>1</v>
      </c>
      <c r="W606" s="137">
        <v>0</v>
      </c>
      <c r="X606" s="137">
        <v>-1360795537</v>
      </c>
      <c r="Y606" s="137">
        <v>6.08</v>
      </c>
      <c r="AA606" s="137">
        <v>0</v>
      </c>
      <c r="AB606" s="137">
        <v>2.09</v>
      </c>
      <c r="AC606" s="137">
        <v>0</v>
      </c>
      <c r="AD606" s="137">
        <v>0</v>
      </c>
      <c r="AE606" s="137">
        <v>0</v>
      </c>
      <c r="AF606" s="137">
        <v>2.09</v>
      </c>
      <c r="AG606" s="137">
        <v>0</v>
      </c>
      <c r="AH606" s="137">
        <v>0</v>
      </c>
      <c r="AI606" s="137">
        <v>1</v>
      </c>
      <c r="AJ606" s="137">
        <v>1</v>
      </c>
      <c r="AK606" s="137">
        <v>1</v>
      </c>
      <c r="AL606" s="137">
        <v>1</v>
      </c>
      <c r="AN606" s="137">
        <v>0</v>
      </c>
      <c r="AO606" s="137">
        <v>1</v>
      </c>
      <c r="AP606" s="137">
        <v>0</v>
      </c>
      <c r="AQ606" s="137">
        <v>0</v>
      </c>
      <c r="AR606" s="137">
        <v>0</v>
      </c>
      <c r="AS606" s="137" t="s">
        <v>156</v>
      </c>
      <c r="AT606" s="137">
        <v>6.08</v>
      </c>
      <c r="AU606" s="137" t="s">
        <v>156</v>
      </c>
      <c r="AV606" s="137">
        <v>0</v>
      </c>
      <c r="AW606" s="137">
        <v>2</v>
      </c>
      <c r="AX606" s="137">
        <v>31402569</v>
      </c>
      <c r="AY606" s="137">
        <v>1</v>
      </c>
      <c r="AZ606" s="137">
        <v>0</v>
      </c>
      <c r="BA606" s="137">
        <v>486</v>
      </c>
      <c r="BB606" s="137">
        <v>0</v>
      </c>
      <c r="BC606" s="137">
        <v>0</v>
      </c>
      <c r="BD606" s="137">
        <v>0</v>
      </c>
      <c r="BE606" s="137">
        <v>0</v>
      </c>
      <c r="BF606" s="137">
        <v>0</v>
      </c>
      <c r="BG606" s="137">
        <v>0</v>
      </c>
      <c r="BH606" s="137">
        <v>0</v>
      </c>
      <c r="BI606" s="137">
        <v>0</v>
      </c>
      <c r="BJ606" s="137">
        <v>0</v>
      </c>
      <c r="BK606" s="137">
        <v>0</v>
      </c>
      <c r="BL606" s="137">
        <v>0</v>
      </c>
      <c r="BM606" s="137">
        <v>0</v>
      </c>
      <c r="BN606" s="137">
        <v>0</v>
      </c>
      <c r="BO606" s="137">
        <v>0</v>
      </c>
      <c r="BP606" s="137">
        <v>0</v>
      </c>
      <c r="BQ606" s="137">
        <v>0</v>
      </c>
      <c r="BR606" s="137">
        <v>0</v>
      </c>
      <c r="BS606" s="137">
        <v>0</v>
      </c>
      <c r="BT606" s="137">
        <v>0</v>
      </c>
      <c r="BU606" s="137">
        <v>0</v>
      </c>
      <c r="BV606" s="137">
        <v>0</v>
      </c>
      <c r="BW606" s="137">
        <v>0</v>
      </c>
      <c r="CX606" s="137">
        <f>Y606*Source!I155</f>
        <v>1.52</v>
      </c>
      <c r="CY606" s="137">
        <f>AB606</f>
        <v>2.09</v>
      </c>
      <c r="CZ606" s="137">
        <f>AF606</f>
        <v>2.09</v>
      </c>
      <c r="DA606" s="137">
        <f>AJ606</f>
        <v>1</v>
      </c>
      <c r="DB606" s="137">
        <f>ROUND(ROUND(AT606*CZ606,2),6)</f>
        <v>12.71</v>
      </c>
      <c r="DC606" s="137">
        <f>ROUND(ROUND(AT606*AG606,2),6)</f>
        <v>0</v>
      </c>
    </row>
    <row r="607" spans="1:107" x14ac:dyDescent="0.2">
      <c r="A607" s="137">
        <f>ROW(Source!A155)</f>
        <v>155</v>
      </c>
      <c r="B607" s="137">
        <v>31401668</v>
      </c>
      <c r="C607" s="137">
        <v>31402555</v>
      </c>
      <c r="D607" s="137">
        <v>28153839</v>
      </c>
      <c r="E607" s="137">
        <v>1</v>
      </c>
      <c r="F607" s="137">
        <v>1</v>
      </c>
      <c r="G607" s="137">
        <v>1</v>
      </c>
      <c r="H607" s="137">
        <v>3</v>
      </c>
      <c r="I607" s="137" t="s">
        <v>667</v>
      </c>
      <c r="J607" s="137" t="s">
        <v>666</v>
      </c>
      <c r="K607" s="137" t="s">
        <v>665</v>
      </c>
      <c r="L607" s="137">
        <v>1348</v>
      </c>
      <c r="N607" s="137">
        <v>1009</v>
      </c>
      <c r="O607" s="137" t="s">
        <v>474</v>
      </c>
      <c r="P607" s="137" t="s">
        <v>474</v>
      </c>
      <c r="Q607" s="137">
        <v>1000</v>
      </c>
      <c r="W607" s="137">
        <v>0</v>
      </c>
      <c r="X607" s="137">
        <v>-1786423647</v>
      </c>
      <c r="Y607" s="137">
        <v>1E-3</v>
      </c>
      <c r="AA607" s="137">
        <v>77430.28</v>
      </c>
      <c r="AB607" s="137">
        <v>0</v>
      </c>
      <c r="AC607" s="137">
        <v>0</v>
      </c>
      <c r="AD607" s="137">
        <v>0</v>
      </c>
      <c r="AE607" s="137">
        <v>14259.72</v>
      </c>
      <c r="AF607" s="137">
        <v>0</v>
      </c>
      <c r="AG607" s="137">
        <v>0</v>
      </c>
      <c r="AH607" s="137">
        <v>0</v>
      </c>
      <c r="AI607" s="137">
        <v>5.43</v>
      </c>
      <c r="AJ607" s="137">
        <v>1</v>
      </c>
      <c r="AK607" s="137">
        <v>1</v>
      </c>
      <c r="AL607" s="137">
        <v>1</v>
      </c>
      <c r="AN607" s="137">
        <v>0</v>
      </c>
      <c r="AO607" s="137">
        <v>1</v>
      </c>
      <c r="AP607" s="137">
        <v>0</v>
      </c>
      <c r="AQ607" s="137">
        <v>0</v>
      </c>
      <c r="AR607" s="137">
        <v>0</v>
      </c>
      <c r="AS607" s="137" t="s">
        <v>156</v>
      </c>
      <c r="AT607" s="137">
        <v>1E-3</v>
      </c>
      <c r="AU607" s="137" t="s">
        <v>156</v>
      </c>
      <c r="AV607" s="137">
        <v>0</v>
      </c>
      <c r="AW607" s="137">
        <v>2</v>
      </c>
      <c r="AX607" s="137">
        <v>31402570</v>
      </c>
      <c r="AY607" s="137">
        <v>1</v>
      </c>
      <c r="AZ607" s="137">
        <v>0</v>
      </c>
      <c r="BA607" s="137">
        <v>487</v>
      </c>
      <c r="BB607" s="137">
        <v>0</v>
      </c>
      <c r="BC607" s="137">
        <v>0</v>
      </c>
      <c r="BD607" s="137">
        <v>0</v>
      </c>
      <c r="BE607" s="137">
        <v>0</v>
      </c>
      <c r="BF607" s="137">
        <v>0</v>
      </c>
      <c r="BG607" s="137">
        <v>0</v>
      </c>
      <c r="BH607" s="137">
        <v>0</v>
      </c>
      <c r="BI607" s="137">
        <v>0</v>
      </c>
      <c r="BJ607" s="137">
        <v>0</v>
      </c>
      <c r="BK607" s="137">
        <v>0</v>
      </c>
      <c r="BL607" s="137">
        <v>0</v>
      </c>
      <c r="BM607" s="137">
        <v>0</v>
      </c>
      <c r="BN607" s="137">
        <v>0</v>
      </c>
      <c r="BO607" s="137">
        <v>0</v>
      </c>
      <c r="BP607" s="137">
        <v>0</v>
      </c>
      <c r="BQ607" s="137">
        <v>0</v>
      </c>
      <c r="BR607" s="137">
        <v>0</v>
      </c>
      <c r="BS607" s="137">
        <v>0</v>
      </c>
      <c r="BT607" s="137">
        <v>0</v>
      </c>
      <c r="BU607" s="137">
        <v>0</v>
      </c>
      <c r="BV607" s="137">
        <v>0</v>
      </c>
      <c r="BW607" s="137">
        <v>0</v>
      </c>
      <c r="CX607" s="137">
        <f>Y607*Source!I155</f>
        <v>2.5000000000000001E-4</v>
      </c>
      <c r="CY607" s="137">
        <f>AA607</f>
        <v>77430.28</v>
      </c>
      <c r="CZ607" s="137">
        <f>AE607</f>
        <v>14259.72</v>
      </c>
      <c r="DA607" s="137">
        <f>AI607</f>
        <v>5.43</v>
      </c>
      <c r="DB607" s="137">
        <f>ROUND(ROUND(AT607*CZ607,2),6)</f>
        <v>14.26</v>
      </c>
      <c r="DC607" s="137">
        <f>ROUND(ROUND(AT607*AG607,2),6)</f>
        <v>0</v>
      </c>
    </row>
    <row r="608" spans="1:107" x14ac:dyDescent="0.2">
      <c r="A608" s="137">
        <f>ROW(Source!A155)</f>
        <v>155</v>
      </c>
      <c r="B608" s="137">
        <v>31401668</v>
      </c>
      <c r="C608" s="137">
        <v>31402555</v>
      </c>
      <c r="D608" s="137">
        <v>28153632</v>
      </c>
      <c r="E608" s="137">
        <v>1</v>
      </c>
      <c r="F608" s="137">
        <v>1</v>
      </c>
      <c r="G608" s="137">
        <v>1</v>
      </c>
      <c r="H608" s="137">
        <v>3</v>
      </c>
      <c r="I608" s="137" t="s">
        <v>664</v>
      </c>
      <c r="J608" s="137" t="s">
        <v>663</v>
      </c>
      <c r="K608" s="137" t="s">
        <v>662</v>
      </c>
      <c r="L608" s="137">
        <v>1356</v>
      </c>
      <c r="N608" s="137">
        <v>1010</v>
      </c>
      <c r="O608" s="137" t="s">
        <v>661</v>
      </c>
      <c r="P608" s="137" t="s">
        <v>661</v>
      </c>
      <c r="Q608" s="137">
        <v>1000</v>
      </c>
      <c r="W608" s="137">
        <v>0</v>
      </c>
      <c r="X608" s="137">
        <v>-1399211617</v>
      </c>
      <c r="Y608" s="137">
        <v>0.2</v>
      </c>
      <c r="AA608" s="137">
        <v>868.8</v>
      </c>
      <c r="AB608" s="137">
        <v>0</v>
      </c>
      <c r="AC608" s="137">
        <v>0</v>
      </c>
      <c r="AD608" s="137">
        <v>0</v>
      </c>
      <c r="AE608" s="137">
        <v>160</v>
      </c>
      <c r="AF608" s="137">
        <v>0</v>
      </c>
      <c r="AG608" s="137">
        <v>0</v>
      </c>
      <c r="AH608" s="137">
        <v>0</v>
      </c>
      <c r="AI608" s="137">
        <v>5.43</v>
      </c>
      <c r="AJ608" s="137">
        <v>1</v>
      </c>
      <c r="AK608" s="137">
        <v>1</v>
      </c>
      <c r="AL608" s="137">
        <v>1</v>
      </c>
      <c r="AN608" s="137">
        <v>0</v>
      </c>
      <c r="AO608" s="137">
        <v>1</v>
      </c>
      <c r="AP608" s="137">
        <v>0</v>
      </c>
      <c r="AQ608" s="137">
        <v>0</v>
      </c>
      <c r="AR608" s="137">
        <v>0</v>
      </c>
      <c r="AS608" s="137" t="s">
        <v>156</v>
      </c>
      <c r="AT608" s="137">
        <v>0.2</v>
      </c>
      <c r="AU608" s="137" t="s">
        <v>156</v>
      </c>
      <c r="AV608" s="137">
        <v>0</v>
      </c>
      <c r="AW608" s="137">
        <v>2</v>
      </c>
      <c r="AX608" s="137">
        <v>31402571</v>
      </c>
      <c r="AY608" s="137">
        <v>1</v>
      </c>
      <c r="AZ608" s="137">
        <v>0</v>
      </c>
      <c r="BA608" s="137">
        <v>488</v>
      </c>
      <c r="BB608" s="137">
        <v>0</v>
      </c>
      <c r="BC608" s="137">
        <v>0</v>
      </c>
      <c r="BD608" s="137">
        <v>0</v>
      </c>
      <c r="BE608" s="137">
        <v>0</v>
      </c>
      <c r="BF608" s="137">
        <v>0</v>
      </c>
      <c r="BG608" s="137">
        <v>0</v>
      </c>
      <c r="BH608" s="137">
        <v>0</v>
      </c>
      <c r="BI608" s="137">
        <v>0</v>
      </c>
      <c r="BJ608" s="137">
        <v>0</v>
      </c>
      <c r="BK608" s="137">
        <v>0</v>
      </c>
      <c r="BL608" s="137">
        <v>0</v>
      </c>
      <c r="BM608" s="137">
        <v>0</v>
      </c>
      <c r="BN608" s="137">
        <v>0</v>
      </c>
      <c r="BO608" s="137">
        <v>0</v>
      </c>
      <c r="BP608" s="137">
        <v>0</v>
      </c>
      <c r="BQ608" s="137">
        <v>0</v>
      </c>
      <c r="BR608" s="137">
        <v>0</v>
      </c>
      <c r="BS608" s="137">
        <v>0</v>
      </c>
      <c r="BT608" s="137">
        <v>0</v>
      </c>
      <c r="BU608" s="137">
        <v>0</v>
      </c>
      <c r="BV608" s="137">
        <v>0</v>
      </c>
      <c r="BW608" s="137">
        <v>0</v>
      </c>
      <c r="CX608" s="137">
        <f>Y608*Source!I155</f>
        <v>0.05</v>
      </c>
      <c r="CY608" s="137">
        <f>AA608</f>
        <v>868.8</v>
      </c>
      <c r="CZ608" s="137">
        <f>AE608</f>
        <v>160</v>
      </c>
      <c r="DA608" s="137">
        <f>AI608</f>
        <v>5.43</v>
      </c>
      <c r="DB608" s="137">
        <f>ROUND(ROUND(AT608*CZ608,2),6)</f>
        <v>32</v>
      </c>
      <c r="DC608" s="137">
        <f>ROUND(ROUND(AT608*AG608,2),6)</f>
        <v>0</v>
      </c>
    </row>
    <row r="609" spans="1:107" x14ac:dyDescent="0.2">
      <c r="A609" s="137">
        <f>ROW(Source!A155)</f>
        <v>155</v>
      </c>
      <c r="B609" s="137">
        <v>31401668</v>
      </c>
      <c r="C609" s="137">
        <v>31402555</v>
      </c>
      <c r="D609" s="137">
        <v>28198942</v>
      </c>
      <c r="E609" s="137">
        <v>1</v>
      </c>
      <c r="F609" s="137">
        <v>1</v>
      </c>
      <c r="G609" s="137">
        <v>1</v>
      </c>
      <c r="H609" s="137">
        <v>3</v>
      </c>
      <c r="I609" s="137" t="s">
        <v>468</v>
      </c>
      <c r="J609" s="137" t="s">
        <v>469</v>
      </c>
      <c r="K609" s="137" t="s">
        <v>470</v>
      </c>
      <c r="L609" s="137">
        <v>1308</v>
      </c>
      <c r="N609" s="137">
        <v>1003</v>
      </c>
      <c r="O609" s="137" t="s">
        <v>406</v>
      </c>
      <c r="P609" s="137" t="s">
        <v>406</v>
      </c>
      <c r="Q609" s="137">
        <v>100</v>
      </c>
      <c r="W609" s="137">
        <v>0</v>
      </c>
      <c r="X609" s="137">
        <v>1427860147</v>
      </c>
      <c r="Y609" s="137">
        <v>1</v>
      </c>
      <c r="AA609" s="137">
        <v>6374.68</v>
      </c>
      <c r="AB609" s="137">
        <v>0</v>
      </c>
      <c r="AC609" s="137">
        <v>0</v>
      </c>
      <c r="AD609" s="137">
        <v>0</v>
      </c>
      <c r="AE609" s="137">
        <v>1066</v>
      </c>
      <c r="AF609" s="137">
        <v>0</v>
      </c>
      <c r="AG609" s="137">
        <v>0</v>
      </c>
      <c r="AH609" s="137">
        <v>0</v>
      </c>
      <c r="AI609" s="137">
        <v>5.98</v>
      </c>
      <c r="AJ609" s="137">
        <v>1</v>
      </c>
      <c r="AK609" s="137">
        <v>1</v>
      </c>
      <c r="AL609" s="137">
        <v>1</v>
      </c>
      <c r="AN609" s="137">
        <v>0</v>
      </c>
      <c r="AO609" s="137">
        <v>0</v>
      </c>
      <c r="AP609" s="137">
        <v>0</v>
      </c>
      <c r="AQ609" s="137">
        <v>0</v>
      </c>
      <c r="AR609" s="137">
        <v>0</v>
      </c>
      <c r="AS609" s="137" t="s">
        <v>156</v>
      </c>
      <c r="AT609" s="137">
        <v>1</v>
      </c>
      <c r="AU609" s="137" t="s">
        <v>156</v>
      </c>
      <c r="AV609" s="137">
        <v>0</v>
      </c>
      <c r="AW609" s="137">
        <v>1</v>
      </c>
      <c r="AX609" s="137">
        <v>-1</v>
      </c>
      <c r="AY609" s="137">
        <v>0</v>
      </c>
      <c r="AZ609" s="137">
        <v>0</v>
      </c>
      <c r="BA609" s="137" t="s">
        <v>156</v>
      </c>
      <c r="BB609" s="137">
        <v>0</v>
      </c>
      <c r="BC609" s="137">
        <v>0</v>
      </c>
      <c r="BD609" s="137">
        <v>0</v>
      </c>
      <c r="BE609" s="137">
        <v>0</v>
      </c>
      <c r="BF609" s="137">
        <v>0</v>
      </c>
      <c r="BG609" s="137">
        <v>0</v>
      </c>
      <c r="BH609" s="137">
        <v>0</v>
      </c>
      <c r="BI609" s="137">
        <v>0</v>
      </c>
      <c r="BJ609" s="137">
        <v>0</v>
      </c>
      <c r="BK609" s="137">
        <v>0</v>
      </c>
      <c r="BL609" s="137">
        <v>0</v>
      </c>
      <c r="BM609" s="137">
        <v>0</v>
      </c>
      <c r="BN609" s="137">
        <v>0</v>
      </c>
      <c r="BO609" s="137">
        <v>0</v>
      </c>
      <c r="BP609" s="137">
        <v>0</v>
      </c>
      <c r="BQ609" s="137">
        <v>0</v>
      </c>
      <c r="BR609" s="137">
        <v>0</v>
      </c>
      <c r="BS609" s="137">
        <v>0</v>
      </c>
      <c r="BT609" s="137">
        <v>0</v>
      </c>
      <c r="BU609" s="137">
        <v>0</v>
      </c>
      <c r="BV609" s="137">
        <v>0</v>
      </c>
      <c r="BW609" s="137">
        <v>0</v>
      </c>
      <c r="CX609" s="137">
        <f>Y609*Source!I155</f>
        <v>0.25</v>
      </c>
      <c r="CY609" s="137">
        <f>AA609</f>
        <v>6374.68</v>
      </c>
      <c r="CZ609" s="137">
        <f>AE609</f>
        <v>1066</v>
      </c>
      <c r="DA609" s="137">
        <f>AI609</f>
        <v>5.98</v>
      </c>
      <c r="DB609" s="137">
        <f>ROUND(ROUND(AT609*CZ609,2),6)</f>
        <v>1066</v>
      </c>
      <c r="DC609" s="137">
        <f>ROUND(ROUND(AT609*AG609,2),6)</f>
        <v>0</v>
      </c>
    </row>
    <row r="610" spans="1:107" x14ac:dyDescent="0.2">
      <c r="A610" s="137">
        <f>ROW(Source!A155)</f>
        <v>155</v>
      </c>
      <c r="B610" s="137">
        <v>31401668</v>
      </c>
      <c r="C610" s="137">
        <v>31402555</v>
      </c>
      <c r="D610" s="137">
        <v>28200389</v>
      </c>
      <c r="E610" s="137">
        <v>1</v>
      </c>
      <c r="F610" s="137">
        <v>1</v>
      </c>
      <c r="G610" s="137">
        <v>1</v>
      </c>
      <c r="H610" s="137">
        <v>3</v>
      </c>
      <c r="I610" s="137" t="s">
        <v>626</v>
      </c>
      <c r="J610" s="137" t="s">
        <v>625</v>
      </c>
      <c r="K610" s="137" t="s">
        <v>624</v>
      </c>
      <c r="L610" s="137">
        <v>1374</v>
      </c>
      <c r="N610" s="137">
        <v>1013</v>
      </c>
      <c r="O610" s="137" t="s">
        <v>623</v>
      </c>
      <c r="P610" s="137" t="s">
        <v>623</v>
      </c>
      <c r="Q610" s="137">
        <v>1</v>
      </c>
      <c r="W610" s="137">
        <v>0</v>
      </c>
      <c r="X610" s="137">
        <v>114173990</v>
      </c>
      <c r="Y610" s="137">
        <v>0</v>
      </c>
      <c r="AA610" s="137">
        <v>5.43</v>
      </c>
      <c r="AB610" s="137">
        <v>0</v>
      </c>
      <c r="AC610" s="137">
        <v>0</v>
      </c>
      <c r="AD610" s="137">
        <v>0</v>
      </c>
      <c r="AE610" s="137">
        <v>1</v>
      </c>
      <c r="AF610" s="137">
        <v>0</v>
      </c>
      <c r="AG610" s="137">
        <v>0</v>
      </c>
      <c r="AH610" s="137">
        <v>0</v>
      </c>
      <c r="AI610" s="137">
        <v>5.43</v>
      </c>
      <c r="AJ610" s="137">
        <v>1</v>
      </c>
      <c r="AK610" s="137">
        <v>1</v>
      </c>
      <c r="AL610" s="137">
        <v>1</v>
      </c>
      <c r="AN610" s="137">
        <v>0</v>
      </c>
      <c r="AO610" s="137">
        <v>1</v>
      </c>
      <c r="AP610" s="137">
        <v>0</v>
      </c>
      <c r="AQ610" s="137">
        <v>0</v>
      </c>
      <c r="AR610" s="137">
        <v>0</v>
      </c>
      <c r="AS610" s="137" t="s">
        <v>156</v>
      </c>
      <c r="AT610" s="137">
        <v>0</v>
      </c>
      <c r="AU610" s="137" t="s">
        <v>156</v>
      </c>
      <c r="AV610" s="137">
        <v>0</v>
      </c>
      <c r="AW610" s="137">
        <v>1</v>
      </c>
      <c r="AX610" s="137">
        <v>-1</v>
      </c>
      <c r="AY610" s="137">
        <v>0</v>
      </c>
      <c r="AZ610" s="137">
        <v>0</v>
      </c>
      <c r="BA610" s="137" t="s">
        <v>156</v>
      </c>
      <c r="BB610" s="137">
        <v>0</v>
      </c>
      <c r="BC610" s="137">
        <v>0</v>
      </c>
      <c r="BD610" s="137">
        <v>0</v>
      </c>
      <c r="BE610" s="137">
        <v>0</v>
      </c>
      <c r="BF610" s="137">
        <v>0</v>
      </c>
      <c r="BG610" s="137">
        <v>0</v>
      </c>
      <c r="BH610" s="137">
        <v>0</v>
      </c>
      <c r="BI610" s="137">
        <v>0</v>
      </c>
      <c r="BJ610" s="137">
        <v>0</v>
      </c>
      <c r="BK610" s="137">
        <v>0</v>
      </c>
      <c r="BL610" s="137">
        <v>0</v>
      </c>
      <c r="BM610" s="137">
        <v>0</v>
      </c>
      <c r="BN610" s="137">
        <v>0</v>
      </c>
      <c r="BO610" s="137">
        <v>0</v>
      </c>
      <c r="BP610" s="137">
        <v>0</v>
      </c>
      <c r="BQ610" s="137">
        <v>0</v>
      </c>
      <c r="BR610" s="137">
        <v>0</v>
      </c>
      <c r="BS610" s="137">
        <v>0</v>
      </c>
      <c r="BT610" s="137">
        <v>0</v>
      </c>
      <c r="BU610" s="137">
        <v>0</v>
      </c>
      <c r="BV610" s="137">
        <v>0</v>
      </c>
      <c r="BW610" s="137">
        <v>0</v>
      </c>
      <c r="CX610" s="137">
        <f>Y610*Source!I155</f>
        <v>0</v>
      </c>
      <c r="CY610" s="137">
        <f>AA610</f>
        <v>5.43</v>
      </c>
      <c r="CZ610" s="137">
        <f>AE610</f>
        <v>1</v>
      </c>
      <c r="DA610" s="137">
        <f>AI610</f>
        <v>5.43</v>
      </c>
      <c r="DB610" s="137">
        <f>ROUND(ROUND(AT610*CZ610,2),6)</f>
        <v>0</v>
      </c>
      <c r="DC610" s="137">
        <f>ROUND(ROUND(AT610*AG610,2),6)</f>
        <v>0</v>
      </c>
    </row>
    <row r="611" spans="1:107" x14ac:dyDescent="0.2">
      <c r="A611" s="137">
        <f>ROW(Source!A158)</f>
        <v>158</v>
      </c>
      <c r="B611" s="137">
        <v>31401670</v>
      </c>
      <c r="C611" s="137">
        <v>31402573</v>
      </c>
      <c r="D611" s="137">
        <v>0</v>
      </c>
      <c r="E611" s="137">
        <v>1</v>
      </c>
      <c r="F611" s="137">
        <v>1</v>
      </c>
      <c r="G611" s="137">
        <v>1</v>
      </c>
      <c r="H611" s="137">
        <v>1</v>
      </c>
      <c r="I611" s="137" t="s">
        <v>749</v>
      </c>
      <c r="J611" s="137" t="s">
        <v>156</v>
      </c>
      <c r="K611" s="137" t="s">
        <v>748</v>
      </c>
      <c r="L611" s="137">
        <v>1369</v>
      </c>
      <c r="N611" s="137">
        <v>1013</v>
      </c>
      <c r="O611" s="137" t="s">
        <v>603</v>
      </c>
      <c r="P611" s="137" t="s">
        <v>603</v>
      </c>
      <c r="Q611" s="137">
        <v>1</v>
      </c>
      <c r="W611" s="137">
        <v>0</v>
      </c>
      <c r="X611" s="137">
        <v>-1664314294</v>
      </c>
      <c r="Y611" s="137">
        <v>19.100000000000001</v>
      </c>
      <c r="AA611" s="137">
        <v>0</v>
      </c>
      <c r="AB611" s="137">
        <v>0</v>
      </c>
      <c r="AC611" s="137">
        <v>0</v>
      </c>
      <c r="AD611" s="137">
        <v>9.08</v>
      </c>
      <c r="AE611" s="137">
        <v>0</v>
      </c>
      <c r="AF611" s="137">
        <v>0</v>
      </c>
      <c r="AG611" s="137">
        <v>0</v>
      </c>
      <c r="AH611" s="137">
        <v>9.08</v>
      </c>
      <c r="AI611" s="137">
        <v>1</v>
      </c>
      <c r="AJ611" s="137">
        <v>1</v>
      </c>
      <c r="AK611" s="137">
        <v>1</v>
      </c>
      <c r="AL611" s="137">
        <v>1</v>
      </c>
      <c r="AN611" s="137">
        <v>0</v>
      </c>
      <c r="AO611" s="137">
        <v>1</v>
      </c>
      <c r="AP611" s="137">
        <v>0</v>
      </c>
      <c r="AQ611" s="137">
        <v>0</v>
      </c>
      <c r="AR611" s="137">
        <v>0</v>
      </c>
      <c r="AS611" s="137" t="s">
        <v>156</v>
      </c>
      <c r="AT611" s="137">
        <v>19.100000000000001</v>
      </c>
      <c r="AU611" s="137" t="s">
        <v>156</v>
      </c>
      <c r="AV611" s="137">
        <v>1</v>
      </c>
      <c r="AW611" s="137">
        <v>1</v>
      </c>
      <c r="AX611" s="137">
        <v>-1</v>
      </c>
      <c r="AY611" s="137">
        <v>0</v>
      </c>
      <c r="AZ611" s="137">
        <v>0</v>
      </c>
      <c r="BA611" s="137" t="s">
        <v>156</v>
      </c>
      <c r="BB611" s="137">
        <v>0</v>
      </c>
      <c r="BC611" s="137">
        <v>0</v>
      </c>
      <c r="BD611" s="137">
        <v>0</v>
      </c>
      <c r="BE611" s="137">
        <v>0</v>
      </c>
      <c r="BF611" s="137">
        <v>0</v>
      </c>
      <c r="BG611" s="137">
        <v>0</v>
      </c>
      <c r="BH611" s="137">
        <v>0</v>
      </c>
      <c r="BI611" s="137">
        <v>0</v>
      </c>
      <c r="BJ611" s="137">
        <v>0</v>
      </c>
      <c r="BK611" s="137">
        <v>0</v>
      </c>
      <c r="BL611" s="137">
        <v>0</v>
      </c>
      <c r="BM611" s="137">
        <v>0</v>
      </c>
      <c r="BN611" s="137">
        <v>0</v>
      </c>
      <c r="BO611" s="137">
        <v>0</v>
      </c>
      <c r="BP611" s="137">
        <v>0</v>
      </c>
      <c r="BQ611" s="137">
        <v>0</v>
      </c>
      <c r="BR611" s="137">
        <v>0</v>
      </c>
      <c r="BS611" s="137">
        <v>0</v>
      </c>
      <c r="BT611" s="137">
        <v>0</v>
      </c>
      <c r="BU611" s="137">
        <v>0</v>
      </c>
      <c r="BV611" s="137">
        <v>0</v>
      </c>
      <c r="BW611" s="137">
        <v>0</v>
      </c>
      <c r="CX611" s="137">
        <f>Y611*Source!I158</f>
        <v>45.076000000000001</v>
      </c>
      <c r="CY611" s="137">
        <f>AD611</f>
        <v>9.08</v>
      </c>
      <c r="CZ611" s="137">
        <f>AH611</f>
        <v>9.08</v>
      </c>
      <c r="DA611" s="137">
        <f>AL611</f>
        <v>1</v>
      </c>
      <c r="DB611" s="137">
        <f>ROUND(ROUND(AT611*CZ611,2),6)</f>
        <v>173.43</v>
      </c>
      <c r="DC611" s="137">
        <f>ROUND(ROUND(AT611*AG611,2),6)</f>
        <v>0</v>
      </c>
    </row>
    <row r="612" spans="1:107" x14ac:dyDescent="0.2">
      <c r="A612" s="137">
        <f>ROW(Source!A158)</f>
        <v>158</v>
      </c>
      <c r="B612" s="137">
        <v>31401670</v>
      </c>
      <c r="C612" s="137">
        <v>31402573</v>
      </c>
      <c r="D612" s="137">
        <v>121548</v>
      </c>
      <c r="E612" s="137">
        <v>1</v>
      </c>
      <c r="F612" s="137">
        <v>1</v>
      </c>
      <c r="G612" s="137">
        <v>1</v>
      </c>
      <c r="H612" s="137">
        <v>1</v>
      </c>
      <c r="I612" s="137" t="s">
        <v>573</v>
      </c>
      <c r="J612" s="137" t="s">
        <v>156</v>
      </c>
      <c r="K612" s="137" t="s">
        <v>658</v>
      </c>
      <c r="L612" s="137">
        <v>608254</v>
      </c>
      <c r="N612" s="137">
        <v>1013</v>
      </c>
      <c r="O612" s="137" t="s">
        <v>657</v>
      </c>
      <c r="P612" s="137" t="s">
        <v>657</v>
      </c>
      <c r="Q612" s="137">
        <v>1</v>
      </c>
      <c r="W612" s="137">
        <v>0</v>
      </c>
      <c r="X612" s="137">
        <v>-185737400</v>
      </c>
      <c r="Y612" s="137">
        <v>0.14000000000000001</v>
      </c>
      <c r="AA612" s="137">
        <v>0</v>
      </c>
      <c r="AB612" s="137">
        <v>0</v>
      </c>
      <c r="AC612" s="137">
        <v>0</v>
      </c>
      <c r="AD612" s="137">
        <v>0</v>
      </c>
      <c r="AE612" s="137">
        <v>0</v>
      </c>
      <c r="AF612" s="137">
        <v>0</v>
      </c>
      <c r="AG612" s="137">
        <v>0</v>
      </c>
      <c r="AH612" s="137">
        <v>0</v>
      </c>
      <c r="AI612" s="137">
        <v>1</v>
      </c>
      <c r="AJ612" s="137">
        <v>1</v>
      </c>
      <c r="AK612" s="137">
        <v>1</v>
      </c>
      <c r="AL612" s="137">
        <v>1</v>
      </c>
      <c r="AN612" s="137">
        <v>0</v>
      </c>
      <c r="AO612" s="137">
        <v>1</v>
      </c>
      <c r="AP612" s="137">
        <v>0</v>
      </c>
      <c r="AQ612" s="137">
        <v>0</v>
      </c>
      <c r="AR612" s="137">
        <v>0</v>
      </c>
      <c r="AS612" s="137" t="s">
        <v>156</v>
      </c>
      <c r="AT612" s="137">
        <v>0.14000000000000001</v>
      </c>
      <c r="AU612" s="137" t="s">
        <v>156</v>
      </c>
      <c r="AV612" s="137">
        <v>2</v>
      </c>
      <c r="AW612" s="137">
        <v>2</v>
      </c>
      <c r="AX612" s="137">
        <v>31402591</v>
      </c>
      <c r="AY612" s="137">
        <v>1</v>
      </c>
      <c r="AZ612" s="137">
        <v>6144</v>
      </c>
      <c r="BA612" s="137">
        <v>490</v>
      </c>
      <c r="BB612" s="137">
        <v>0</v>
      </c>
      <c r="BC612" s="137">
        <v>0</v>
      </c>
      <c r="BD612" s="137">
        <v>0</v>
      </c>
      <c r="BE612" s="137">
        <v>0</v>
      </c>
      <c r="BF612" s="137">
        <v>0</v>
      </c>
      <c r="BG612" s="137">
        <v>0</v>
      </c>
      <c r="BH612" s="137">
        <v>0</v>
      </c>
      <c r="BI612" s="137">
        <v>0</v>
      </c>
      <c r="BJ612" s="137">
        <v>0</v>
      </c>
      <c r="BK612" s="137">
        <v>0</v>
      </c>
      <c r="BL612" s="137">
        <v>0</v>
      </c>
      <c r="BM612" s="137">
        <v>0</v>
      </c>
      <c r="BN612" s="137">
        <v>0</v>
      </c>
      <c r="BO612" s="137">
        <v>0</v>
      </c>
      <c r="BP612" s="137">
        <v>0</v>
      </c>
      <c r="BQ612" s="137">
        <v>0</v>
      </c>
      <c r="BR612" s="137">
        <v>0</v>
      </c>
      <c r="BS612" s="137">
        <v>0</v>
      </c>
      <c r="BT612" s="137">
        <v>0</v>
      </c>
      <c r="BU612" s="137">
        <v>0</v>
      </c>
      <c r="BV612" s="137">
        <v>0</v>
      </c>
      <c r="BW612" s="137">
        <v>0</v>
      </c>
      <c r="CX612" s="137">
        <f>Y612*Source!I158</f>
        <v>0.33040000000000003</v>
      </c>
      <c r="CY612" s="137">
        <f>AD612</f>
        <v>0</v>
      </c>
      <c r="CZ612" s="137">
        <f>AH612</f>
        <v>0</v>
      </c>
      <c r="DA612" s="137">
        <f>AL612</f>
        <v>1</v>
      </c>
      <c r="DB612" s="137">
        <f>ROUND(ROUND(AT612*CZ612,2),6)</f>
        <v>0</v>
      </c>
      <c r="DC612" s="137">
        <f>ROUND(ROUND(AT612*AG612,2),6)</f>
        <v>0</v>
      </c>
    </row>
    <row r="613" spans="1:107" x14ac:dyDescent="0.2">
      <c r="A613" s="137">
        <f>ROW(Source!A158)</f>
        <v>158</v>
      </c>
      <c r="B613" s="137">
        <v>31401670</v>
      </c>
      <c r="C613" s="137">
        <v>31402573</v>
      </c>
      <c r="D613" s="137">
        <v>28200949</v>
      </c>
      <c r="E613" s="137">
        <v>1</v>
      </c>
      <c r="F613" s="137">
        <v>1</v>
      </c>
      <c r="G613" s="137">
        <v>1</v>
      </c>
      <c r="H613" s="137">
        <v>2</v>
      </c>
      <c r="I613" s="137" t="s">
        <v>656</v>
      </c>
      <c r="J613" s="137" t="s">
        <v>655</v>
      </c>
      <c r="K613" s="137" t="s">
        <v>654</v>
      </c>
      <c r="L613" s="137">
        <v>1368</v>
      </c>
      <c r="N613" s="137">
        <v>1011</v>
      </c>
      <c r="O613" s="137" t="s">
        <v>647</v>
      </c>
      <c r="P613" s="137" t="s">
        <v>647</v>
      </c>
      <c r="Q613" s="137">
        <v>1</v>
      </c>
      <c r="W613" s="137">
        <v>0</v>
      </c>
      <c r="X613" s="137">
        <v>191018847</v>
      </c>
      <c r="Y613" s="137">
        <v>0.14000000000000001</v>
      </c>
      <c r="AA613" s="137">
        <v>0</v>
      </c>
      <c r="AB613" s="137">
        <v>148.38999999999999</v>
      </c>
      <c r="AC613" s="137">
        <v>24.53</v>
      </c>
      <c r="AD613" s="137">
        <v>0</v>
      </c>
      <c r="AE613" s="137">
        <v>0</v>
      </c>
      <c r="AF613" s="137">
        <v>148.38999999999999</v>
      </c>
      <c r="AG613" s="137">
        <v>24.53</v>
      </c>
      <c r="AH613" s="137">
        <v>0</v>
      </c>
      <c r="AI613" s="137">
        <v>1</v>
      </c>
      <c r="AJ613" s="137">
        <v>1</v>
      </c>
      <c r="AK613" s="137">
        <v>1</v>
      </c>
      <c r="AL613" s="137">
        <v>1</v>
      </c>
      <c r="AN613" s="137">
        <v>0</v>
      </c>
      <c r="AO613" s="137">
        <v>1</v>
      </c>
      <c r="AP613" s="137">
        <v>0</v>
      </c>
      <c r="AQ613" s="137">
        <v>0</v>
      </c>
      <c r="AR613" s="137">
        <v>0</v>
      </c>
      <c r="AS613" s="137" t="s">
        <v>156</v>
      </c>
      <c r="AT613" s="137">
        <v>0.14000000000000001</v>
      </c>
      <c r="AU613" s="137" t="s">
        <v>156</v>
      </c>
      <c r="AV613" s="137">
        <v>0</v>
      </c>
      <c r="AW613" s="137">
        <v>2</v>
      </c>
      <c r="AX613" s="137">
        <v>31402592</v>
      </c>
      <c r="AY613" s="137">
        <v>1</v>
      </c>
      <c r="AZ613" s="137">
        <v>6144</v>
      </c>
      <c r="BA613" s="137">
        <v>491</v>
      </c>
      <c r="BB613" s="137">
        <v>0</v>
      </c>
      <c r="BC613" s="137">
        <v>0</v>
      </c>
      <c r="BD613" s="137">
        <v>0</v>
      </c>
      <c r="BE613" s="137">
        <v>0</v>
      </c>
      <c r="BF613" s="137">
        <v>0</v>
      </c>
      <c r="BG613" s="137">
        <v>0</v>
      </c>
      <c r="BH613" s="137">
        <v>0</v>
      </c>
      <c r="BI613" s="137">
        <v>0</v>
      </c>
      <c r="BJ613" s="137">
        <v>0</v>
      </c>
      <c r="BK613" s="137">
        <v>0</v>
      </c>
      <c r="BL613" s="137">
        <v>0</v>
      </c>
      <c r="BM613" s="137">
        <v>0</v>
      </c>
      <c r="BN613" s="137">
        <v>0</v>
      </c>
      <c r="BO613" s="137">
        <v>0</v>
      </c>
      <c r="BP613" s="137">
        <v>0</v>
      </c>
      <c r="BQ613" s="137">
        <v>0</v>
      </c>
      <c r="BR613" s="137">
        <v>0</v>
      </c>
      <c r="BS613" s="137">
        <v>0</v>
      </c>
      <c r="BT613" s="137">
        <v>0</v>
      </c>
      <c r="BU613" s="137">
        <v>0</v>
      </c>
      <c r="BV613" s="137">
        <v>0</v>
      </c>
      <c r="BW613" s="137">
        <v>0</v>
      </c>
      <c r="CX613" s="137">
        <f>Y613*Source!I158</f>
        <v>0.33040000000000003</v>
      </c>
      <c r="CY613" s="137">
        <f>AB613</f>
        <v>148.38999999999999</v>
      </c>
      <c r="CZ613" s="137">
        <f>AF613</f>
        <v>148.38999999999999</v>
      </c>
      <c r="DA613" s="137">
        <f>AJ613</f>
        <v>1</v>
      </c>
      <c r="DB613" s="137">
        <f>ROUND(ROUND(AT613*CZ613,2),6)</f>
        <v>20.77</v>
      </c>
      <c r="DC613" s="137">
        <f>ROUND(ROUND(AT613*AG613,2),6)</f>
        <v>3.43</v>
      </c>
    </row>
    <row r="614" spans="1:107" x14ac:dyDescent="0.2">
      <c r="A614" s="137">
        <f>ROW(Source!A158)</f>
        <v>158</v>
      </c>
      <c r="B614" s="137">
        <v>31401670</v>
      </c>
      <c r="C614" s="137">
        <v>31402573</v>
      </c>
      <c r="D614" s="137">
        <v>28203223</v>
      </c>
      <c r="E614" s="137">
        <v>1</v>
      </c>
      <c r="F614" s="137">
        <v>1</v>
      </c>
      <c r="G614" s="137">
        <v>1</v>
      </c>
      <c r="H614" s="137">
        <v>2</v>
      </c>
      <c r="I614" s="137" t="s">
        <v>670</v>
      </c>
      <c r="J614" s="137" t="s">
        <v>669</v>
      </c>
      <c r="K614" s="137" t="s">
        <v>668</v>
      </c>
      <c r="L614" s="137">
        <v>1368</v>
      </c>
      <c r="N614" s="137">
        <v>1011</v>
      </c>
      <c r="O614" s="137" t="s">
        <v>647</v>
      </c>
      <c r="P614" s="137" t="s">
        <v>647</v>
      </c>
      <c r="Q614" s="137">
        <v>1</v>
      </c>
      <c r="W614" s="137">
        <v>0</v>
      </c>
      <c r="X614" s="137">
        <v>-1360795537</v>
      </c>
      <c r="Y614" s="137">
        <v>1.04</v>
      </c>
      <c r="AA614" s="137">
        <v>0</v>
      </c>
      <c r="AB614" s="137">
        <v>2.09</v>
      </c>
      <c r="AC614" s="137">
        <v>0</v>
      </c>
      <c r="AD614" s="137">
        <v>0</v>
      </c>
      <c r="AE614" s="137">
        <v>0</v>
      </c>
      <c r="AF614" s="137">
        <v>2.09</v>
      </c>
      <c r="AG614" s="137">
        <v>0</v>
      </c>
      <c r="AH614" s="137">
        <v>0</v>
      </c>
      <c r="AI614" s="137">
        <v>1</v>
      </c>
      <c r="AJ614" s="137">
        <v>1</v>
      </c>
      <c r="AK614" s="137">
        <v>1</v>
      </c>
      <c r="AL614" s="137">
        <v>1</v>
      </c>
      <c r="AN614" s="137">
        <v>0</v>
      </c>
      <c r="AO614" s="137">
        <v>1</v>
      </c>
      <c r="AP614" s="137">
        <v>0</v>
      </c>
      <c r="AQ614" s="137">
        <v>0</v>
      </c>
      <c r="AR614" s="137">
        <v>0</v>
      </c>
      <c r="AS614" s="137" t="s">
        <v>156</v>
      </c>
      <c r="AT614" s="137">
        <v>1.04</v>
      </c>
      <c r="AU614" s="137" t="s">
        <v>156</v>
      </c>
      <c r="AV614" s="137">
        <v>0</v>
      </c>
      <c r="AW614" s="137">
        <v>2</v>
      </c>
      <c r="AX614" s="137">
        <v>31402593</v>
      </c>
      <c r="AY614" s="137">
        <v>1</v>
      </c>
      <c r="AZ614" s="137">
        <v>6144</v>
      </c>
      <c r="BA614" s="137">
        <v>492</v>
      </c>
      <c r="BB614" s="137">
        <v>0</v>
      </c>
      <c r="BC614" s="137">
        <v>0</v>
      </c>
      <c r="BD614" s="137">
        <v>0</v>
      </c>
      <c r="BE614" s="137">
        <v>0</v>
      </c>
      <c r="BF614" s="137">
        <v>0</v>
      </c>
      <c r="BG614" s="137">
        <v>0</v>
      </c>
      <c r="BH614" s="137">
        <v>0</v>
      </c>
      <c r="BI614" s="137">
        <v>0</v>
      </c>
      <c r="BJ614" s="137">
        <v>0</v>
      </c>
      <c r="BK614" s="137">
        <v>0</v>
      </c>
      <c r="BL614" s="137">
        <v>0</v>
      </c>
      <c r="BM614" s="137">
        <v>0</v>
      </c>
      <c r="BN614" s="137">
        <v>0</v>
      </c>
      <c r="BO614" s="137">
        <v>0</v>
      </c>
      <c r="BP614" s="137">
        <v>0</v>
      </c>
      <c r="BQ614" s="137">
        <v>0</v>
      </c>
      <c r="BR614" s="137">
        <v>0</v>
      </c>
      <c r="BS614" s="137">
        <v>0</v>
      </c>
      <c r="BT614" s="137">
        <v>0</v>
      </c>
      <c r="BU614" s="137">
        <v>0</v>
      </c>
      <c r="BV614" s="137">
        <v>0</v>
      </c>
      <c r="BW614" s="137">
        <v>0</v>
      </c>
      <c r="CX614" s="137">
        <f>Y614*Source!I158</f>
        <v>2.4544000000000001</v>
      </c>
      <c r="CY614" s="137">
        <f>AB614</f>
        <v>2.09</v>
      </c>
      <c r="CZ614" s="137">
        <f>AF614</f>
        <v>2.09</v>
      </c>
      <c r="DA614" s="137">
        <f>AJ614</f>
        <v>1</v>
      </c>
      <c r="DB614" s="137">
        <f>ROUND(ROUND(AT614*CZ614,2),6)</f>
        <v>2.17</v>
      </c>
      <c r="DC614" s="137">
        <f>ROUND(ROUND(AT614*AG614,2),6)</f>
        <v>0</v>
      </c>
    </row>
    <row r="615" spans="1:107" x14ac:dyDescent="0.2">
      <c r="A615" s="137">
        <f>ROW(Source!A158)</f>
        <v>158</v>
      </c>
      <c r="B615" s="137">
        <v>31401670</v>
      </c>
      <c r="C615" s="137">
        <v>31402573</v>
      </c>
      <c r="D615" s="137">
        <v>28203571</v>
      </c>
      <c r="E615" s="137">
        <v>1</v>
      </c>
      <c r="F615" s="137">
        <v>1</v>
      </c>
      <c r="G615" s="137">
        <v>1</v>
      </c>
      <c r="H615" s="137">
        <v>2</v>
      </c>
      <c r="I615" s="137" t="s">
        <v>714</v>
      </c>
      <c r="J615" s="137" t="s">
        <v>713</v>
      </c>
      <c r="K615" s="137" t="s">
        <v>712</v>
      </c>
      <c r="L615" s="137">
        <v>1368</v>
      </c>
      <c r="N615" s="137">
        <v>1011</v>
      </c>
      <c r="O615" s="137" t="s">
        <v>647</v>
      </c>
      <c r="P615" s="137" t="s">
        <v>647</v>
      </c>
      <c r="Q615" s="137">
        <v>1</v>
      </c>
      <c r="W615" s="137">
        <v>0</v>
      </c>
      <c r="X615" s="137">
        <v>-43879739</v>
      </c>
      <c r="Y615" s="137">
        <v>0.14000000000000001</v>
      </c>
      <c r="AA615" s="137">
        <v>0</v>
      </c>
      <c r="AB615" s="137">
        <v>139.82</v>
      </c>
      <c r="AC615" s="137">
        <v>20.99</v>
      </c>
      <c r="AD615" s="137">
        <v>0</v>
      </c>
      <c r="AE615" s="137">
        <v>0</v>
      </c>
      <c r="AF615" s="137">
        <v>139.82</v>
      </c>
      <c r="AG615" s="137">
        <v>20.99</v>
      </c>
      <c r="AH615" s="137">
        <v>0</v>
      </c>
      <c r="AI615" s="137">
        <v>1</v>
      </c>
      <c r="AJ615" s="137">
        <v>1</v>
      </c>
      <c r="AK615" s="137">
        <v>1</v>
      </c>
      <c r="AL615" s="137">
        <v>1</v>
      </c>
      <c r="AN615" s="137">
        <v>0</v>
      </c>
      <c r="AO615" s="137">
        <v>1</v>
      </c>
      <c r="AP615" s="137">
        <v>0</v>
      </c>
      <c r="AQ615" s="137">
        <v>0</v>
      </c>
      <c r="AR615" s="137">
        <v>0</v>
      </c>
      <c r="AS615" s="137" t="s">
        <v>156</v>
      </c>
      <c r="AT615" s="137">
        <v>0.14000000000000001</v>
      </c>
      <c r="AU615" s="137" t="s">
        <v>156</v>
      </c>
      <c r="AV615" s="137">
        <v>0</v>
      </c>
      <c r="AW615" s="137">
        <v>1</v>
      </c>
      <c r="AX615" s="137">
        <v>-1</v>
      </c>
      <c r="AY615" s="137">
        <v>0</v>
      </c>
      <c r="AZ615" s="137">
        <v>0</v>
      </c>
      <c r="BA615" s="137" t="s">
        <v>156</v>
      </c>
      <c r="BB615" s="137">
        <v>0</v>
      </c>
      <c r="BC615" s="137">
        <v>0</v>
      </c>
      <c r="BD615" s="137">
        <v>0</v>
      </c>
      <c r="BE615" s="137">
        <v>0</v>
      </c>
      <c r="BF615" s="137">
        <v>0</v>
      </c>
      <c r="BG615" s="137">
        <v>0</v>
      </c>
      <c r="BH615" s="137">
        <v>0</v>
      </c>
      <c r="BI615" s="137">
        <v>0</v>
      </c>
      <c r="BJ615" s="137">
        <v>0</v>
      </c>
      <c r="BK615" s="137">
        <v>0</v>
      </c>
      <c r="BL615" s="137">
        <v>0</v>
      </c>
      <c r="BM615" s="137">
        <v>0</v>
      </c>
      <c r="BN615" s="137">
        <v>0</v>
      </c>
      <c r="BO615" s="137">
        <v>0</v>
      </c>
      <c r="BP615" s="137">
        <v>0</v>
      </c>
      <c r="BQ615" s="137">
        <v>0</v>
      </c>
      <c r="BR615" s="137">
        <v>0</v>
      </c>
      <c r="BS615" s="137">
        <v>0</v>
      </c>
      <c r="BT615" s="137">
        <v>0</v>
      </c>
      <c r="BU615" s="137">
        <v>0</v>
      </c>
      <c r="BV615" s="137">
        <v>0</v>
      </c>
      <c r="BW615" s="137">
        <v>0</v>
      </c>
      <c r="CX615" s="137">
        <f>Y615*Source!I158</f>
        <v>0.33040000000000003</v>
      </c>
      <c r="CY615" s="137">
        <f>AB615</f>
        <v>139.82</v>
      </c>
      <c r="CZ615" s="137">
        <f>AF615</f>
        <v>139.82</v>
      </c>
      <c r="DA615" s="137">
        <f>AJ615</f>
        <v>1</v>
      </c>
      <c r="DB615" s="137">
        <f>ROUND(ROUND(AT615*CZ615,2),6)</f>
        <v>19.57</v>
      </c>
      <c r="DC615" s="137">
        <f>ROUND(ROUND(AT615*AG615,2),6)</f>
        <v>2.94</v>
      </c>
    </row>
    <row r="616" spans="1:107" x14ac:dyDescent="0.2">
      <c r="A616" s="137">
        <f>ROW(Source!A158)</f>
        <v>158</v>
      </c>
      <c r="B616" s="137">
        <v>31401670</v>
      </c>
      <c r="C616" s="137">
        <v>31402573</v>
      </c>
      <c r="D616" s="137">
        <v>28152799</v>
      </c>
      <c r="E616" s="137">
        <v>1</v>
      </c>
      <c r="F616" s="137">
        <v>1</v>
      </c>
      <c r="G616" s="137">
        <v>1</v>
      </c>
      <c r="H616" s="137">
        <v>3</v>
      </c>
      <c r="I616" s="137" t="s">
        <v>747</v>
      </c>
      <c r="J616" s="137" t="s">
        <v>746</v>
      </c>
      <c r="K616" s="137" t="s">
        <v>745</v>
      </c>
      <c r="L616" s="137">
        <v>1348</v>
      </c>
      <c r="N616" s="137">
        <v>1009</v>
      </c>
      <c r="O616" s="137" t="s">
        <v>474</v>
      </c>
      <c r="P616" s="137" t="s">
        <v>474</v>
      </c>
      <c r="Q616" s="137">
        <v>1000</v>
      </c>
      <c r="W616" s="137">
        <v>0</v>
      </c>
      <c r="X616" s="137">
        <v>2058115304</v>
      </c>
      <c r="Y616" s="137">
        <v>2.0999999999999999E-3</v>
      </c>
      <c r="AA616" s="137">
        <v>8186.71</v>
      </c>
      <c r="AB616" s="137">
        <v>0</v>
      </c>
      <c r="AC616" s="137">
        <v>0</v>
      </c>
      <c r="AD616" s="137">
        <v>0</v>
      </c>
      <c r="AE616" s="137">
        <v>8186.71</v>
      </c>
      <c r="AF616" s="137">
        <v>0</v>
      </c>
      <c r="AG616" s="137">
        <v>0</v>
      </c>
      <c r="AH616" s="137">
        <v>0</v>
      </c>
      <c r="AI616" s="137">
        <v>1</v>
      </c>
      <c r="AJ616" s="137">
        <v>1</v>
      </c>
      <c r="AK616" s="137">
        <v>1</v>
      </c>
      <c r="AL616" s="137">
        <v>1</v>
      </c>
      <c r="AN616" s="137">
        <v>0</v>
      </c>
      <c r="AO616" s="137">
        <v>1</v>
      </c>
      <c r="AP616" s="137">
        <v>0</v>
      </c>
      <c r="AQ616" s="137">
        <v>0</v>
      </c>
      <c r="AR616" s="137">
        <v>0</v>
      </c>
      <c r="AS616" s="137" t="s">
        <v>156</v>
      </c>
      <c r="AT616" s="137">
        <v>2.0999999999999999E-3</v>
      </c>
      <c r="AU616" s="137" t="s">
        <v>156</v>
      </c>
      <c r="AV616" s="137">
        <v>0</v>
      </c>
      <c r="AW616" s="137">
        <v>1</v>
      </c>
      <c r="AX616" s="137">
        <v>-1</v>
      </c>
      <c r="AY616" s="137">
        <v>0</v>
      </c>
      <c r="AZ616" s="137">
        <v>0</v>
      </c>
      <c r="BA616" s="137" t="s">
        <v>156</v>
      </c>
      <c r="BB616" s="137">
        <v>0</v>
      </c>
      <c r="BC616" s="137">
        <v>0</v>
      </c>
      <c r="BD616" s="137">
        <v>0</v>
      </c>
      <c r="BE616" s="137">
        <v>0</v>
      </c>
      <c r="BF616" s="137">
        <v>0</v>
      </c>
      <c r="BG616" s="137">
        <v>0</v>
      </c>
      <c r="BH616" s="137">
        <v>0</v>
      </c>
      <c r="BI616" s="137">
        <v>0</v>
      </c>
      <c r="BJ616" s="137">
        <v>0</v>
      </c>
      <c r="BK616" s="137">
        <v>0</v>
      </c>
      <c r="BL616" s="137">
        <v>0</v>
      </c>
      <c r="BM616" s="137">
        <v>0</v>
      </c>
      <c r="BN616" s="137">
        <v>0</v>
      </c>
      <c r="BO616" s="137">
        <v>0</v>
      </c>
      <c r="BP616" s="137">
        <v>0</v>
      </c>
      <c r="BQ616" s="137">
        <v>0</v>
      </c>
      <c r="BR616" s="137">
        <v>0</v>
      </c>
      <c r="BS616" s="137">
        <v>0</v>
      </c>
      <c r="BT616" s="137">
        <v>0</v>
      </c>
      <c r="BU616" s="137">
        <v>0</v>
      </c>
      <c r="BV616" s="137">
        <v>0</v>
      </c>
      <c r="BW616" s="137">
        <v>0</v>
      </c>
      <c r="CX616" s="137">
        <f>Y616*Source!I158</f>
        <v>4.9559999999999995E-3</v>
      </c>
      <c r="CY616" s="137">
        <f>AA616</f>
        <v>8186.71</v>
      </c>
      <c r="CZ616" s="137">
        <f>AE616</f>
        <v>8186.71</v>
      </c>
      <c r="DA616" s="137">
        <f>AI616</f>
        <v>1</v>
      </c>
      <c r="DB616" s="137">
        <f>ROUND(ROUND(AT616*CZ616,2),6)</f>
        <v>17.190000000000001</v>
      </c>
      <c r="DC616" s="137">
        <f>ROUND(ROUND(AT616*AG616,2),6)</f>
        <v>0</v>
      </c>
    </row>
    <row r="617" spans="1:107" x14ac:dyDescent="0.2">
      <c r="A617" s="137">
        <f>ROW(Source!A158)</f>
        <v>158</v>
      </c>
      <c r="B617" s="137">
        <v>31401670</v>
      </c>
      <c r="C617" s="137">
        <v>31402573</v>
      </c>
      <c r="D617" s="137">
        <v>0</v>
      </c>
      <c r="E617" s="137">
        <v>1</v>
      </c>
      <c r="F617" s="137">
        <v>1</v>
      </c>
      <c r="G617" s="137">
        <v>1</v>
      </c>
      <c r="H617" s="137">
        <v>3</v>
      </c>
      <c r="I617" s="137" t="s">
        <v>744</v>
      </c>
      <c r="J617" s="137" t="s">
        <v>743</v>
      </c>
      <c r="K617" s="137" t="s">
        <v>742</v>
      </c>
      <c r="L617" s="137">
        <v>1358</v>
      </c>
      <c r="N617" s="137">
        <v>1010</v>
      </c>
      <c r="O617" s="137" t="s">
        <v>717</v>
      </c>
      <c r="P617" s="137" t="s">
        <v>717</v>
      </c>
      <c r="Q617" s="137">
        <v>10</v>
      </c>
      <c r="W617" s="137">
        <v>0</v>
      </c>
      <c r="X617" s="137">
        <v>1004606288</v>
      </c>
      <c r="Y617" s="137">
        <v>12.2</v>
      </c>
      <c r="AA617" s="137">
        <v>5.68</v>
      </c>
      <c r="AB617" s="137">
        <v>0</v>
      </c>
      <c r="AC617" s="137">
        <v>0</v>
      </c>
      <c r="AD617" s="137">
        <v>0</v>
      </c>
      <c r="AE617" s="137">
        <v>5.68</v>
      </c>
      <c r="AF617" s="137">
        <v>0</v>
      </c>
      <c r="AG617" s="137">
        <v>0</v>
      </c>
      <c r="AH617" s="137">
        <v>0</v>
      </c>
      <c r="AI617" s="137">
        <v>1</v>
      </c>
      <c r="AJ617" s="137">
        <v>1</v>
      </c>
      <c r="AK617" s="137">
        <v>1</v>
      </c>
      <c r="AL617" s="137">
        <v>1</v>
      </c>
      <c r="AN617" s="137">
        <v>0</v>
      </c>
      <c r="AO617" s="137">
        <v>1</v>
      </c>
      <c r="AP617" s="137">
        <v>0</v>
      </c>
      <c r="AQ617" s="137">
        <v>0</v>
      </c>
      <c r="AR617" s="137">
        <v>0</v>
      </c>
      <c r="AS617" s="137" t="s">
        <v>156</v>
      </c>
      <c r="AT617" s="137">
        <v>12.2</v>
      </c>
      <c r="AU617" s="137" t="s">
        <v>156</v>
      </c>
      <c r="AV617" s="137">
        <v>0</v>
      </c>
      <c r="AW617" s="137">
        <v>1</v>
      </c>
      <c r="AX617" s="137">
        <v>-1</v>
      </c>
      <c r="AY617" s="137">
        <v>0</v>
      </c>
      <c r="AZ617" s="137">
        <v>0</v>
      </c>
      <c r="BA617" s="137" t="s">
        <v>156</v>
      </c>
      <c r="BB617" s="137">
        <v>0</v>
      </c>
      <c r="BC617" s="137">
        <v>0</v>
      </c>
      <c r="BD617" s="137">
        <v>0</v>
      </c>
      <c r="BE617" s="137">
        <v>0</v>
      </c>
      <c r="BF617" s="137">
        <v>0</v>
      </c>
      <c r="BG617" s="137">
        <v>0</v>
      </c>
      <c r="BH617" s="137">
        <v>0</v>
      </c>
      <c r="BI617" s="137">
        <v>0</v>
      </c>
      <c r="BJ617" s="137">
        <v>0</v>
      </c>
      <c r="BK617" s="137">
        <v>0</v>
      </c>
      <c r="BL617" s="137">
        <v>0</v>
      </c>
      <c r="BM617" s="137">
        <v>0</v>
      </c>
      <c r="BN617" s="137">
        <v>0</v>
      </c>
      <c r="BO617" s="137">
        <v>0</v>
      </c>
      <c r="BP617" s="137">
        <v>0</v>
      </c>
      <c r="BQ617" s="137">
        <v>0</v>
      </c>
      <c r="BR617" s="137">
        <v>0</v>
      </c>
      <c r="BS617" s="137">
        <v>0</v>
      </c>
      <c r="BT617" s="137">
        <v>0</v>
      </c>
      <c r="BU617" s="137">
        <v>0</v>
      </c>
      <c r="BV617" s="137">
        <v>0</v>
      </c>
      <c r="BW617" s="137">
        <v>0</v>
      </c>
      <c r="CX617" s="137">
        <f>Y617*Source!I158</f>
        <v>28.791999999999998</v>
      </c>
      <c r="CY617" s="137">
        <f>AA617</f>
        <v>5.68</v>
      </c>
      <c r="CZ617" s="137">
        <f>AE617</f>
        <v>5.68</v>
      </c>
      <c r="DA617" s="137">
        <f>AI617</f>
        <v>1</v>
      </c>
      <c r="DB617" s="137">
        <f>ROUND(ROUND(AT617*CZ617,2),6)</f>
        <v>69.3</v>
      </c>
      <c r="DC617" s="137">
        <f>ROUND(ROUND(AT617*AG617,2),6)</f>
        <v>0</v>
      </c>
    </row>
    <row r="618" spans="1:107" x14ac:dyDescent="0.2">
      <c r="A618" s="137">
        <f>ROW(Source!A158)</f>
        <v>158</v>
      </c>
      <c r="B618" s="137">
        <v>31401670</v>
      </c>
      <c r="C618" s="137">
        <v>31402573</v>
      </c>
      <c r="D618" s="137">
        <v>28153580</v>
      </c>
      <c r="E618" s="137">
        <v>1</v>
      </c>
      <c r="F618" s="137">
        <v>1</v>
      </c>
      <c r="G618" s="137">
        <v>1</v>
      </c>
      <c r="H618" s="137">
        <v>3</v>
      </c>
      <c r="I618" s="137" t="s">
        <v>741</v>
      </c>
      <c r="J618" s="137" t="s">
        <v>740</v>
      </c>
      <c r="K618" s="137" t="s">
        <v>739</v>
      </c>
      <c r="L618" s="137">
        <v>1358</v>
      </c>
      <c r="N618" s="137">
        <v>1010</v>
      </c>
      <c r="O618" s="137" t="s">
        <v>717</v>
      </c>
      <c r="P618" s="137" t="s">
        <v>717</v>
      </c>
      <c r="Q618" s="137">
        <v>10</v>
      </c>
      <c r="W618" s="137">
        <v>0</v>
      </c>
      <c r="X618" s="137">
        <v>1230218506</v>
      </c>
      <c r="Y618" s="137">
        <v>12.2</v>
      </c>
      <c r="AA618" s="137">
        <v>4.13</v>
      </c>
      <c r="AB618" s="137">
        <v>0</v>
      </c>
      <c r="AC618" s="137">
        <v>0</v>
      </c>
      <c r="AD618" s="137">
        <v>0</v>
      </c>
      <c r="AE618" s="137">
        <v>4.13</v>
      </c>
      <c r="AF618" s="137">
        <v>0</v>
      </c>
      <c r="AG618" s="137">
        <v>0</v>
      </c>
      <c r="AH618" s="137">
        <v>0</v>
      </c>
      <c r="AI618" s="137">
        <v>1</v>
      </c>
      <c r="AJ618" s="137">
        <v>1</v>
      </c>
      <c r="AK618" s="137">
        <v>1</v>
      </c>
      <c r="AL618" s="137">
        <v>1</v>
      </c>
      <c r="AN618" s="137">
        <v>0</v>
      </c>
      <c r="AO618" s="137">
        <v>1</v>
      </c>
      <c r="AP618" s="137">
        <v>0</v>
      </c>
      <c r="AQ618" s="137">
        <v>0</v>
      </c>
      <c r="AR618" s="137">
        <v>0</v>
      </c>
      <c r="AS618" s="137" t="s">
        <v>156</v>
      </c>
      <c r="AT618" s="137">
        <v>12.2</v>
      </c>
      <c r="AU618" s="137" t="s">
        <v>156</v>
      </c>
      <c r="AV618" s="137">
        <v>0</v>
      </c>
      <c r="AW618" s="137">
        <v>1</v>
      </c>
      <c r="AX618" s="137">
        <v>-1</v>
      </c>
      <c r="AY618" s="137">
        <v>0</v>
      </c>
      <c r="AZ618" s="137">
        <v>0</v>
      </c>
      <c r="BA618" s="137" t="s">
        <v>156</v>
      </c>
      <c r="BB618" s="137">
        <v>0</v>
      </c>
      <c r="BC618" s="137">
        <v>0</v>
      </c>
      <c r="BD618" s="137">
        <v>0</v>
      </c>
      <c r="BE618" s="137">
        <v>0</v>
      </c>
      <c r="BF618" s="137">
        <v>0</v>
      </c>
      <c r="BG618" s="137">
        <v>0</v>
      </c>
      <c r="BH618" s="137">
        <v>0</v>
      </c>
      <c r="BI618" s="137">
        <v>0</v>
      </c>
      <c r="BJ618" s="137">
        <v>0</v>
      </c>
      <c r="BK618" s="137">
        <v>0</v>
      </c>
      <c r="BL618" s="137">
        <v>0</v>
      </c>
      <c r="BM618" s="137">
        <v>0</v>
      </c>
      <c r="BN618" s="137">
        <v>0</v>
      </c>
      <c r="BO618" s="137">
        <v>0</v>
      </c>
      <c r="BP618" s="137">
        <v>0</v>
      </c>
      <c r="BQ618" s="137">
        <v>0</v>
      </c>
      <c r="BR618" s="137">
        <v>0</v>
      </c>
      <c r="BS618" s="137">
        <v>0</v>
      </c>
      <c r="BT618" s="137">
        <v>0</v>
      </c>
      <c r="BU618" s="137">
        <v>0</v>
      </c>
      <c r="BV618" s="137">
        <v>0</v>
      </c>
      <c r="BW618" s="137">
        <v>0</v>
      </c>
      <c r="CX618" s="137">
        <f>Y618*Source!I158</f>
        <v>28.791999999999998</v>
      </c>
      <c r="CY618" s="137">
        <f>AA618</f>
        <v>4.13</v>
      </c>
      <c r="CZ618" s="137">
        <f>AE618</f>
        <v>4.13</v>
      </c>
      <c r="DA618" s="137">
        <f>AI618</f>
        <v>1</v>
      </c>
      <c r="DB618" s="137">
        <f>ROUND(ROUND(AT618*CZ618,2),6)</f>
        <v>50.39</v>
      </c>
      <c r="DC618" s="137">
        <f>ROUND(ROUND(AT618*AG618,2),6)</f>
        <v>0</v>
      </c>
    </row>
    <row r="619" spans="1:107" x14ac:dyDescent="0.2">
      <c r="A619" s="137">
        <f>ROW(Source!A158)</f>
        <v>158</v>
      </c>
      <c r="B619" s="137">
        <v>31401670</v>
      </c>
      <c r="C619" s="137">
        <v>31402573</v>
      </c>
      <c r="D619" s="137">
        <v>28162125</v>
      </c>
      <c r="E619" s="137">
        <v>1</v>
      </c>
      <c r="F619" s="137">
        <v>1</v>
      </c>
      <c r="G619" s="137">
        <v>1</v>
      </c>
      <c r="H619" s="137">
        <v>3</v>
      </c>
      <c r="I619" s="137" t="s">
        <v>738</v>
      </c>
      <c r="J619" s="137" t="s">
        <v>737</v>
      </c>
      <c r="K619" s="137" t="s">
        <v>736</v>
      </c>
      <c r="L619" s="137">
        <v>1346</v>
      </c>
      <c r="N619" s="137">
        <v>1009</v>
      </c>
      <c r="O619" s="137" t="s">
        <v>631</v>
      </c>
      <c r="P619" s="137" t="s">
        <v>631</v>
      </c>
      <c r="Q619" s="137">
        <v>1</v>
      </c>
      <c r="W619" s="137">
        <v>0</v>
      </c>
      <c r="X619" s="137">
        <v>-1618814887</v>
      </c>
      <c r="Y619" s="137">
        <v>0.4</v>
      </c>
      <c r="AA619" s="137">
        <v>19.22</v>
      </c>
      <c r="AB619" s="137">
        <v>0</v>
      </c>
      <c r="AC619" s="137">
        <v>0</v>
      </c>
      <c r="AD619" s="137">
        <v>0</v>
      </c>
      <c r="AE619" s="137">
        <v>19.22</v>
      </c>
      <c r="AF619" s="137">
        <v>0</v>
      </c>
      <c r="AG619" s="137">
        <v>0</v>
      </c>
      <c r="AH619" s="137">
        <v>0</v>
      </c>
      <c r="AI619" s="137">
        <v>1</v>
      </c>
      <c r="AJ619" s="137">
        <v>1</v>
      </c>
      <c r="AK619" s="137">
        <v>1</v>
      </c>
      <c r="AL619" s="137">
        <v>1</v>
      </c>
      <c r="AN619" s="137">
        <v>0</v>
      </c>
      <c r="AO619" s="137">
        <v>1</v>
      </c>
      <c r="AP619" s="137">
        <v>0</v>
      </c>
      <c r="AQ619" s="137">
        <v>0</v>
      </c>
      <c r="AR619" s="137">
        <v>0</v>
      </c>
      <c r="AS619" s="137" t="s">
        <v>156</v>
      </c>
      <c r="AT619" s="137">
        <v>0.4</v>
      </c>
      <c r="AU619" s="137" t="s">
        <v>156</v>
      </c>
      <c r="AV619" s="137">
        <v>0</v>
      </c>
      <c r="AW619" s="137">
        <v>2</v>
      </c>
      <c r="AX619" s="137">
        <v>31402595</v>
      </c>
      <c r="AY619" s="137">
        <v>1</v>
      </c>
      <c r="AZ619" s="137">
        <v>0</v>
      </c>
      <c r="BA619" s="137">
        <v>494</v>
      </c>
      <c r="BB619" s="137">
        <v>0</v>
      </c>
      <c r="BC619" s="137">
        <v>0</v>
      </c>
      <c r="BD619" s="137">
        <v>0</v>
      </c>
      <c r="BE619" s="137">
        <v>0</v>
      </c>
      <c r="BF619" s="137">
        <v>0</v>
      </c>
      <c r="BG619" s="137">
        <v>0</v>
      </c>
      <c r="BH619" s="137">
        <v>0</v>
      </c>
      <c r="BI619" s="137">
        <v>0</v>
      </c>
      <c r="BJ619" s="137">
        <v>0</v>
      </c>
      <c r="BK619" s="137">
        <v>0</v>
      </c>
      <c r="BL619" s="137">
        <v>0</v>
      </c>
      <c r="BM619" s="137">
        <v>0</v>
      </c>
      <c r="BN619" s="137">
        <v>0</v>
      </c>
      <c r="BO619" s="137">
        <v>0</v>
      </c>
      <c r="BP619" s="137">
        <v>0</v>
      </c>
      <c r="BQ619" s="137">
        <v>0</v>
      </c>
      <c r="BR619" s="137">
        <v>0</v>
      </c>
      <c r="BS619" s="137">
        <v>0</v>
      </c>
      <c r="BT619" s="137">
        <v>0</v>
      </c>
      <c r="BU619" s="137">
        <v>0</v>
      </c>
      <c r="BV619" s="137">
        <v>0</v>
      </c>
      <c r="BW619" s="137">
        <v>0</v>
      </c>
      <c r="CX619" s="137">
        <f>Y619*Source!I158</f>
        <v>0.94399999999999995</v>
      </c>
      <c r="CY619" s="137">
        <f>AA619</f>
        <v>19.22</v>
      </c>
      <c r="CZ619" s="137">
        <f>AE619</f>
        <v>19.22</v>
      </c>
      <c r="DA619" s="137">
        <f>AI619</f>
        <v>1</v>
      </c>
      <c r="DB619" s="137">
        <f>ROUND(ROUND(AT619*CZ619,2),6)</f>
        <v>7.69</v>
      </c>
      <c r="DC619" s="137">
        <f>ROUND(ROUND(AT619*AG619,2),6)</f>
        <v>0</v>
      </c>
    </row>
    <row r="620" spans="1:107" x14ac:dyDescent="0.2">
      <c r="A620" s="137">
        <f>ROW(Source!A158)</f>
        <v>158</v>
      </c>
      <c r="B620" s="137">
        <v>31401670</v>
      </c>
      <c r="C620" s="137">
        <v>31402573</v>
      </c>
      <c r="D620" s="137">
        <v>28125912</v>
      </c>
      <c r="E620" s="137">
        <v>1</v>
      </c>
      <c r="F620" s="137">
        <v>1</v>
      </c>
      <c r="G620" s="137">
        <v>1</v>
      </c>
      <c r="H620" s="137">
        <v>3</v>
      </c>
      <c r="I620" s="137" t="s">
        <v>735</v>
      </c>
      <c r="J620" s="137" t="s">
        <v>734</v>
      </c>
      <c r="K620" s="137" t="s">
        <v>733</v>
      </c>
      <c r="L620" s="137">
        <v>1339</v>
      </c>
      <c r="N620" s="137">
        <v>1007</v>
      </c>
      <c r="O620" s="137" t="s">
        <v>732</v>
      </c>
      <c r="P620" s="137" t="s">
        <v>732</v>
      </c>
      <c r="Q620" s="137">
        <v>1</v>
      </c>
      <c r="W620" s="137">
        <v>0</v>
      </c>
      <c r="X620" s="137">
        <v>1345909892</v>
      </c>
      <c r="Y620" s="137">
        <v>2.1000000000000001E-2</v>
      </c>
      <c r="AA620" s="137">
        <v>553.39</v>
      </c>
      <c r="AB620" s="137">
        <v>0</v>
      </c>
      <c r="AC620" s="137">
        <v>0</v>
      </c>
      <c r="AD620" s="137">
        <v>0</v>
      </c>
      <c r="AE620" s="137">
        <v>553.39</v>
      </c>
      <c r="AF620" s="137">
        <v>0</v>
      </c>
      <c r="AG620" s="137">
        <v>0</v>
      </c>
      <c r="AH620" s="137">
        <v>0</v>
      </c>
      <c r="AI620" s="137">
        <v>1</v>
      </c>
      <c r="AJ620" s="137">
        <v>1</v>
      </c>
      <c r="AK620" s="137">
        <v>1</v>
      </c>
      <c r="AL620" s="137">
        <v>1</v>
      </c>
      <c r="AN620" s="137">
        <v>0</v>
      </c>
      <c r="AO620" s="137">
        <v>1</v>
      </c>
      <c r="AP620" s="137">
        <v>0</v>
      </c>
      <c r="AQ620" s="137">
        <v>0</v>
      </c>
      <c r="AR620" s="137">
        <v>0</v>
      </c>
      <c r="AS620" s="137" t="s">
        <v>156</v>
      </c>
      <c r="AT620" s="137">
        <v>2.1000000000000001E-2</v>
      </c>
      <c r="AU620" s="137" t="s">
        <v>156</v>
      </c>
      <c r="AV620" s="137">
        <v>0</v>
      </c>
      <c r="AW620" s="137">
        <v>2</v>
      </c>
      <c r="AX620" s="137">
        <v>31402596</v>
      </c>
      <c r="AY620" s="137">
        <v>1</v>
      </c>
      <c r="AZ620" s="137">
        <v>0</v>
      </c>
      <c r="BA620" s="137">
        <v>495</v>
      </c>
      <c r="BB620" s="137">
        <v>0</v>
      </c>
      <c r="BC620" s="137">
        <v>0</v>
      </c>
      <c r="BD620" s="137">
        <v>0</v>
      </c>
      <c r="BE620" s="137">
        <v>0</v>
      </c>
      <c r="BF620" s="137">
        <v>0</v>
      </c>
      <c r="BG620" s="137">
        <v>0</v>
      </c>
      <c r="BH620" s="137">
        <v>0</v>
      </c>
      <c r="BI620" s="137">
        <v>0</v>
      </c>
      <c r="BJ620" s="137">
        <v>0</v>
      </c>
      <c r="BK620" s="137">
        <v>0</v>
      </c>
      <c r="BL620" s="137">
        <v>0</v>
      </c>
      <c r="BM620" s="137">
        <v>0</v>
      </c>
      <c r="BN620" s="137">
        <v>0</v>
      </c>
      <c r="BO620" s="137">
        <v>0</v>
      </c>
      <c r="BP620" s="137">
        <v>0</v>
      </c>
      <c r="BQ620" s="137">
        <v>0</v>
      </c>
      <c r="BR620" s="137">
        <v>0</v>
      </c>
      <c r="BS620" s="137">
        <v>0</v>
      </c>
      <c r="BT620" s="137">
        <v>0</v>
      </c>
      <c r="BU620" s="137">
        <v>0</v>
      </c>
      <c r="BV620" s="137">
        <v>0</v>
      </c>
      <c r="BW620" s="137">
        <v>0</v>
      </c>
      <c r="CX620" s="137">
        <f>Y620*Source!I158</f>
        <v>4.956E-2</v>
      </c>
      <c r="CY620" s="137">
        <f>AA620</f>
        <v>553.39</v>
      </c>
      <c r="CZ620" s="137">
        <f>AE620</f>
        <v>553.39</v>
      </c>
      <c r="DA620" s="137">
        <f>AI620</f>
        <v>1</v>
      </c>
      <c r="DB620" s="137">
        <f>ROUND(ROUND(AT620*CZ620,2),6)</f>
        <v>11.62</v>
      </c>
      <c r="DC620" s="137">
        <f>ROUND(ROUND(AT620*AG620,2),6)</f>
        <v>0</v>
      </c>
    </row>
    <row r="621" spans="1:107" x14ac:dyDescent="0.2">
      <c r="A621" s="137">
        <f>ROW(Source!A158)</f>
        <v>158</v>
      </c>
      <c r="B621" s="137">
        <v>31401670</v>
      </c>
      <c r="C621" s="137">
        <v>31402573</v>
      </c>
      <c r="D621" s="137">
        <v>28186534</v>
      </c>
      <c r="E621" s="137">
        <v>1</v>
      </c>
      <c r="F621" s="137">
        <v>1</v>
      </c>
      <c r="G621" s="137">
        <v>1</v>
      </c>
      <c r="H621" s="137">
        <v>3</v>
      </c>
      <c r="I621" s="137" t="s">
        <v>731</v>
      </c>
      <c r="J621" s="137" t="s">
        <v>730</v>
      </c>
      <c r="K621" s="137" t="s">
        <v>729</v>
      </c>
      <c r="L621" s="137">
        <v>1302</v>
      </c>
      <c r="N621" s="137">
        <v>1003</v>
      </c>
      <c r="O621" s="137" t="s">
        <v>728</v>
      </c>
      <c r="P621" s="137" t="s">
        <v>728</v>
      </c>
      <c r="Q621" s="137">
        <v>10</v>
      </c>
      <c r="W621" s="137">
        <v>0</v>
      </c>
      <c r="X621" s="137">
        <v>-865568980</v>
      </c>
      <c r="Y621" s="137">
        <v>0.03</v>
      </c>
      <c r="AA621" s="137">
        <v>154.21</v>
      </c>
      <c r="AB621" s="137">
        <v>0</v>
      </c>
      <c r="AC621" s="137">
        <v>0</v>
      </c>
      <c r="AD621" s="137">
        <v>0</v>
      </c>
      <c r="AE621" s="137">
        <v>154.21</v>
      </c>
      <c r="AF621" s="137">
        <v>0</v>
      </c>
      <c r="AG621" s="137">
        <v>0</v>
      </c>
      <c r="AH621" s="137">
        <v>0</v>
      </c>
      <c r="AI621" s="137">
        <v>1</v>
      </c>
      <c r="AJ621" s="137">
        <v>1</v>
      </c>
      <c r="AK621" s="137">
        <v>1</v>
      </c>
      <c r="AL621" s="137">
        <v>1</v>
      </c>
      <c r="AN621" s="137">
        <v>0</v>
      </c>
      <c r="AO621" s="137">
        <v>1</v>
      </c>
      <c r="AP621" s="137">
        <v>0</v>
      </c>
      <c r="AQ621" s="137">
        <v>0</v>
      </c>
      <c r="AR621" s="137">
        <v>0</v>
      </c>
      <c r="AS621" s="137" t="s">
        <v>156</v>
      </c>
      <c r="AT621" s="137">
        <v>0.03</v>
      </c>
      <c r="AU621" s="137" t="s">
        <v>156</v>
      </c>
      <c r="AV621" s="137">
        <v>0</v>
      </c>
      <c r="AW621" s="137">
        <v>2</v>
      </c>
      <c r="AX621" s="137">
        <v>31402597</v>
      </c>
      <c r="AY621" s="137">
        <v>1</v>
      </c>
      <c r="AZ621" s="137">
        <v>0</v>
      </c>
      <c r="BA621" s="137">
        <v>496</v>
      </c>
      <c r="BB621" s="137">
        <v>0</v>
      </c>
      <c r="BC621" s="137">
        <v>0</v>
      </c>
      <c r="BD621" s="137">
        <v>0</v>
      </c>
      <c r="BE621" s="137">
        <v>0</v>
      </c>
      <c r="BF621" s="137">
        <v>0</v>
      </c>
      <c r="BG621" s="137">
        <v>0</v>
      </c>
      <c r="BH621" s="137">
        <v>0</v>
      </c>
      <c r="BI621" s="137">
        <v>0</v>
      </c>
      <c r="BJ621" s="137">
        <v>0</v>
      </c>
      <c r="BK621" s="137">
        <v>0</v>
      </c>
      <c r="BL621" s="137">
        <v>0</v>
      </c>
      <c r="BM621" s="137">
        <v>0</v>
      </c>
      <c r="BN621" s="137">
        <v>0</v>
      </c>
      <c r="BO621" s="137">
        <v>0</v>
      </c>
      <c r="BP621" s="137">
        <v>0</v>
      </c>
      <c r="BQ621" s="137">
        <v>0</v>
      </c>
      <c r="BR621" s="137">
        <v>0</v>
      </c>
      <c r="BS621" s="137">
        <v>0</v>
      </c>
      <c r="BT621" s="137">
        <v>0</v>
      </c>
      <c r="BU621" s="137">
        <v>0</v>
      </c>
      <c r="BV621" s="137">
        <v>0</v>
      </c>
      <c r="BW621" s="137">
        <v>0</v>
      </c>
      <c r="CX621" s="137">
        <f>Y621*Source!I158</f>
        <v>7.0799999999999988E-2</v>
      </c>
      <c r="CY621" s="137">
        <f>AA621</f>
        <v>154.21</v>
      </c>
      <c r="CZ621" s="137">
        <f>AE621</f>
        <v>154.21</v>
      </c>
      <c r="DA621" s="137">
        <f>AI621</f>
        <v>1</v>
      </c>
      <c r="DB621" s="137">
        <f>ROUND(ROUND(AT621*CZ621,2),6)</f>
        <v>4.63</v>
      </c>
      <c r="DC621" s="137">
        <f>ROUND(ROUND(AT621*AG621,2),6)</f>
        <v>0</v>
      </c>
    </row>
    <row r="622" spans="1:107" x14ac:dyDescent="0.2">
      <c r="A622" s="137">
        <f>ROW(Source!A158)</f>
        <v>158</v>
      </c>
      <c r="B622" s="137">
        <v>31401670</v>
      </c>
      <c r="C622" s="137">
        <v>31402573</v>
      </c>
      <c r="D622" s="137">
        <v>28191369</v>
      </c>
      <c r="E622" s="137">
        <v>1</v>
      </c>
      <c r="F622" s="137">
        <v>1</v>
      </c>
      <c r="G622" s="137">
        <v>1</v>
      </c>
      <c r="H622" s="137">
        <v>3</v>
      </c>
      <c r="I622" s="137" t="s">
        <v>727</v>
      </c>
      <c r="J622" s="137" t="s">
        <v>726</v>
      </c>
      <c r="K622" s="137" t="s">
        <v>725</v>
      </c>
      <c r="L622" s="137">
        <v>1354</v>
      </c>
      <c r="N622" s="137">
        <v>1010</v>
      </c>
      <c r="O622" s="137" t="s">
        <v>724</v>
      </c>
      <c r="P622" s="137" t="s">
        <v>724</v>
      </c>
      <c r="Q622" s="137">
        <v>1</v>
      </c>
      <c r="W622" s="137">
        <v>0</v>
      </c>
      <c r="X622" s="137">
        <v>159234588</v>
      </c>
      <c r="Y622" s="137">
        <v>0.5</v>
      </c>
      <c r="AA622" s="137">
        <v>59.54</v>
      </c>
      <c r="AB622" s="137">
        <v>0</v>
      </c>
      <c r="AC622" s="137">
        <v>0</v>
      </c>
      <c r="AD622" s="137">
        <v>0</v>
      </c>
      <c r="AE622" s="137">
        <v>59.54</v>
      </c>
      <c r="AF622" s="137">
        <v>0</v>
      </c>
      <c r="AG622" s="137">
        <v>0</v>
      </c>
      <c r="AH622" s="137">
        <v>0</v>
      </c>
      <c r="AI622" s="137">
        <v>1</v>
      </c>
      <c r="AJ622" s="137">
        <v>1</v>
      </c>
      <c r="AK622" s="137">
        <v>1</v>
      </c>
      <c r="AL622" s="137">
        <v>1</v>
      </c>
      <c r="AN622" s="137">
        <v>0</v>
      </c>
      <c r="AO622" s="137">
        <v>1</v>
      </c>
      <c r="AP622" s="137">
        <v>0</v>
      </c>
      <c r="AQ622" s="137">
        <v>0</v>
      </c>
      <c r="AR622" s="137">
        <v>0</v>
      </c>
      <c r="AS622" s="137" t="s">
        <v>156</v>
      </c>
      <c r="AT622" s="137">
        <v>0.5</v>
      </c>
      <c r="AU622" s="137" t="s">
        <v>156</v>
      </c>
      <c r="AV622" s="137">
        <v>0</v>
      </c>
      <c r="AW622" s="137">
        <v>2</v>
      </c>
      <c r="AX622" s="137">
        <v>31402598</v>
      </c>
      <c r="AY622" s="137">
        <v>1</v>
      </c>
      <c r="AZ622" s="137">
        <v>0</v>
      </c>
      <c r="BA622" s="137">
        <v>497</v>
      </c>
      <c r="BB622" s="137">
        <v>0</v>
      </c>
      <c r="BC622" s="137">
        <v>0</v>
      </c>
      <c r="BD622" s="137">
        <v>0</v>
      </c>
      <c r="BE622" s="137">
        <v>0</v>
      </c>
      <c r="BF622" s="137">
        <v>0</v>
      </c>
      <c r="BG622" s="137">
        <v>0</v>
      </c>
      <c r="BH622" s="137">
        <v>0</v>
      </c>
      <c r="BI622" s="137">
        <v>0</v>
      </c>
      <c r="BJ622" s="137">
        <v>0</v>
      </c>
      <c r="BK622" s="137">
        <v>0</v>
      </c>
      <c r="BL622" s="137">
        <v>0</v>
      </c>
      <c r="BM622" s="137">
        <v>0</v>
      </c>
      <c r="BN622" s="137">
        <v>0</v>
      </c>
      <c r="BO622" s="137">
        <v>0</v>
      </c>
      <c r="BP622" s="137">
        <v>0</v>
      </c>
      <c r="BQ622" s="137">
        <v>0</v>
      </c>
      <c r="BR622" s="137">
        <v>0</v>
      </c>
      <c r="BS622" s="137">
        <v>0</v>
      </c>
      <c r="BT622" s="137">
        <v>0</v>
      </c>
      <c r="BU622" s="137">
        <v>0</v>
      </c>
      <c r="BV622" s="137">
        <v>0</v>
      </c>
      <c r="BW622" s="137">
        <v>0</v>
      </c>
      <c r="CX622" s="137">
        <f>Y622*Source!I158</f>
        <v>1.18</v>
      </c>
      <c r="CY622" s="137">
        <f>AA622</f>
        <v>59.54</v>
      </c>
      <c r="CZ622" s="137">
        <f>AE622</f>
        <v>59.54</v>
      </c>
      <c r="DA622" s="137">
        <f>AI622</f>
        <v>1</v>
      </c>
      <c r="DB622" s="137">
        <f>ROUND(ROUND(AT622*CZ622,2),6)</f>
        <v>29.77</v>
      </c>
      <c r="DC622" s="137">
        <f>ROUND(ROUND(AT622*AG622,2),6)</f>
        <v>0</v>
      </c>
    </row>
    <row r="623" spans="1:107" x14ac:dyDescent="0.2">
      <c r="A623" s="137">
        <f>ROW(Source!A158)</f>
        <v>158</v>
      </c>
      <c r="B623" s="137">
        <v>31401670</v>
      </c>
      <c r="C623" s="137">
        <v>31402573</v>
      </c>
      <c r="D623" s="137">
        <v>28198840</v>
      </c>
      <c r="E623" s="137">
        <v>1</v>
      </c>
      <c r="F623" s="137">
        <v>1</v>
      </c>
      <c r="G623" s="137">
        <v>1</v>
      </c>
      <c r="H623" s="137">
        <v>3</v>
      </c>
      <c r="I623" s="137" t="s">
        <v>723</v>
      </c>
      <c r="J623" s="137" t="s">
        <v>722</v>
      </c>
      <c r="K623" s="137" t="s">
        <v>721</v>
      </c>
      <c r="L623" s="137">
        <v>1356</v>
      </c>
      <c r="N623" s="137">
        <v>1010</v>
      </c>
      <c r="O623" s="137" t="s">
        <v>661</v>
      </c>
      <c r="P623" s="137" t="s">
        <v>661</v>
      </c>
      <c r="Q623" s="137">
        <v>1000</v>
      </c>
      <c r="W623" s="137">
        <v>0</v>
      </c>
      <c r="X623" s="137">
        <v>1989794622</v>
      </c>
      <c r="Y623" s="137">
        <v>3.2000000000000001E-2</v>
      </c>
      <c r="AA623" s="137">
        <v>230</v>
      </c>
      <c r="AB623" s="137">
        <v>0</v>
      </c>
      <c r="AC623" s="137">
        <v>0</v>
      </c>
      <c r="AD623" s="137">
        <v>0</v>
      </c>
      <c r="AE623" s="137">
        <v>230</v>
      </c>
      <c r="AF623" s="137">
        <v>0</v>
      </c>
      <c r="AG623" s="137">
        <v>0</v>
      </c>
      <c r="AH623" s="137">
        <v>0</v>
      </c>
      <c r="AI623" s="137">
        <v>1</v>
      </c>
      <c r="AJ623" s="137">
        <v>1</v>
      </c>
      <c r="AK623" s="137">
        <v>1</v>
      </c>
      <c r="AL623" s="137">
        <v>1</v>
      </c>
      <c r="AN623" s="137">
        <v>0</v>
      </c>
      <c r="AO623" s="137">
        <v>1</v>
      </c>
      <c r="AP623" s="137">
        <v>0</v>
      </c>
      <c r="AQ623" s="137">
        <v>0</v>
      </c>
      <c r="AR623" s="137">
        <v>0</v>
      </c>
      <c r="AS623" s="137" t="s">
        <v>156</v>
      </c>
      <c r="AT623" s="137">
        <v>3.2000000000000001E-2</v>
      </c>
      <c r="AU623" s="137" t="s">
        <v>156</v>
      </c>
      <c r="AV623" s="137">
        <v>0</v>
      </c>
      <c r="AW623" s="137">
        <v>2</v>
      </c>
      <c r="AX623" s="137">
        <v>31402599</v>
      </c>
      <c r="AY623" s="137">
        <v>1</v>
      </c>
      <c r="AZ623" s="137">
        <v>0</v>
      </c>
      <c r="BA623" s="137">
        <v>498</v>
      </c>
      <c r="BB623" s="137">
        <v>0</v>
      </c>
      <c r="BC623" s="137">
        <v>0</v>
      </c>
      <c r="BD623" s="137">
        <v>0</v>
      </c>
      <c r="BE623" s="137">
        <v>0</v>
      </c>
      <c r="BF623" s="137">
        <v>0</v>
      </c>
      <c r="BG623" s="137">
        <v>0</v>
      </c>
      <c r="BH623" s="137">
        <v>0</v>
      </c>
      <c r="BI623" s="137">
        <v>0</v>
      </c>
      <c r="BJ623" s="137">
        <v>0</v>
      </c>
      <c r="BK623" s="137">
        <v>0</v>
      </c>
      <c r="BL623" s="137">
        <v>0</v>
      </c>
      <c r="BM623" s="137">
        <v>0</v>
      </c>
      <c r="BN623" s="137">
        <v>0</v>
      </c>
      <c r="BO623" s="137">
        <v>0</v>
      </c>
      <c r="BP623" s="137">
        <v>0</v>
      </c>
      <c r="BQ623" s="137">
        <v>0</v>
      </c>
      <c r="BR623" s="137">
        <v>0</v>
      </c>
      <c r="BS623" s="137">
        <v>0</v>
      </c>
      <c r="BT623" s="137">
        <v>0</v>
      </c>
      <c r="BU623" s="137">
        <v>0</v>
      </c>
      <c r="BV623" s="137">
        <v>0</v>
      </c>
      <c r="BW623" s="137">
        <v>0</v>
      </c>
      <c r="CX623" s="137">
        <f>Y623*Source!I158</f>
        <v>7.5520000000000004E-2</v>
      </c>
      <c r="CY623" s="137">
        <f>AA623</f>
        <v>230</v>
      </c>
      <c r="CZ623" s="137">
        <f>AE623</f>
        <v>230</v>
      </c>
      <c r="DA623" s="137">
        <f>AI623</f>
        <v>1</v>
      </c>
      <c r="DB623" s="137">
        <f>ROUND(ROUND(AT623*CZ623,2),6)</f>
        <v>7.36</v>
      </c>
      <c r="DC623" s="137">
        <f>ROUND(ROUND(AT623*AG623,2),6)</f>
        <v>0</v>
      </c>
    </row>
    <row r="624" spans="1:107" x14ac:dyDescent="0.2">
      <c r="A624" s="137">
        <f>ROW(Source!A158)</f>
        <v>158</v>
      </c>
      <c r="B624" s="137">
        <v>31401670</v>
      </c>
      <c r="C624" s="137">
        <v>31402573</v>
      </c>
      <c r="D624" s="137">
        <v>28198872</v>
      </c>
      <c r="E624" s="137">
        <v>1</v>
      </c>
      <c r="F624" s="137">
        <v>1</v>
      </c>
      <c r="G624" s="137">
        <v>1</v>
      </c>
      <c r="H624" s="137">
        <v>3</v>
      </c>
      <c r="I624" s="137" t="s">
        <v>720</v>
      </c>
      <c r="J624" s="137" t="s">
        <v>719</v>
      </c>
      <c r="K624" s="137" t="s">
        <v>718</v>
      </c>
      <c r="L624" s="137">
        <v>1358</v>
      </c>
      <c r="N624" s="137">
        <v>1010</v>
      </c>
      <c r="O624" s="137" t="s">
        <v>717</v>
      </c>
      <c r="P624" s="137" t="s">
        <v>717</v>
      </c>
      <c r="Q624" s="137">
        <v>10</v>
      </c>
      <c r="W624" s="137">
        <v>0</v>
      </c>
      <c r="X624" s="137">
        <v>1376961368</v>
      </c>
      <c r="Y624" s="137">
        <v>1</v>
      </c>
      <c r="AA624" s="137">
        <v>17.739999999999998</v>
      </c>
      <c r="AB624" s="137">
        <v>0</v>
      </c>
      <c r="AC624" s="137">
        <v>0</v>
      </c>
      <c r="AD624" s="137">
        <v>0</v>
      </c>
      <c r="AE624" s="137">
        <v>17.739999999999998</v>
      </c>
      <c r="AF624" s="137">
        <v>0</v>
      </c>
      <c r="AG624" s="137">
        <v>0</v>
      </c>
      <c r="AH624" s="137">
        <v>0</v>
      </c>
      <c r="AI624" s="137">
        <v>1</v>
      </c>
      <c r="AJ624" s="137">
        <v>1</v>
      </c>
      <c r="AK624" s="137">
        <v>1</v>
      </c>
      <c r="AL624" s="137">
        <v>1</v>
      </c>
      <c r="AN624" s="137">
        <v>0</v>
      </c>
      <c r="AO624" s="137">
        <v>1</v>
      </c>
      <c r="AP624" s="137">
        <v>0</v>
      </c>
      <c r="AQ624" s="137">
        <v>0</v>
      </c>
      <c r="AR624" s="137">
        <v>0</v>
      </c>
      <c r="AS624" s="137" t="s">
        <v>156</v>
      </c>
      <c r="AT624" s="137">
        <v>1</v>
      </c>
      <c r="AU624" s="137" t="s">
        <v>156</v>
      </c>
      <c r="AV624" s="137">
        <v>0</v>
      </c>
      <c r="AW624" s="137">
        <v>2</v>
      </c>
      <c r="AX624" s="137">
        <v>31402600</v>
      </c>
      <c r="AY624" s="137">
        <v>1</v>
      </c>
      <c r="AZ624" s="137">
        <v>0</v>
      </c>
      <c r="BA624" s="137">
        <v>499</v>
      </c>
      <c r="BB624" s="137">
        <v>0</v>
      </c>
      <c r="BC624" s="137">
        <v>0</v>
      </c>
      <c r="BD624" s="137">
        <v>0</v>
      </c>
      <c r="BE624" s="137">
        <v>0</v>
      </c>
      <c r="BF624" s="137">
        <v>0</v>
      </c>
      <c r="BG624" s="137">
        <v>0</v>
      </c>
      <c r="BH624" s="137">
        <v>0</v>
      </c>
      <c r="BI624" s="137">
        <v>0</v>
      </c>
      <c r="BJ624" s="137">
        <v>0</v>
      </c>
      <c r="BK624" s="137">
        <v>0</v>
      </c>
      <c r="BL624" s="137">
        <v>0</v>
      </c>
      <c r="BM624" s="137">
        <v>0</v>
      </c>
      <c r="BN624" s="137">
        <v>0</v>
      </c>
      <c r="BO624" s="137">
        <v>0</v>
      </c>
      <c r="BP624" s="137">
        <v>0</v>
      </c>
      <c r="BQ624" s="137">
        <v>0</v>
      </c>
      <c r="BR624" s="137">
        <v>0</v>
      </c>
      <c r="BS624" s="137">
        <v>0</v>
      </c>
      <c r="BT624" s="137">
        <v>0</v>
      </c>
      <c r="BU624" s="137">
        <v>0</v>
      </c>
      <c r="BV624" s="137">
        <v>0</v>
      </c>
      <c r="BW624" s="137">
        <v>0</v>
      </c>
      <c r="CX624" s="137">
        <f>Y624*Source!I158</f>
        <v>2.36</v>
      </c>
      <c r="CY624" s="137">
        <f>AA624</f>
        <v>17.739999999999998</v>
      </c>
      <c r="CZ624" s="137">
        <f>AE624</f>
        <v>17.739999999999998</v>
      </c>
      <c r="DA624" s="137">
        <f>AI624</f>
        <v>1</v>
      </c>
      <c r="DB624" s="137">
        <f>ROUND(ROUND(AT624*CZ624,2),6)</f>
        <v>17.739999999999998</v>
      </c>
      <c r="DC624" s="137">
        <f>ROUND(ROUND(AT624*AG624,2),6)</f>
        <v>0</v>
      </c>
    </row>
    <row r="625" spans="1:107" x14ac:dyDescent="0.2">
      <c r="A625" s="137">
        <f>ROW(Source!A158)</f>
        <v>158</v>
      </c>
      <c r="B625" s="137">
        <v>31401670</v>
      </c>
      <c r="C625" s="137">
        <v>31402573</v>
      </c>
      <c r="D625" s="137">
        <v>28200389</v>
      </c>
      <c r="E625" s="137">
        <v>1</v>
      </c>
      <c r="F625" s="137">
        <v>1</v>
      </c>
      <c r="G625" s="137">
        <v>1</v>
      </c>
      <c r="H625" s="137">
        <v>3</v>
      </c>
      <c r="I625" s="137" t="s">
        <v>626</v>
      </c>
      <c r="J625" s="137" t="s">
        <v>625</v>
      </c>
      <c r="K625" s="137" t="s">
        <v>624</v>
      </c>
      <c r="L625" s="137">
        <v>1374</v>
      </c>
      <c r="N625" s="137">
        <v>1013</v>
      </c>
      <c r="O625" s="137" t="s">
        <v>623</v>
      </c>
      <c r="P625" s="137" t="s">
        <v>623</v>
      </c>
      <c r="Q625" s="137">
        <v>1</v>
      </c>
      <c r="W625" s="137">
        <v>0</v>
      </c>
      <c r="X625" s="137">
        <v>114173990</v>
      </c>
      <c r="Y625" s="137">
        <v>0</v>
      </c>
      <c r="AA625" s="137">
        <v>1</v>
      </c>
      <c r="AB625" s="137">
        <v>0</v>
      </c>
      <c r="AC625" s="137">
        <v>0</v>
      </c>
      <c r="AD625" s="137">
        <v>0</v>
      </c>
      <c r="AE625" s="137">
        <v>1</v>
      </c>
      <c r="AF625" s="137">
        <v>0</v>
      </c>
      <c r="AG625" s="137">
        <v>0</v>
      </c>
      <c r="AH625" s="137">
        <v>0</v>
      </c>
      <c r="AI625" s="137">
        <v>1</v>
      </c>
      <c r="AJ625" s="137">
        <v>1</v>
      </c>
      <c r="AK625" s="137">
        <v>1</v>
      </c>
      <c r="AL625" s="137">
        <v>1</v>
      </c>
      <c r="AN625" s="137">
        <v>0</v>
      </c>
      <c r="AO625" s="137">
        <v>1</v>
      </c>
      <c r="AP625" s="137">
        <v>0</v>
      </c>
      <c r="AQ625" s="137">
        <v>0</v>
      </c>
      <c r="AR625" s="137">
        <v>0</v>
      </c>
      <c r="AS625" s="137" t="s">
        <v>156</v>
      </c>
      <c r="AT625" s="137">
        <v>0</v>
      </c>
      <c r="AU625" s="137" t="s">
        <v>156</v>
      </c>
      <c r="AV625" s="137">
        <v>0</v>
      </c>
      <c r="AW625" s="137">
        <v>1</v>
      </c>
      <c r="AX625" s="137">
        <v>-1</v>
      </c>
      <c r="AY625" s="137">
        <v>0</v>
      </c>
      <c r="AZ625" s="137">
        <v>0</v>
      </c>
      <c r="BA625" s="137" t="s">
        <v>156</v>
      </c>
      <c r="BB625" s="137">
        <v>0</v>
      </c>
      <c r="BC625" s="137">
        <v>0</v>
      </c>
      <c r="BD625" s="137">
        <v>0</v>
      </c>
      <c r="BE625" s="137">
        <v>0</v>
      </c>
      <c r="BF625" s="137">
        <v>0</v>
      </c>
      <c r="BG625" s="137">
        <v>0</v>
      </c>
      <c r="BH625" s="137">
        <v>0</v>
      </c>
      <c r="BI625" s="137">
        <v>0</v>
      </c>
      <c r="BJ625" s="137">
        <v>0</v>
      </c>
      <c r="BK625" s="137">
        <v>0</v>
      </c>
      <c r="BL625" s="137">
        <v>0</v>
      </c>
      <c r="BM625" s="137">
        <v>0</v>
      </c>
      <c r="BN625" s="137">
        <v>0</v>
      </c>
      <c r="BO625" s="137">
        <v>0</v>
      </c>
      <c r="BP625" s="137">
        <v>0</v>
      </c>
      <c r="BQ625" s="137">
        <v>0</v>
      </c>
      <c r="BR625" s="137">
        <v>0</v>
      </c>
      <c r="BS625" s="137">
        <v>0</v>
      </c>
      <c r="BT625" s="137">
        <v>0</v>
      </c>
      <c r="BU625" s="137">
        <v>0</v>
      </c>
      <c r="BV625" s="137">
        <v>0</v>
      </c>
      <c r="BW625" s="137">
        <v>0</v>
      </c>
      <c r="CX625" s="137">
        <f>Y625*Source!I158</f>
        <v>0</v>
      </c>
      <c r="CY625" s="137">
        <f>AA625</f>
        <v>1</v>
      </c>
      <c r="CZ625" s="137">
        <f>AE625</f>
        <v>1</v>
      </c>
      <c r="DA625" s="137">
        <f>AI625</f>
        <v>1</v>
      </c>
      <c r="DB625" s="137">
        <f>ROUND(ROUND(AT625*CZ625,2),6)</f>
        <v>0</v>
      </c>
      <c r="DC625" s="137">
        <f>ROUND(ROUND(AT625*AG625,2),6)</f>
        <v>0</v>
      </c>
    </row>
    <row r="626" spans="1:107" x14ac:dyDescent="0.2">
      <c r="A626" s="137">
        <f>ROW(Source!A158)</f>
        <v>158</v>
      </c>
      <c r="B626" s="137">
        <v>31401670</v>
      </c>
      <c r="C626" s="137">
        <v>31402573</v>
      </c>
      <c r="D626" s="137">
        <v>0</v>
      </c>
      <c r="E626" s="137">
        <v>1</v>
      </c>
      <c r="F626" s="137">
        <v>1</v>
      </c>
      <c r="G626" s="137">
        <v>1</v>
      </c>
      <c r="H626" s="137">
        <v>3</v>
      </c>
      <c r="I626" s="137" t="s">
        <v>395</v>
      </c>
      <c r="J626" s="137" t="s">
        <v>156</v>
      </c>
      <c r="K626" s="137" t="s">
        <v>462</v>
      </c>
      <c r="L626" s="137">
        <v>1301</v>
      </c>
      <c r="N626" s="137">
        <v>1003</v>
      </c>
      <c r="O626" s="137" t="s">
        <v>157</v>
      </c>
      <c r="P626" s="137" t="s">
        <v>157</v>
      </c>
      <c r="Q626" s="137">
        <v>1</v>
      </c>
      <c r="W626" s="137">
        <v>0</v>
      </c>
      <c r="X626" s="137">
        <v>1582600096</v>
      </c>
      <c r="Y626" s="137">
        <v>100</v>
      </c>
      <c r="AA626" s="137">
        <v>166.3</v>
      </c>
      <c r="AB626" s="137">
        <v>0</v>
      </c>
      <c r="AC626" s="137">
        <v>0</v>
      </c>
      <c r="AD626" s="137">
        <v>0</v>
      </c>
      <c r="AE626" s="137">
        <v>166.3</v>
      </c>
      <c r="AF626" s="137">
        <v>0</v>
      </c>
      <c r="AG626" s="137">
        <v>0</v>
      </c>
      <c r="AH626" s="137">
        <v>0</v>
      </c>
      <c r="AI626" s="137">
        <v>1</v>
      </c>
      <c r="AJ626" s="137">
        <v>1</v>
      </c>
      <c r="AK626" s="137">
        <v>1</v>
      </c>
      <c r="AL626" s="137">
        <v>1</v>
      </c>
      <c r="AN626" s="137">
        <v>0</v>
      </c>
      <c r="AO626" s="137">
        <v>0</v>
      </c>
      <c r="AP626" s="137">
        <v>0</v>
      </c>
      <c r="AQ626" s="137">
        <v>0</v>
      </c>
      <c r="AR626" s="137">
        <v>0</v>
      </c>
      <c r="AS626" s="137" t="s">
        <v>156</v>
      </c>
      <c r="AT626" s="137">
        <v>100</v>
      </c>
      <c r="AU626" s="137" t="s">
        <v>156</v>
      </c>
      <c r="AV626" s="137">
        <v>0</v>
      </c>
      <c r="AW626" s="137">
        <v>1</v>
      </c>
      <c r="AX626" s="137">
        <v>-1</v>
      </c>
      <c r="AY626" s="137">
        <v>0</v>
      </c>
      <c r="AZ626" s="137">
        <v>0</v>
      </c>
      <c r="BA626" s="137" t="s">
        <v>156</v>
      </c>
      <c r="BB626" s="137">
        <v>0</v>
      </c>
      <c r="BC626" s="137">
        <v>0</v>
      </c>
      <c r="BD626" s="137">
        <v>0</v>
      </c>
      <c r="BE626" s="137">
        <v>0</v>
      </c>
      <c r="BF626" s="137">
        <v>0</v>
      </c>
      <c r="BG626" s="137">
        <v>0</v>
      </c>
      <c r="BH626" s="137">
        <v>0</v>
      </c>
      <c r="BI626" s="137">
        <v>0</v>
      </c>
      <c r="BJ626" s="137">
        <v>0</v>
      </c>
      <c r="BK626" s="137">
        <v>0</v>
      </c>
      <c r="BL626" s="137">
        <v>0</v>
      </c>
      <c r="BM626" s="137">
        <v>0</v>
      </c>
      <c r="BN626" s="137">
        <v>0</v>
      </c>
      <c r="BO626" s="137">
        <v>0</v>
      </c>
      <c r="BP626" s="137">
        <v>0</v>
      </c>
      <c r="BQ626" s="137">
        <v>0</v>
      </c>
      <c r="BR626" s="137">
        <v>0</v>
      </c>
      <c r="BS626" s="137">
        <v>0</v>
      </c>
      <c r="BT626" s="137">
        <v>0</v>
      </c>
      <c r="BU626" s="137">
        <v>0</v>
      </c>
      <c r="BV626" s="137">
        <v>0</v>
      </c>
      <c r="BW626" s="137">
        <v>0</v>
      </c>
      <c r="CX626" s="137">
        <f>Y626*Source!I158</f>
        <v>236</v>
      </c>
      <c r="CY626" s="137">
        <f>AA626</f>
        <v>166.3</v>
      </c>
      <c r="CZ626" s="137">
        <f>AE626</f>
        <v>166.3</v>
      </c>
      <c r="DA626" s="137">
        <f>AI626</f>
        <v>1</v>
      </c>
      <c r="DB626" s="137">
        <f>ROUND(ROUND(AT626*CZ626,2),6)</f>
        <v>16630</v>
      </c>
      <c r="DC626" s="137">
        <f>ROUND(ROUND(AT626*AG626,2),6)</f>
        <v>0</v>
      </c>
    </row>
    <row r="627" spans="1:107" x14ac:dyDescent="0.2">
      <c r="A627" s="137">
        <f>ROW(Source!A159)</f>
        <v>159</v>
      </c>
      <c r="B627" s="137">
        <v>31401668</v>
      </c>
      <c r="C627" s="137">
        <v>31402573</v>
      </c>
      <c r="D627" s="137">
        <v>0</v>
      </c>
      <c r="E627" s="137">
        <v>1</v>
      </c>
      <c r="F627" s="137">
        <v>1</v>
      </c>
      <c r="G627" s="137">
        <v>1</v>
      </c>
      <c r="H627" s="137">
        <v>1</v>
      </c>
      <c r="I627" s="137" t="s">
        <v>749</v>
      </c>
      <c r="J627" s="137" t="s">
        <v>156</v>
      </c>
      <c r="K627" s="137" t="s">
        <v>748</v>
      </c>
      <c r="L627" s="137">
        <v>1369</v>
      </c>
      <c r="N627" s="137">
        <v>1013</v>
      </c>
      <c r="O627" s="137" t="s">
        <v>603</v>
      </c>
      <c r="P627" s="137" t="s">
        <v>603</v>
      </c>
      <c r="Q627" s="137">
        <v>1</v>
      </c>
      <c r="W627" s="137">
        <v>0</v>
      </c>
      <c r="X627" s="137">
        <v>-1664314294</v>
      </c>
      <c r="Y627" s="137">
        <v>19.100000000000001</v>
      </c>
      <c r="AA627" s="137">
        <v>0</v>
      </c>
      <c r="AB627" s="137">
        <v>0</v>
      </c>
      <c r="AC627" s="137">
        <v>0</v>
      </c>
      <c r="AD627" s="137">
        <v>9.08</v>
      </c>
      <c r="AE627" s="137">
        <v>0</v>
      </c>
      <c r="AF627" s="137">
        <v>0</v>
      </c>
      <c r="AG627" s="137">
        <v>0</v>
      </c>
      <c r="AH627" s="137">
        <v>9.08</v>
      </c>
      <c r="AI627" s="137">
        <v>1</v>
      </c>
      <c r="AJ627" s="137">
        <v>1</v>
      </c>
      <c r="AK627" s="137">
        <v>1</v>
      </c>
      <c r="AL627" s="137">
        <v>1</v>
      </c>
      <c r="AN627" s="137">
        <v>0</v>
      </c>
      <c r="AO627" s="137">
        <v>1</v>
      </c>
      <c r="AP627" s="137">
        <v>0</v>
      </c>
      <c r="AQ627" s="137">
        <v>0</v>
      </c>
      <c r="AR627" s="137">
        <v>0</v>
      </c>
      <c r="AS627" s="137" t="s">
        <v>156</v>
      </c>
      <c r="AT627" s="137">
        <v>19.100000000000001</v>
      </c>
      <c r="AU627" s="137" t="s">
        <v>156</v>
      </c>
      <c r="AV627" s="137">
        <v>1</v>
      </c>
      <c r="AW627" s="137">
        <v>1</v>
      </c>
      <c r="AX627" s="137">
        <v>-1</v>
      </c>
      <c r="AY627" s="137">
        <v>0</v>
      </c>
      <c r="AZ627" s="137">
        <v>0</v>
      </c>
      <c r="BA627" s="137" t="s">
        <v>156</v>
      </c>
      <c r="BB627" s="137">
        <v>0</v>
      </c>
      <c r="BC627" s="137">
        <v>0</v>
      </c>
      <c r="BD627" s="137">
        <v>0</v>
      </c>
      <c r="BE627" s="137">
        <v>0</v>
      </c>
      <c r="BF627" s="137">
        <v>0</v>
      </c>
      <c r="BG627" s="137">
        <v>0</v>
      </c>
      <c r="BH627" s="137">
        <v>0</v>
      </c>
      <c r="BI627" s="137">
        <v>0</v>
      </c>
      <c r="BJ627" s="137">
        <v>0</v>
      </c>
      <c r="BK627" s="137">
        <v>0</v>
      </c>
      <c r="BL627" s="137">
        <v>0</v>
      </c>
      <c r="BM627" s="137">
        <v>0</v>
      </c>
      <c r="BN627" s="137">
        <v>0</v>
      </c>
      <c r="BO627" s="137">
        <v>0</v>
      </c>
      <c r="BP627" s="137">
        <v>0</v>
      </c>
      <c r="BQ627" s="137">
        <v>0</v>
      </c>
      <c r="BR627" s="137">
        <v>0</v>
      </c>
      <c r="BS627" s="137">
        <v>0</v>
      </c>
      <c r="BT627" s="137">
        <v>0</v>
      </c>
      <c r="BU627" s="137">
        <v>0</v>
      </c>
      <c r="BV627" s="137">
        <v>0</v>
      </c>
      <c r="BW627" s="137">
        <v>0</v>
      </c>
      <c r="CX627" s="137">
        <f>Y627*Source!I159</f>
        <v>45.076000000000001</v>
      </c>
      <c r="CY627" s="137">
        <f>AD627</f>
        <v>9.08</v>
      </c>
      <c r="CZ627" s="137">
        <f>AH627</f>
        <v>9.08</v>
      </c>
      <c r="DA627" s="137">
        <f>AL627</f>
        <v>1</v>
      </c>
      <c r="DB627" s="137">
        <f>ROUND(ROUND(AT627*CZ627,2),6)</f>
        <v>173.43</v>
      </c>
      <c r="DC627" s="137">
        <f>ROUND(ROUND(AT627*AG627,2),6)</f>
        <v>0</v>
      </c>
    </row>
    <row r="628" spans="1:107" x14ac:dyDescent="0.2">
      <c r="A628" s="137">
        <f>ROW(Source!A159)</f>
        <v>159</v>
      </c>
      <c r="B628" s="137">
        <v>31401668</v>
      </c>
      <c r="C628" s="137">
        <v>31402573</v>
      </c>
      <c r="D628" s="137">
        <v>121548</v>
      </c>
      <c r="E628" s="137">
        <v>1</v>
      </c>
      <c r="F628" s="137">
        <v>1</v>
      </c>
      <c r="G628" s="137">
        <v>1</v>
      </c>
      <c r="H628" s="137">
        <v>1</v>
      </c>
      <c r="I628" s="137" t="s">
        <v>573</v>
      </c>
      <c r="J628" s="137" t="s">
        <v>156</v>
      </c>
      <c r="K628" s="137" t="s">
        <v>658</v>
      </c>
      <c r="L628" s="137">
        <v>608254</v>
      </c>
      <c r="N628" s="137">
        <v>1013</v>
      </c>
      <c r="O628" s="137" t="s">
        <v>657</v>
      </c>
      <c r="P628" s="137" t="s">
        <v>657</v>
      </c>
      <c r="Q628" s="137">
        <v>1</v>
      </c>
      <c r="W628" s="137">
        <v>0</v>
      </c>
      <c r="X628" s="137">
        <v>-185737400</v>
      </c>
      <c r="Y628" s="137">
        <v>0.14000000000000001</v>
      </c>
      <c r="AA628" s="137">
        <v>0</v>
      </c>
      <c r="AB628" s="137">
        <v>0</v>
      </c>
      <c r="AC628" s="137">
        <v>0</v>
      </c>
      <c r="AD628" s="137">
        <v>0</v>
      </c>
      <c r="AE628" s="137">
        <v>0</v>
      </c>
      <c r="AF628" s="137">
        <v>0</v>
      </c>
      <c r="AG628" s="137">
        <v>0</v>
      </c>
      <c r="AH628" s="137">
        <v>0</v>
      </c>
      <c r="AI628" s="137">
        <v>1</v>
      </c>
      <c r="AJ628" s="137">
        <v>1</v>
      </c>
      <c r="AK628" s="137">
        <v>1</v>
      </c>
      <c r="AL628" s="137">
        <v>1</v>
      </c>
      <c r="AN628" s="137">
        <v>0</v>
      </c>
      <c r="AO628" s="137">
        <v>1</v>
      </c>
      <c r="AP628" s="137">
        <v>0</v>
      </c>
      <c r="AQ628" s="137">
        <v>0</v>
      </c>
      <c r="AR628" s="137">
        <v>0</v>
      </c>
      <c r="AS628" s="137" t="s">
        <v>156</v>
      </c>
      <c r="AT628" s="137">
        <v>0.14000000000000001</v>
      </c>
      <c r="AU628" s="137" t="s">
        <v>156</v>
      </c>
      <c r="AV628" s="137">
        <v>2</v>
      </c>
      <c r="AW628" s="137">
        <v>2</v>
      </c>
      <c r="AX628" s="137">
        <v>31402591</v>
      </c>
      <c r="AY628" s="137">
        <v>1</v>
      </c>
      <c r="AZ628" s="137">
        <v>6144</v>
      </c>
      <c r="BA628" s="137">
        <v>501</v>
      </c>
      <c r="BB628" s="137">
        <v>0</v>
      </c>
      <c r="BC628" s="137">
        <v>0</v>
      </c>
      <c r="BD628" s="137">
        <v>0</v>
      </c>
      <c r="BE628" s="137">
        <v>0</v>
      </c>
      <c r="BF628" s="137">
        <v>0</v>
      </c>
      <c r="BG628" s="137">
        <v>0</v>
      </c>
      <c r="BH628" s="137">
        <v>0</v>
      </c>
      <c r="BI628" s="137">
        <v>0</v>
      </c>
      <c r="BJ628" s="137">
        <v>0</v>
      </c>
      <c r="BK628" s="137">
        <v>0</v>
      </c>
      <c r="BL628" s="137">
        <v>0</v>
      </c>
      <c r="BM628" s="137">
        <v>0</v>
      </c>
      <c r="BN628" s="137">
        <v>0</v>
      </c>
      <c r="BO628" s="137">
        <v>0</v>
      </c>
      <c r="BP628" s="137">
        <v>0</v>
      </c>
      <c r="BQ628" s="137">
        <v>0</v>
      </c>
      <c r="BR628" s="137">
        <v>0</v>
      </c>
      <c r="BS628" s="137">
        <v>0</v>
      </c>
      <c r="BT628" s="137">
        <v>0</v>
      </c>
      <c r="BU628" s="137">
        <v>0</v>
      </c>
      <c r="BV628" s="137">
        <v>0</v>
      </c>
      <c r="BW628" s="137">
        <v>0</v>
      </c>
      <c r="CX628" s="137">
        <f>Y628*Source!I159</f>
        <v>0.33040000000000003</v>
      </c>
      <c r="CY628" s="137">
        <f>AD628</f>
        <v>0</v>
      </c>
      <c r="CZ628" s="137">
        <f>AH628</f>
        <v>0</v>
      </c>
      <c r="DA628" s="137">
        <f>AL628</f>
        <v>1</v>
      </c>
      <c r="DB628" s="137">
        <f>ROUND(ROUND(AT628*CZ628,2),6)</f>
        <v>0</v>
      </c>
      <c r="DC628" s="137">
        <f>ROUND(ROUND(AT628*AG628,2),6)</f>
        <v>0</v>
      </c>
    </row>
    <row r="629" spans="1:107" x14ac:dyDescent="0.2">
      <c r="A629" s="137">
        <f>ROW(Source!A159)</f>
        <v>159</v>
      </c>
      <c r="B629" s="137">
        <v>31401668</v>
      </c>
      <c r="C629" s="137">
        <v>31402573</v>
      </c>
      <c r="D629" s="137">
        <v>28200949</v>
      </c>
      <c r="E629" s="137">
        <v>1</v>
      </c>
      <c r="F629" s="137">
        <v>1</v>
      </c>
      <c r="G629" s="137">
        <v>1</v>
      </c>
      <c r="H629" s="137">
        <v>2</v>
      </c>
      <c r="I629" s="137" t="s">
        <v>656</v>
      </c>
      <c r="J629" s="137" t="s">
        <v>655</v>
      </c>
      <c r="K629" s="137" t="s">
        <v>654</v>
      </c>
      <c r="L629" s="137">
        <v>1368</v>
      </c>
      <c r="N629" s="137">
        <v>1011</v>
      </c>
      <c r="O629" s="137" t="s">
        <v>647</v>
      </c>
      <c r="P629" s="137" t="s">
        <v>647</v>
      </c>
      <c r="Q629" s="137">
        <v>1</v>
      </c>
      <c r="W629" s="137">
        <v>0</v>
      </c>
      <c r="X629" s="137">
        <v>191018847</v>
      </c>
      <c r="Y629" s="137">
        <v>0.14000000000000001</v>
      </c>
      <c r="AA629" s="137">
        <v>0</v>
      </c>
      <c r="AB629" s="137">
        <v>148.38999999999999</v>
      </c>
      <c r="AC629" s="137">
        <v>24.53</v>
      </c>
      <c r="AD629" s="137">
        <v>0</v>
      </c>
      <c r="AE629" s="137">
        <v>0</v>
      </c>
      <c r="AF629" s="137">
        <v>148.38999999999999</v>
      </c>
      <c r="AG629" s="137">
        <v>24.53</v>
      </c>
      <c r="AH629" s="137">
        <v>0</v>
      </c>
      <c r="AI629" s="137">
        <v>1</v>
      </c>
      <c r="AJ629" s="137">
        <v>1</v>
      </c>
      <c r="AK629" s="137">
        <v>1</v>
      </c>
      <c r="AL629" s="137">
        <v>1</v>
      </c>
      <c r="AN629" s="137">
        <v>0</v>
      </c>
      <c r="AO629" s="137">
        <v>1</v>
      </c>
      <c r="AP629" s="137">
        <v>0</v>
      </c>
      <c r="AQ629" s="137">
        <v>0</v>
      </c>
      <c r="AR629" s="137">
        <v>0</v>
      </c>
      <c r="AS629" s="137" t="s">
        <v>156</v>
      </c>
      <c r="AT629" s="137">
        <v>0.14000000000000001</v>
      </c>
      <c r="AU629" s="137" t="s">
        <v>156</v>
      </c>
      <c r="AV629" s="137">
        <v>0</v>
      </c>
      <c r="AW629" s="137">
        <v>2</v>
      </c>
      <c r="AX629" s="137">
        <v>31402592</v>
      </c>
      <c r="AY629" s="137">
        <v>1</v>
      </c>
      <c r="AZ629" s="137">
        <v>6144</v>
      </c>
      <c r="BA629" s="137">
        <v>502</v>
      </c>
      <c r="BB629" s="137">
        <v>0</v>
      </c>
      <c r="BC629" s="137">
        <v>0</v>
      </c>
      <c r="BD629" s="137">
        <v>0</v>
      </c>
      <c r="BE629" s="137">
        <v>0</v>
      </c>
      <c r="BF629" s="137">
        <v>0</v>
      </c>
      <c r="BG629" s="137">
        <v>0</v>
      </c>
      <c r="BH629" s="137">
        <v>0</v>
      </c>
      <c r="BI629" s="137">
        <v>0</v>
      </c>
      <c r="BJ629" s="137">
        <v>0</v>
      </c>
      <c r="BK629" s="137">
        <v>0</v>
      </c>
      <c r="BL629" s="137">
        <v>0</v>
      </c>
      <c r="BM629" s="137">
        <v>0</v>
      </c>
      <c r="BN629" s="137">
        <v>0</v>
      </c>
      <c r="BO629" s="137">
        <v>0</v>
      </c>
      <c r="BP629" s="137">
        <v>0</v>
      </c>
      <c r="BQ629" s="137">
        <v>0</v>
      </c>
      <c r="BR629" s="137">
        <v>0</v>
      </c>
      <c r="BS629" s="137">
        <v>0</v>
      </c>
      <c r="BT629" s="137">
        <v>0</v>
      </c>
      <c r="BU629" s="137">
        <v>0</v>
      </c>
      <c r="BV629" s="137">
        <v>0</v>
      </c>
      <c r="BW629" s="137">
        <v>0</v>
      </c>
      <c r="CX629" s="137">
        <f>Y629*Source!I159</f>
        <v>0.33040000000000003</v>
      </c>
      <c r="CY629" s="137">
        <f>AB629</f>
        <v>148.38999999999999</v>
      </c>
      <c r="CZ629" s="137">
        <f>AF629</f>
        <v>148.38999999999999</v>
      </c>
      <c r="DA629" s="137">
        <f>AJ629</f>
        <v>1</v>
      </c>
      <c r="DB629" s="137">
        <f>ROUND(ROUND(AT629*CZ629,2),6)</f>
        <v>20.77</v>
      </c>
      <c r="DC629" s="137">
        <f>ROUND(ROUND(AT629*AG629,2),6)</f>
        <v>3.43</v>
      </c>
    </row>
    <row r="630" spans="1:107" x14ac:dyDescent="0.2">
      <c r="A630" s="137">
        <f>ROW(Source!A159)</f>
        <v>159</v>
      </c>
      <c r="B630" s="137">
        <v>31401668</v>
      </c>
      <c r="C630" s="137">
        <v>31402573</v>
      </c>
      <c r="D630" s="137">
        <v>28203223</v>
      </c>
      <c r="E630" s="137">
        <v>1</v>
      </c>
      <c r="F630" s="137">
        <v>1</v>
      </c>
      <c r="G630" s="137">
        <v>1</v>
      </c>
      <c r="H630" s="137">
        <v>2</v>
      </c>
      <c r="I630" s="137" t="s">
        <v>670</v>
      </c>
      <c r="J630" s="137" t="s">
        <v>669</v>
      </c>
      <c r="K630" s="137" t="s">
        <v>668</v>
      </c>
      <c r="L630" s="137">
        <v>1368</v>
      </c>
      <c r="N630" s="137">
        <v>1011</v>
      </c>
      <c r="O630" s="137" t="s">
        <v>647</v>
      </c>
      <c r="P630" s="137" t="s">
        <v>647</v>
      </c>
      <c r="Q630" s="137">
        <v>1</v>
      </c>
      <c r="W630" s="137">
        <v>0</v>
      </c>
      <c r="X630" s="137">
        <v>-1360795537</v>
      </c>
      <c r="Y630" s="137">
        <v>1.04</v>
      </c>
      <c r="AA630" s="137">
        <v>0</v>
      </c>
      <c r="AB630" s="137">
        <v>2.09</v>
      </c>
      <c r="AC630" s="137">
        <v>0</v>
      </c>
      <c r="AD630" s="137">
        <v>0</v>
      </c>
      <c r="AE630" s="137">
        <v>0</v>
      </c>
      <c r="AF630" s="137">
        <v>2.09</v>
      </c>
      <c r="AG630" s="137">
        <v>0</v>
      </c>
      <c r="AH630" s="137">
        <v>0</v>
      </c>
      <c r="AI630" s="137">
        <v>1</v>
      </c>
      <c r="AJ630" s="137">
        <v>1</v>
      </c>
      <c r="AK630" s="137">
        <v>1</v>
      </c>
      <c r="AL630" s="137">
        <v>1</v>
      </c>
      <c r="AN630" s="137">
        <v>0</v>
      </c>
      <c r="AO630" s="137">
        <v>1</v>
      </c>
      <c r="AP630" s="137">
        <v>0</v>
      </c>
      <c r="AQ630" s="137">
        <v>0</v>
      </c>
      <c r="AR630" s="137">
        <v>0</v>
      </c>
      <c r="AS630" s="137" t="s">
        <v>156</v>
      </c>
      <c r="AT630" s="137">
        <v>1.04</v>
      </c>
      <c r="AU630" s="137" t="s">
        <v>156</v>
      </c>
      <c r="AV630" s="137">
        <v>0</v>
      </c>
      <c r="AW630" s="137">
        <v>2</v>
      </c>
      <c r="AX630" s="137">
        <v>31402593</v>
      </c>
      <c r="AY630" s="137">
        <v>1</v>
      </c>
      <c r="AZ630" s="137">
        <v>6144</v>
      </c>
      <c r="BA630" s="137">
        <v>503</v>
      </c>
      <c r="BB630" s="137">
        <v>0</v>
      </c>
      <c r="BC630" s="137">
        <v>0</v>
      </c>
      <c r="BD630" s="137">
        <v>0</v>
      </c>
      <c r="BE630" s="137">
        <v>0</v>
      </c>
      <c r="BF630" s="137">
        <v>0</v>
      </c>
      <c r="BG630" s="137">
        <v>0</v>
      </c>
      <c r="BH630" s="137">
        <v>0</v>
      </c>
      <c r="BI630" s="137">
        <v>0</v>
      </c>
      <c r="BJ630" s="137">
        <v>0</v>
      </c>
      <c r="BK630" s="137">
        <v>0</v>
      </c>
      <c r="BL630" s="137">
        <v>0</v>
      </c>
      <c r="BM630" s="137">
        <v>0</v>
      </c>
      <c r="BN630" s="137">
        <v>0</v>
      </c>
      <c r="BO630" s="137">
        <v>0</v>
      </c>
      <c r="BP630" s="137">
        <v>0</v>
      </c>
      <c r="BQ630" s="137">
        <v>0</v>
      </c>
      <c r="BR630" s="137">
        <v>0</v>
      </c>
      <c r="BS630" s="137">
        <v>0</v>
      </c>
      <c r="BT630" s="137">
        <v>0</v>
      </c>
      <c r="BU630" s="137">
        <v>0</v>
      </c>
      <c r="BV630" s="137">
        <v>0</v>
      </c>
      <c r="BW630" s="137">
        <v>0</v>
      </c>
      <c r="CX630" s="137">
        <f>Y630*Source!I159</f>
        <v>2.4544000000000001</v>
      </c>
      <c r="CY630" s="137">
        <f>AB630</f>
        <v>2.09</v>
      </c>
      <c r="CZ630" s="137">
        <f>AF630</f>
        <v>2.09</v>
      </c>
      <c r="DA630" s="137">
        <f>AJ630</f>
        <v>1</v>
      </c>
      <c r="DB630" s="137">
        <f>ROUND(ROUND(AT630*CZ630,2),6)</f>
        <v>2.17</v>
      </c>
      <c r="DC630" s="137">
        <f>ROUND(ROUND(AT630*AG630,2),6)</f>
        <v>0</v>
      </c>
    </row>
    <row r="631" spans="1:107" x14ac:dyDescent="0.2">
      <c r="A631" s="137">
        <f>ROW(Source!A159)</f>
        <v>159</v>
      </c>
      <c r="B631" s="137">
        <v>31401668</v>
      </c>
      <c r="C631" s="137">
        <v>31402573</v>
      </c>
      <c r="D631" s="137">
        <v>28203571</v>
      </c>
      <c r="E631" s="137">
        <v>1</v>
      </c>
      <c r="F631" s="137">
        <v>1</v>
      </c>
      <c r="G631" s="137">
        <v>1</v>
      </c>
      <c r="H631" s="137">
        <v>2</v>
      </c>
      <c r="I631" s="137" t="s">
        <v>714</v>
      </c>
      <c r="J631" s="137" t="s">
        <v>713</v>
      </c>
      <c r="K631" s="137" t="s">
        <v>712</v>
      </c>
      <c r="L631" s="137">
        <v>1368</v>
      </c>
      <c r="N631" s="137">
        <v>1011</v>
      </c>
      <c r="O631" s="137" t="s">
        <v>647</v>
      </c>
      <c r="P631" s="137" t="s">
        <v>647</v>
      </c>
      <c r="Q631" s="137">
        <v>1</v>
      </c>
      <c r="W631" s="137">
        <v>0</v>
      </c>
      <c r="X631" s="137">
        <v>-43879739</v>
      </c>
      <c r="Y631" s="137">
        <v>0.14000000000000001</v>
      </c>
      <c r="AA631" s="137">
        <v>0</v>
      </c>
      <c r="AB631" s="137">
        <v>139.82</v>
      </c>
      <c r="AC631" s="137">
        <v>20.99</v>
      </c>
      <c r="AD631" s="137">
        <v>0</v>
      </c>
      <c r="AE631" s="137">
        <v>0</v>
      </c>
      <c r="AF631" s="137">
        <v>139.82</v>
      </c>
      <c r="AG631" s="137">
        <v>20.99</v>
      </c>
      <c r="AH631" s="137">
        <v>0</v>
      </c>
      <c r="AI631" s="137">
        <v>1</v>
      </c>
      <c r="AJ631" s="137">
        <v>1</v>
      </c>
      <c r="AK631" s="137">
        <v>1</v>
      </c>
      <c r="AL631" s="137">
        <v>1</v>
      </c>
      <c r="AN631" s="137">
        <v>0</v>
      </c>
      <c r="AO631" s="137">
        <v>1</v>
      </c>
      <c r="AP631" s="137">
        <v>0</v>
      </c>
      <c r="AQ631" s="137">
        <v>0</v>
      </c>
      <c r="AR631" s="137">
        <v>0</v>
      </c>
      <c r="AS631" s="137" t="s">
        <v>156</v>
      </c>
      <c r="AT631" s="137">
        <v>0.14000000000000001</v>
      </c>
      <c r="AU631" s="137" t="s">
        <v>156</v>
      </c>
      <c r="AV631" s="137">
        <v>0</v>
      </c>
      <c r="AW631" s="137">
        <v>1</v>
      </c>
      <c r="AX631" s="137">
        <v>-1</v>
      </c>
      <c r="AY631" s="137">
        <v>0</v>
      </c>
      <c r="AZ631" s="137">
        <v>0</v>
      </c>
      <c r="BA631" s="137" t="s">
        <v>156</v>
      </c>
      <c r="BB631" s="137">
        <v>0</v>
      </c>
      <c r="BC631" s="137">
        <v>0</v>
      </c>
      <c r="BD631" s="137">
        <v>0</v>
      </c>
      <c r="BE631" s="137">
        <v>0</v>
      </c>
      <c r="BF631" s="137">
        <v>0</v>
      </c>
      <c r="BG631" s="137">
        <v>0</v>
      </c>
      <c r="BH631" s="137">
        <v>0</v>
      </c>
      <c r="BI631" s="137">
        <v>0</v>
      </c>
      <c r="BJ631" s="137">
        <v>0</v>
      </c>
      <c r="BK631" s="137">
        <v>0</v>
      </c>
      <c r="BL631" s="137">
        <v>0</v>
      </c>
      <c r="BM631" s="137">
        <v>0</v>
      </c>
      <c r="BN631" s="137">
        <v>0</v>
      </c>
      <c r="BO631" s="137">
        <v>0</v>
      </c>
      <c r="BP631" s="137">
        <v>0</v>
      </c>
      <c r="BQ631" s="137">
        <v>0</v>
      </c>
      <c r="BR631" s="137">
        <v>0</v>
      </c>
      <c r="BS631" s="137">
        <v>0</v>
      </c>
      <c r="BT631" s="137">
        <v>0</v>
      </c>
      <c r="BU631" s="137">
        <v>0</v>
      </c>
      <c r="BV631" s="137">
        <v>0</v>
      </c>
      <c r="BW631" s="137">
        <v>0</v>
      </c>
      <c r="CX631" s="137">
        <f>Y631*Source!I159</f>
        <v>0.33040000000000003</v>
      </c>
      <c r="CY631" s="137">
        <f>AB631</f>
        <v>139.82</v>
      </c>
      <c r="CZ631" s="137">
        <f>AF631</f>
        <v>139.82</v>
      </c>
      <c r="DA631" s="137">
        <f>AJ631</f>
        <v>1</v>
      </c>
      <c r="DB631" s="137">
        <f>ROUND(ROUND(AT631*CZ631,2),6)</f>
        <v>19.57</v>
      </c>
      <c r="DC631" s="137">
        <f>ROUND(ROUND(AT631*AG631,2),6)</f>
        <v>2.94</v>
      </c>
    </row>
    <row r="632" spans="1:107" x14ac:dyDescent="0.2">
      <c r="A632" s="137">
        <f>ROW(Source!A159)</f>
        <v>159</v>
      </c>
      <c r="B632" s="137">
        <v>31401668</v>
      </c>
      <c r="C632" s="137">
        <v>31402573</v>
      </c>
      <c r="D632" s="137">
        <v>28152799</v>
      </c>
      <c r="E632" s="137">
        <v>1</v>
      </c>
      <c r="F632" s="137">
        <v>1</v>
      </c>
      <c r="G632" s="137">
        <v>1</v>
      </c>
      <c r="H632" s="137">
        <v>3</v>
      </c>
      <c r="I632" s="137" t="s">
        <v>747</v>
      </c>
      <c r="J632" s="137" t="s">
        <v>746</v>
      </c>
      <c r="K632" s="137" t="s">
        <v>745</v>
      </c>
      <c r="L632" s="137">
        <v>1348</v>
      </c>
      <c r="N632" s="137">
        <v>1009</v>
      </c>
      <c r="O632" s="137" t="s">
        <v>474</v>
      </c>
      <c r="P632" s="137" t="s">
        <v>474</v>
      </c>
      <c r="Q632" s="137">
        <v>1000</v>
      </c>
      <c r="W632" s="137">
        <v>0</v>
      </c>
      <c r="X632" s="137">
        <v>2058115304</v>
      </c>
      <c r="Y632" s="137">
        <v>2.0999999999999999E-3</v>
      </c>
      <c r="AA632" s="137">
        <v>44453.84</v>
      </c>
      <c r="AB632" s="137">
        <v>0</v>
      </c>
      <c r="AC632" s="137">
        <v>0</v>
      </c>
      <c r="AD632" s="137">
        <v>0</v>
      </c>
      <c r="AE632" s="137">
        <v>8186.71</v>
      </c>
      <c r="AF632" s="137">
        <v>0</v>
      </c>
      <c r="AG632" s="137">
        <v>0</v>
      </c>
      <c r="AH632" s="137">
        <v>0</v>
      </c>
      <c r="AI632" s="137">
        <v>5.43</v>
      </c>
      <c r="AJ632" s="137">
        <v>1</v>
      </c>
      <c r="AK632" s="137">
        <v>1</v>
      </c>
      <c r="AL632" s="137">
        <v>1</v>
      </c>
      <c r="AN632" s="137">
        <v>0</v>
      </c>
      <c r="AO632" s="137">
        <v>1</v>
      </c>
      <c r="AP632" s="137">
        <v>0</v>
      </c>
      <c r="AQ632" s="137">
        <v>0</v>
      </c>
      <c r="AR632" s="137">
        <v>0</v>
      </c>
      <c r="AS632" s="137" t="s">
        <v>156</v>
      </c>
      <c r="AT632" s="137">
        <v>2.0999999999999999E-3</v>
      </c>
      <c r="AU632" s="137" t="s">
        <v>156</v>
      </c>
      <c r="AV632" s="137">
        <v>0</v>
      </c>
      <c r="AW632" s="137">
        <v>1</v>
      </c>
      <c r="AX632" s="137">
        <v>-1</v>
      </c>
      <c r="AY632" s="137">
        <v>0</v>
      </c>
      <c r="AZ632" s="137">
        <v>0</v>
      </c>
      <c r="BA632" s="137" t="s">
        <v>156</v>
      </c>
      <c r="BB632" s="137">
        <v>0</v>
      </c>
      <c r="BC632" s="137">
        <v>0</v>
      </c>
      <c r="BD632" s="137">
        <v>0</v>
      </c>
      <c r="BE632" s="137">
        <v>0</v>
      </c>
      <c r="BF632" s="137">
        <v>0</v>
      </c>
      <c r="BG632" s="137">
        <v>0</v>
      </c>
      <c r="BH632" s="137">
        <v>0</v>
      </c>
      <c r="BI632" s="137">
        <v>0</v>
      </c>
      <c r="BJ632" s="137">
        <v>0</v>
      </c>
      <c r="BK632" s="137">
        <v>0</v>
      </c>
      <c r="BL632" s="137">
        <v>0</v>
      </c>
      <c r="BM632" s="137">
        <v>0</v>
      </c>
      <c r="BN632" s="137">
        <v>0</v>
      </c>
      <c r="BO632" s="137">
        <v>0</v>
      </c>
      <c r="BP632" s="137">
        <v>0</v>
      </c>
      <c r="BQ632" s="137">
        <v>0</v>
      </c>
      <c r="BR632" s="137">
        <v>0</v>
      </c>
      <c r="BS632" s="137">
        <v>0</v>
      </c>
      <c r="BT632" s="137">
        <v>0</v>
      </c>
      <c r="BU632" s="137">
        <v>0</v>
      </c>
      <c r="BV632" s="137">
        <v>0</v>
      </c>
      <c r="BW632" s="137">
        <v>0</v>
      </c>
      <c r="CX632" s="137">
        <f>Y632*Source!I159</f>
        <v>4.9559999999999995E-3</v>
      </c>
      <c r="CY632" s="137">
        <f>AA632</f>
        <v>44453.84</v>
      </c>
      <c r="CZ632" s="137">
        <f>AE632</f>
        <v>8186.71</v>
      </c>
      <c r="DA632" s="137">
        <f>AI632</f>
        <v>5.43</v>
      </c>
      <c r="DB632" s="137">
        <f>ROUND(ROUND(AT632*CZ632,2),6)</f>
        <v>17.190000000000001</v>
      </c>
      <c r="DC632" s="137">
        <f>ROUND(ROUND(AT632*AG632,2),6)</f>
        <v>0</v>
      </c>
    </row>
    <row r="633" spans="1:107" x14ac:dyDescent="0.2">
      <c r="A633" s="137">
        <f>ROW(Source!A159)</f>
        <v>159</v>
      </c>
      <c r="B633" s="137">
        <v>31401668</v>
      </c>
      <c r="C633" s="137">
        <v>31402573</v>
      </c>
      <c r="D633" s="137">
        <v>0</v>
      </c>
      <c r="E633" s="137">
        <v>1</v>
      </c>
      <c r="F633" s="137">
        <v>1</v>
      </c>
      <c r="G633" s="137">
        <v>1</v>
      </c>
      <c r="H633" s="137">
        <v>3</v>
      </c>
      <c r="I633" s="137" t="s">
        <v>744</v>
      </c>
      <c r="J633" s="137" t="s">
        <v>743</v>
      </c>
      <c r="K633" s="137" t="s">
        <v>742</v>
      </c>
      <c r="L633" s="137">
        <v>1358</v>
      </c>
      <c r="N633" s="137">
        <v>1010</v>
      </c>
      <c r="O633" s="137" t="s">
        <v>717</v>
      </c>
      <c r="P633" s="137" t="s">
        <v>717</v>
      </c>
      <c r="Q633" s="137">
        <v>10</v>
      </c>
      <c r="W633" s="137">
        <v>0</v>
      </c>
      <c r="X633" s="137">
        <v>1004606288</v>
      </c>
      <c r="Y633" s="137">
        <v>12.2</v>
      </c>
      <c r="AA633" s="137">
        <v>30.84</v>
      </c>
      <c r="AB633" s="137">
        <v>0</v>
      </c>
      <c r="AC633" s="137">
        <v>0</v>
      </c>
      <c r="AD633" s="137">
        <v>0</v>
      </c>
      <c r="AE633" s="137">
        <v>5.68</v>
      </c>
      <c r="AF633" s="137">
        <v>0</v>
      </c>
      <c r="AG633" s="137">
        <v>0</v>
      </c>
      <c r="AH633" s="137">
        <v>0</v>
      </c>
      <c r="AI633" s="137">
        <v>5.43</v>
      </c>
      <c r="AJ633" s="137">
        <v>1</v>
      </c>
      <c r="AK633" s="137">
        <v>1</v>
      </c>
      <c r="AL633" s="137">
        <v>1</v>
      </c>
      <c r="AN633" s="137">
        <v>0</v>
      </c>
      <c r="AO633" s="137">
        <v>1</v>
      </c>
      <c r="AP633" s="137">
        <v>0</v>
      </c>
      <c r="AQ633" s="137">
        <v>0</v>
      </c>
      <c r="AR633" s="137">
        <v>0</v>
      </c>
      <c r="AS633" s="137" t="s">
        <v>156</v>
      </c>
      <c r="AT633" s="137">
        <v>12.2</v>
      </c>
      <c r="AU633" s="137" t="s">
        <v>156</v>
      </c>
      <c r="AV633" s="137">
        <v>0</v>
      </c>
      <c r="AW633" s="137">
        <v>1</v>
      </c>
      <c r="AX633" s="137">
        <v>-1</v>
      </c>
      <c r="AY633" s="137">
        <v>0</v>
      </c>
      <c r="AZ633" s="137">
        <v>0</v>
      </c>
      <c r="BA633" s="137" t="s">
        <v>156</v>
      </c>
      <c r="BB633" s="137">
        <v>0</v>
      </c>
      <c r="BC633" s="137">
        <v>0</v>
      </c>
      <c r="BD633" s="137">
        <v>0</v>
      </c>
      <c r="BE633" s="137">
        <v>0</v>
      </c>
      <c r="BF633" s="137">
        <v>0</v>
      </c>
      <c r="BG633" s="137">
        <v>0</v>
      </c>
      <c r="BH633" s="137">
        <v>0</v>
      </c>
      <c r="BI633" s="137">
        <v>0</v>
      </c>
      <c r="BJ633" s="137">
        <v>0</v>
      </c>
      <c r="BK633" s="137">
        <v>0</v>
      </c>
      <c r="BL633" s="137">
        <v>0</v>
      </c>
      <c r="BM633" s="137">
        <v>0</v>
      </c>
      <c r="BN633" s="137">
        <v>0</v>
      </c>
      <c r="BO633" s="137">
        <v>0</v>
      </c>
      <c r="BP633" s="137">
        <v>0</v>
      </c>
      <c r="BQ633" s="137">
        <v>0</v>
      </c>
      <c r="BR633" s="137">
        <v>0</v>
      </c>
      <c r="BS633" s="137">
        <v>0</v>
      </c>
      <c r="BT633" s="137">
        <v>0</v>
      </c>
      <c r="BU633" s="137">
        <v>0</v>
      </c>
      <c r="BV633" s="137">
        <v>0</v>
      </c>
      <c r="BW633" s="137">
        <v>0</v>
      </c>
      <c r="CX633" s="137">
        <f>Y633*Source!I159</f>
        <v>28.791999999999998</v>
      </c>
      <c r="CY633" s="137">
        <f>AA633</f>
        <v>30.84</v>
      </c>
      <c r="CZ633" s="137">
        <f>AE633</f>
        <v>5.68</v>
      </c>
      <c r="DA633" s="137">
        <f>AI633</f>
        <v>5.43</v>
      </c>
      <c r="DB633" s="137">
        <f>ROUND(ROUND(AT633*CZ633,2),6)</f>
        <v>69.3</v>
      </c>
      <c r="DC633" s="137">
        <f>ROUND(ROUND(AT633*AG633,2),6)</f>
        <v>0</v>
      </c>
    </row>
    <row r="634" spans="1:107" x14ac:dyDescent="0.2">
      <c r="A634" s="137">
        <f>ROW(Source!A159)</f>
        <v>159</v>
      </c>
      <c r="B634" s="137">
        <v>31401668</v>
      </c>
      <c r="C634" s="137">
        <v>31402573</v>
      </c>
      <c r="D634" s="137">
        <v>28153580</v>
      </c>
      <c r="E634" s="137">
        <v>1</v>
      </c>
      <c r="F634" s="137">
        <v>1</v>
      </c>
      <c r="G634" s="137">
        <v>1</v>
      </c>
      <c r="H634" s="137">
        <v>3</v>
      </c>
      <c r="I634" s="137" t="s">
        <v>741</v>
      </c>
      <c r="J634" s="137" t="s">
        <v>740</v>
      </c>
      <c r="K634" s="137" t="s">
        <v>739</v>
      </c>
      <c r="L634" s="137">
        <v>1358</v>
      </c>
      <c r="N634" s="137">
        <v>1010</v>
      </c>
      <c r="O634" s="137" t="s">
        <v>717</v>
      </c>
      <c r="P634" s="137" t="s">
        <v>717</v>
      </c>
      <c r="Q634" s="137">
        <v>10</v>
      </c>
      <c r="W634" s="137">
        <v>0</v>
      </c>
      <c r="X634" s="137">
        <v>1230218506</v>
      </c>
      <c r="Y634" s="137">
        <v>12.2</v>
      </c>
      <c r="AA634" s="137">
        <v>22.43</v>
      </c>
      <c r="AB634" s="137">
        <v>0</v>
      </c>
      <c r="AC634" s="137">
        <v>0</v>
      </c>
      <c r="AD634" s="137">
        <v>0</v>
      </c>
      <c r="AE634" s="137">
        <v>4.13</v>
      </c>
      <c r="AF634" s="137">
        <v>0</v>
      </c>
      <c r="AG634" s="137">
        <v>0</v>
      </c>
      <c r="AH634" s="137">
        <v>0</v>
      </c>
      <c r="AI634" s="137">
        <v>5.43</v>
      </c>
      <c r="AJ634" s="137">
        <v>1</v>
      </c>
      <c r="AK634" s="137">
        <v>1</v>
      </c>
      <c r="AL634" s="137">
        <v>1</v>
      </c>
      <c r="AN634" s="137">
        <v>0</v>
      </c>
      <c r="AO634" s="137">
        <v>1</v>
      </c>
      <c r="AP634" s="137">
        <v>0</v>
      </c>
      <c r="AQ634" s="137">
        <v>0</v>
      </c>
      <c r="AR634" s="137">
        <v>0</v>
      </c>
      <c r="AS634" s="137" t="s">
        <v>156</v>
      </c>
      <c r="AT634" s="137">
        <v>12.2</v>
      </c>
      <c r="AU634" s="137" t="s">
        <v>156</v>
      </c>
      <c r="AV634" s="137">
        <v>0</v>
      </c>
      <c r="AW634" s="137">
        <v>1</v>
      </c>
      <c r="AX634" s="137">
        <v>-1</v>
      </c>
      <c r="AY634" s="137">
        <v>0</v>
      </c>
      <c r="AZ634" s="137">
        <v>0</v>
      </c>
      <c r="BA634" s="137" t="s">
        <v>156</v>
      </c>
      <c r="BB634" s="137">
        <v>0</v>
      </c>
      <c r="BC634" s="137">
        <v>0</v>
      </c>
      <c r="BD634" s="137">
        <v>0</v>
      </c>
      <c r="BE634" s="137">
        <v>0</v>
      </c>
      <c r="BF634" s="137">
        <v>0</v>
      </c>
      <c r="BG634" s="137">
        <v>0</v>
      </c>
      <c r="BH634" s="137">
        <v>0</v>
      </c>
      <c r="BI634" s="137">
        <v>0</v>
      </c>
      <c r="BJ634" s="137">
        <v>0</v>
      </c>
      <c r="BK634" s="137">
        <v>0</v>
      </c>
      <c r="BL634" s="137">
        <v>0</v>
      </c>
      <c r="BM634" s="137">
        <v>0</v>
      </c>
      <c r="BN634" s="137">
        <v>0</v>
      </c>
      <c r="BO634" s="137">
        <v>0</v>
      </c>
      <c r="BP634" s="137">
        <v>0</v>
      </c>
      <c r="BQ634" s="137">
        <v>0</v>
      </c>
      <c r="BR634" s="137">
        <v>0</v>
      </c>
      <c r="BS634" s="137">
        <v>0</v>
      </c>
      <c r="BT634" s="137">
        <v>0</v>
      </c>
      <c r="BU634" s="137">
        <v>0</v>
      </c>
      <c r="BV634" s="137">
        <v>0</v>
      </c>
      <c r="BW634" s="137">
        <v>0</v>
      </c>
      <c r="CX634" s="137">
        <f>Y634*Source!I159</f>
        <v>28.791999999999998</v>
      </c>
      <c r="CY634" s="137">
        <f>AA634</f>
        <v>22.43</v>
      </c>
      <c r="CZ634" s="137">
        <f>AE634</f>
        <v>4.13</v>
      </c>
      <c r="DA634" s="137">
        <f>AI634</f>
        <v>5.43</v>
      </c>
      <c r="DB634" s="137">
        <f>ROUND(ROUND(AT634*CZ634,2),6)</f>
        <v>50.39</v>
      </c>
      <c r="DC634" s="137">
        <f>ROUND(ROUND(AT634*AG634,2),6)</f>
        <v>0</v>
      </c>
    </row>
    <row r="635" spans="1:107" x14ac:dyDescent="0.2">
      <c r="A635" s="137">
        <f>ROW(Source!A159)</f>
        <v>159</v>
      </c>
      <c r="B635" s="137">
        <v>31401668</v>
      </c>
      <c r="C635" s="137">
        <v>31402573</v>
      </c>
      <c r="D635" s="137">
        <v>28162125</v>
      </c>
      <c r="E635" s="137">
        <v>1</v>
      </c>
      <c r="F635" s="137">
        <v>1</v>
      </c>
      <c r="G635" s="137">
        <v>1</v>
      </c>
      <c r="H635" s="137">
        <v>3</v>
      </c>
      <c r="I635" s="137" t="s">
        <v>738</v>
      </c>
      <c r="J635" s="137" t="s">
        <v>737</v>
      </c>
      <c r="K635" s="137" t="s">
        <v>736</v>
      </c>
      <c r="L635" s="137">
        <v>1346</v>
      </c>
      <c r="N635" s="137">
        <v>1009</v>
      </c>
      <c r="O635" s="137" t="s">
        <v>631</v>
      </c>
      <c r="P635" s="137" t="s">
        <v>631</v>
      </c>
      <c r="Q635" s="137">
        <v>1</v>
      </c>
      <c r="W635" s="137">
        <v>0</v>
      </c>
      <c r="X635" s="137">
        <v>-1618814887</v>
      </c>
      <c r="Y635" s="137">
        <v>0.4</v>
      </c>
      <c r="AA635" s="137">
        <v>104.36</v>
      </c>
      <c r="AB635" s="137">
        <v>0</v>
      </c>
      <c r="AC635" s="137">
        <v>0</v>
      </c>
      <c r="AD635" s="137">
        <v>0</v>
      </c>
      <c r="AE635" s="137">
        <v>19.22</v>
      </c>
      <c r="AF635" s="137">
        <v>0</v>
      </c>
      <c r="AG635" s="137">
        <v>0</v>
      </c>
      <c r="AH635" s="137">
        <v>0</v>
      </c>
      <c r="AI635" s="137">
        <v>5.43</v>
      </c>
      <c r="AJ635" s="137">
        <v>1</v>
      </c>
      <c r="AK635" s="137">
        <v>1</v>
      </c>
      <c r="AL635" s="137">
        <v>1</v>
      </c>
      <c r="AN635" s="137">
        <v>0</v>
      </c>
      <c r="AO635" s="137">
        <v>1</v>
      </c>
      <c r="AP635" s="137">
        <v>0</v>
      </c>
      <c r="AQ635" s="137">
        <v>0</v>
      </c>
      <c r="AR635" s="137">
        <v>0</v>
      </c>
      <c r="AS635" s="137" t="s">
        <v>156</v>
      </c>
      <c r="AT635" s="137">
        <v>0.4</v>
      </c>
      <c r="AU635" s="137" t="s">
        <v>156</v>
      </c>
      <c r="AV635" s="137">
        <v>0</v>
      </c>
      <c r="AW635" s="137">
        <v>2</v>
      </c>
      <c r="AX635" s="137">
        <v>31402595</v>
      </c>
      <c r="AY635" s="137">
        <v>1</v>
      </c>
      <c r="AZ635" s="137">
        <v>0</v>
      </c>
      <c r="BA635" s="137">
        <v>505</v>
      </c>
      <c r="BB635" s="137">
        <v>0</v>
      </c>
      <c r="BC635" s="137">
        <v>0</v>
      </c>
      <c r="BD635" s="137">
        <v>0</v>
      </c>
      <c r="BE635" s="137">
        <v>0</v>
      </c>
      <c r="BF635" s="137">
        <v>0</v>
      </c>
      <c r="BG635" s="137">
        <v>0</v>
      </c>
      <c r="BH635" s="137">
        <v>0</v>
      </c>
      <c r="BI635" s="137">
        <v>0</v>
      </c>
      <c r="BJ635" s="137">
        <v>0</v>
      </c>
      <c r="BK635" s="137">
        <v>0</v>
      </c>
      <c r="BL635" s="137">
        <v>0</v>
      </c>
      <c r="BM635" s="137">
        <v>0</v>
      </c>
      <c r="BN635" s="137">
        <v>0</v>
      </c>
      <c r="BO635" s="137">
        <v>0</v>
      </c>
      <c r="BP635" s="137">
        <v>0</v>
      </c>
      <c r="BQ635" s="137">
        <v>0</v>
      </c>
      <c r="BR635" s="137">
        <v>0</v>
      </c>
      <c r="BS635" s="137">
        <v>0</v>
      </c>
      <c r="BT635" s="137">
        <v>0</v>
      </c>
      <c r="BU635" s="137">
        <v>0</v>
      </c>
      <c r="BV635" s="137">
        <v>0</v>
      </c>
      <c r="BW635" s="137">
        <v>0</v>
      </c>
      <c r="CX635" s="137">
        <f>Y635*Source!I159</f>
        <v>0.94399999999999995</v>
      </c>
      <c r="CY635" s="137">
        <f>AA635</f>
        <v>104.36</v>
      </c>
      <c r="CZ635" s="137">
        <f>AE635</f>
        <v>19.22</v>
      </c>
      <c r="DA635" s="137">
        <f>AI635</f>
        <v>5.43</v>
      </c>
      <c r="DB635" s="137">
        <f>ROUND(ROUND(AT635*CZ635,2),6)</f>
        <v>7.69</v>
      </c>
      <c r="DC635" s="137">
        <f>ROUND(ROUND(AT635*AG635,2),6)</f>
        <v>0</v>
      </c>
    </row>
    <row r="636" spans="1:107" x14ac:dyDescent="0.2">
      <c r="A636" s="137">
        <f>ROW(Source!A159)</f>
        <v>159</v>
      </c>
      <c r="B636" s="137">
        <v>31401668</v>
      </c>
      <c r="C636" s="137">
        <v>31402573</v>
      </c>
      <c r="D636" s="137">
        <v>28125912</v>
      </c>
      <c r="E636" s="137">
        <v>1</v>
      </c>
      <c r="F636" s="137">
        <v>1</v>
      </c>
      <c r="G636" s="137">
        <v>1</v>
      </c>
      <c r="H636" s="137">
        <v>3</v>
      </c>
      <c r="I636" s="137" t="s">
        <v>735</v>
      </c>
      <c r="J636" s="137" t="s">
        <v>734</v>
      </c>
      <c r="K636" s="137" t="s">
        <v>733</v>
      </c>
      <c r="L636" s="137">
        <v>1339</v>
      </c>
      <c r="N636" s="137">
        <v>1007</v>
      </c>
      <c r="O636" s="137" t="s">
        <v>732</v>
      </c>
      <c r="P636" s="137" t="s">
        <v>732</v>
      </c>
      <c r="Q636" s="137">
        <v>1</v>
      </c>
      <c r="W636" s="137">
        <v>0</v>
      </c>
      <c r="X636" s="137">
        <v>1345909892</v>
      </c>
      <c r="Y636" s="137">
        <v>2.1000000000000001E-2</v>
      </c>
      <c r="AA636" s="137">
        <v>3004.91</v>
      </c>
      <c r="AB636" s="137">
        <v>0</v>
      </c>
      <c r="AC636" s="137">
        <v>0</v>
      </c>
      <c r="AD636" s="137">
        <v>0</v>
      </c>
      <c r="AE636" s="137">
        <v>553.39</v>
      </c>
      <c r="AF636" s="137">
        <v>0</v>
      </c>
      <c r="AG636" s="137">
        <v>0</v>
      </c>
      <c r="AH636" s="137">
        <v>0</v>
      </c>
      <c r="AI636" s="137">
        <v>5.43</v>
      </c>
      <c r="AJ636" s="137">
        <v>1</v>
      </c>
      <c r="AK636" s="137">
        <v>1</v>
      </c>
      <c r="AL636" s="137">
        <v>1</v>
      </c>
      <c r="AN636" s="137">
        <v>0</v>
      </c>
      <c r="AO636" s="137">
        <v>1</v>
      </c>
      <c r="AP636" s="137">
        <v>0</v>
      </c>
      <c r="AQ636" s="137">
        <v>0</v>
      </c>
      <c r="AR636" s="137">
        <v>0</v>
      </c>
      <c r="AS636" s="137" t="s">
        <v>156</v>
      </c>
      <c r="AT636" s="137">
        <v>2.1000000000000001E-2</v>
      </c>
      <c r="AU636" s="137" t="s">
        <v>156</v>
      </c>
      <c r="AV636" s="137">
        <v>0</v>
      </c>
      <c r="AW636" s="137">
        <v>2</v>
      </c>
      <c r="AX636" s="137">
        <v>31402596</v>
      </c>
      <c r="AY636" s="137">
        <v>1</v>
      </c>
      <c r="AZ636" s="137">
        <v>0</v>
      </c>
      <c r="BA636" s="137">
        <v>506</v>
      </c>
      <c r="BB636" s="137">
        <v>0</v>
      </c>
      <c r="BC636" s="137">
        <v>0</v>
      </c>
      <c r="BD636" s="137">
        <v>0</v>
      </c>
      <c r="BE636" s="137">
        <v>0</v>
      </c>
      <c r="BF636" s="137">
        <v>0</v>
      </c>
      <c r="BG636" s="137">
        <v>0</v>
      </c>
      <c r="BH636" s="137">
        <v>0</v>
      </c>
      <c r="BI636" s="137">
        <v>0</v>
      </c>
      <c r="BJ636" s="137">
        <v>0</v>
      </c>
      <c r="BK636" s="137">
        <v>0</v>
      </c>
      <c r="BL636" s="137">
        <v>0</v>
      </c>
      <c r="BM636" s="137">
        <v>0</v>
      </c>
      <c r="BN636" s="137">
        <v>0</v>
      </c>
      <c r="BO636" s="137">
        <v>0</v>
      </c>
      <c r="BP636" s="137">
        <v>0</v>
      </c>
      <c r="BQ636" s="137">
        <v>0</v>
      </c>
      <c r="BR636" s="137">
        <v>0</v>
      </c>
      <c r="BS636" s="137">
        <v>0</v>
      </c>
      <c r="BT636" s="137">
        <v>0</v>
      </c>
      <c r="BU636" s="137">
        <v>0</v>
      </c>
      <c r="BV636" s="137">
        <v>0</v>
      </c>
      <c r="BW636" s="137">
        <v>0</v>
      </c>
      <c r="CX636" s="137">
        <f>Y636*Source!I159</f>
        <v>4.956E-2</v>
      </c>
      <c r="CY636" s="137">
        <f>AA636</f>
        <v>3004.91</v>
      </c>
      <c r="CZ636" s="137">
        <f>AE636</f>
        <v>553.39</v>
      </c>
      <c r="DA636" s="137">
        <f>AI636</f>
        <v>5.43</v>
      </c>
      <c r="DB636" s="137">
        <f>ROUND(ROUND(AT636*CZ636,2),6)</f>
        <v>11.62</v>
      </c>
      <c r="DC636" s="137">
        <f>ROUND(ROUND(AT636*AG636,2),6)</f>
        <v>0</v>
      </c>
    </row>
    <row r="637" spans="1:107" x14ac:dyDescent="0.2">
      <c r="A637" s="137">
        <f>ROW(Source!A159)</f>
        <v>159</v>
      </c>
      <c r="B637" s="137">
        <v>31401668</v>
      </c>
      <c r="C637" s="137">
        <v>31402573</v>
      </c>
      <c r="D637" s="137">
        <v>28186534</v>
      </c>
      <c r="E637" s="137">
        <v>1</v>
      </c>
      <c r="F637" s="137">
        <v>1</v>
      </c>
      <c r="G637" s="137">
        <v>1</v>
      </c>
      <c r="H637" s="137">
        <v>3</v>
      </c>
      <c r="I637" s="137" t="s">
        <v>731</v>
      </c>
      <c r="J637" s="137" t="s">
        <v>730</v>
      </c>
      <c r="K637" s="137" t="s">
        <v>729</v>
      </c>
      <c r="L637" s="137">
        <v>1302</v>
      </c>
      <c r="N637" s="137">
        <v>1003</v>
      </c>
      <c r="O637" s="137" t="s">
        <v>728</v>
      </c>
      <c r="P637" s="137" t="s">
        <v>728</v>
      </c>
      <c r="Q637" s="137">
        <v>10</v>
      </c>
      <c r="W637" s="137">
        <v>0</v>
      </c>
      <c r="X637" s="137">
        <v>-865568980</v>
      </c>
      <c r="Y637" s="137">
        <v>0.03</v>
      </c>
      <c r="AA637" s="137">
        <v>837.36</v>
      </c>
      <c r="AB637" s="137">
        <v>0</v>
      </c>
      <c r="AC637" s="137">
        <v>0</v>
      </c>
      <c r="AD637" s="137">
        <v>0</v>
      </c>
      <c r="AE637" s="137">
        <v>154.21</v>
      </c>
      <c r="AF637" s="137">
        <v>0</v>
      </c>
      <c r="AG637" s="137">
        <v>0</v>
      </c>
      <c r="AH637" s="137">
        <v>0</v>
      </c>
      <c r="AI637" s="137">
        <v>5.43</v>
      </c>
      <c r="AJ637" s="137">
        <v>1</v>
      </c>
      <c r="AK637" s="137">
        <v>1</v>
      </c>
      <c r="AL637" s="137">
        <v>1</v>
      </c>
      <c r="AN637" s="137">
        <v>0</v>
      </c>
      <c r="AO637" s="137">
        <v>1</v>
      </c>
      <c r="AP637" s="137">
        <v>0</v>
      </c>
      <c r="AQ637" s="137">
        <v>0</v>
      </c>
      <c r="AR637" s="137">
        <v>0</v>
      </c>
      <c r="AS637" s="137" t="s">
        <v>156</v>
      </c>
      <c r="AT637" s="137">
        <v>0.03</v>
      </c>
      <c r="AU637" s="137" t="s">
        <v>156</v>
      </c>
      <c r="AV637" s="137">
        <v>0</v>
      </c>
      <c r="AW637" s="137">
        <v>2</v>
      </c>
      <c r="AX637" s="137">
        <v>31402597</v>
      </c>
      <c r="AY637" s="137">
        <v>1</v>
      </c>
      <c r="AZ637" s="137">
        <v>0</v>
      </c>
      <c r="BA637" s="137">
        <v>507</v>
      </c>
      <c r="BB637" s="137">
        <v>0</v>
      </c>
      <c r="BC637" s="137">
        <v>0</v>
      </c>
      <c r="BD637" s="137">
        <v>0</v>
      </c>
      <c r="BE637" s="137">
        <v>0</v>
      </c>
      <c r="BF637" s="137">
        <v>0</v>
      </c>
      <c r="BG637" s="137">
        <v>0</v>
      </c>
      <c r="BH637" s="137">
        <v>0</v>
      </c>
      <c r="BI637" s="137">
        <v>0</v>
      </c>
      <c r="BJ637" s="137">
        <v>0</v>
      </c>
      <c r="BK637" s="137">
        <v>0</v>
      </c>
      <c r="BL637" s="137">
        <v>0</v>
      </c>
      <c r="BM637" s="137">
        <v>0</v>
      </c>
      <c r="BN637" s="137">
        <v>0</v>
      </c>
      <c r="BO637" s="137">
        <v>0</v>
      </c>
      <c r="BP637" s="137">
        <v>0</v>
      </c>
      <c r="BQ637" s="137">
        <v>0</v>
      </c>
      <c r="BR637" s="137">
        <v>0</v>
      </c>
      <c r="BS637" s="137">
        <v>0</v>
      </c>
      <c r="BT637" s="137">
        <v>0</v>
      </c>
      <c r="BU637" s="137">
        <v>0</v>
      </c>
      <c r="BV637" s="137">
        <v>0</v>
      </c>
      <c r="BW637" s="137">
        <v>0</v>
      </c>
      <c r="CX637" s="137">
        <f>Y637*Source!I159</f>
        <v>7.0799999999999988E-2</v>
      </c>
      <c r="CY637" s="137">
        <f>AA637</f>
        <v>837.36</v>
      </c>
      <c r="CZ637" s="137">
        <f>AE637</f>
        <v>154.21</v>
      </c>
      <c r="DA637" s="137">
        <f>AI637</f>
        <v>5.43</v>
      </c>
      <c r="DB637" s="137">
        <f>ROUND(ROUND(AT637*CZ637,2),6)</f>
        <v>4.63</v>
      </c>
      <c r="DC637" s="137">
        <f>ROUND(ROUND(AT637*AG637,2),6)</f>
        <v>0</v>
      </c>
    </row>
    <row r="638" spans="1:107" x14ac:dyDescent="0.2">
      <c r="A638" s="137">
        <f>ROW(Source!A159)</f>
        <v>159</v>
      </c>
      <c r="B638" s="137">
        <v>31401668</v>
      </c>
      <c r="C638" s="137">
        <v>31402573</v>
      </c>
      <c r="D638" s="137">
        <v>28191369</v>
      </c>
      <c r="E638" s="137">
        <v>1</v>
      </c>
      <c r="F638" s="137">
        <v>1</v>
      </c>
      <c r="G638" s="137">
        <v>1</v>
      </c>
      <c r="H638" s="137">
        <v>3</v>
      </c>
      <c r="I638" s="137" t="s">
        <v>727</v>
      </c>
      <c r="J638" s="137" t="s">
        <v>726</v>
      </c>
      <c r="K638" s="137" t="s">
        <v>725</v>
      </c>
      <c r="L638" s="137">
        <v>1354</v>
      </c>
      <c r="N638" s="137">
        <v>1010</v>
      </c>
      <c r="O638" s="137" t="s">
        <v>724</v>
      </c>
      <c r="P638" s="137" t="s">
        <v>724</v>
      </c>
      <c r="Q638" s="137">
        <v>1</v>
      </c>
      <c r="W638" s="137">
        <v>0</v>
      </c>
      <c r="X638" s="137">
        <v>159234588</v>
      </c>
      <c r="Y638" s="137">
        <v>0.5</v>
      </c>
      <c r="AA638" s="137">
        <v>323.3</v>
      </c>
      <c r="AB638" s="137">
        <v>0</v>
      </c>
      <c r="AC638" s="137">
        <v>0</v>
      </c>
      <c r="AD638" s="137">
        <v>0</v>
      </c>
      <c r="AE638" s="137">
        <v>59.54</v>
      </c>
      <c r="AF638" s="137">
        <v>0</v>
      </c>
      <c r="AG638" s="137">
        <v>0</v>
      </c>
      <c r="AH638" s="137">
        <v>0</v>
      </c>
      <c r="AI638" s="137">
        <v>5.43</v>
      </c>
      <c r="AJ638" s="137">
        <v>1</v>
      </c>
      <c r="AK638" s="137">
        <v>1</v>
      </c>
      <c r="AL638" s="137">
        <v>1</v>
      </c>
      <c r="AN638" s="137">
        <v>0</v>
      </c>
      <c r="AO638" s="137">
        <v>1</v>
      </c>
      <c r="AP638" s="137">
        <v>0</v>
      </c>
      <c r="AQ638" s="137">
        <v>0</v>
      </c>
      <c r="AR638" s="137">
        <v>0</v>
      </c>
      <c r="AS638" s="137" t="s">
        <v>156</v>
      </c>
      <c r="AT638" s="137">
        <v>0.5</v>
      </c>
      <c r="AU638" s="137" t="s">
        <v>156</v>
      </c>
      <c r="AV638" s="137">
        <v>0</v>
      </c>
      <c r="AW638" s="137">
        <v>2</v>
      </c>
      <c r="AX638" s="137">
        <v>31402598</v>
      </c>
      <c r="AY638" s="137">
        <v>1</v>
      </c>
      <c r="AZ638" s="137">
        <v>0</v>
      </c>
      <c r="BA638" s="137">
        <v>508</v>
      </c>
      <c r="BB638" s="137">
        <v>0</v>
      </c>
      <c r="BC638" s="137">
        <v>0</v>
      </c>
      <c r="BD638" s="137">
        <v>0</v>
      </c>
      <c r="BE638" s="137">
        <v>0</v>
      </c>
      <c r="BF638" s="137">
        <v>0</v>
      </c>
      <c r="BG638" s="137">
        <v>0</v>
      </c>
      <c r="BH638" s="137">
        <v>0</v>
      </c>
      <c r="BI638" s="137">
        <v>0</v>
      </c>
      <c r="BJ638" s="137">
        <v>0</v>
      </c>
      <c r="BK638" s="137">
        <v>0</v>
      </c>
      <c r="BL638" s="137">
        <v>0</v>
      </c>
      <c r="BM638" s="137">
        <v>0</v>
      </c>
      <c r="BN638" s="137">
        <v>0</v>
      </c>
      <c r="BO638" s="137">
        <v>0</v>
      </c>
      <c r="BP638" s="137">
        <v>0</v>
      </c>
      <c r="BQ638" s="137">
        <v>0</v>
      </c>
      <c r="BR638" s="137">
        <v>0</v>
      </c>
      <c r="BS638" s="137">
        <v>0</v>
      </c>
      <c r="BT638" s="137">
        <v>0</v>
      </c>
      <c r="BU638" s="137">
        <v>0</v>
      </c>
      <c r="BV638" s="137">
        <v>0</v>
      </c>
      <c r="BW638" s="137">
        <v>0</v>
      </c>
      <c r="CX638" s="137">
        <f>Y638*Source!I159</f>
        <v>1.18</v>
      </c>
      <c r="CY638" s="137">
        <f>AA638</f>
        <v>323.3</v>
      </c>
      <c r="CZ638" s="137">
        <f>AE638</f>
        <v>59.54</v>
      </c>
      <c r="DA638" s="137">
        <f>AI638</f>
        <v>5.43</v>
      </c>
      <c r="DB638" s="137">
        <f>ROUND(ROUND(AT638*CZ638,2),6)</f>
        <v>29.77</v>
      </c>
      <c r="DC638" s="137">
        <f>ROUND(ROUND(AT638*AG638,2),6)</f>
        <v>0</v>
      </c>
    </row>
    <row r="639" spans="1:107" x14ac:dyDescent="0.2">
      <c r="A639" s="137">
        <f>ROW(Source!A159)</f>
        <v>159</v>
      </c>
      <c r="B639" s="137">
        <v>31401668</v>
      </c>
      <c r="C639" s="137">
        <v>31402573</v>
      </c>
      <c r="D639" s="137">
        <v>28198840</v>
      </c>
      <c r="E639" s="137">
        <v>1</v>
      </c>
      <c r="F639" s="137">
        <v>1</v>
      </c>
      <c r="G639" s="137">
        <v>1</v>
      </c>
      <c r="H639" s="137">
        <v>3</v>
      </c>
      <c r="I639" s="137" t="s">
        <v>723</v>
      </c>
      <c r="J639" s="137" t="s">
        <v>722</v>
      </c>
      <c r="K639" s="137" t="s">
        <v>721</v>
      </c>
      <c r="L639" s="137">
        <v>1356</v>
      </c>
      <c r="N639" s="137">
        <v>1010</v>
      </c>
      <c r="O639" s="137" t="s">
        <v>661</v>
      </c>
      <c r="P639" s="137" t="s">
        <v>661</v>
      </c>
      <c r="Q639" s="137">
        <v>1000</v>
      </c>
      <c r="W639" s="137">
        <v>0</v>
      </c>
      <c r="X639" s="137">
        <v>1989794622</v>
      </c>
      <c r="Y639" s="137">
        <v>3.2000000000000001E-2</v>
      </c>
      <c r="AA639" s="137">
        <v>1248.9000000000001</v>
      </c>
      <c r="AB639" s="137">
        <v>0</v>
      </c>
      <c r="AC639" s="137">
        <v>0</v>
      </c>
      <c r="AD639" s="137">
        <v>0</v>
      </c>
      <c r="AE639" s="137">
        <v>230</v>
      </c>
      <c r="AF639" s="137">
        <v>0</v>
      </c>
      <c r="AG639" s="137">
        <v>0</v>
      </c>
      <c r="AH639" s="137">
        <v>0</v>
      </c>
      <c r="AI639" s="137">
        <v>5.43</v>
      </c>
      <c r="AJ639" s="137">
        <v>1</v>
      </c>
      <c r="AK639" s="137">
        <v>1</v>
      </c>
      <c r="AL639" s="137">
        <v>1</v>
      </c>
      <c r="AN639" s="137">
        <v>0</v>
      </c>
      <c r="AO639" s="137">
        <v>1</v>
      </c>
      <c r="AP639" s="137">
        <v>0</v>
      </c>
      <c r="AQ639" s="137">
        <v>0</v>
      </c>
      <c r="AR639" s="137">
        <v>0</v>
      </c>
      <c r="AS639" s="137" t="s">
        <v>156</v>
      </c>
      <c r="AT639" s="137">
        <v>3.2000000000000001E-2</v>
      </c>
      <c r="AU639" s="137" t="s">
        <v>156</v>
      </c>
      <c r="AV639" s="137">
        <v>0</v>
      </c>
      <c r="AW639" s="137">
        <v>2</v>
      </c>
      <c r="AX639" s="137">
        <v>31402599</v>
      </c>
      <c r="AY639" s="137">
        <v>1</v>
      </c>
      <c r="AZ639" s="137">
        <v>0</v>
      </c>
      <c r="BA639" s="137">
        <v>509</v>
      </c>
      <c r="BB639" s="137">
        <v>0</v>
      </c>
      <c r="BC639" s="137">
        <v>0</v>
      </c>
      <c r="BD639" s="137">
        <v>0</v>
      </c>
      <c r="BE639" s="137">
        <v>0</v>
      </c>
      <c r="BF639" s="137">
        <v>0</v>
      </c>
      <c r="BG639" s="137">
        <v>0</v>
      </c>
      <c r="BH639" s="137">
        <v>0</v>
      </c>
      <c r="BI639" s="137">
        <v>0</v>
      </c>
      <c r="BJ639" s="137">
        <v>0</v>
      </c>
      <c r="BK639" s="137">
        <v>0</v>
      </c>
      <c r="BL639" s="137">
        <v>0</v>
      </c>
      <c r="BM639" s="137">
        <v>0</v>
      </c>
      <c r="BN639" s="137">
        <v>0</v>
      </c>
      <c r="BO639" s="137">
        <v>0</v>
      </c>
      <c r="BP639" s="137">
        <v>0</v>
      </c>
      <c r="BQ639" s="137">
        <v>0</v>
      </c>
      <c r="BR639" s="137">
        <v>0</v>
      </c>
      <c r="BS639" s="137">
        <v>0</v>
      </c>
      <c r="BT639" s="137">
        <v>0</v>
      </c>
      <c r="BU639" s="137">
        <v>0</v>
      </c>
      <c r="BV639" s="137">
        <v>0</v>
      </c>
      <c r="BW639" s="137">
        <v>0</v>
      </c>
      <c r="CX639" s="137">
        <f>Y639*Source!I159</f>
        <v>7.5520000000000004E-2</v>
      </c>
      <c r="CY639" s="137">
        <f>AA639</f>
        <v>1248.9000000000001</v>
      </c>
      <c r="CZ639" s="137">
        <f>AE639</f>
        <v>230</v>
      </c>
      <c r="DA639" s="137">
        <f>AI639</f>
        <v>5.43</v>
      </c>
      <c r="DB639" s="137">
        <f>ROUND(ROUND(AT639*CZ639,2),6)</f>
        <v>7.36</v>
      </c>
      <c r="DC639" s="137">
        <f>ROUND(ROUND(AT639*AG639,2),6)</f>
        <v>0</v>
      </c>
    </row>
    <row r="640" spans="1:107" x14ac:dyDescent="0.2">
      <c r="A640" s="137">
        <f>ROW(Source!A159)</f>
        <v>159</v>
      </c>
      <c r="B640" s="137">
        <v>31401668</v>
      </c>
      <c r="C640" s="137">
        <v>31402573</v>
      </c>
      <c r="D640" s="137">
        <v>28198872</v>
      </c>
      <c r="E640" s="137">
        <v>1</v>
      </c>
      <c r="F640" s="137">
        <v>1</v>
      </c>
      <c r="G640" s="137">
        <v>1</v>
      </c>
      <c r="H640" s="137">
        <v>3</v>
      </c>
      <c r="I640" s="137" t="s">
        <v>720</v>
      </c>
      <c r="J640" s="137" t="s">
        <v>719</v>
      </c>
      <c r="K640" s="137" t="s">
        <v>718</v>
      </c>
      <c r="L640" s="137">
        <v>1358</v>
      </c>
      <c r="N640" s="137">
        <v>1010</v>
      </c>
      <c r="O640" s="137" t="s">
        <v>717</v>
      </c>
      <c r="P640" s="137" t="s">
        <v>717</v>
      </c>
      <c r="Q640" s="137">
        <v>10</v>
      </c>
      <c r="W640" s="137">
        <v>0</v>
      </c>
      <c r="X640" s="137">
        <v>1376961368</v>
      </c>
      <c r="Y640" s="137">
        <v>1</v>
      </c>
      <c r="AA640" s="137">
        <v>96.33</v>
      </c>
      <c r="AB640" s="137">
        <v>0</v>
      </c>
      <c r="AC640" s="137">
        <v>0</v>
      </c>
      <c r="AD640" s="137">
        <v>0</v>
      </c>
      <c r="AE640" s="137">
        <v>17.739999999999998</v>
      </c>
      <c r="AF640" s="137">
        <v>0</v>
      </c>
      <c r="AG640" s="137">
        <v>0</v>
      </c>
      <c r="AH640" s="137">
        <v>0</v>
      </c>
      <c r="AI640" s="137">
        <v>5.43</v>
      </c>
      <c r="AJ640" s="137">
        <v>1</v>
      </c>
      <c r="AK640" s="137">
        <v>1</v>
      </c>
      <c r="AL640" s="137">
        <v>1</v>
      </c>
      <c r="AN640" s="137">
        <v>0</v>
      </c>
      <c r="AO640" s="137">
        <v>1</v>
      </c>
      <c r="AP640" s="137">
        <v>0</v>
      </c>
      <c r="AQ640" s="137">
        <v>0</v>
      </c>
      <c r="AR640" s="137">
        <v>0</v>
      </c>
      <c r="AS640" s="137" t="s">
        <v>156</v>
      </c>
      <c r="AT640" s="137">
        <v>1</v>
      </c>
      <c r="AU640" s="137" t="s">
        <v>156</v>
      </c>
      <c r="AV640" s="137">
        <v>0</v>
      </c>
      <c r="AW640" s="137">
        <v>2</v>
      </c>
      <c r="AX640" s="137">
        <v>31402600</v>
      </c>
      <c r="AY640" s="137">
        <v>1</v>
      </c>
      <c r="AZ640" s="137">
        <v>0</v>
      </c>
      <c r="BA640" s="137">
        <v>510</v>
      </c>
      <c r="BB640" s="137">
        <v>0</v>
      </c>
      <c r="BC640" s="137">
        <v>0</v>
      </c>
      <c r="BD640" s="137">
        <v>0</v>
      </c>
      <c r="BE640" s="137">
        <v>0</v>
      </c>
      <c r="BF640" s="137">
        <v>0</v>
      </c>
      <c r="BG640" s="137">
        <v>0</v>
      </c>
      <c r="BH640" s="137">
        <v>0</v>
      </c>
      <c r="BI640" s="137">
        <v>0</v>
      </c>
      <c r="BJ640" s="137">
        <v>0</v>
      </c>
      <c r="BK640" s="137">
        <v>0</v>
      </c>
      <c r="BL640" s="137">
        <v>0</v>
      </c>
      <c r="BM640" s="137">
        <v>0</v>
      </c>
      <c r="BN640" s="137">
        <v>0</v>
      </c>
      <c r="BO640" s="137">
        <v>0</v>
      </c>
      <c r="BP640" s="137">
        <v>0</v>
      </c>
      <c r="BQ640" s="137">
        <v>0</v>
      </c>
      <c r="BR640" s="137">
        <v>0</v>
      </c>
      <c r="BS640" s="137">
        <v>0</v>
      </c>
      <c r="BT640" s="137">
        <v>0</v>
      </c>
      <c r="BU640" s="137">
        <v>0</v>
      </c>
      <c r="BV640" s="137">
        <v>0</v>
      </c>
      <c r="BW640" s="137">
        <v>0</v>
      </c>
      <c r="CX640" s="137">
        <f>Y640*Source!I159</f>
        <v>2.36</v>
      </c>
      <c r="CY640" s="137">
        <f>AA640</f>
        <v>96.33</v>
      </c>
      <c r="CZ640" s="137">
        <f>AE640</f>
        <v>17.739999999999998</v>
      </c>
      <c r="DA640" s="137">
        <f>AI640</f>
        <v>5.43</v>
      </c>
      <c r="DB640" s="137">
        <f>ROUND(ROUND(AT640*CZ640,2),6)</f>
        <v>17.739999999999998</v>
      </c>
      <c r="DC640" s="137">
        <f>ROUND(ROUND(AT640*AG640,2),6)</f>
        <v>0</v>
      </c>
    </row>
    <row r="641" spans="1:107" x14ac:dyDescent="0.2">
      <c r="A641" s="137">
        <f>ROW(Source!A159)</f>
        <v>159</v>
      </c>
      <c r="B641" s="137">
        <v>31401668</v>
      </c>
      <c r="C641" s="137">
        <v>31402573</v>
      </c>
      <c r="D641" s="137">
        <v>28200389</v>
      </c>
      <c r="E641" s="137">
        <v>1</v>
      </c>
      <c r="F641" s="137">
        <v>1</v>
      </c>
      <c r="G641" s="137">
        <v>1</v>
      </c>
      <c r="H641" s="137">
        <v>3</v>
      </c>
      <c r="I641" s="137" t="s">
        <v>626</v>
      </c>
      <c r="J641" s="137" t="s">
        <v>625</v>
      </c>
      <c r="K641" s="137" t="s">
        <v>624</v>
      </c>
      <c r="L641" s="137">
        <v>1374</v>
      </c>
      <c r="N641" s="137">
        <v>1013</v>
      </c>
      <c r="O641" s="137" t="s">
        <v>623</v>
      </c>
      <c r="P641" s="137" t="s">
        <v>623</v>
      </c>
      <c r="Q641" s="137">
        <v>1</v>
      </c>
      <c r="W641" s="137">
        <v>0</v>
      </c>
      <c r="X641" s="137">
        <v>114173990</v>
      </c>
      <c r="Y641" s="137">
        <v>0</v>
      </c>
      <c r="AA641" s="137">
        <v>5.43</v>
      </c>
      <c r="AB641" s="137">
        <v>0</v>
      </c>
      <c r="AC641" s="137">
        <v>0</v>
      </c>
      <c r="AD641" s="137">
        <v>0</v>
      </c>
      <c r="AE641" s="137">
        <v>1</v>
      </c>
      <c r="AF641" s="137">
        <v>0</v>
      </c>
      <c r="AG641" s="137">
        <v>0</v>
      </c>
      <c r="AH641" s="137">
        <v>0</v>
      </c>
      <c r="AI641" s="137">
        <v>5.43</v>
      </c>
      <c r="AJ641" s="137">
        <v>1</v>
      </c>
      <c r="AK641" s="137">
        <v>1</v>
      </c>
      <c r="AL641" s="137">
        <v>1</v>
      </c>
      <c r="AN641" s="137">
        <v>0</v>
      </c>
      <c r="AO641" s="137">
        <v>1</v>
      </c>
      <c r="AP641" s="137">
        <v>0</v>
      </c>
      <c r="AQ641" s="137">
        <v>0</v>
      </c>
      <c r="AR641" s="137">
        <v>0</v>
      </c>
      <c r="AS641" s="137" t="s">
        <v>156</v>
      </c>
      <c r="AT641" s="137">
        <v>0</v>
      </c>
      <c r="AU641" s="137" t="s">
        <v>156</v>
      </c>
      <c r="AV641" s="137">
        <v>0</v>
      </c>
      <c r="AW641" s="137">
        <v>1</v>
      </c>
      <c r="AX641" s="137">
        <v>-1</v>
      </c>
      <c r="AY641" s="137">
        <v>0</v>
      </c>
      <c r="AZ641" s="137">
        <v>0</v>
      </c>
      <c r="BA641" s="137" t="s">
        <v>156</v>
      </c>
      <c r="BB641" s="137">
        <v>0</v>
      </c>
      <c r="BC641" s="137">
        <v>0</v>
      </c>
      <c r="BD641" s="137">
        <v>0</v>
      </c>
      <c r="BE641" s="137">
        <v>0</v>
      </c>
      <c r="BF641" s="137">
        <v>0</v>
      </c>
      <c r="BG641" s="137">
        <v>0</v>
      </c>
      <c r="BH641" s="137">
        <v>0</v>
      </c>
      <c r="BI641" s="137">
        <v>0</v>
      </c>
      <c r="BJ641" s="137">
        <v>0</v>
      </c>
      <c r="BK641" s="137">
        <v>0</v>
      </c>
      <c r="BL641" s="137">
        <v>0</v>
      </c>
      <c r="BM641" s="137">
        <v>0</v>
      </c>
      <c r="BN641" s="137">
        <v>0</v>
      </c>
      <c r="BO641" s="137">
        <v>0</v>
      </c>
      <c r="BP641" s="137">
        <v>0</v>
      </c>
      <c r="BQ641" s="137">
        <v>0</v>
      </c>
      <c r="BR641" s="137">
        <v>0</v>
      </c>
      <c r="BS641" s="137">
        <v>0</v>
      </c>
      <c r="BT641" s="137">
        <v>0</v>
      </c>
      <c r="BU641" s="137">
        <v>0</v>
      </c>
      <c r="BV641" s="137">
        <v>0</v>
      </c>
      <c r="BW641" s="137">
        <v>0</v>
      </c>
      <c r="CX641" s="137">
        <f>Y641*Source!I159</f>
        <v>0</v>
      </c>
      <c r="CY641" s="137">
        <f>AA641</f>
        <v>5.43</v>
      </c>
      <c r="CZ641" s="137">
        <f>AE641</f>
        <v>1</v>
      </c>
      <c r="DA641" s="137">
        <f>AI641</f>
        <v>5.43</v>
      </c>
      <c r="DB641" s="137">
        <f>ROUND(ROUND(AT641*CZ641,2),6)</f>
        <v>0</v>
      </c>
      <c r="DC641" s="137">
        <f>ROUND(ROUND(AT641*AG641,2),6)</f>
        <v>0</v>
      </c>
    </row>
    <row r="642" spans="1:107" x14ac:dyDescent="0.2">
      <c r="A642" s="137">
        <f>ROW(Source!A159)</f>
        <v>159</v>
      </c>
      <c r="B642" s="137">
        <v>31401668</v>
      </c>
      <c r="C642" s="137">
        <v>31402573</v>
      </c>
      <c r="D642" s="137">
        <v>0</v>
      </c>
      <c r="E642" s="137">
        <v>1</v>
      </c>
      <c r="F642" s="137">
        <v>1</v>
      </c>
      <c r="G642" s="137">
        <v>1</v>
      </c>
      <c r="H642" s="137">
        <v>3</v>
      </c>
      <c r="I642" s="137" t="s">
        <v>395</v>
      </c>
      <c r="J642" s="137" t="s">
        <v>156</v>
      </c>
      <c r="K642" s="137" t="s">
        <v>462</v>
      </c>
      <c r="L642" s="137">
        <v>1301</v>
      </c>
      <c r="N642" s="137">
        <v>1003</v>
      </c>
      <c r="O642" s="137" t="s">
        <v>157</v>
      </c>
      <c r="P642" s="137" t="s">
        <v>157</v>
      </c>
      <c r="Q642" s="137">
        <v>1</v>
      </c>
      <c r="W642" s="137">
        <v>0</v>
      </c>
      <c r="X642" s="137">
        <v>1582600096</v>
      </c>
      <c r="Y642" s="137">
        <v>100</v>
      </c>
      <c r="AA642" s="137">
        <v>903</v>
      </c>
      <c r="AB642" s="137">
        <v>0</v>
      </c>
      <c r="AC642" s="137">
        <v>0</v>
      </c>
      <c r="AD642" s="137">
        <v>0</v>
      </c>
      <c r="AE642" s="137">
        <v>166.3</v>
      </c>
      <c r="AF642" s="137">
        <v>0</v>
      </c>
      <c r="AG642" s="137">
        <v>0</v>
      </c>
      <c r="AH642" s="137">
        <v>0</v>
      </c>
      <c r="AI642" s="137">
        <v>5.43</v>
      </c>
      <c r="AJ642" s="137">
        <v>1</v>
      </c>
      <c r="AK642" s="137">
        <v>1</v>
      </c>
      <c r="AL642" s="137">
        <v>1</v>
      </c>
      <c r="AN642" s="137">
        <v>0</v>
      </c>
      <c r="AO642" s="137">
        <v>0</v>
      </c>
      <c r="AP642" s="137">
        <v>0</v>
      </c>
      <c r="AQ642" s="137">
        <v>0</v>
      </c>
      <c r="AR642" s="137">
        <v>0</v>
      </c>
      <c r="AS642" s="137" t="s">
        <v>156</v>
      </c>
      <c r="AT642" s="137">
        <v>100</v>
      </c>
      <c r="AU642" s="137" t="s">
        <v>156</v>
      </c>
      <c r="AV642" s="137">
        <v>0</v>
      </c>
      <c r="AW642" s="137">
        <v>1</v>
      </c>
      <c r="AX642" s="137">
        <v>-1</v>
      </c>
      <c r="AY642" s="137">
        <v>0</v>
      </c>
      <c r="AZ642" s="137">
        <v>0</v>
      </c>
      <c r="BA642" s="137" t="s">
        <v>156</v>
      </c>
      <c r="BB642" s="137">
        <v>0</v>
      </c>
      <c r="BC642" s="137">
        <v>0</v>
      </c>
      <c r="BD642" s="137">
        <v>0</v>
      </c>
      <c r="BE642" s="137">
        <v>0</v>
      </c>
      <c r="BF642" s="137">
        <v>0</v>
      </c>
      <c r="BG642" s="137">
        <v>0</v>
      </c>
      <c r="BH642" s="137">
        <v>0</v>
      </c>
      <c r="BI642" s="137">
        <v>0</v>
      </c>
      <c r="BJ642" s="137">
        <v>0</v>
      </c>
      <c r="BK642" s="137">
        <v>0</v>
      </c>
      <c r="BL642" s="137">
        <v>0</v>
      </c>
      <c r="BM642" s="137">
        <v>0</v>
      </c>
      <c r="BN642" s="137">
        <v>0</v>
      </c>
      <c r="BO642" s="137">
        <v>0</v>
      </c>
      <c r="BP642" s="137">
        <v>0</v>
      </c>
      <c r="BQ642" s="137">
        <v>0</v>
      </c>
      <c r="BR642" s="137">
        <v>0</v>
      </c>
      <c r="BS642" s="137">
        <v>0</v>
      </c>
      <c r="BT642" s="137">
        <v>0</v>
      </c>
      <c r="BU642" s="137">
        <v>0</v>
      </c>
      <c r="BV642" s="137">
        <v>0</v>
      </c>
      <c r="BW642" s="137">
        <v>0</v>
      </c>
      <c r="CX642" s="137">
        <f>Y642*Source!I159</f>
        <v>236</v>
      </c>
      <c r="CY642" s="137">
        <f>AA642</f>
        <v>903</v>
      </c>
      <c r="CZ642" s="137">
        <f>AE642</f>
        <v>166.3</v>
      </c>
      <c r="DA642" s="137">
        <f>AI642</f>
        <v>5.43</v>
      </c>
      <c r="DB642" s="137">
        <f>ROUND(ROUND(AT642*CZ642,2),6)</f>
        <v>16630</v>
      </c>
      <c r="DC642" s="137">
        <f>ROUND(ROUND(AT642*AG642,2),6)</f>
        <v>0</v>
      </c>
    </row>
    <row r="643" spans="1:107" x14ac:dyDescent="0.2">
      <c r="A643" s="137">
        <f>ROW(Source!A162)</f>
        <v>162</v>
      </c>
      <c r="B643" s="137">
        <v>31401670</v>
      </c>
      <c r="C643" s="137">
        <v>31402602</v>
      </c>
      <c r="D643" s="137">
        <v>28273843</v>
      </c>
      <c r="E643" s="137">
        <v>1</v>
      </c>
      <c r="F643" s="137">
        <v>1</v>
      </c>
      <c r="G643" s="137">
        <v>1</v>
      </c>
      <c r="H643" s="137">
        <v>1</v>
      </c>
      <c r="I643" s="137" t="s">
        <v>615</v>
      </c>
      <c r="J643" s="137" t="s">
        <v>156</v>
      </c>
      <c r="K643" s="137" t="s">
        <v>614</v>
      </c>
      <c r="L643" s="137">
        <v>1369</v>
      </c>
      <c r="N643" s="137">
        <v>1013</v>
      </c>
      <c r="O643" s="137" t="s">
        <v>603</v>
      </c>
      <c r="P643" s="137" t="s">
        <v>603</v>
      </c>
      <c r="Q643" s="137">
        <v>1</v>
      </c>
      <c r="W643" s="137">
        <v>0</v>
      </c>
      <c r="X643" s="137">
        <v>831771268</v>
      </c>
      <c r="Y643" s="137">
        <v>16</v>
      </c>
      <c r="AA643" s="137">
        <v>0</v>
      </c>
      <c r="AB643" s="137">
        <v>0</v>
      </c>
      <c r="AC643" s="137">
        <v>0</v>
      </c>
      <c r="AD643" s="137">
        <v>29.37</v>
      </c>
      <c r="AE643" s="137">
        <v>0</v>
      </c>
      <c r="AF643" s="137">
        <v>0</v>
      </c>
      <c r="AG643" s="137">
        <v>0</v>
      </c>
      <c r="AH643" s="137">
        <v>29.37</v>
      </c>
      <c r="AI643" s="137">
        <v>1</v>
      </c>
      <c r="AJ643" s="137">
        <v>1</v>
      </c>
      <c r="AK643" s="137">
        <v>1</v>
      </c>
      <c r="AL643" s="137">
        <v>1</v>
      </c>
      <c r="AN643" s="137">
        <v>0</v>
      </c>
      <c r="AO643" s="137">
        <v>1</v>
      </c>
      <c r="AP643" s="137">
        <v>0</v>
      </c>
      <c r="AQ643" s="137">
        <v>0</v>
      </c>
      <c r="AR643" s="137">
        <v>0</v>
      </c>
      <c r="AS643" s="137" t="s">
        <v>156</v>
      </c>
      <c r="AT643" s="137">
        <v>16</v>
      </c>
      <c r="AU643" s="137" t="s">
        <v>156</v>
      </c>
      <c r="AV643" s="137">
        <v>1</v>
      </c>
      <c r="AW643" s="137">
        <v>2</v>
      </c>
      <c r="AX643" s="137">
        <v>31402605</v>
      </c>
      <c r="AY643" s="137">
        <v>1</v>
      </c>
      <c r="AZ643" s="137">
        <v>0</v>
      </c>
      <c r="BA643" s="137">
        <v>511</v>
      </c>
      <c r="BB643" s="137">
        <v>0</v>
      </c>
      <c r="BC643" s="137">
        <v>0</v>
      </c>
      <c r="BD643" s="137">
        <v>0</v>
      </c>
      <c r="BE643" s="137">
        <v>0</v>
      </c>
      <c r="BF643" s="137">
        <v>0</v>
      </c>
      <c r="BG643" s="137">
        <v>0</v>
      </c>
      <c r="BH643" s="137">
        <v>0</v>
      </c>
      <c r="BI643" s="137">
        <v>0</v>
      </c>
      <c r="BJ643" s="137">
        <v>0</v>
      </c>
      <c r="BK643" s="137">
        <v>0</v>
      </c>
      <c r="BL643" s="137">
        <v>0</v>
      </c>
      <c r="BM643" s="137">
        <v>0</v>
      </c>
      <c r="BN643" s="137">
        <v>0</v>
      </c>
      <c r="BO643" s="137">
        <v>0</v>
      </c>
      <c r="BP643" s="137">
        <v>0</v>
      </c>
      <c r="BQ643" s="137">
        <v>0</v>
      </c>
      <c r="BR643" s="137">
        <v>0</v>
      </c>
      <c r="BS643" s="137">
        <v>0</v>
      </c>
      <c r="BT643" s="137">
        <v>0</v>
      </c>
      <c r="BU643" s="137">
        <v>0</v>
      </c>
      <c r="BV643" s="137">
        <v>0</v>
      </c>
      <c r="BW643" s="137">
        <v>0</v>
      </c>
      <c r="CX643" s="137">
        <f>Y643*Source!I162</f>
        <v>16</v>
      </c>
      <c r="CY643" s="137">
        <f>AD643</f>
        <v>29.37</v>
      </c>
      <c r="CZ643" s="137">
        <f>AH643</f>
        <v>29.37</v>
      </c>
      <c r="DA643" s="137">
        <f>AL643</f>
        <v>1</v>
      </c>
      <c r="DB643" s="137">
        <f>ROUND(ROUND(AT643*CZ643,2),6)</f>
        <v>469.92</v>
      </c>
      <c r="DC643" s="137">
        <f>ROUND(ROUND(AT643*AG643,2),6)</f>
        <v>0</v>
      </c>
    </row>
    <row r="644" spans="1:107" x14ac:dyDescent="0.2">
      <c r="A644" s="137">
        <f>ROW(Source!A162)</f>
        <v>162</v>
      </c>
      <c r="B644" s="137">
        <v>31401670</v>
      </c>
      <c r="C644" s="137">
        <v>31402602</v>
      </c>
      <c r="D644" s="137">
        <v>28274013</v>
      </c>
      <c r="E644" s="137">
        <v>1</v>
      </c>
      <c r="F644" s="137">
        <v>1</v>
      </c>
      <c r="G644" s="137">
        <v>1</v>
      </c>
      <c r="H644" s="137">
        <v>1</v>
      </c>
      <c r="I644" s="137" t="s">
        <v>613</v>
      </c>
      <c r="J644" s="137" t="s">
        <v>156</v>
      </c>
      <c r="K644" s="137" t="s">
        <v>612</v>
      </c>
      <c r="L644" s="137">
        <v>1369</v>
      </c>
      <c r="N644" s="137">
        <v>1013</v>
      </c>
      <c r="O644" s="137" t="s">
        <v>603</v>
      </c>
      <c r="P644" s="137" t="s">
        <v>603</v>
      </c>
      <c r="Q644" s="137">
        <v>1</v>
      </c>
      <c r="W644" s="137">
        <v>0</v>
      </c>
      <c r="X644" s="137">
        <v>-1312395759</v>
      </c>
      <c r="Y644" s="137">
        <v>16</v>
      </c>
      <c r="AA644" s="137">
        <v>0</v>
      </c>
      <c r="AB644" s="137">
        <v>0</v>
      </c>
      <c r="AC644" s="137">
        <v>0</v>
      </c>
      <c r="AD644" s="137">
        <v>26.71</v>
      </c>
      <c r="AE644" s="137">
        <v>0</v>
      </c>
      <c r="AF644" s="137">
        <v>0</v>
      </c>
      <c r="AG644" s="137">
        <v>0</v>
      </c>
      <c r="AH644" s="137">
        <v>26.71</v>
      </c>
      <c r="AI644" s="137">
        <v>1</v>
      </c>
      <c r="AJ644" s="137">
        <v>1</v>
      </c>
      <c r="AK644" s="137">
        <v>1</v>
      </c>
      <c r="AL644" s="137">
        <v>1</v>
      </c>
      <c r="AN644" s="137">
        <v>0</v>
      </c>
      <c r="AO644" s="137">
        <v>1</v>
      </c>
      <c r="AP644" s="137">
        <v>0</v>
      </c>
      <c r="AQ644" s="137">
        <v>0</v>
      </c>
      <c r="AR644" s="137">
        <v>0</v>
      </c>
      <c r="AS644" s="137" t="s">
        <v>156</v>
      </c>
      <c r="AT644" s="137">
        <v>16</v>
      </c>
      <c r="AU644" s="137" t="s">
        <v>156</v>
      </c>
      <c r="AV644" s="137">
        <v>1</v>
      </c>
      <c r="AW644" s="137">
        <v>2</v>
      </c>
      <c r="AX644" s="137">
        <v>31402606</v>
      </c>
      <c r="AY644" s="137">
        <v>1</v>
      </c>
      <c r="AZ644" s="137">
        <v>0</v>
      </c>
      <c r="BA644" s="137">
        <v>512</v>
      </c>
      <c r="BB644" s="137">
        <v>0</v>
      </c>
      <c r="BC644" s="137">
        <v>0</v>
      </c>
      <c r="BD644" s="137">
        <v>0</v>
      </c>
      <c r="BE644" s="137">
        <v>0</v>
      </c>
      <c r="BF644" s="137">
        <v>0</v>
      </c>
      <c r="BG644" s="137">
        <v>0</v>
      </c>
      <c r="BH644" s="137">
        <v>0</v>
      </c>
      <c r="BI644" s="137">
        <v>0</v>
      </c>
      <c r="BJ644" s="137">
        <v>0</v>
      </c>
      <c r="BK644" s="137">
        <v>0</v>
      </c>
      <c r="BL644" s="137">
        <v>0</v>
      </c>
      <c r="BM644" s="137">
        <v>0</v>
      </c>
      <c r="BN644" s="137">
        <v>0</v>
      </c>
      <c r="BO644" s="137">
        <v>0</v>
      </c>
      <c r="BP644" s="137">
        <v>0</v>
      </c>
      <c r="BQ644" s="137">
        <v>0</v>
      </c>
      <c r="BR644" s="137">
        <v>0</v>
      </c>
      <c r="BS644" s="137">
        <v>0</v>
      </c>
      <c r="BT644" s="137">
        <v>0</v>
      </c>
      <c r="BU644" s="137">
        <v>0</v>
      </c>
      <c r="BV644" s="137">
        <v>0</v>
      </c>
      <c r="BW644" s="137">
        <v>0</v>
      </c>
      <c r="CX644" s="137">
        <f>Y644*Source!I162</f>
        <v>16</v>
      </c>
      <c r="CY644" s="137">
        <f>AD644</f>
        <v>26.71</v>
      </c>
      <c r="CZ644" s="137">
        <f>AH644</f>
        <v>26.71</v>
      </c>
      <c r="DA644" s="137">
        <f>AL644</f>
        <v>1</v>
      </c>
      <c r="DB644" s="137">
        <f>ROUND(ROUND(AT644*CZ644,2),6)</f>
        <v>427.36</v>
      </c>
      <c r="DC644" s="137">
        <f>ROUND(ROUND(AT644*AG644,2),6)</f>
        <v>0</v>
      </c>
    </row>
    <row r="645" spans="1:107" x14ac:dyDescent="0.2">
      <c r="A645" s="137">
        <f>ROW(Source!A163)</f>
        <v>163</v>
      </c>
      <c r="B645" s="137">
        <v>31401668</v>
      </c>
      <c r="C645" s="137">
        <v>31402602</v>
      </c>
      <c r="D645" s="137">
        <v>28273843</v>
      </c>
      <c r="E645" s="137">
        <v>1</v>
      </c>
      <c r="F645" s="137">
        <v>1</v>
      </c>
      <c r="G645" s="137">
        <v>1</v>
      </c>
      <c r="H645" s="137">
        <v>1</v>
      </c>
      <c r="I645" s="137" t="s">
        <v>615</v>
      </c>
      <c r="J645" s="137" t="s">
        <v>156</v>
      </c>
      <c r="K645" s="137" t="s">
        <v>614</v>
      </c>
      <c r="L645" s="137">
        <v>1369</v>
      </c>
      <c r="N645" s="137">
        <v>1013</v>
      </c>
      <c r="O645" s="137" t="s">
        <v>603</v>
      </c>
      <c r="P645" s="137" t="s">
        <v>603</v>
      </c>
      <c r="Q645" s="137">
        <v>1</v>
      </c>
      <c r="W645" s="137">
        <v>0</v>
      </c>
      <c r="X645" s="137">
        <v>831771268</v>
      </c>
      <c r="Y645" s="137">
        <v>16</v>
      </c>
      <c r="AA645" s="137">
        <v>0</v>
      </c>
      <c r="AB645" s="137">
        <v>0</v>
      </c>
      <c r="AC645" s="137">
        <v>0</v>
      </c>
      <c r="AD645" s="137">
        <v>29.37</v>
      </c>
      <c r="AE645" s="137">
        <v>0</v>
      </c>
      <c r="AF645" s="137">
        <v>0</v>
      </c>
      <c r="AG645" s="137">
        <v>0</v>
      </c>
      <c r="AH645" s="137">
        <v>29.37</v>
      </c>
      <c r="AI645" s="137">
        <v>1</v>
      </c>
      <c r="AJ645" s="137">
        <v>1</v>
      </c>
      <c r="AK645" s="137">
        <v>1</v>
      </c>
      <c r="AL645" s="137">
        <v>1</v>
      </c>
      <c r="AN645" s="137">
        <v>0</v>
      </c>
      <c r="AO645" s="137">
        <v>1</v>
      </c>
      <c r="AP645" s="137">
        <v>0</v>
      </c>
      <c r="AQ645" s="137">
        <v>0</v>
      </c>
      <c r="AR645" s="137">
        <v>0</v>
      </c>
      <c r="AS645" s="137" t="s">
        <v>156</v>
      </c>
      <c r="AT645" s="137">
        <v>16</v>
      </c>
      <c r="AU645" s="137" t="s">
        <v>156</v>
      </c>
      <c r="AV645" s="137">
        <v>1</v>
      </c>
      <c r="AW645" s="137">
        <v>2</v>
      </c>
      <c r="AX645" s="137">
        <v>31402605</v>
      </c>
      <c r="AY645" s="137">
        <v>1</v>
      </c>
      <c r="AZ645" s="137">
        <v>0</v>
      </c>
      <c r="BA645" s="137">
        <v>513</v>
      </c>
      <c r="BB645" s="137">
        <v>0</v>
      </c>
      <c r="BC645" s="137">
        <v>0</v>
      </c>
      <c r="BD645" s="137">
        <v>0</v>
      </c>
      <c r="BE645" s="137">
        <v>0</v>
      </c>
      <c r="BF645" s="137">
        <v>0</v>
      </c>
      <c r="BG645" s="137">
        <v>0</v>
      </c>
      <c r="BH645" s="137">
        <v>0</v>
      </c>
      <c r="BI645" s="137">
        <v>0</v>
      </c>
      <c r="BJ645" s="137">
        <v>0</v>
      </c>
      <c r="BK645" s="137">
        <v>0</v>
      </c>
      <c r="BL645" s="137">
        <v>0</v>
      </c>
      <c r="BM645" s="137">
        <v>0</v>
      </c>
      <c r="BN645" s="137">
        <v>0</v>
      </c>
      <c r="BO645" s="137">
        <v>0</v>
      </c>
      <c r="BP645" s="137">
        <v>0</v>
      </c>
      <c r="BQ645" s="137">
        <v>0</v>
      </c>
      <c r="BR645" s="137">
        <v>0</v>
      </c>
      <c r="BS645" s="137">
        <v>0</v>
      </c>
      <c r="BT645" s="137">
        <v>0</v>
      </c>
      <c r="BU645" s="137">
        <v>0</v>
      </c>
      <c r="BV645" s="137">
        <v>0</v>
      </c>
      <c r="BW645" s="137">
        <v>0</v>
      </c>
      <c r="CX645" s="137">
        <f>Y645*Source!I163</f>
        <v>16</v>
      </c>
      <c r="CY645" s="137">
        <f>AD645</f>
        <v>29.37</v>
      </c>
      <c r="CZ645" s="137">
        <f>AH645</f>
        <v>29.37</v>
      </c>
      <c r="DA645" s="137">
        <f>AL645</f>
        <v>1</v>
      </c>
      <c r="DB645" s="137">
        <f>ROUND(ROUND(AT645*CZ645,2),6)</f>
        <v>469.92</v>
      </c>
      <c r="DC645" s="137">
        <f>ROUND(ROUND(AT645*AG645,2),6)</f>
        <v>0</v>
      </c>
    </row>
    <row r="646" spans="1:107" x14ac:dyDescent="0.2">
      <c r="A646" s="137">
        <f>ROW(Source!A163)</f>
        <v>163</v>
      </c>
      <c r="B646" s="137">
        <v>31401668</v>
      </c>
      <c r="C646" s="137">
        <v>31402602</v>
      </c>
      <c r="D646" s="137">
        <v>28274013</v>
      </c>
      <c r="E646" s="137">
        <v>1</v>
      </c>
      <c r="F646" s="137">
        <v>1</v>
      </c>
      <c r="G646" s="137">
        <v>1</v>
      </c>
      <c r="H646" s="137">
        <v>1</v>
      </c>
      <c r="I646" s="137" t="s">
        <v>613</v>
      </c>
      <c r="J646" s="137" t="s">
        <v>156</v>
      </c>
      <c r="K646" s="137" t="s">
        <v>612</v>
      </c>
      <c r="L646" s="137">
        <v>1369</v>
      </c>
      <c r="N646" s="137">
        <v>1013</v>
      </c>
      <c r="O646" s="137" t="s">
        <v>603</v>
      </c>
      <c r="P646" s="137" t="s">
        <v>603</v>
      </c>
      <c r="Q646" s="137">
        <v>1</v>
      </c>
      <c r="W646" s="137">
        <v>0</v>
      </c>
      <c r="X646" s="137">
        <v>-1312395759</v>
      </c>
      <c r="Y646" s="137">
        <v>16</v>
      </c>
      <c r="AA646" s="137">
        <v>0</v>
      </c>
      <c r="AB646" s="137">
        <v>0</v>
      </c>
      <c r="AC646" s="137">
        <v>0</v>
      </c>
      <c r="AD646" s="137">
        <v>26.71</v>
      </c>
      <c r="AE646" s="137">
        <v>0</v>
      </c>
      <c r="AF646" s="137">
        <v>0</v>
      </c>
      <c r="AG646" s="137">
        <v>0</v>
      </c>
      <c r="AH646" s="137">
        <v>26.71</v>
      </c>
      <c r="AI646" s="137">
        <v>1</v>
      </c>
      <c r="AJ646" s="137">
        <v>1</v>
      </c>
      <c r="AK646" s="137">
        <v>1</v>
      </c>
      <c r="AL646" s="137">
        <v>1</v>
      </c>
      <c r="AN646" s="137">
        <v>0</v>
      </c>
      <c r="AO646" s="137">
        <v>1</v>
      </c>
      <c r="AP646" s="137">
        <v>0</v>
      </c>
      <c r="AQ646" s="137">
        <v>0</v>
      </c>
      <c r="AR646" s="137">
        <v>0</v>
      </c>
      <c r="AS646" s="137" t="s">
        <v>156</v>
      </c>
      <c r="AT646" s="137">
        <v>16</v>
      </c>
      <c r="AU646" s="137" t="s">
        <v>156</v>
      </c>
      <c r="AV646" s="137">
        <v>1</v>
      </c>
      <c r="AW646" s="137">
        <v>2</v>
      </c>
      <c r="AX646" s="137">
        <v>31402606</v>
      </c>
      <c r="AY646" s="137">
        <v>1</v>
      </c>
      <c r="AZ646" s="137">
        <v>0</v>
      </c>
      <c r="BA646" s="137">
        <v>514</v>
      </c>
      <c r="BB646" s="137">
        <v>0</v>
      </c>
      <c r="BC646" s="137">
        <v>0</v>
      </c>
      <c r="BD646" s="137">
        <v>0</v>
      </c>
      <c r="BE646" s="137">
        <v>0</v>
      </c>
      <c r="BF646" s="137">
        <v>0</v>
      </c>
      <c r="BG646" s="137">
        <v>0</v>
      </c>
      <c r="BH646" s="137">
        <v>0</v>
      </c>
      <c r="BI646" s="137">
        <v>0</v>
      </c>
      <c r="BJ646" s="137">
        <v>0</v>
      </c>
      <c r="BK646" s="137">
        <v>0</v>
      </c>
      <c r="BL646" s="137">
        <v>0</v>
      </c>
      <c r="BM646" s="137">
        <v>0</v>
      </c>
      <c r="BN646" s="137">
        <v>0</v>
      </c>
      <c r="BO646" s="137">
        <v>0</v>
      </c>
      <c r="BP646" s="137">
        <v>0</v>
      </c>
      <c r="BQ646" s="137">
        <v>0</v>
      </c>
      <c r="BR646" s="137">
        <v>0</v>
      </c>
      <c r="BS646" s="137">
        <v>0</v>
      </c>
      <c r="BT646" s="137">
        <v>0</v>
      </c>
      <c r="BU646" s="137">
        <v>0</v>
      </c>
      <c r="BV646" s="137">
        <v>0</v>
      </c>
      <c r="BW646" s="137">
        <v>0</v>
      </c>
      <c r="CX646" s="137">
        <f>Y646*Source!I163</f>
        <v>16</v>
      </c>
      <c r="CY646" s="137">
        <f>AD646</f>
        <v>26.71</v>
      </c>
      <c r="CZ646" s="137">
        <f>AH646</f>
        <v>26.71</v>
      </c>
      <c r="DA646" s="137">
        <f>AL646</f>
        <v>1</v>
      </c>
      <c r="DB646" s="137">
        <f>ROUND(ROUND(AT646*CZ646,2),6)</f>
        <v>427.36</v>
      </c>
      <c r="DC646" s="137">
        <f>ROUND(ROUND(AT646*AG646,2),6)</f>
        <v>0</v>
      </c>
    </row>
    <row r="647" spans="1:107" x14ac:dyDescent="0.2">
      <c r="A647" s="137">
        <f>ROW(Source!A164)</f>
        <v>164</v>
      </c>
      <c r="B647" s="137">
        <v>31401670</v>
      </c>
      <c r="C647" s="137">
        <v>31402607</v>
      </c>
      <c r="D647" s="137">
        <v>28273843</v>
      </c>
      <c r="E647" s="137">
        <v>1</v>
      </c>
      <c r="F647" s="137">
        <v>1</v>
      </c>
      <c r="G647" s="137">
        <v>1</v>
      </c>
      <c r="H647" s="137">
        <v>1</v>
      </c>
      <c r="I647" s="137" t="s">
        <v>615</v>
      </c>
      <c r="J647" s="137" t="s">
        <v>156</v>
      </c>
      <c r="K647" s="137" t="s">
        <v>614</v>
      </c>
      <c r="L647" s="137">
        <v>1369</v>
      </c>
      <c r="N647" s="137">
        <v>1013</v>
      </c>
      <c r="O647" s="137" t="s">
        <v>603</v>
      </c>
      <c r="P647" s="137" t="s">
        <v>603</v>
      </c>
      <c r="Q647" s="137">
        <v>1</v>
      </c>
      <c r="W647" s="137">
        <v>0</v>
      </c>
      <c r="X647" s="137">
        <v>831771268</v>
      </c>
      <c r="Y647" s="137">
        <v>10</v>
      </c>
      <c r="AA647" s="137">
        <v>0</v>
      </c>
      <c r="AB647" s="137">
        <v>0</v>
      </c>
      <c r="AC647" s="137">
        <v>0</v>
      </c>
      <c r="AD647" s="137">
        <v>29.37</v>
      </c>
      <c r="AE647" s="137">
        <v>0</v>
      </c>
      <c r="AF647" s="137">
        <v>0</v>
      </c>
      <c r="AG647" s="137">
        <v>0</v>
      </c>
      <c r="AH647" s="137">
        <v>29.37</v>
      </c>
      <c r="AI647" s="137">
        <v>1</v>
      </c>
      <c r="AJ647" s="137">
        <v>1</v>
      </c>
      <c r="AK647" s="137">
        <v>1</v>
      </c>
      <c r="AL647" s="137">
        <v>1</v>
      </c>
      <c r="AN647" s="137">
        <v>0</v>
      </c>
      <c r="AO647" s="137">
        <v>1</v>
      </c>
      <c r="AP647" s="137">
        <v>0</v>
      </c>
      <c r="AQ647" s="137">
        <v>0</v>
      </c>
      <c r="AR647" s="137">
        <v>0</v>
      </c>
      <c r="AS647" s="137" t="s">
        <v>156</v>
      </c>
      <c r="AT647" s="137">
        <v>10</v>
      </c>
      <c r="AU647" s="137" t="s">
        <v>156</v>
      </c>
      <c r="AV647" s="137">
        <v>1</v>
      </c>
      <c r="AW647" s="137">
        <v>2</v>
      </c>
      <c r="AX647" s="137">
        <v>31402610</v>
      </c>
      <c r="AY647" s="137">
        <v>1</v>
      </c>
      <c r="AZ647" s="137">
        <v>0</v>
      </c>
      <c r="BA647" s="137">
        <v>515</v>
      </c>
      <c r="BB647" s="137">
        <v>0</v>
      </c>
      <c r="BC647" s="137">
        <v>0</v>
      </c>
      <c r="BD647" s="137">
        <v>0</v>
      </c>
      <c r="BE647" s="137">
        <v>0</v>
      </c>
      <c r="BF647" s="137">
        <v>0</v>
      </c>
      <c r="BG647" s="137">
        <v>0</v>
      </c>
      <c r="BH647" s="137">
        <v>0</v>
      </c>
      <c r="BI647" s="137">
        <v>0</v>
      </c>
      <c r="BJ647" s="137">
        <v>0</v>
      </c>
      <c r="BK647" s="137">
        <v>0</v>
      </c>
      <c r="BL647" s="137">
        <v>0</v>
      </c>
      <c r="BM647" s="137">
        <v>0</v>
      </c>
      <c r="BN647" s="137">
        <v>0</v>
      </c>
      <c r="BO647" s="137">
        <v>0</v>
      </c>
      <c r="BP647" s="137">
        <v>0</v>
      </c>
      <c r="BQ647" s="137">
        <v>0</v>
      </c>
      <c r="BR647" s="137">
        <v>0</v>
      </c>
      <c r="BS647" s="137">
        <v>0</v>
      </c>
      <c r="BT647" s="137">
        <v>0</v>
      </c>
      <c r="BU647" s="137">
        <v>0</v>
      </c>
      <c r="BV647" s="137">
        <v>0</v>
      </c>
      <c r="BW647" s="137">
        <v>0</v>
      </c>
      <c r="CX647" s="137">
        <f>Y647*Source!I164</f>
        <v>10</v>
      </c>
      <c r="CY647" s="137">
        <f>AD647</f>
        <v>29.37</v>
      </c>
      <c r="CZ647" s="137">
        <f>AH647</f>
        <v>29.37</v>
      </c>
      <c r="DA647" s="137">
        <f>AL647</f>
        <v>1</v>
      </c>
      <c r="DB647" s="137">
        <f>ROUND(ROUND(AT647*CZ647,2),6)</f>
        <v>293.7</v>
      </c>
      <c r="DC647" s="137">
        <f>ROUND(ROUND(AT647*AG647,2),6)</f>
        <v>0</v>
      </c>
    </row>
    <row r="648" spans="1:107" x14ac:dyDescent="0.2">
      <c r="A648" s="137">
        <f>ROW(Source!A164)</f>
        <v>164</v>
      </c>
      <c r="B648" s="137">
        <v>31401670</v>
      </c>
      <c r="C648" s="137">
        <v>31402607</v>
      </c>
      <c r="D648" s="137">
        <v>28274013</v>
      </c>
      <c r="E648" s="137">
        <v>1</v>
      </c>
      <c r="F648" s="137">
        <v>1</v>
      </c>
      <c r="G648" s="137">
        <v>1</v>
      </c>
      <c r="H648" s="137">
        <v>1</v>
      </c>
      <c r="I648" s="137" t="s">
        <v>613</v>
      </c>
      <c r="J648" s="137" t="s">
        <v>156</v>
      </c>
      <c r="K648" s="137" t="s">
        <v>612</v>
      </c>
      <c r="L648" s="137">
        <v>1369</v>
      </c>
      <c r="N648" s="137">
        <v>1013</v>
      </c>
      <c r="O648" s="137" t="s">
        <v>603</v>
      </c>
      <c r="P648" s="137" t="s">
        <v>603</v>
      </c>
      <c r="Q648" s="137">
        <v>1</v>
      </c>
      <c r="W648" s="137">
        <v>0</v>
      </c>
      <c r="X648" s="137">
        <v>-1312395759</v>
      </c>
      <c r="Y648" s="137">
        <v>10</v>
      </c>
      <c r="AA648" s="137">
        <v>0</v>
      </c>
      <c r="AB648" s="137">
        <v>0</v>
      </c>
      <c r="AC648" s="137">
        <v>0</v>
      </c>
      <c r="AD648" s="137">
        <v>26.71</v>
      </c>
      <c r="AE648" s="137">
        <v>0</v>
      </c>
      <c r="AF648" s="137">
        <v>0</v>
      </c>
      <c r="AG648" s="137">
        <v>0</v>
      </c>
      <c r="AH648" s="137">
        <v>26.71</v>
      </c>
      <c r="AI648" s="137">
        <v>1</v>
      </c>
      <c r="AJ648" s="137">
        <v>1</v>
      </c>
      <c r="AK648" s="137">
        <v>1</v>
      </c>
      <c r="AL648" s="137">
        <v>1</v>
      </c>
      <c r="AN648" s="137">
        <v>0</v>
      </c>
      <c r="AO648" s="137">
        <v>1</v>
      </c>
      <c r="AP648" s="137">
        <v>0</v>
      </c>
      <c r="AQ648" s="137">
        <v>0</v>
      </c>
      <c r="AR648" s="137">
        <v>0</v>
      </c>
      <c r="AS648" s="137" t="s">
        <v>156</v>
      </c>
      <c r="AT648" s="137">
        <v>10</v>
      </c>
      <c r="AU648" s="137" t="s">
        <v>156</v>
      </c>
      <c r="AV648" s="137">
        <v>1</v>
      </c>
      <c r="AW648" s="137">
        <v>2</v>
      </c>
      <c r="AX648" s="137">
        <v>31402611</v>
      </c>
      <c r="AY648" s="137">
        <v>1</v>
      </c>
      <c r="AZ648" s="137">
        <v>0</v>
      </c>
      <c r="BA648" s="137">
        <v>516</v>
      </c>
      <c r="BB648" s="137">
        <v>0</v>
      </c>
      <c r="BC648" s="137">
        <v>0</v>
      </c>
      <c r="BD648" s="137">
        <v>0</v>
      </c>
      <c r="BE648" s="137">
        <v>0</v>
      </c>
      <c r="BF648" s="137">
        <v>0</v>
      </c>
      <c r="BG648" s="137">
        <v>0</v>
      </c>
      <c r="BH648" s="137">
        <v>0</v>
      </c>
      <c r="BI648" s="137">
        <v>0</v>
      </c>
      <c r="BJ648" s="137">
        <v>0</v>
      </c>
      <c r="BK648" s="137">
        <v>0</v>
      </c>
      <c r="BL648" s="137">
        <v>0</v>
      </c>
      <c r="BM648" s="137">
        <v>0</v>
      </c>
      <c r="BN648" s="137">
        <v>0</v>
      </c>
      <c r="BO648" s="137">
        <v>0</v>
      </c>
      <c r="BP648" s="137">
        <v>0</v>
      </c>
      <c r="BQ648" s="137">
        <v>0</v>
      </c>
      <c r="BR648" s="137">
        <v>0</v>
      </c>
      <c r="BS648" s="137">
        <v>0</v>
      </c>
      <c r="BT648" s="137">
        <v>0</v>
      </c>
      <c r="BU648" s="137">
        <v>0</v>
      </c>
      <c r="BV648" s="137">
        <v>0</v>
      </c>
      <c r="BW648" s="137">
        <v>0</v>
      </c>
      <c r="CX648" s="137">
        <f>Y648*Source!I164</f>
        <v>10</v>
      </c>
      <c r="CY648" s="137">
        <f>AD648</f>
        <v>26.71</v>
      </c>
      <c r="CZ648" s="137">
        <f>AH648</f>
        <v>26.71</v>
      </c>
      <c r="DA648" s="137">
        <f>AL648</f>
        <v>1</v>
      </c>
      <c r="DB648" s="137">
        <f>ROUND(ROUND(AT648*CZ648,2),6)</f>
        <v>267.10000000000002</v>
      </c>
      <c r="DC648" s="137">
        <f>ROUND(ROUND(AT648*AG648,2),6)</f>
        <v>0</v>
      </c>
    </row>
    <row r="649" spans="1:107" x14ac:dyDescent="0.2">
      <c r="A649" s="137">
        <f>ROW(Source!A165)</f>
        <v>165</v>
      </c>
      <c r="B649" s="137">
        <v>31401668</v>
      </c>
      <c r="C649" s="137">
        <v>31402607</v>
      </c>
      <c r="D649" s="137">
        <v>28273843</v>
      </c>
      <c r="E649" s="137">
        <v>1</v>
      </c>
      <c r="F649" s="137">
        <v>1</v>
      </c>
      <c r="G649" s="137">
        <v>1</v>
      </c>
      <c r="H649" s="137">
        <v>1</v>
      </c>
      <c r="I649" s="137" t="s">
        <v>615</v>
      </c>
      <c r="J649" s="137" t="s">
        <v>156</v>
      </c>
      <c r="K649" s="137" t="s">
        <v>614</v>
      </c>
      <c r="L649" s="137">
        <v>1369</v>
      </c>
      <c r="N649" s="137">
        <v>1013</v>
      </c>
      <c r="O649" s="137" t="s">
        <v>603</v>
      </c>
      <c r="P649" s="137" t="s">
        <v>603</v>
      </c>
      <c r="Q649" s="137">
        <v>1</v>
      </c>
      <c r="W649" s="137">
        <v>0</v>
      </c>
      <c r="X649" s="137">
        <v>831771268</v>
      </c>
      <c r="Y649" s="137">
        <v>10</v>
      </c>
      <c r="AA649" s="137">
        <v>0</v>
      </c>
      <c r="AB649" s="137">
        <v>0</v>
      </c>
      <c r="AC649" s="137">
        <v>0</v>
      </c>
      <c r="AD649" s="137">
        <v>29.37</v>
      </c>
      <c r="AE649" s="137">
        <v>0</v>
      </c>
      <c r="AF649" s="137">
        <v>0</v>
      </c>
      <c r="AG649" s="137">
        <v>0</v>
      </c>
      <c r="AH649" s="137">
        <v>29.37</v>
      </c>
      <c r="AI649" s="137">
        <v>1</v>
      </c>
      <c r="AJ649" s="137">
        <v>1</v>
      </c>
      <c r="AK649" s="137">
        <v>1</v>
      </c>
      <c r="AL649" s="137">
        <v>1</v>
      </c>
      <c r="AN649" s="137">
        <v>0</v>
      </c>
      <c r="AO649" s="137">
        <v>1</v>
      </c>
      <c r="AP649" s="137">
        <v>0</v>
      </c>
      <c r="AQ649" s="137">
        <v>0</v>
      </c>
      <c r="AR649" s="137">
        <v>0</v>
      </c>
      <c r="AS649" s="137" t="s">
        <v>156</v>
      </c>
      <c r="AT649" s="137">
        <v>10</v>
      </c>
      <c r="AU649" s="137" t="s">
        <v>156</v>
      </c>
      <c r="AV649" s="137">
        <v>1</v>
      </c>
      <c r="AW649" s="137">
        <v>2</v>
      </c>
      <c r="AX649" s="137">
        <v>31402610</v>
      </c>
      <c r="AY649" s="137">
        <v>1</v>
      </c>
      <c r="AZ649" s="137">
        <v>0</v>
      </c>
      <c r="BA649" s="137">
        <v>517</v>
      </c>
      <c r="BB649" s="137">
        <v>0</v>
      </c>
      <c r="BC649" s="137">
        <v>0</v>
      </c>
      <c r="BD649" s="137">
        <v>0</v>
      </c>
      <c r="BE649" s="137">
        <v>0</v>
      </c>
      <c r="BF649" s="137">
        <v>0</v>
      </c>
      <c r="BG649" s="137">
        <v>0</v>
      </c>
      <c r="BH649" s="137">
        <v>0</v>
      </c>
      <c r="BI649" s="137">
        <v>0</v>
      </c>
      <c r="BJ649" s="137">
        <v>0</v>
      </c>
      <c r="BK649" s="137">
        <v>0</v>
      </c>
      <c r="BL649" s="137">
        <v>0</v>
      </c>
      <c r="BM649" s="137">
        <v>0</v>
      </c>
      <c r="BN649" s="137">
        <v>0</v>
      </c>
      <c r="BO649" s="137">
        <v>0</v>
      </c>
      <c r="BP649" s="137">
        <v>0</v>
      </c>
      <c r="BQ649" s="137">
        <v>0</v>
      </c>
      <c r="BR649" s="137">
        <v>0</v>
      </c>
      <c r="BS649" s="137">
        <v>0</v>
      </c>
      <c r="BT649" s="137">
        <v>0</v>
      </c>
      <c r="BU649" s="137">
        <v>0</v>
      </c>
      <c r="BV649" s="137">
        <v>0</v>
      </c>
      <c r="BW649" s="137">
        <v>0</v>
      </c>
      <c r="CX649" s="137">
        <f>Y649*Source!I165</f>
        <v>10</v>
      </c>
      <c r="CY649" s="137">
        <f>AD649</f>
        <v>29.37</v>
      </c>
      <c r="CZ649" s="137">
        <f>AH649</f>
        <v>29.37</v>
      </c>
      <c r="DA649" s="137">
        <f>AL649</f>
        <v>1</v>
      </c>
      <c r="DB649" s="137">
        <f>ROUND(ROUND(AT649*CZ649,2),6)</f>
        <v>293.7</v>
      </c>
      <c r="DC649" s="137">
        <f>ROUND(ROUND(AT649*AG649,2),6)</f>
        <v>0</v>
      </c>
    </row>
    <row r="650" spans="1:107" x14ac:dyDescent="0.2">
      <c r="A650" s="137">
        <f>ROW(Source!A165)</f>
        <v>165</v>
      </c>
      <c r="B650" s="137">
        <v>31401668</v>
      </c>
      <c r="C650" s="137">
        <v>31402607</v>
      </c>
      <c r="D650" s="137">
        <v>28274013</v>
      </c>
      <c r="E650" s="137">
        <v>1</v>
      </c>
      <c r="F650" s="137">
        <v>1</v>
      </c>
      <c r="G650" s="137">
        <v>1</v>
      </c>
      <c r="H650" s="137">
        <v>1</v>
      </c>
      <c r="I650" s="137" t="s">
        <v>613</v>
      </c>
      <c r="J650" s="137" t="s">
        <v>156</v>
      </c>
      <c r="K650" s="137" t="s">
        <v>612</v>
      </c>
      <c r="L650" s="137">
        <v>1369</v>
      </c>
      <c r="N650" s="137">
        <v>1013</v>
      </c>
      <c r="O650" s="137" t="s">
        <v>603</v>
      </c>
      <c r="P650" s="137" t="s">
        <v>603</v>
      </c>
      <c r="Q650" s="137">
        <v>1</v>
      </c>
      <c r="W650" s="137">
        <v>0</v>
      </c>
      <c r="X650" s="137">
        <v>-1312395759</v>
      </c>
      <c r="Y650" s="137">
        <v>10</v>
      </c>
      <c r="AA650" s="137">
        <v>0</v>
      </c>
      <c r="AB650" s="137">
        <v>0</v>
      </c>
      <c r="AC650" s="137">
        <v>0</v>
      </c>
      <c r="AD650" s="137">
        <v>26.71</v>
      </c>
      <c r="AE650" s="137">
        <v>0</v>
      </c>
      <c r="AF650" s="137">
        <v>0</v>
      </c>
      <c r="AG650" s="137">
        <v>0</v>
      </c>
      <c r="AH650" s="137">
        <v>26.71</v>
      </c>
      <c r="AI650" s="137">
        <v>1</v>
      </c>
      <c r="AJ650" s="137">
        <v>1</v>
      </c>
      <c r="AK650" s="137">
        <v>1</v>
      </c>
      <c r="AL650" s="137">
        <v>1</v>
      </c>
      <c r="AN650" s="137">
        <v>0</v>
      </c>
      <c r="AO650" s="137">
        <v>1</v>
      </c>
      <c r="AP650" s="137">
        <v>0</v>
      </c>
      <c r="AQ650" s="137">
        <v>0</v>
      </c>
      <c r="AR650" s="137">
        <v>0</v>
      </c>
      <c r="AS650" s="137" t="s">
        <v>156</v>
      </c>
      <c r="AT650" s="137">
        <v>10</v>
      </c>
      <c r="AU650" s="137" t="s">
        <v>156</v>
      </c>
      <c r="AV650" s="137">
        <v>1</v>
      </c>
      <c r="AW650" s="137">
        <v>2</v>
      </c>
      <c r="AX650" s="137">
        <v>31402611</v>
      </c>
      <c r="AY650" s="137">
        <v>1</v>
      </c>
      <c r="AZ650" s="137">
        <v>0</v>
      </c>
      <c r="BA650" s="137">
        <v>518</v>
      </c>
      <c r="BB650" s="137">
        <v>0</v>
      </c>
      <c r="BC650" s="137">
        <v>0</v>
      </c>
      <c r="BD650" s="137">
        <v>0</v>
      </c>
      <c r="BE650" s="137">
        <v>0</v>
      </c>
      <c r="BF650" s="137">
        <v>0</v>
      </c>
      <c r="BG650" s="137">
        <v>0</v>
      </c>
      <c r="BH650" s="137">
        <v>0</v>
      </c>
      <c r="BI650" s="137">
        <v>0</v>
      </c>
      <c r="BJ650" s="137">
        <v>0</v>
      </c>
      <c r="BK650" s="137">
        <v>0</v>
      </c>
      <c r="BL650" s="137">
        <v>0</v>
      </c>
      <c r="BM650" s="137">
        <v>0</v>
      </c>
      <c r="BN650" s="137">
        <v>0</v>
      </c>
      <c r="BO650" s="137">
        <v>0</v>
      </c>
      <c r="BP650" s="137">
        <v>0</v>
      </c>
      <c r="BQ650" s="137">
        <v>0</v>
      </c>
      <c r="BR650" s="137">
        <v>0</v>
      </c>
      <c r="BS650" s="137">
        <v>0</v>
      </c>
      <c r="BT650" s="137">
        <v>0</v>
      </c>
      <c r="BU650" s="137">
        <v>0</v>
      </c>
      <c r="BV650" s="137">
        <v>0</v>
      </c>
      <c r="BW650" s="137">
        <v>0</v>
      </c>
      <c r="CX650" s="137">
        <f>Y650*Source!I165</f>
        <v>10</v>
      </c>
      <c r="CY650" s="137">
        <f>AD650</f>
        <v>26.71</v>
      </c>
      <c r="CZ650" s="137">
        <f>AH650</f>
        <v>26.71</v>
      </c>
      <c r="DA650" s="137">
        <f>AL650</f>
        <v>1</v>
      </c>
      <c r="DB650" s="137">
        <f>ROUND(ROUND(AT650*CZ650,2),6)</f>
        <v>267.10000000000002</v>
      </c>
      <c r="DC650" s="137">
        <f>ROUND(ROUND(AT650*AG650,2),6)</f>
        <v>0</v>
      </c>
    </row>
    <row r="651" spans="1:107" x14ac:dyDescent="0.2">
      <c r="A651" s="137">
        <f>ROW(Source!A166)</f>
        <v>166</v>
      </c>
      <c r="B651" s="137">
        <v>31401670</v>
      </c>
      <c r="C651" s="137">
        <v>31402612</v>
      </c>
      <c r="D651" s="137">
        <v>0</v>
      </c>
      <c r="E651" s="137">
        <v>1</v>
      </c>
      <c r="F651" s="137">
        <v>1</v>
      </c>
      <c r="G651" s="137">
        <v>1</v>
      </c>
      <c r="H651" s="137">
        <v>1</v>
      </c>
      <c r="I651" s="137" t="s">
        <v>716</v>
      </c>
      <c r="J651" s="137" t="s">
        <v>156</v>
      </c>
      <c r="K651" s="137" t="s">
        <v>715</v>
      </c>
      <c r="L651" s="137">
        <v>1369</v>
      </c>
      <c r="N651" s="137">
        <v>1013</v>
      </c>
      <c r="O651" s="137" t="s">
        <v>603</v>
      </c>
      <c r="P651" s="137" t="s">
        <v>603</v>
      </c>
      <c r="Q651" s="137">
        <v>1</v>
      </c>
      <c r="W651" s="137">
        <v>0</v>
      </c>
      <c r="X651" s="137">
        <v>-1944110474</v>
      </c>
      <c r="Y651" s="137">
        <v>16.8</v>
      </c>
      <c r="AA651" s="137">
        <v>0</v>
      </c>
      <c r="AB651" s="137">
        <v>0</v>
      </c>
      <c r="AC651" s="137">
        <v>0</v>
      </c>
      <c r="AD651" s="137">
        <v>9.57</v>
      </c>
      <c r="AE651" s="137">
        <v>0</v>
      </c>
      <c r="AF651" s="137">
        <v>0</v>
      </c>
      <c r="AG651" s="137">
        <v>0</v>
      </c>
      <c r="AH651" s="137">
        <v>9.57</v>
      </c>
      <c r="AI651" s="137">
        <v>1</v>
      </c>
      <c r="AJ651" s="137">
        <v>1</v>
      </c>
      <c r="AK651" s="137">
        <v>1</v>
      </c>
      <c r="AL651" s="137">
        <v>1</v>
      </c>
      <c r="AN651" s="137">
        <v>0</v>
      </c>
      <c r="AO651" s="137">
        <v>1</v>
      </c>
      <c r="AP651" s="137">
        <v>0</v>
      </c>
      <c r="AQ651" s="137">
        <v>0</v>
      </c>
      <c r="AR651" s="137">
        <v>0</v>
      </c>
      <c r="AS651" s="137" t="s">
        <v>156</v>
      </c>
      <c r="AT651" s="137">
        <v>16.8</v>
      </c>
      <c r="AU651" s="137" t="s">
        <v>156</v>
      </c>
      <c r="AV651" s="137">
        <v>1</v>
      </c>
      <c r="AW651" s="137">
        <v>1</v>
      </c>
      <c r="AX651" s="137">
        <v>-1</v>
      </c>
      <c r="AY651" s="137">
        <v>0</v>
      </c>
      <c r="AZ651" s="137">
        <v>0</v>
      </c>
      <c r="BA651" s="137" t="s">
        <v>156</v>
      </c>
      <c r="BB651" s="137">
        <v>0</v>
      </c>
      <c r="BC651" s="137">
        <v>0</v>
      </c>
      <c r="BD651" s="137">
        <v>0</v>
      </c>
      <c r="BE651" s="137">
        <v>0</v>
      </c>
      <c r="BF651" s="137">
        <v>0</v>
      </c>
      <c r="BG651" s="137">
        <v>0</v>
      </c>
      <c r="BH651" s="137">
        <v>0</v>
      </c>
      <c r="BI651" s="137">
        <v>0</v>
      </c>
      <c r="BJ651" s="137">
        <v>0</v>
      </c>
      <c r="BK651" s="137">
        <v>0</v>
      </c>
      <c r="BL651" s="137">
        <v>0</v>
      </c>
      <c r="BM651" s="137">
        <v>0</v>
      </c>
      <c r="BN651" s="137">
        <v>0</v>
      </c>
      <c r="BO651" s="137">
        <v>0</v>
      </c>
      <c r="BP651" s="137">
        <v>0</v>
      </c>
      <c r="BQ651" s="137">
        <v>0</v>
      </c>
      <c r="BR651" s="137">
        <v>0</v>
      </c>
      <c r="BS651" s="137">
        <v>0</v>
      </c>
      <c r="BT651" s="137">
        <v>0</v>
      </c>
      <c r="BU651" s="137">
        <v>0</v>
      </c>
      <c r="BV651" s="137">
        <v>0</v>
      </c>
      <c r="BW651" s="137">
        <v>0</v>
      </c>
      <c r="CX651" s="137">
        <f>Y651*Source!I166</f>
        <v>49.055999999999997</v>
      </c>
      <c r="CY651" s="137">
        <f>AD651</f>
        <v>9.57</v>
      </c>
      <c r="CZ651" s="137">
        <f>AH651</f>
        <v>9.57</v>
      </c>
      <c r="DA651" s="137">
        <f>AL651</f>
        <v>1</v>
      </c>
      <c r="DB651" s="137">
        <f>ROUND(ROUND(AT651*CZ651,2),6)</f>
        <v>160.78</v>
      </c>
      <c r="DC651" s="137">
        <f>ROUND(ROUND(AT651*AG651,2),6)</f>
        <v>0</v>
      </c>
    </row>
    <row r="652" spans="1:107" x14ac:dyDescent="0.2">
      <c r="A652" s="137">
        <f>ROW(Source!A166)</f>
        <v>166</v>
      </c>
      <c r="B652" s="137">
        <v>31401670</v>
      </c>
      <c r="C652" s="137">
        <v>31402612</v>
      </c>
      <c r="D652" s="137">
        <v>121548</v>
      </c>
      <c r="E652" s="137">
        <v>1</v>
      </c>
      <c r="F652" s="137">
        <v>1</v>
      </c>
      <c r="G652" s="137">
        <v>1</v>
      </c>
      <c r="H652" s="137">
        <v>1</v>
      </c>
      <c r="I652" s="137" t="s">
        <v>573</v>
      </c>
      <c r="J652" s="137" t="s">
        <v>156</v>
      </c>
      <c r="K652" s="137" t="s">
        <v>658</v>
      </c>
      <c r="L652" s="137">
        <v>608254</v>
      </c>
      <c r="N652" s="137">
        <v>1013</v>
      </c>
      <c r="O652" s="137" t="s">
        <v>657</v>
      </c>
      <c r="P652" s="137" t="s">
        <v>657</v>
      </c>
      <c r="Q652" s="137">
        <v>1</v>
      </c>
      <c r="W652" s="137">
        <v>0</v>
      </c>
      <c r="X652" s="137">
        <v>-185737400</v>
      </c>
      <c r="Y652" s="137">
        <v>0.01</v>
      </c>
      <c r="AA652" s="137">
        <v>0</v>
      </c>
      <c r="AB652" s="137">
        <v>0</v>
      </c>
      <c r="AC652" s="137">
        <v>0</v>
      </c>
      <c r="AD652" s="137">
        <v>0</v>
      </c>
      <c r="AE652" s="137">
        <v>0</v>
      </c>
      <c r="AF652" s="137">
        <v>0</v>
      </c>
      <c r="AG652" s="137">
        <v>0</v>
      </c>
      <c r="AH652" s="137">
        <v>0</v>
      </c>
      <c r="AI652" s="137">
        <v>1</v>
      </c>
      <c r="AJ652" s="137">
        <v>1</v>
      </c>
      <c r="AK652" s="137">
        <v>1</v>
      </c>
      <c r="AL652" s="137">
        <v>1</v>
      </c>
      <c r="AN652" s="137">
        <v>0</v>
      </c>
      <c r="AO652" s="137">
        <v>1</v>
      </c>
      <c r="AP652" s="137">
        <v>0</v>
      </c>
      <c r="AQ652" s="137">
        <v>0</v>
      </c>
      <c r="AR652" s="137">
        <v>0</v>
      </c>
      <c r="AS652" s="137" t="s">
        <v>156</v>
      </c>
      <c r="AT652" s="137">
        <v>0.01</v>
      </c>
      <c r="AU652" s="137" t="s">
        <v>156</v>
      </c>
      <c r="AV652" s="137">
        <v>2</v>
      </c>
      <c r="AW652" s="137">
        <v>2</v>
      </c>
      <c r="AX652" s="137">
        <v>31402629</v>
      </c>
      <c r="AY652" s="137">
        <v>1</v>
      </c>
      <c r="AZ652" s="137">
        <v>0</v>
      </c>
      <c r="BA652" s="137">
        <v>520</v>
      </c>
      <c r="BB652" s="137">
        <v>0</v>
      </c>
      <c r="BC652" s="137">
        <v>0</v>
      </c>
      <c r="BD652" s="137">
        <v>0</v>
      </c>
      <c r="BE652" s="137">
        <v>0</v>
      </c>
      <c r="BF652" s="137">
        <v>0</v>
      </c>
      <c r="BG652" s="137">
        <v>0</v>
      </c>
      <c r="BH652" s="137">
        <v>0</v>
      </c>
      <c r="BI652" s="137">
        <v>0</v>
      </c>
      <c r="BJ652" s="137">
        <v>0</v>
      </c>
      <c r="BK652" s="137">
        <v>0</v>
      </c>
      <c r="BL652" s="137">
        <v>0</v>
      </c>
      <c r="BM652" s="137">
        <v>0</v>
      </c>
      <c r="BN652" s="137">
        <v>0</v>
      </c>
      <c r="BO652" s="137">
        <v>0</v>
      </c>
      <c r="BP652" s="137">
        <v>0</v>
      </c>
      <c r="BQ652" s="137">
        <v>0</v>
      </c>
      <c r="BR652" s="137">
        <v>0</v>
      </c>
      <c r="BS652" s="137">
        <v>0</v>
      </c>
      <c r="BT652" s="137">
        <v>0</v>
      </c>
      <c r="BU652" s="137">
        <v>0</v>
      </c>
      <c r="BV652" s="137">
        <v>0</v>
      </c>
      <c r="BW652" s="137">
        <v>0</v>
      </c>
      <c r="CX652" s="137">
        <f>Y652*Source!I166</f>
        <v>2.92E-2</v>
      </c>
      <c r="CY652" s="137">
        <f>AD652</f>
        <v>0</v>
      </c>
      <c r="CZ652" s="137">
        <f>AH652</f>
        <v>0</v>
      </c>
      <c r="DA652" s="137">
        <f>AL652</f>
        <v>1</v>
      </c>
      <c r="DB652" s="137">
        <f>ROUND(ROUND(AT652*CZ652,2),6)</f>
        <v>0</v>
      </c>
      <c r="DC652" s="137">
        <f>ROUND(ROUND(AT652*AG652,2),6)</f>
        <v>0</v>
      </c>
    </row>
    <row r="653" spans="1:107" x14ac:dyDescent="0.2">
      <c r="A653" s="137">
        <f>ROW(Source!A166)</f>
        <v>166</v>
      </c>
      <c r="B653" s="137">
        <v>31401670</v>
      </c>
      <c r="C653" s="137">
        <v>31402612</v>
      </c>
      <c r="D653" s="137">
        <v>28200949</v>
      </c>
      <c r="E653" s="137">
        <v>1</v>
      </c>
      <c r="F653" s="137">
        <v>1</v>
      </c>
      <c r="G653" s="137">
        <v>1</v>
      </c>
      <c r="H653" s="137">
        <v>2</v>
      </c>
      <c r="I653" s="137" t="s">
        <v>656</v>
      </c>
      <c r="J653" s="137" t="s">
        <v>655</v>
      </c>
      <c r="K653" s="137" t="s">
        <v>654</v>
      </c>
      <c r="L653" s="137">
        <v>1368</v>
      </c>
      <c r="N653" s="137">
        <v>1011</v>
      </c>
      <c r="O653" s="137" t="s">
        <v>647</v>
      </c>
      <c r="P653" s="137" t="s">
        <v>647</v>
      </c>
      <c r="Q653" s="137">
        <v>1</v>
      </c>
      <c r="W653" s="137">
        <v>0</v>
      </c>
      <c r="X653" s="137">
        <v>191018847</v>
      </c>
      <c r="Y653" s="137">
        <v>0.01</v>
      </c>
      <c r="AA653" s="137">
        <v>0</v>
      </c>
      <c r="AB653" s="137">
        <v>148.38999999999999</v>
      </c>
      <c r="AC653" s="137">
        <v>24.53</v>
      </c>
      <c r="AD653" s="137">
        <v>0</v>
      </c>
      <c r="AE653" s="137">
        <v>0</v>
      </c>
      <c r="AF653" s="137">
        <v>148.38999999999999</v>
      </c>
      <c r="AG653" s="137">
        <v>24.53</v>
      </c>
      <c r="AH653" s="137">
        <v>0</v>
      </c>
      <c r="AI653" s="137">
        <v>1</v>
      </c>
      <c r="AJ653" s="137">
        <v>1</v>
      </c>
      <c r="AK653" s="137">
        <v>1</v>
      </c>
      <c r="AL653" s="137">
        <v>1</v>
      </c>
      <c r="AN653" s="137">
        <v>0</v>
      </c>
      <c r="AO653" s="137">
        <v>1</v>
      </c>
      <c r="AP653" s="137">
        <v>0</v>
      </c>
      <c r="AQ653" s="137">
        <v>0</v>
      </c>
      <c r="AR653" s="137">
        <v>0</v>
      </c>
      <c r="AS653" s="137" t="s">
        <v>156</v>
      </c>
      <c r="AT653" s="137">
        <v>0.01</v>
      </c>
      <c r="AU653" s="137" t="s">
        <v>156</v>
      </c>
      <c r="AV653" s="137">
        <v>0</v>
      </c>
      <c r="AW653" s="137">
        <v>2</v>
      </c>
      <c r="AX653" s="137">
        <v>31402630</v>
      </c>
      <c r="AY653" s="137">
        <v>1</v>
      </c>
      <c r="AZ653" s="137">
        <v>0</v>
      </c>
      <c r="BA653" s="137">
        <v>521</v>
      </c>
      <c r="BB653" s="137">
        <v>0</v>
      </c>
      <c r="BC653" s="137">
        <v>0</v>
      </c>
      <c r="BD653" s="137">
        <v>0</v>
      </c>
      <c r="BE653" s="137">
        <v>0</v>
      </c>
      <c r="BF653" s="137">
        <v>0</v>
      </c>
      <c r="BG653" s="137">
        <v>0</v>
      </c>
      <c r="BH653" s="137">
        <v>0</v>
      </c>
      <c r="BI653" s="137">
        <v>0</v>
      </c>
      <c r="BJ653" s="137">
        <v>0</v>
      </c>
      <c r="BK653" s="137">
        <v>0</v>
      </c>
      <c r="BL653" s="137">
        <v>0</v>
      </c>
      <c r="BM653" s="137">
        <v>0</v>
      </c>
      <c r="BN653" s="137">
        <v>0</v>
      </c>
      <c r="BO653" s="137">
        <v>0</v>
      </c>
      <c r="BP653" s="137">
        <v>0</v>
      </c>
      <c r="BQ653" s="137">
        <v>0</v>
      </c>
      <c r="BR653" s="137">
        <v>0</v>
      </c>
      <c r="BS653" s="137">
        <v>0</v>
      </c>
      <c r="BT653" s="137">
        <v>0</v>
      </c>
      <c r="BU653" s="137">
        <v>0</v>
      </c>
      <c r="BV653" s="137">
        <v>0</v>
      </c>
      <c r="BW653" s="137">
        <v>0</v>
      </c>
      <c r="CX653" s="137">
        <f>Y653*Source!I166</f>
        <v>2.92E-2</v>
      </c>
      <c r="CY653" s="137">
        <f>AB653</f>
        <v>148.38999999999999</v>
      </c>
      <c r="CZ653" s="137">
        <f>AF653</f>
        <v>148.38999999999999</v>
      </c>
      <c r="DA653" s="137">
        <f>AJ653</f>
        <v>1</v>
      </c>
      <c r="DB653" s="137">
        <f>ROUND(ROUND(AT653*CZ653,2),6)</f>
        <v>1.48</v>
      </c>
      <c r="DC653" s="137">
        <f>ROUND(ROUND(AT653*AG653,2),6)</f>
        <v>0.25</v>
      </c>
    </row>
    <row r="654" spans="1:107" x14ac:dyDescent="0.2">
      <c r="A654" s="137">
        <f>ROW(Source!A166)</f>
        <v>166</v>
      </c>
      <c r="B654" s="137">
        <v>31401670</v>
      </c>
      <c r="C654" s="137">
        <v>31402612</v>
      </c>
      <c r="D654" s="137">
        <v>28203571</v>
      </c>
      <c r="E654" s="137">
        <v>1</v>
      </c>
      <c r="F654" s="137">
        <v>1</v>
      </c>
      <c r="G654" s="137">
        <v>1</v>
      </c>
      <c r="H654" s="137">
        <v>2</v>
      </c>
      <c r="I654" s="137" t="s">
        <v>714</v>
      </c>
      <c r="J654" s="137" t="s">
        <v>713</v>
      </c>
      <c r="K654" s="137" t="s">
        <v>712</v>
      </c>
      <c r="L654" s="137">
        <v>1368</v>
      </c>
      <c r="N654" s="137">
        <v>1011</v>
      </c>
      <c r="O654" s="137" t="s">
        <v>647</v>
      </c>
      <c r="P654" s="137" t="s">
        <v>647</v>
      </c>
      <c r="Q654" s="137">
        <v>1</v>
      </c>
      <c r="W654" s="137">
        <v>0</v>
      </c>
      <c r="X654" s="137">
        <v>-43879739</v>
      </c>
      <c r="Y654" s="137">
        <v>0.01</v>
      </c>
      <c r="AA654" s="137">
        <v>0</v>
      </c>
      <c r="AB654" s="137">
        <v>139.82</v>
      </c>
      <c r="AC654" s="137">
        <v>20.99</v>
      </c>
      <c r="AD654" s="137">
        <v>0</v>
      </c>
      <c r="AE654" s="137">
        <v>0</v>
      </c>
      <c r="AF654" s="137">
        <v>139.82</v>
      </c>
      <c r="AG654" s="137">
        <v>20.99</v>
      </c>
      <c r="AH654" s="137">
        <v>0</v>
      </c>
      <c r="AI654" s="137">
        <v>1</v>
      </c>
      <c r="AJ654" s="137">
        <v>1</v>
      </c>
      <c r="AK654" s="137">
        <v>1</v>
      </c>
      <c r="AL654" s="137">
        <v>1</v>
      </c>
      <c r="AN654" s="137">
        <v>0</v>
      </c>
      <c r="AO654" s="137">
        <v>1</v>
      </c>
      <c r="AP654" s="137">
        <v>0</v>
      </c>
      <c r="AQ654" s="137">
        <v>0</v>
      </c>
      <c r="AR654" s="137">
        <v>0</v>
      </c>
      <c r="AS654" s="137" t="s">
        <v>156</v>
      </c>
      <c r="AT654" s="137">
        <v>0.01</v>
      </c>
      <c r="AU654" s="137" t="s">
        <v>156</v>
      </c>
      <c r="AV654" s="137">
        <v>0</v>
      </c>
      <c r="AW654" s="137">
        <v>1</v>
      </c>
      <c r="AX654" s="137">
        <v>-1</v>
      </c>
      <c r="AY654" s="137">
        <v>0</v>
      </c>
      <c r="AZ654" s="137">
        <v>0</v>
      </c>
      <c r="BA654" s="137" t="s">
        <v>156</v>
      </c>
      <c r="BB654" s="137">
        <v>0</v>
      </c>
      <c r="BC654" s="137">
        <v>0</v>
      </c>
      <c r="BD654" s="137">
        <v>0</v>
      </c>
      <c r="BE654" s="137">
        <v>0</v>
      </c>
      <c r="BF654" s="137">
        <v>0</v>
      </c>
      <c r="BG654" s="137">
        <v>0</v>
      </c>
      <c r="BH654" s="137">
        <v>0</v>
      </c>
      <c r="BI654" s="137">
        <v>0</v>
      </c>
      <c r="BJ654" s="137">
        <v>0</v>
      </c>
      <c r="BK654" s="137">
        <v>0</v>
      </c>
      <c r="BL654" s="137">
        <v>0</v>
      </c>
      <c r="BM654" s="137">
        <v>0</v>
      </c>
      <c r="BN654" s="137">
        <v>0</v>
      </c>
      <c r="BO654" s="137">
        <v>0</v>
      </c>
      <c r="BP654" s="137">
        <v>0</v>
      </c>
      <c r="BQ654" s="137">
        <v>0</v>
      </c>
      <c r="BR654" s="137">
        <v>0</v>
      </c>
      <c r="BS654" s="137">
        <v>0</v>
      </c>
      <c r="BT654" s="137">
        <v>0</v>
      </c>
      <c r="BU654" s="137">
        <v>0</v>
      </c>
      <c r="BV654" s="137">
        <v>0</v>
      </c>
      <c r="BW654" s="137">
        <v>0</v>
      </c>
      <c r="CX654" s="137">
        <f>Y654*Source!I166</f>
        <v>2.92E-2</v>
      </c>
      <c r="CY654" s="137">
        <f>AB654</f>
        <v>139.82</v>
      </c>
      <c r="CZ654" s="137">
        <f>AF654</f>
        <v>139.82</v>
      </c>
      <c r="DA654" s="137">
        <f>AJ654</f>
        <v>1</v>
      </c>
      <c r="DB654" s="137">
        <f>ROUND(ROUND(AT654*CZ654,2),6)</f>
        <v>1.4</v>
      </c>
      <c r="DC654" s="137">
        <f>ROUND(ROUND(AT654*AG654,2),6)</f>
        <v>0.21</v>
      </c>
    </row>
    <row r="655" spans="1:107" x14ac:dyDescent="0.2">
      <c r="A655" s="137">
        <f>ROW(Source!A166)</f>
        <v>166</v>
      </c>
      <c r="B655" s="137">
        <v>31401670</v>
      </c>
      <c r="C655" s="137">
        <v>31402612</v>
      </c>
      <c r="D655" s="137">
        <v>28149025</v>
      </c>
      <c r="E655" s="137">
        <v>1</v>
      </c>
      <c r="F655" s="137">
        <v>1</v>
      </c>
      <c r="G655" s="137">
        <v>1</v>
      </c>
      <c r="H655" s="137">
        <v>3</v>
      </c>
      <c r="I655" s="137" t="s">
        <v>711</v>
      </c>
      <c r="J655" s="137" t="s">
        <v>710</v>
      </c>
      <c r="K655" s="137" t="s">
        <v>709</v>
      </c>
      <c r="L655" s="137">
        <v>1348</v>
      </c>
      <c r="N655" s="137">
        <v>1009</v>
      </c>
      <c r="O655" s="137" t="s">
        <v>474</v>
      </c>
      <c r="P655" s="137" t="s">
        <v>474</v>
      </c>
      <c r="Q655" s="137">
        <v>1000</v>
      </c>
      <c r="W655" s="137">
        <v>0</v>
      </c>
      <c r="X655" s="137">
        <v>-1088447640</v>
      </c>
      <c r="Y655" s="137">
        <v>1E-4</v>
      </c>
      <c r="AA655" s="137">
        <v>60495.67</v>
      </c>
      <c r="AB655" s="137">
        <v>0</v>
      </c>
      <c r="AC655" s="137">
        <v>0</v>
      </c>
      <c r="AD655" s="137">
        <v>0</v>
      </c>
      <c r="AE655" s="137">
        <v>60495.67</v>
      </c>
      <c r="AF655" s="137">
        <v>0</v>
      </c>
      <c r="AG655" s="137">
        <v>0</v>
      </c>
      <c r="AH655" s="137">
        <v>0</v>
      </c>
      <c r="AI655" s="137">
        <v>1</v>
      </c>
      <c r="AJ655" s="137">
        <v>1</v>
      </c>
      <c r="AK655" s="137">
        <v>1</v>
      </c>
      <c r="AL655" s="137">
        <v>1</v>
      </c>
      <c r="AN655" s="137">
        <v>0</v>
      </c>
      <c r="AO655" s="137">
        <v>1</v>
      </c>
      <c r="AP655" s="137">
        <v>0</v>
      </c>
      <c r="AQ655" s="137">
        <v>0</v>
      </c>
      <c r="AR655" s="137">
        <v>0</v>
      </c>
      <c r="AS655" s="137" t="s">
        <v>156</v>
      </c>
      <c r="AT655" s="137">
        <v>1E-4</v>
      </c>
      <c r="AU655" s="137" t="s">
        <v>156</v>
      </c>
      <c r="AV655" s="137">
        <v>0</v>
      </c>
      <c r="AW655" s="137">
        <v>2</v>
      </c>
      <c r="AX655" s="137">
        <v>31402632</v>
      </c>
      <c r="AY655" s="137">
        <v>1</v>
      </c>
      <c r="AZ655" s="137">
        <v>0</v>
      </c>
      <c r="BA655" s="137">
        <v>523</v>
      </c>
      <c r="BB655" s="137">
        <v>0</v>
      </c>
      <c r="BC655" s="137">
        <v>0</v>
      </c>
      <c r="BD655" s="137">
        <v>0</v>
      </c>
      <c r="BE655" s="137">
        <v>0</v>
      </c>
      <c r="BF655" s="137">
        <v>0</v>
      </c>
      <c r="BG655" s="137">
        <v>0</v>
      </c>
      <c r="BH655" s="137">
        <v>0</v>
      </c>
      <c r="BI655" s="137">
        <v>0</v>
      </c>
      <c r="BJ655" s="137">
        <v>0</v>
      </c>
      <c r="BK655" s="137">
        <v>0</v>
      </c>
      <c r="BL655" s="137">
        <v>0</v>
      </c>
      <c r="BM655" s="137">
        <v>0</v>
      </c>
      <c r="BN655" s="137">
        <v>0</v>
      </c>
      <c r="BO655" s="137">
        <v>0</v>
      </c>
      <c r="BP655" s="137">
        <v>0</v>
      </c>
      <c r="BQ655" s="137">
        <v>0</v>
      </c>
      <c r="BR655" s="137">
        <v>0</v>
      </c>
      <c r="BS655" s="137">
        <v>0</v>
      </c>
      <c r="BT655" s="137">
        <v>0</v>
      </c>
      <c r="BU655" s="137">
        <v>0</v>
      </c>
      <c r="BV655" s="137">
        <v>0</v>
      </c>
      <c r="BW655" s="137">
        <v>0</v>
      </c>
      <c r="CX655" s="137">
        <f>Y655*Source!I166</f>
        <v>2.92E-4</v>
      </c>
      <c r="CY655" s="137">
        <f>AA655</f>
        <v>60495.67</v>
      </c>
      <c r="CZ655" s="137">
        <f>AE655</f>
        <v>60495.67</v>
      </c>
      <c r="DA655" s="137">
        <f>AI655</f>
        <v>1</v>
      </c>
      <c r="DB655" s="137">
        <f>ROUND(ROUND(AT655*CZ655,2),6)</f>
        <v>6.05</v>
      </c>
      <c r="DC655" s="137">
        <f>ROUND(ROUND(AT655*AG655,2),6)</f>
        <v>0</v>
      </c>
    </row>
    <row r="656" spans="1:107" x14ac:dyDescent="0.2">
      <c r="A656" s="137">
        <f>ROW(Source!A166)</f>
        <v>166</v>
      </c>
      <c r="B656" s="137">
        <v>31401670</v>
      </c>
      <c r="C656" s="137">
        <v>31402612</v>
      </c>
      <c r="D656" s="137">
        <v>28146486</v>
      </c>
      <c r="E656" s="137">
        <v>1</v>
      </c>
      <c r="F656" s="137">
        <v>1</v>
      </c>
      <c r="G656" s="137">
        <v>1</v>
      </c>
      <c r="H656" s="137">
        <v>3</v>
      </c>
      <c r="I656" s="137" t="s">
        <v>708</v>
      </c>
      <c r="J656" s="137" t="s">
        <v>707</v>
      </c>
      <c r="K656" s="137" t="s">
        <v>706</v>
      </c>
      <c r="L656" s="137">
        <v>1346</v>
      </c>
      <c r="N656" s="137">
        <v>1009</v>
      </c>
      <c r="O656" s="137" t="s">
        <v>631</v>
      </c>
      <c r="P656" s="137" t="s">
        <v>631</v>
      </c>
      <c r="Q656" s="137">
        <v>1</v>
      </c>
      <c r="W656" s="137">
        <v>0</v>
      </c>
      <c r="X656" s="137">
        <v>-655365345</v>
      </c>
      <c r="Y656" s="137">
        <v>0.02</v>
      </c>
      <c r="AA656" s="137">
        <v>16.62</v>
      </c>
      <c r="AB656" s="137">
        <v>0</v>
      </c>
      <c r="AC656" s="137">
        <v>0</v>
      </c>
      <c r="AD656" s="137">
        <v>0</v>
      </c>
      <c r="AE656" s="137">
        <v>16.62</v>
      </c>
      <c r="AF656" s="137">
        <v>0</v>
      </c>
      <c r="AG656" s="137">
        <v>0</v>
      </c>
      <c r="AH656" s="137">
        <v>0</v>
      </c>
      <c r="AI656" s="137">
        <v>1</v>
      </c>
      <c r="AJ656" s="137">
        <v>1</v>
      </c>
      <c r="AK656" s="137">
        <v>1</v>
      </c>
      <c r="AL656" s="137">
        <v>1</v>
      </c>
      <c r="AN656" s="137">
        <v>0</v>
      </c>
      <c r="AO656" s="137">
        <v>1</v>
      </c>
      <c r="AP656" s="137">
        <v>0</v>
      </c>
      <c r="AQ656" s="137">
        <v>0</v>
      </c>
      <c r="AR656" s="137">
        <v>0</v>
      </c>
      <c r="AS656" s="137" t="s">
        <v>156</v>
      </c>
      <c r="AT656" s="137">
        <v>0.02</v>
      </c>
      <c r="AU656" s="137" t="s">
        <v>156</v>
      </c>
      <c r="AV656" s="137">
        <v>0</v>
      </c>
      <c r="AW656" s="137">
        <v>2</v>
      </c>
      <c r="AX656" s="137">
        <v>31402633</v>
      </c>
      <c r="AY656" s="137">
        <v>1</v>
      </c>
      <c r="AZ656" s="137">
        <v>0</v>
      </c>
      <c r="BA656" s="137">
        <v>524</v>
      </c>
      <c r="BB656" s="137">
        <v>0</v>
      </c>
      <c r="BC656" s="137">
        <v>0</v>
      </c>
      <c r="BD656" s="137">
        <v>0</v>
      </c>
      <c r="BE656" s="137">
        <v>0</v>
      </c>
      <c r="BF656" s="137">
        <v>0</v>
      </c>
      <c r="BG656" s="137">
        <v>0</v>
      </c>
      <c r="BH656" s="137">
        <v>0</v>
      </c>
      <c r="BI656" s="137">
        <v>0</v>
      </c>
      <c r="BJ656" s="137">
        <v>0</v>
      </c>
      <c r="BK656" s="137">
        <v>0</v>
      </c>
      <c r="BL656" s="137">
        <v>0</v>
      </c>
      <c r="BM656" s="137">
        <v>0</v>
      </c>
      <c r="BN656" s="137">
        <v>0</v>
      </c>
      <c r="BO656" s="137">
        <v>0</v>
      </c>
      <c r="BP656" s="137">
        <v>0</v>
      </c>
      <c r="BQ656" s="137">
        <v>0</v>
      </c>
      <c r="BR656" s="137">
        <v>0</v>
      </c>
      <c r="BS656" s="137">
        <v>0</v>
      </c>
      <c r="BT656" s="137">
        <v>0</v>
      </c>
      <c r="BU656" s="137">
        <v>0</v>
      </c>
      <c r="BV656" s="137">
        <v>0</v>
      </c>
      <c r="BW656" s="137">
        <v>0</v>
      </c>
      <c r="CX656" s="137">
        <f>Y656*Source!I166</f>
        <v>5.8400000000000001E-2</v>
      </c>
      <c r="CY656" s="137">
        <f>AA656</f>
        <v>16.62</v>
      </c>
      <c r="CZ656" s="137">
        <f>AE656</f>
        <v>16.62</v>
      </c>
      <c r="DA656" s="137">
        <f>AI656</f>
        <v>1</v>
      </c>
      <c r="DB656" s="137">
        <f>ROUND(ROUND(AT656*CZ656,2),6)</f>
        <v>0.33</v>
      </c>
      <c r="DC656" s="137">
        <f>ROUND(ROUND(AT656*AG656,2),6)</f>
        <v>0</v>
      </c>
    </row>
    <row r="657" spans="1:107" x14ac:dyDescent="0.2">
      <c r="A657" s="137">
        <f>ROW(Source!A166)</f>
        <v>166</v>
      </c>
      <c r="B657" s="137">
        <v>31401670</v>
      </c>
      <c r="C657" s="137">
        <v>31402612</v>
      </c>
      <c r="D657" s="137">
        <v>28146155</v>
      </c>
      <c r="E657" s="137">
        <v>1</v>
      </c>
      <c r="F657" s="137">
        <v>1</v>
      </c>
      <c r="G657" s="137">
        <v>1</v>
      </c>
      <c r="H657" s="137">
        <v>3</v>
      </c>
      <c r="I657" s="137" t="s">
        <v>705</v>
      </c>
      <c r="J657" s="137" t="s">
        <v>704</v>
      </c>
      <c r="K657" s="137" t="s">
        <v>703</v>
      </c>
      <c r="L657" s="137">
        <v>1346</v>
      </c>
      <c r="N657" s="137">
        <v>1009</v>
      </c>
      <c r="O657" s="137" t="s">
        <v>631</v>
      </c>
      <c r="P657" s="137" t="s">
        <v>631</v>
      </c>
      <c r="Q657" s="137">
        <v>1</v>
      </c>
      <c r="W657" s="137">
        <v>0</v>
      </c>
      <c r="X657" s="137">
        <v>1368293216</v>
      </c>
      <c r="Y657" s="137">
        <v>0.01</v>
      </c>
      <c r="AA657" s="137">
        <v>118.54</v>
      </c>
      <c r="AB657" s="137">
        <v>0</v>
      </c>
      <c r="AC657" s="137">
        <v>0</v>
      </c>
      <c r="AD657" s="137">
        <v>0</v>
      </c>
      <c r="AE657" s="137">
        <v>118.54</v>
      </c>
      <c r="AF657" s="137">
        <v>0</v>
      </c>
      <c r="AG657" s="137">
        <v>0</v>
      </c>
      <c r="AH657" s="137">
        <v>0</v>
      </c>
      <c r="AI657" s="137">
        <v>1</v>
      </c>
      <c r="AJ657" s="137">
        <v>1</v>
      </c>
      <c r="AK657" s="137">
        <v>1</v>
      </c>
      <c r="AL657" s="137">
        <v>1</v>
      </c>
      <c r="AN657" s="137">
        <v>0</v>
      </c>
      <c r="AO657" s="137">
        <v>1</v>
      </c>
      <c r="AP657" s="137">
        <v>0</v>
      </c>
      <c r="AQ657" s="137">
        <v>0</v>
      </c>
      <c r="AR657" s="137">
        <v>0</v>
      </c>
      <c r="AS657" s="137" t="s">
        <v>156</v>
      </c>
      <c r="AT657" s="137">
        <v>0.01</v>
      </c>
      <c r="AU657" s="137" t="s">
        <v>156</v>
      </c>
      <c r="AV657" s="137">
        <v>0</v>
      </c>
      <c r="AW657" s="137">
        <v>2</v>
      </c>
      <c r="AX657" s="137">
        <v>31402634</v>
      </c>
      <c r="AY657" s="137">
        <v>1</v>
      </c>
      <c r="AZ657" s="137">
        <v>0</v>
      </c>
      <c r="BA657" s="137">
        <v>525</v>
      </c>
      <c r="BB657" s="137">
        <v>0</v>
      </c>
      <c r="BC657" s="137">
        <v>0</v>
      </c>
      <c r="BD657" s="137">
        <v>0</v>
      </c>
      <c r="BE657" s="137">
        <v>0</v>
      </c>
      <c r="BF657" s="137">
        <v>0</v>
      </c>
      <c r="BG657" s="137">
        <v>0</v>
      </c>
      <c r="BH657" s="137">
        <v>0</v>
      </c>
      <c r="BI657" s="137">
        <v>0</v>
      </c>
      <c r="BJ657" s="137">
        <v>0</v>
      </c>
      <c r="BK657" s="137">
        <v>0</v>
      </c>
      <c r="BL657" s="137">
        <v>0</v>
      </c>
      <c r="BM657" s="137">
        <v>0</v>
      </c>
      <c r="BN657" s="137">
        <v>0</v>
      </c>
      <c r="BO657" s="137">
        <v>0</v>
      </c>
      <c r="BP657" s="137">
        <v>0</v>
      </c>
      <c r="BQ657" s="137">
        <v>0</v>
      </c>
      <c r="BR657" s="137">
        <v>0</v>
      </c>
      <c r="BS657" s="137">
        <v>0</v>
      </c>
      <c r="BT657" s="137">
        <v>0</v>
      </c>
      <c r="BU657" s="137">
        <v>0</v>
      </c>
      <c r="BV657" s="137">
        <v>0</v>
      </c>
      <c r="BW657" s="137">
        <v>0</v>
      </c>
      <c r="CX657" s="137">
        <f>Y657*Source!I166</f>
        <v>2.92E-2</v>
      </c>
      <c r="CY657" s="137">
        <f>AA657</f>
        <v>118.54</v>
      </c>
      <c r="CZ657" s="137">
        <f>AE657</f>
        <v>118.54</v>
      </c>
      <c r="DA657" s="137">
        <f>AI657</f>
        <v>1</v>
      </c>
      <c r="DB657" s="137">
        <f>ROUND(ROUND(AT657*CZ657,2),6)</f>
        <v>1.19</v>
      </c>
      <c r="DC657" s="137">
        <f>ROUND(ROUND(AT657*AG657,2),6)</f>
        <v>0</v>
      </c>
    </row>
    <row r="658" spans="1:107" x14ac:dyDescent="0.2">
      <c r="A658" s="137">
        <f>ROW(Source!A166)</f>
        <v>166</v>
      </c>
      <c r="B658" s="137">
        <v>31401670</v>
      </c>
      <c r="C658" s="137">
        <v>31402612</v>
      </c>
      <c r="D658" s="137">
        <v>28149346</v>
      </c>
      <c r="E658" s="137">
        <v>1</v>
      </c>
      <c r="F658" s="137">
        <v>1</v>
      </c>
      <c r="G658" s="137">
        <v>1</v>
      </c>
      <c r="H658" s="137">
        <v>3</v>
      </c>
      <c r="I658" s="137" t="s">
        <v>702</v>
      </c>
      <c r="J658" s="137" t="s">
        <v>701</v>
      </c>
      <c r="K658" s="137" t="s">
        <v>700</v>
      </c>
      <c r="L658" s="137">
        <v>1308</v>
      </c>
      <c r="N658" s="137">
        <v>1003</v>
      </c>
      <c r="O658" s="137" t="s">
        <v>406</v>
      </c>
      <c r="P658" s="137" t="s">
        <v>406</v>
      </c>
      <c r="Q658" s="137">
        <v>100</v>
      </c>
      <c r="W658" s="137">
        <v>0</v>
      </c>
      <c r="X658" s="137">
        <v>-1927818094</v>
      </c>
      <c r="Y658" s="137">
        <v>0.1</v>
      </c>
      <c r="AA658" s="137">
        <v>106.92</v>
      </c>
      <c r="AB658" s="137">
        <v>0</v>
      </c>
      <c r="AC658" s="137">
        <v>0</v>
      </c>
      <c r="AD658" s="137">
        <v>0</v>
      </c>
      <c r="AE658" s="137">
        <v>106.92</v>
      </c>
      <c r="AF658" s="137">
        <v>0</v>
      </c>
      <c r="AG658" s="137">
        <v>0</v>
      </c>
      <c r="AH658" s="137">
        <v>0</v>
      </c>
      <c r="AI658" s="137">
        <v>1</v>
      </c>
      <c r="AJ658" s="137">
        <v>1</v>
      </c>
      <c r="AK658" s="137">
        <v>1</v>
      </c>
      <c r="AL658" s="137">
        <v>1</v>
      </c>
      <c r="AN658" s="137">
        <v>0</v>
      </c>
      <c r="AO658" s="137">
        <v>1</v>
      </c>
      <c r="AP658" s="137">
        <v>0</v>
      </c>
      <c r="AQ658" s="137">
        <v>0</v>
      </c>
      <c r="AR658" s="137">
        <v>0</v>
      </c>
      <c r="AS658" s="137" t="s">
        <v>156</v>
      </c>
      <c r="AT658" s="137">
        <v>0.1</v>
      </c>
      <c r="AU658" s="137" t="s">
        <v>156</v>
      </c>
      <c r="AV658" s="137">
        <v>0</v>
      </c>
      <c r="AW658" s="137">
        <v>2</v>
      </c>
      <c r="AX658" s="137">
        <v>31402635</v>
      </c>
      <c r="AY658" s="137">
        <v>1</v>
      </c>
      <c r="AZ658" s="137">
        <v>0</v>
      </c>
      <c r="BA658" s="137">
        <v>526</v>
      </c>
      <c r="BB658" s="137">
        <v>0</v>
      </c>
      <c r="BC658" s="137">
        <v>0</v>
      </c>
      <c r="BD658" s="137">
        <v>0</v>
      </c>
      <c r="BE658" s="137">
        <v>0</v>
      </c>
      <c r="BF658" s="137">
        <v>0</v>
      </c>
      <c r="BG658" s="137">
        <v>0</v>
      </c>
      <c r="BH658" s="137">
        <v>0</v>
      </c>
      <c r="BI658" s="137">
        <v>0</v>
      </c>
      <c r="BJ658" s="137">
        <v>0</v>
      </c>
      <c r="BK658" s="137">
        <v>0</v>
      </c>
      <c r="BL658" s="137">
        <v>0</v>
      </c>
      <c r="BM658" s="137">
        <v>0</v>
      </c>
      <c r="BN658" s="137">
        <v>0</v>
      </c>
      <c r="BO658" s="137">
        <v>0</v>
      </c>
      <c r="BP658" s="137">
        <v>0</v>
      </c>
      <c r="BQ658" s="137">
        <v>0</v>
      </c>
      <c r="BR658" s="137">
        <v>0</v>
      </c>
      <c r="BS658" s="137">
        <v>0</v>
      </c>
      <c r="BT658" s="137">
        <v>0</v>
      </c>
      <c r="BU658" s="137">
        <v>0</v>
      </c>
      <c r="BV658" s="137">
        <v>0</v>
      </c>
      <c r="BW658" s="137">
        <v>0</v>
      </c>
      <c r="CX658" s="137">
        <f>Y658*Source!I166</f>
        <v>0.29199999999999998</v>
      </c>
      <c r="CY658" s="137">
        <f>AA658</f>
        <v>106.92</v>
      </c>
      <c r="CZ658" s="137">
        <f>AE658</f>
        <v>106.92</v>
      </c>
      <c r="DA658" s="137">
        <f>AI658</f>
        <v>1</v>
      </c>
      <c r="DB658" s="137">
        <f>ROUND(ROUND(AT658*CZ658,2),6)</f>
        <v>10.69</v>
      </c>
      <c r="DC658" s="137">
        <f>ROUND(ROUND(AT658*AG658,2),6)</f>
        <v>0</v>
      </c>
    </row>
    <row r="659" spans="1:107" x14ac:dyDescent="0.2">
      <c r="A659" s="137">
        <f>ROW(Source!A166)</f>
        <v>166</v>
      </c>
      <c r="B659" s="137">
        <v>31401670</v>
      </c>
      <c r="C659" s="137">
        <v>31402612</v>
      </c>
      <c r="D659" s="137">
        <v>28149384</v>
      </c>
      <c r="E659" s="137">
        <v>1</v>
      </c>
      <c r="F659" s="137">
        <v>1</v>
      </c>
      <c r="G659" s="137">
        <v>1</v>
      </c>
      <c r="H659" s="137">
        <v>3</v>
      </c>
      <c r="I659" s="137" t="s">
        <v>699</v>
      </c>
      <c r="J659" s="137" t="s">
        <v>698</v>
      </c>
      <c r="K659" s="137" t="s">
        <v>697</v>
      </c>
      <c r="L659" s="137">
        <v>1346</v>
      </c>
      <c r="N659" s="137">
        <v>1009</v>
      </c>
      <c r="O659" s="137" t="s">
        <v>631</v>
      </c>
      <c r="P659" s="137" t="s">
        <v>631</v>
      </c>
      <c r="Q659" s="137">
        <v>1</v>
      </c>
      <c r="W659" s="137">
        <v>0</v>
      </c>
      <c r="X659" s="137">
        <v>-616423216</v>
      </c>
      <c r="Y659" s="137">
        <v>0.2</v>
      </c>
      <c r="AA659" s="137">
        <v>86.87</v>
      </c>
      <c r="AB659" s="137">
        <v>0</v>
      </c>
      <c r="AC659" s="137">
        <v>0</v>
      </c>
      <c r="AD659" s="137">
        <v>0</v>
      </c>
      <c r="AE659" s="137">
        <v>86.87</v>
      </c>
      <c r="AF659" s="137">
        <v>0</v>
      </c>
      <c r="AG659" s="137">
        <v>0</v>
      </c>
      <c r="AH659" s="137">
        <v>0</v>
      </c>
      <c r="AI659" s="137">
        <v>1</v>
      </c>
      <c r="AJ659" s="137">
        <v>1</v>
      </c>
      <c r="AK659" s="137">
        <v>1</v>
      </c>
      <c r="AL659" s="137">
        <v>1</v>
      </c>
      <c r="AN659" s="137">
        <v>0</v>
      </c>
      <c r="AO659" s="137">
        <v>1</v>
      </c>
      <c r="AP659" s="137">
        <v>0</v>
      </c>
      <c r="AQ659" s="137">
        <v>0</v>
      </c>
      <c r="AR659" s="137">
        <v>0</v>
      </c>
      <c r="AS659" s="137" t="s">
        <v>156</v>
      </c>
      <c r="AT659" s="137">
        <v>0.2</v>
      </c>
      <c r="AU659" s="137" t="s">
        <v>156</v>
      </c>
      <c r="AV659" s="137">
        <v>0</v>
      </c>
      <c r="AW659" s="137">
        <v>1</v>
      </c>
      <c r="AX659" s="137">
        <v>-1</v>
      </c>
      <c r="AY659" s="137">
        <v>0</v>
      </c>
      <c r="AZ659" s="137">
        <v>0</v>
      </c>
      <c r="BA659" s="137" t="s">
        <v>156</v>
      </c>
      <c r="BB659" s="137">
        <v>0</v>
      </c>
      <c r="BC659" s="137">
        <v>0</v>
      </c>
      <c r="BD659" s="137">
        <v>0</v>
      </c>
      <c r="BE659" s="137">
        <v>0</v>
      </c>
      <c r="BF659" s="137">
        <v>0</v>
      </c>
      <c r="BG659" s="137">
        <v>0</v>
      </c>
      <c r="BH659" s="137">
        <v>0</v>
      </c>
      <c r="BI659" s="137">
        <v>0</v>
      </c>
      <c r="BJ659" s="137">
        <v>0</v>
      </c>
      <c r="BK659" s="137">
        <v>0</v>
      </c>
      <c r="BL659" s="137">
        <v>0</v>
      </c>
      <c r="BM659" s="137">
        <v>0</v>
      </c>
      <c r="BN659" s="137">
        <v>0</v>
      </c>
      <c r="BO659" s="137">
        <v>0</v>
      </c>
      <c r="BP659" s="137">
        <v>0</v>
      </c>
      <c r="BQ659" s="137">
        <v>0</v>
      </c>
      <c r="BR659" s="137">
        <v>0</v>
      </c>
      <c r="BS659" s="137">
        <v>0</v>
      </c>
      <c r="BT659" s="137">
        <v>0</v>
      </c>
      <c r="BU659" s="137">
        <v>0</v>
      </c>
      <c r="BV659" s="137">
        <v>0</v>
      </c>
      <c r="BW659" s="137">
        <v>0</v>
      </c>
      <c r="CX659" s="137">
        <f>Y659*Source!I166</f>
        <v>0.58399999999999996</v>
      </c>
      <c r="CY659" s="137">
        <f>AA659</f>
        <v>86.87</v>
      </c>
      <c r="CZ659" s="137">
        <f>AE659</f>
        <v>86.87</v>
      </c>
      <c r="DA659" s="137">
        <f>AI659</f>
        <v>1</v>
      </c>
      <c r="DB659" s="137">
        <f>ROUND(ROUND(AT659*CZ659,2),6)</f>
        <v>17.37</v>
      </c>
      <c r="DC659" s="137">
        <f>ROUND(ROUND(AT659*AG659,2),6)</f>
        <v>0</v>
      </c>
    </row>
    <row r="660" spans="1:107" x14ac:dyDescent="0.2">
      <c r="A660" s="137">
        <f>ROW(Source!A166)</f>
        <v>166</v>
      </c>
      <c r="B660" s="137">
        <v>31401670</v>
      </c>
      <c r="C660" s="137">
        <v>31402612</v>
      </c>
      <c r="D660" s="137">
        <v>28161569</v>
      </c>
      <c r="E660" s="137">
        <v>1</v>
      </c>
      <c r="F660" s="137">
        <v>1</v>
      </c>
      <c r="G660" s="137">
        <v>1</v>
      </c>
      <c r="H660" s="137">
        <v>3</v>
      </c>
      <c r="I660" s="137" t="s">
        <v>696</v>
      </c>
      <c r="J660" s="137" t="s">
        <v>695</v>
      </c>
      <c r="K660" s="137" t="s">
        <v>694</v>
      </c>
      <c r="L660" s="137">
        <v>1355</v>
      </c>
      <c r="N660" s="137">
        <v>1010</v>
      </c>
      <c r="O660" s="137" t="s">
        <v>627</v>
      </c>
      <c r="P660" s="137" t="s">
        <v>627</v>
      </c>
      <c r="Q660" s="137">
        <v>100</v>
      </c>
      <c r="W660" s="137">
        <v>0</v>
      </c>
      <c r="X660" s="137">
        <v>-1093576542</v>
      </c>
      <c r="Y660" s="137">
        <v>1.02</v>
      </c>
      <c r="AA660" s="137">
        <v>58.42</v>
      </c>
      <c r="AB660" s="137">
        <v>0</v>
      </c>
      <c r="AC660" s="137">
        <v>0</v>
      </c>
      <c r="AD660" s="137">
        <v>0</v>
      </c>
      <c r="AE660" s="137">
        <v>58.42</v>
      </c>
      <c r="AF660" s="137">
        <v>0</v>
      </c>
      <c r="AG660" s="137">
        <v>0</v>
      </c>
      <c r="AH660" s="137">
        <v>0</v>
      </c>
      <c r="AI660" s="137">
        <v>1</v>
      </c>
      <c r="AJ660" s="137">
        <v>1</v>
      </c>
      <c r="AK660" s="137">
        <v>1</v>
      </c>
      <c r="AL660" s="137">
        <v>1</v>
      </c>
      <c r="AN660" s="137">
        <v>0</v>
      </c>
      <c r="AO660" s="137">
        <v>1</v>
      </c>
      <c r="AP660" s="137">
        <v>0</v>
      </c>
      <c r="AQ660" s="137">
        <v>0</v>
      </c>
      <c r="AR660" s="137">
        <v>0</v>
      </c>
      <c r="AS660" s="137" t="s">
        <v>156</v>
      </c>
      <c r="AT660" s="137">
        <v>1.02</v>
      </c>
      <c r="AU660" s="137" t="s">
        <v>156</v>
      </c>
      <c r="AV660" s="137">
        <v>0</v>
      </c>
      <c r="AW660" s="137">
        <v>2</v>
      </c>
      <c r="AX660" s="137">
        <v>31402637</v>
      </c>
      <c r="AY660" s="137">
        <v>1</v>
      </c>
      <c r="AZ660" s="137">
        <v>0</v>
      </c>
      <c r="BA660" s="137">
        <v>528</v>
      </c>
      <c r="BB660" s="137">
        <v>0</v>
      </c>
      <c r="BC660" s="137">
        <v>0</v>
      </c>
      <c r="BD660" s="137">
        <v>0</v>
      </c>
      <c r="BE660" s="137">
        <v>0</v>
      </c>
      <c r="BF660" s="137">
        <v>0</v>
      </c>
      <c r="BG660" s="137">
        <v>0</v>
      </c>
      <c r="BH660" s="137">
        <v>0</v>
      </c>
      <c r="BI660" s="137">
        <v>0</v>
      </c>
      <c r="BJ660" s="137">
        <v>0</v>
      </c>
      <c r="BK660" s="137">
        <v>0</v>
      </c>
      <c r="BL660" s="137">
        <v>0</v>
      </c>
      <c r="BM660" s="137">
        <v>0</v>
      </c>
      <c r="BN660" s="137">
        <v>0</v>
      </c>
      <c r="BO660" s="137">
        <v>0</v>
      </c>
      <c r="BP660" s="137">
        <v>0</v>
      </c>
      <c r="BQ660" s="137">
        <v>0</v>
      </c>
      <c r="BR660" s="137">
        <v>0</v>
      </c>
      <c r="BS660" s="137">
        <v>0</v>
      </c>
      <c r="BT660" s="137">
        <v>0</v>
      </c>
      <c r="BU660" s="137">
        <v>0</v>
      </c>
      <c r="BV660" s="137">
        <v>0</v>
      </c>
      <c r="BW660" s="137">
        <v>0</v>
      </c>
      <c r="CX660" s="137">
        <f>Y660*Source!I166</f>
        <v>2.9784000000000002</v>
      </c>
      <c r="CY660" s="137">
        <f>AA660</f>
        <v>58.42</v>
      </c>
      <c r="CZ660" s="137">
        <f>AE660</f>
        <v>58.42</v>
      </c>
      <c r="DA660" s="137">
        <f>AI660</f>
        <v>1</v>
      </c>
      <c r="DB660" s="137">
        <f>ROUND(ROUND(AT660*CZ660,2),6)</f>
        <v>59.59</v>
      </c>
      <c r="DC660" s="137">
        <f>ROUND(ROUND(AT660*AG660,2),6)</f>
        <v>0</v>
      </c>
    </row>
    <row r="661" spans="1:107" x14ac:dyDescent="0.2">
      <c r="A661" s="137">
        <f>ROW(Source!A166)</f>
        <v>166</v>
      </c>
      <c r="B661" s="137">
        <v>31401670</v>
      </c>
      <c r="C661" s="137">
        <v>31402612</v>
      </c>
      <c r="D661" s="137">
        <v>28185635</v>
      </c>
      <c r="E661" s="137">
        <v>1</v>
      </c>
      <c r="F661" s="137">
        <v>1</v>
      </c>
      <c r="G661" s="137">
        <v>1</v>
      </c>
      <c r="H661" s="137">
        <v>3</v>
      </c>
      <c r="I661" s="137" t="s">
        <v>693</v>
      </c>
      <c r="J661" s="137" t="s">
        <v>692</v>
      </c>
      <c r="K661" s="137" t="s">
        <v>691</v>
      </c>
      <c r="L661" s="137">
        <v>1346</v>
      </c>
      <c r="N661" s="137">
        <v>1009</v>
      </c>
      <c r="O661" s="137" t="s">
        <v>631</v>
      </c>
      <c r="P661" s="137" t="s">
        <v>631</v>
      </c>
      <c r="Q661" s="137">
        <v>1</v>
      </c>
      <c r="W661" s="137">
        <v>0</v>
      </c>
      <c r="X661" s="137">
        <v>1416761016</v>
      </c>
      <c r="Y661" s="137">
        <v>0.08</v>
      </c>
      <c r="AA661" s="137">
        <v>78.92</v>
      </c>
      <c r="AB661" s="137">
        <v>0</v>
      </c>
      <c r="AC661" s="137">
        <v>0</v>
      </c>
      <c r="AD661" s="137">
        <v>0</v>
      </c>
      <c r="AE661" s="137">
        <v>78.92</v>
      </c>
      <c r="AF661" s="137">
        <v>0</v>
      </c>
      <c r="AG661" s="137">
        <v>0</v>
      </c>
      <c r="AH661" s="137">
        <v>0</v>
      </c>
      <c r="AI661" s="137">
        <v>1</v>
      </c>
      <c r="AJ661" s="137">
        <v>1</v>
      </c>
      <c r="AK661" s="137">
        <v>1</v>
      </c>
      <c r="AL661" s="137">
        <v>1</v>
      </c>
      <c r="AN661" s="137">
        <v>0</v>
      </c>
      <c r="AO661" s="137">
        <v>1</v>
      </c>
      <c r="AP661" s="137">
        <v>0</v>
      </c>
      <c r="AQ661" s="137">
        <v>0</v>
      </c>
      <c r="AR661" s="137">
        <v>0</v>
      </c>
      <c r="AS661" s="137" t="s">
        <v>156</v>
      </c>
      <c r="AT661" s="137">
        <v>0.08</v>
      </c>
      <c r="AU661" s="137" t="s">
        <v>156</v>
      </c>
      <c r="AV661" s="137">
        <v>0</v>
      </c>
      <c r="AW661" s="137">
        <v>2</v>
      </c>
      <c r="AX661" s="137">
        <v>31402638</v>
      </c>
      <c r="AY661" s="137">
        <v>1</v>
      </c>
      <c r="AZ661" s="137">
        <v>0</v>
      </c>
      <c r="BA661" s="137">
        <v>529</v>
      </c>
      <c r="BB661" s="137">
        <v>0</v>
      </c>
      <c r="BC661" s="137">
        <v>0</v>
      </c>
      <c r="BD661" s="137">
        <v>0</v>
      </c>
      <c r="BE661" s="137">
        <v>0</v>
      </c>
      <c r="BF661" s="137">
        <v>0</v>
      </c>
      <c r="BG661" s="137">
        <v>0</v>
      </c>
      <c r="BH661" s="137">
        <v>0</v>
      </c>
      <c r="BI661" s="137">
        <v>0</v>
      </c>
      <c r="BJ661" s="137">
        <v>0</v>
      </c>
      <c r="BK661" s="137">
        <v>0</v>
      </c>
      <c r="BL661" s="137">
        <v>0</v>
      </c>
      <c r="BM661" s="137">
        <v>0</v>
      </c>
      <c r="BN661" s="137">
        <v>0</v>
      </c>
      <c r="BO661" s="137">
        <v>0</v>
      </c>
      <c r="BP661" s="137">
        <v>0</v>
      </c>
      <c r="BQ661" s="137">
        <v>0</v>
      </c>
      <c r="BR661" s="137">
        <v>0</v>
      </c>
      <c r="BS661" s="137">
        <v>0</v>
      </c>
      <c r="BT661" s="137">
        <v>0</v>
      </c>
      <c r="BU661" s="137">
        <v>0</v>
      </c>
      <c r="BV661" s="137">
        <v>0</v>
      </c>
      <c r="BW661" s="137">
        <v>0</v>
      </c>
      <c r="CX661" s="137">
        <f>Y661*Source!I166</f>
        <v>0.2336</v>
      </c>
      <c r="CY661" s="137">
        <f>AA661</f>
        <v>78.92</v>
      </c>
      <c r="CZ661" s="137">
        <f>AE661</f>
        <v>78.92</v>
      </c>
      <c r="DA661" s="137">
        <f>AI661</f>
        <v>1</v>
      </c>
      <c r="DB661" s="137">
        <f>ROUND(ROUND(AT661*CZ661,2),6)</f>
        <v>6.31</v>
      </c>
      <c r="DC661" s="137">
        <f>ROUND(ROUND(AT661*AG661,2),6)</f>
        <v>0</v>
      </c>
    </row>
    <row r="662" spans="1:107" x14ac:dyDescent="0.2">
      <c r="A662" s="137">
        <f>ROW(Source!A166)</f>
        <v>166</v>
      </c>
      <c r="B662" s="137">
        <v>31401670</v>
      </c>
      <c r="C662" s="137">
        <v>31402612</v>
      </c>
      <c r="D662" s="137">
        <v>28192209</v>
      </c>
      <c r="E662" s="137">
        <v>1</v>
      </c>
      <c r="F662" s="137">
        <v>1</v>
      </c>
      <c r="G662" s="137">
        <v>1</v>
      </c>
      <c r="H662" s="137">
        <v>3</v>
      </c>
      <c r="I662" s="137" t="s">
        <v>690</v>
      </c>
      <c r="J662" s="137" t="s">
        <v>689</v>
      </c>
      <c r="K662" s="137" t="s">
        <v>688</v>
      </c>
      <c r="L662" s="137">
        <v>1355</v>
      </c>
      <c r="N662" s="137">
        <v>1010</v>
      </c>
      <c r="O662" s="137" t="s">
        <v>627</v>
      </c>
      <c r="P662" s="137" t="s">
        <v>627</v>
      </c>
      <c r="Q662" s="137">
        <v>100</v>
      </c>
      <c r="W662" s="137">
        <v>0</v>
      </c>
      <c r="X662" s="137">
        <v>-1298000092</v>
      </c>
      <c r="Y662" s="137">
        <v>1.02</v>
      </c>
      <c r="AA662" s="137">
        <v>2272</v>
      </c>
      <c r="AB662" s="137">
        <v>0</v>
      </c>
      <c r="AC662" s="137">
        <v>0</v>
      </c>
      <c r="AD662" s="137">
        <v>0</v>
      </c>
      <c r="AE662" s="137">
        <v>2272</v>
      </c>
      <c r="AF662" s="137">
        <v>0</v>
      </c>
      <c r="AG662" s="137">
        <v>0</v>
      </c>
      <c r="AH662" s="137">
        <v>0</v>
      </c>
      <c r="AI662" s="137">
        <v>1</v>
      </c>
      <c r="AJ662" s="137">
        <v>1</v>
      </c>
      <c r="AK662" s="137">
        <v>1</v>
      </c>
      <c r="AL662" s="137">
        <v>1</v>
      </c>
      <c r="AN662" s="137">
        <v>0</v>
      </c>
      <c r="AO662" s="137">
        <v>1</v>
      </c>
      <c r="AP662" s="137">
        <v>0</v>
      </c>
      <c r="AQ662" s="137">
        <v>0</v>
      </c>
      <c r="AR662" s="137">
        <v>0</v>
      </c>
      <c r="AS662" s="137" t="s">
        <v>156</v>
      </c>
      <c r="AT662" s="137">
        <v>1.02</v>
      </c>
      <c r="AU662" s="137" t="s">
        <v>156</v>
      </c>
      <c r="AV662" s="137">
        <v>0</v>
      </c>
      <c r="AW662" s="137">
        <v>1</v>
      </c>
      <c r="AX662" s="137">
        <v>-1</v>
      </c>
      <c r="AY662" s="137">
        <v>0</v>
      </c>
      <c r="AZ662" s="137">
        <v>0</v>
      </c>
      <c r="BA662" s="137" t="s">
        <v>156</v>
      </c>
      <c r="BB662" s="137">
        <v>0</v>
      </c>
      <c r="BC662" s="137">
        <v>0</v>
      </c>
      <c r="BD662" s="137">
        <v>0</v>
      </c>
      <c r="BE662" s="137">
        <v>0</v>
      </c>
      <c r="BF662" s="137">
        <v>0</v>
      </c>
      <c r="BG662" s="137">
        <v>0</v>
      </c>
      <c r="BH662" s="137">
        <v>0</v>
      </c>
      <c r="BI662" s="137">
        <v>0</v>
      </c>
      <c r="BJ662" s="137">
        <v>0</v>
      </c>
      <c r="BK662" s="137">
        <v>0</v>
      </c>
      <c r="BL662" s="137">
        <v>0</v>
      </c>
      <c r="BM662" s="137">
        <v>0</v>
      </c>
      <c r="BN662" s="137">
        <v>0</v>
      </c>
      <c r="BO662" s="137">
        <v>0</v>
      </c>
      <c r="BP662" s="137">
        <v>0</v>
      </c>
      <c r="BQ662" s="137">
        <v>0</v>
      </c>
      <c r="BR662" s="137">
        <v>0</v>
      </c>
      <c r="BS662" s="137">
        <v>0</v>
      </c>
      <c r="BT662" s="137">
        <v>0</v>
      </c>
      <c r="BU662" s="137">
        <v>0</v>
      </c>
      <c r="BV662" s="137">
        <v>0</v>
      </c>
      <c r="BW662" s="137">
        <v>0</v>
      </c>
      <c r="CX662" s="137">
        <f>Y662*Source!I166</f>
        <v>2.9784000000000002</v>
      </c>
      <c r="CY662" s="137">
        <f>AA662</f>
        <v>2272</v>
      </c>
      <c r="CZ662" s="137">
        <f>AE662</f>
        <v>2272</v>
      </c>
      <c r="DA662" s="137">
        <f>AI662</f>
        <v>1</v>
      </c>
      <c r="DB662" s="137">
        <f>ROUND(ROUND(AT662*CZ662,2),6)</f>
        <v>2317.44</v>
      </c>
      <c r="DC662" s="137">
        <f>ROUND(ROUND(AT662*AG662,2),6)</f>
        <v>0</v>
      </c>
    </row>
    <row r="663" spans="1:107" x14ac:dyDescent="0.2">
      <c r="A663" s="137">
        <f>ROW(Source!A166)</f>
        <v>166</v>
      </c>
      <c r="B663" s="137">
        <v>31401670</v>
      </c>
      <c r="C663" s="137">
        <v>31402612</v>
      </c>
      <c r="D663" s="137">
        <v>28191318</v>
      </c>
      <c r="E663" s="137">
        <v>1</v>
      </c>
      <c r="F663" s="137">
        <v>1</v>
      </c>
      <c r="G663" s="137">
        <v>1</v>
      </c>
      <c r="H663" s="137">
        <v>3</v>
      </c>
      <c r="I663" s="137" t="s">
        <v>687</v>
      </c>
      <c r="J663" s="137" t="s">
        <v>686</v>
      </c>
      <c r="K663" s="137" t="s">
        <v>685</v>
      </c>
      <c r="L663" s="137">
        <v>1356</v>
      </c>
      <c r="N663" s="137">
        <v>1010</v>
      </c>
      <c r="O663" s="137" t="s">
        <v>661</v>
      </c>
      <c r="P663" s="137" t="s">
        <v>661</v>
      </c>
      <c r="Q663" s="137">
        <v>1000</v>
      </c>
      <c r="W663" s="137">
        <v>0</v>
      </c>
      <c r="X663" s="137">
        <v>-1605613393</v>
      </c>
      <c r="Y663" s="137">
        <v>0.1</v>
      </c>
      <c r="AA663" s="137">
        <v>17.37</v>
      </c>
      <c r="AB663" s="137">
        <v>0</v>
      </c>
      <c r="AC663" s="137">
        <v>0</v>
      </c>
      <c r="AD663" s="137">
        <v>0</v>
      </c>
      <c r="AE663" s="137">
        <v>17.37</v>
      </c>
      <c r="AF663" s="137">
        <v>0</v>
      </c>
      <c r="AG663" s="137">
        <v>0</v>
      </c>
      <c r="AH663" s="137">
        <v>0</v>
      </c>
      <c r="AI663" s="137">
        <v>1</v>
      </c>
      <c r="AJ663" s="137">
        <v>1</v>
      </c>
      <c r="AK663" s="137">
        <v>1</v>
      </c>
      <c r="AL663" s="137">
        <v>1</v>
      </c>
      <c r="AN663" s="137">
        <v>0</v>
      </c>
      <c r="AO663" s="137">
        <v>1</v>
      </c>
      <c r="AP663" s="137">
        <v>0</v>
      </c>
      <c r="AQ663" s="137">
        <v>0</v>
      </c>
      <c r="AR663" s="137">
        <v>0</v>
      </c>
      <c r="AS663" s="137" t="s">
        <v>156</v>
      </c>
      <c r="AT663" s="137">
        <v>0.1</v>
      </c>
      <c r="AU663" s="137" t="s">
        <v>156</v>
      </c>
      <c r="AV663" s="137">
        <v>0</v>
      </c>
      <c r="AW663" s="137">
        <v>1</v>
      </c>
      <c r="AX663" s="137">
        <v>-1</v>
      </c>
      <c r="AY663" s="137">
        <v>0</v>
      </c>
      <c r="AZ663" s="137">
        <v>0</v>
      </c>
      <c r="BA663" s="137" t="s">
        <v>156</v>
      </c>
      <c r="BB663" s="137">
        <v>0</v>
      </c>
      <c r="BC663" s="137">
        <v>0</v>
      </c>
      <c r="BD663" s="137">
        <v>0</v>
      </c>
      <c r="BE663" s="137">
        <v>0</v>
      </c>
      <c r="BF663" s="137">
        <v>0</v>
      </c>
      <c r="BG663" s="137">
        <v>0</v>
      </c>
      <c r="BH663" s="137">
        <v>0</v>
      </c>
      <c r="BI663" s="137">
        <v>0</v>
      </c>
      <c r="BJ663" s="137">
        <v>0</v>
      </c>
      <c r="BK663" s="137">
        <v>0</v>
      </c>
      <c r="BL663" s="137">
        <v>0</v>
      </c>
      <c r="BM663" s="137">
        <v>0</v>
      </c>
      <c r="BN663" s="137">
        <v>0</v>
      </c>
      <c r="BO663" s="137">
        <v>0</v>
      </c>
      <c r="BP663" s="137">
        <v>0</v>
      </c>
      <c r="BQ663" s="137">
        <v>0</v>
      </c>
      <c r="BR663" s="137">
        <v>0</v>
      </c>
      <c r="BS663" s="137">
        <v>0</v>
      </c>
      <c r="BT663" s="137">
        <v>0</v>
      </c>
      <c r="BU663" s="137">
        <v>0</v>
      </c>
      <c r="BV663" s="137">
        <v>0</v>
      </c>
      <c r="BW663" s="137">
        <v>0</v>
      </c>
      <c r="CX663" s="137">
        <f>Y663*Source!I166</f>
        <v>0.29199999999999998</v>
      </c>
      <c r="CY663" s="137">
        <f>AA663</f>
        <v>17.37</v>
      </c>
      <c r="CZ663" s="137">
        <f>AE663</f>
        <v>17.37</v>
      </c>
      <c r="DA663" s="137">
        <f>AI663</f>
        <v>1</v>
      </c>
      <c r="DB663" s="137">
        <f>ROUND(ROUND(AT663*CZ663,2),6)</f>
        <v>1.74</v>
      </c>
      <c r="DC663" s="137">
        <f>ROUND(ROUND(AT663*AG663,2),6)</f>
        <v>0</v>
      </c>
    </row>
    <row r="664" spans="1:107" x14ac:dyDescent="0.2">
      <c r="A664" s="137">
        <f>ROW(Source!A166)</f>
        <v>166</v>
      </c>
      <c r="B664" s="137">
        <v>31401670</v>
      </c>
      <c r="C664" s="137">
        <v>31402612</v>
      </c>
      <c r="D664" s="137">
        <v>28200289</v>
      </c>
      <c r="E664" s="137">
        <v>1</v>
      </c>
      <c r="F664" s="137">
        <v>1</v>
      </c>
      <c r="G664" s="137">
        <v>1</v>
      </c>
      <c r="H664" s="137">
        <v>3</v>
      </c>
      <c r="I664" s="137" t="s">
        <v>684</v>
      </c>
      <c r="J664" s="137" t="s">
        <v>683</v>
      </c>
      <c r="K664" s="137" t="s">
        <v>682</v>
      </c>
      <c r="L664" s="137">
        <v>1346</v>
      </c>
      <c r="N664" s="137">
        <v>1009</v>
      </c>
      <c r="O664" s="137" t="s">
        <v>631</v>
      </c>
      <c r="P664" s="137" t="s">
        <v>631</v>
      </c>
      <c r="Q664" s="137">
        <v>1</v>
      </c>
      <c r="W664" s="137">
        <v>0</v>
      </c>
      <c r="X664" s="137">
        <v>89272826</v>
      </c>
      <c r="Y664" s="137">
        <v>0.1</v>
      </c>
      <c r="AA664" s="137">
        <v>41.22</v>
      </c>
      <c r="AB664" s="137">
        <v>0</v>
      </c>
      <c r="AC664" s="137">
        <v>0</v>
      </c>
      <c r="AD664" s="137">
        <v>0</v>
      </c>
      <c r="AE664" s="137">
        <v>41.22</v>
      </c>
      <c r="AF664" s="137">
        <v>0</v>
      </c>
      <c r="AG664" s="137">
        <v>0</v>
      </c>
      <c r="AH664" s="137">
        <v>0</v>
      </c>
      <c r="AI664" s="137">
        <v>1</v>
      </c>
      <c r="AJ664" s="137">
        <v>1</v>
      </c>
      <c r="AK664" s="137">
        <v>1</v>
      </c>
      <c r="AL664" s="137">
        <v>1</v>
      </c>
      <c r="AN664" s="137">
        <v>0</v>
      </c>
      <c r="AO664" s="137">
        <v>1</v>
      </c>
      <c r="AP664" s="137">
        <v>0</v>
      </c>
      <c r="AQ664" s="137">
        <v>0</v>
      </c>
      <c r="AR664" s="137">
        <v>0</v>
      </c>
      <c r="AS664" s="137" t="s">
        <v>156</v>
      </c>
      <c r="AT664" s="137">
        <v>0.1</v>
      </c>
      <c r="AU664" s="137" t="s">
        <v>156</v>
      </c>
      <c r="AV664" s="137">
        <v>0</v>
      </c>
      <c r="AW664" s="137">
        <v>2</v>
      </c>
      <c r="AX664" s="137">
        <v>31402639</v>
      </c>
      <c r="AY664" s="137">
        <v>1</v>
      </c>
      <c r="AZ664" s="137">
        <v>0</v>
      </c>
      <c r="BA664" s="137">
        <v>530</v>
      </c>
      <c r="BB664" s="137">
        <v>0</v>
      </c>
      <c r="BC664" s="137">
        <v>0</v>
      </c>
      <c r="BD664" s="137">
        <v>0</v>
      </c>
      <c r="BE664" s="137">
        <v>0</v>
      </c>
      <c r="BF664" s="137">
        <v>0</v>
      </c>
      <c r="BG664" s="137">
        <v>0</v>
      </c>
      <c r="BH664" s="137">
        <v>0</v>
      </c>
      <c r="BI664" s="137">
        <v>0</v>
      </c>
      <c r="BJ664" s="137">
        <v>0</v>
      </c>
      <c r="BK664" s="137">
        <v>0</v>
      </c>
      <c r="BL664" s="137">
        <v>0</v>
      </c>
      <c r="BM664" s="137">
        <v>0</v>
      </c>
      <c r="BN664" s="137">
        <v>0</v>
      </c>
      <c r="BO664" s="137">
        <v>0</v>
      </c>
      <c r="BP664" s="137">
        <v>0</v>
      </c>
      <c r="BQ664" s="137">
        <v>0</v>
      </c>
      <c r="BR664" s="137">
        <v>0</v>
      </c>
      <c r="BS664" s="137">
        <v>0</v>
      </c>
      <c r="BT664" s="137">
        <v>0</v>
      </c>
      <c r="BU664" s="137">
        <v>0</v>
      </c>
      <c r="BV664" s="137">
        <v>0</v>
      </c>
      <c r="BW664" s="137">
        <v>0</v>
      </c>
      <c r="CX664" s="137">
        <f>Y664*Source!I166</f>
        <v>0.29199999999999998</v>
      </c>
      <c r="CY664" s="137">
        <f>AA664</f>
        <v>41.22</v>
      </c>
      <c r="CZ664" s="137">
        <f>AE664</f>
        <v>41.22</v>
      </c>
      <c r="DA664" s="137">
        <f>AI664</f>
        <v>1</v>
      </c>
      <c r="DB664" s="137">
        <f>ROUND(ROUND(AT664*CZ664,2),6)</f>
        <v>4.12</v>
      </c>
      <c r="DC664" s="137">
        <f>ROUND(ROUND(AT664*AG664,2),6)</f>
        <v>0</v>
      </c>
    </row>
    <row r="665" spans="1:107" x14ac:dyDescent="0.2">
      <c r="A665" s="137">
        <f>ROW(Source!A166)</f>
        <v>166</v>
      </c>
      <c r="B665" s="137">
        <v>31401670</v>
      </c>
      <c r="C665" s="137">
        <v>31402612</v>
      </c>
      <c r="D665" s="137">
        <v>28200389</v>
      </c>
      <c r="E665" s="137">
        <v>1</v>
      </c>
      <c r="F665" s="137">
        <v>1</v>
      </c>
      <c r="G665" s="137">
        <v>1</v>
      </c>
      <c r="H665" s="137">
        <v>3</v>
      </c>
      <c r="I665" s="137" t="s">
        <v>626</v>
      </c>
      <c r="J665" s="137" t="s">
        <v>625</v>
      </c>
      <c r="K665" s="137" t="s">
        <v>624</v>
      </c>
      <c r="L665" s="137">
        <v>1374</v>
      </c>
      <c r="N665" s="137">
        <v>1013</v>
      </c>
      <c r="O665" s="137" t="s">
        <v>623</v>
      </c>
      <c r="P665" s="137" t="s">
        <v>623</v>
      </c>
      <c r="Q665" s="137">
        <v>1</v>
      </c>
      <c r="W665" s="137">
        <v>0</v>
      </c>
      <c r="X665" s="137">
        <v>114173990</v>
      </c>
      <c r="Y665" s="137">
        <v>0</v>
      </c>
      <c r="AA665" s="137">
        <v>1</v>
      </c>
      <c r="AB665" s="137">
        <v>0</v>
      </c>
      <c r="AC665" s="137">
        <v>0</v>
      </c>
      <c r="AD665" s="137">
        <v>0</v>
      </c>
      <c r="AE665" s="137">
        <v>1</v>
      </c>
      <c r="AF665" s="137">
        <v>0</v>
      </c>
      <c r="AG665" s="137">
        <v>0</v>
      </c>
      <c r="AH665" s="137">
        <v>0</v>
      </c>
      <c r="AI665" s="137">
        <v>1</v>
      </c>
      <c r="AJ665" s="137">
        <v>1</v>
      </c>
      <c r="AK665" s="137">
        <v>1</v>
      </c>
      <c r="AL665" s="137">
        <v>1</v>
      </c>
      <c r="AN665" s="137">
        <v>0</v>
      </c>
      <c r="AO665" s="137">
        <v>1</v>
      </c>
      <c r="AP665" s="137">
        <v>0</v>
      </c>
      <c r="AQ665" s="137">
        <v>0</v>
      </c>
      <c r="AR665" s="137">
        <v>0</v>
      </c>
      <c r="AS665" s="137" t="s">
        <v>156</v>
      </c>
      <c r="AT665" s="137">
        <v>0</v>
      </c>
      <c r="AU665" s="137" t="s">
        <v>156</v>
      </c>
      <c r="AV665" s="137">
        <v>0</v>
      </c>
      <c r="AW665" s="137">
        <v>1</v>
      </c>
      <c r="AX665" s="137">
        <v>-1</v>
      </c>
      <c r="AY665" s="137">
        <v>0</v>
      </c>
      <c r="AZ665" s="137">
        <v>0</v>
      </c>
      <c r="BA665" s="137" t="s">
        <v>156</v>
      </c>
      <c r="BB665" s="137">
        <v>0</v>
      </c>
      <c r="BC665" s="137">
        <v>0</v>
      </c>
      <c r="BD665" s="137">
        <v>0</v>
      </c>
      <c r="BE665" s="137">
        <v>0</v>
      </c>
      <c r="BF665" s="137">
        <v>0</v>
      </c>
      <c r="BG665" s="137">
        <v>0</v>
      </c>
      <c r="BH665" s="137">
        <v>0</v>
      </c>
      <c r="BI665" s="137">
        <v>0</v>
      </c>
      <c r="BJ665" s="137">
        <v>0</v>
      </c>
      <c r="BK665" s="137">
        <v>0</v>
      </c>
      <c r="BL665" s="137">
        <v>0</v>
      </c>
      <c r="BM665" s="137">
        <v>0</v>
      </c>
      <c r="BN665" s="137">
        <v>0</v>
      </c>
      <c r="BO665" s="137">
        <v>0</v>
      </c>
      <c r="BP665" s="137">
        <v>0</v>
      </c>
      <c r="BQ665" s="137">
        <v>0</v>
      </c>
      <c r="BR665" s="137">
        <v>0</v>
      </c>
      <c r="BS665" s="137">
        <v>0</v>
      </c>
      <c r="BT665" s="137">
        <v>0</v>
      </c>
      <c r="BU665" s="137">
        <v>0</v>
      </c>
      <c r="BV665" s="137">
        <v>0</v>
      </c>
      <c r="BW665" s="137">
        <v>0</v>
      </c>
      <c r="CX665" s="137">
        <f>Y665*Source!I166</f>
        <v>0</v>
      </c>
      <c r="CY665" s="137">
        <f>AA665</f>
        <v>1</v>
      </c>
      <c r="CZ665" s="137">
        <f>AE665</f>
        <v>1</v>
      </c>
      <c r="DA665" s="137">
        <f>AI665</f>
        <v>1</v>
      </c>
      <c r="DB665" s="137">
        <f>ROUND(ROUND(AT665*CZ665,2),6)</f>
        <v>0</v>
      </c>
      <c r="DC665" s="137">
        <f>ROUND(ROUND(AT665*AG665,2),6)</f>
        <v>0</v>
      </c>
    </row>
    <row r="666" spans="1:107" x14ac:dyDescent="0.2">
      <c r="A666" s="137">
        <f>ROW(Source!A167)</f>
        <v>167</v>
      </c>
      <c r="B666" s="137">
        <v>31401668</v>
      </c>
      <c r="C666" s="137">
        <v>31402612</v>
      </c>
      <c r="D666" s="137">
        <v>0</v>
      </c>
      <c r="E666" s="137">
        <v>1</v>
      </c>
      <c r="F666" s="137">
        <v>1</v>
      </c>
      <c r="G666" s="137">
        <v>1</v>
      </c>
      <c r="H666" s="137">
        <v>1</v>
      </c>
      <c r="I666" s="137" t="s">
        <v>716</v>
      </c>
      <c r="J666" s="137" t="s">
        <v>156</v>
      </c>
      <c r="K666" s="137" t="s">
        <v>715</v>
      </c>
      <c r="L666" s="137">
        <v>1369</v>
      </c>
      <c r="N666" s="137">
        <v>1013</v>
      </c>
      <c r="O666" s="137" t="s">
        <v>603</v>
      </c>
      <c r="P666" s="137" t="s">
        <v>603</v>
      </c>
      <c r="Q666" s="137">
        <v>1</v>
      </c>
      <c r="W666" s="137">
        <v>0</v>
      </c>
      <c r="X666" s="137">
        <v>-1944110474</v>
      </c>
      <c r="Y666" s="137">
        <v>16.8</v>
      </c>
      <c r="AA666" s="137">
        <v>0</v>
      </c>
      <c r="AB666" s="137">
        <v>0</v>
      </c>
      <c r="AC666" s="137">
        <v>0</v>
      </c>
      <c r="AD666" s="137">
        <v>9.57</v>
      </c>
      <c r="AE666" s="137">
        <v>0</v>
      </c>
      <c r="AF666" s="137">
        <v>0</v>
      </c>
      <c r="AG666" s="137">
        <v>0</v>
      </c>
      <c r="AH666" s="137">
        <v>9.57</v>
      </c>
      <c r="AI666" s="137">
        <v>1</v>
      </c>
      <c r="AJ666" s="137">
        <v>1</v>
      </c>
      <c r="AK666" s="137">
        <v>1</v>
      </c>
      <c r="AL666" s="137">
        <v>1</v>
      </c>
      <c r="AN666" s="137">
        <v>0</v>
      </c>
      <c r="AO666" s="137">
        <v>1</v>
      </c>
      <c r="AP666" s="137">
        <v>0</v>
      </c>
      <c r="AQ666" s="137">
        <v>0</v>
      </c>
      <c r="AR666" s="137">
        <v>0</v>
      </c>
      <c r="AS666" s="137" t="s">
        <v>156</v>
      </c>
      <c r="AT666" s="137">
        <v>16.8</v>
      </c>
      <c r="AU666" s="137" t="s">
        <v>156</v>
      </c>
      <c r="AV666" s="137">
        <v>1</v>
      </c>
      <c r="AW666" s="137">
        <v>1</v>
      </c>
      <c r="AX666" s="137">
        <v>-1</v>
      </c>
      <c r="AY666" s="137">
        <v>0</v>
      </c>
      <c r="AZ666" s="137">
        <v>0</v>
      </c>
      <c r="BA666" s="137" t="s">
        <v>156</v>
      </c>
      <c r="BB666" s="137">
        <v>0</v>
      </c>
      <c r="BC666" s="137">
        <v>0</v>
      </c>
      <c r="BD666" s="137">
        <v>0</v>
      </c>
      <c r="BE666" s="137">
        <v>0</v>
      </c>
      <c r="BF666" s="137">
        <v>0</v>
      </c>
      <c r="BG666" s="137">
        <v>0</v>
      </c>
      <c r="BH666" s="137">
        <v>0</v>
      </c>
      <c r="BI666" s="137">
        <v>0</v>
      </c>
      <c r="BJ666" s="137">
        <v>0</v>
      </c>
      <c r="BK666" s="137">
        <v>0</v>
      </c>
      <c r="BL666" s="137">
        <v>0</v>
      </c>
      <c r="BM666" s="137">
        <v>0</v>
      </c>
      <c r="BN666" s="137">
        <v>0</v>
      </c>
      <c r="BO666" s="137">
        <v>0</v>
      </c>
      <c r="BP666" s="137">
        <v>0</v>
      </c>
      <c r="BQ666" s="137">
        <v>0</v>
      </c>
      <c r="BR666" s="137">
        <v>0</v>
      </c>
      <c r="BS666" s="137">
        <v>0</v>
      </c>
      <c r="BT666" s="137">
        <v>0</v>
      </c>
      <c r="BU666" s="137">
        <v>0</v>
      </c>
      <c r="BV666" s="137">
        <v>0</v>
      </c>
      <c r="BW666" s="137">
        <v>0</v>
      </c>
      <c r="CX666" s="137">
        <f>Y666*Source!I167</f>
        <v>49.055999999999997</v>
      </c>
      <c r="CY666" s="137">
        <f>AD666</f>
        <v>9.57</v>
      </c>
      <c r="CZ666" s="137">
        <f>AH666</f>
        <v>9.57</v>
      </c>
      <c r="DA666" s="137">
        <f>AL666</f>
        <v>1</v>
      </c>
      <c r="DB666" s="137">
        <f>ROUND(ROUND(AT666*CZ666,2),6)</f>
        <v>160.78</v>
      </c>
      <c r="DC666" s="137">
        <f>ROUND(ROUND(AT666*AG666,2),6)</f>
        <v>0</v>
      </c>
    </row>
    <row r="667" spans="1:107" x14ac:dyDescent="0.2">
      <c r="A667" s="137">
        <f>ROW(Source!A167)</f>
        <v>167</v>
      </c>
      <c r="B667" s="137">
        <v>31401668</v>
      </c>
      <c r="C667" s="137">
        <v>31402612</v>
      </c>
      <c r="D667" s="137">
        <v>121548</v>
      </c>
      <c r="E667" s="137">
        <v>1</v>
      </c>
      <c r="F667" s="137">
        <v>1</v>
      </c>
      <c r="G667" s="137">
        <v>1</v>
      </c>
      <c r="H667" s="137">
        <v>1</v>
      </c>
      <c r="I667" s="137" t="s">
        <v>573</v>
      </c>
      <c r="J667" s="137" t="s">
        <v>156</v>
      </c>
      <c r="K667" s="137" t="s">
        <v>658</v>
      </c>
      <c r="L667" s="137">
        <v>608254</v>
      </c>
      <c r="N667" s="137">
        <v>1013</v>
      </c>
      <c r="O667" s="137" t="s">
        <v>657</v>
      </c>
      <c r="P667" s="137" t="s">
        <v>657</v>
      </c>
      <c r="Q667" s="137">
        <v>1</v>
      </c>
      <c r="W667" s="137">
        <v>0</v>
      </c>
      <c r="X667" s="137">
        <v>-185737400</v>
      </c>
      <c r="Y667" s="137">
        <v>0.01</v>
      </c>
      <c r="AA667" s="137">
        <v>0</v>
      </c>
      <c r="AB667" s="137">
        <v>0</v>
      </c>
      <c r="AC667" s="137">
        <v>0</v>
      </c>
      <c r="AD667" s="137">
        <v>0</v>
      </c>
      <c r="AE667" s="137">
        <v>0</v>
      </c>
      <c r="AF667" s="137">
        <v>0</v>
      </c>
      <c r="AG667" s="137">
        <v>0</v>
      </c>
      <c r="AH667" s="137">
        <v>0</v>
      </c>
      <c r="AI667" s="137">
        <v>1</v>
      </c>
      <c r="AJ667" s="137">
        <v>1</v>
      </c>
      <c r="AK667" s="137">
        <v>1</v>
      </c>
      <c r="AL667" s="137">
        <v>1</v>
      </c>
      <c r="AN667" s="137">
        <v>0</v>
      </c>
      <c r="AO667" s="137">
        <v>1</v>
      </c>
      <c r="AP667" s="137">
        <v>0</v>
      </c>
      <c r="AQ667" s="137">
        <v>0</v>
      </c>
      <c r="AR667" s="137">
        <v>0</v>
      </c>
      <c r="AS667" s="137" t="s">
        <v>156</v>
      </c>
      <c r="AT667" s="137">
        <v>0.01</v>
      </c>
      <c r="AU667" s="137" t="s">
        <v>156</v>
      </c>
      <c r="AV667" s="137">
        <v>2</v>
      </c>
      <c r="AW667" s="137">
        <v>2</v>
      </c>
      <c r="AX667" s="137">
        <v>31402629</v>
      </c>
      <c r="AY667" s="137">
        <v>1</v>
      </c>
      <c r="AZ667" s="137">
        <v>0</v>
      </c>
      <c r="BA667" s="137">
        <v>532</v>
      </c>
      <c r="BB667" s="137">
        <v>0</v>
      </c>
      <c r="BC667" s="137">
        <v>0</v>
      </c>
      <c r="BD667" s="137">
        <v>0</v>
      </c>
      <c r="BE667" s="137">
        <v>0</v>
      </c>
      <c r="BF667" s="137">
        <v>0</v>
      </c>
      <c r="BG667" s="137">
        <v>0</v>
      </c>
      <c r="BH667" s="137">
        <v>0</v>
      </c>
      <c r="BI667" s="137">
        <v>0</v>
      </c>
      <c r="BJ667" s="137">
        <v>0</v>
      </c>
      <c r="BK667" s="137">
        <v>0</v>
      </c>
      <c r="BL667" s="137">
        <v>0</v>
      </c>
      <c r="BM667" s="137">
        <v>0</v>
      </c>
      <c r="BN667" s="137">
        <v>0</v>
      </c>
      <c r="BO667" s="137">
        <v>0</v>
      </c>
      <c r="BP667" s="137">
        <v>0</v>
      </c>
      <c r="BQ667" s="137">
        <v>0</v>
      </c>
      <c r="BR667" s="137">
        <v>0</v>
      </c>
      <c r="BS667" s="137">
        <v>0</v>
      </c>
      <c r="BT667" s="137">
        <v>0</v>
      </c>
      <c r="BU667" s="137">
        <v>0</v>
      </c>
      <c r="BV667" s="137">
        <v>0</v>
      </c>
      <c r="BW667" s="137">
        <v>0</v>
      </c>
      <c r="CX667" s="137">
        <f>Y667*Source!I167</f>
        <v>2.92E-2</v>
      </c>
      <c r="CY667" s="137">
        <f>AD667</f>
        <v>0</v>
      </c>
      <c r="CZ667" s="137">
        <f>AH667</f>
        <v>0</v>
      </c>
      <c r="DA667" s="137">
        <f>AL667</f>
        <v>1</v>
      </c>
      <c r="DB667" s="137">
        <f>ROUND(ROUND(AT667*CZ667,2),6)</f>
        <v>0</v>
      </c>
      <c r="DC667" s="137">
        <f>ROUND(ROUND(AT667*AG667,2),6)</f>
        <v>0</v>
      </c>
    </row>
    <row r="668" spans="1:107" x14ac:dyDescent="0.2">
      <c r="A668" s="137">
        <f>ROW(Source!A167)</f>
        <v>167</v>
      </c>
      <c r="B668" s="137">
        <v>31401668</v>
      </c>
      <c r="C668" s="137">
        <v>31402612</v>
      </c>
      <c r="D668" s="137">
        <v>28200949</v>
      </c>
      <c r="E668" s="137">
        <v>1</v>
      </c>
      <c r="F668" s="137">
        <v>1</v>
      </c>
      <c r="G668" s="137">
        <v>1</v>
      </c>
      <c r="H668" s="137">
        <v>2</v>
      </c>
      <c r="I668" s="137" t="s">
        <v>656</v>
      </c>
      <c r="J668" s="137" t="s">
        <v>655</v>
      </c>
      <c r="K668" s="137" t="s">
        <v>654</v>
      </c>
      <c r="L668" s="137">
        <v>1368</v>
      </c>
      <c r="N668" s="137">
        <v>1011</v>
      </c>
      <c r="O668" s="137" t="s">
        <v>647</v>
      </c>
      <c r="P668" s="137" t="s">
        <v>647</v>
      </c>
      <c r="Q668" s="137">
        <v>1</v>
      </c>
      <c r="W668" s="137">
        <v>0</v>
      </c>
      <c r="X668" s="137">
        <v>191018847</v>
      </c>
      <c r="Y668" s="137">
        <v>0.01</v>
      </c>
      <c r="AA668" s="137">
        <v>0</v>
      </c>
      <c r="AB668" s="137">
        <v>148.38999999999999</v>
      </c>
      <c r="AC668" s="137">
        <v>24.53</v>
      </c>
      <c r="AD668" s="137">
        <v>0</v>
      </c>
      <c r="AE668" s="137">
        <v>0</v>
      </c>
      <c r="AF668" s="137">
        <v>148.38999999999999</v>
      </c>
      <c r="AG668" s="137">
        <v>24.53</v>
      </c>
      <c r="AH668" s="137">
        <v>0</v>
      </c>
      <c r="AI668" s="137">
        <v>1</v>
      </c>
      <c r="AJ668" s="137">
        <v>1</v>
      </c>
      <c r="AK668" s="137">
        <v>1</v>
      </c>
      <c r="AL668" s="137">
        <v>1</v>
      </c>
      <c r="AN668" s="137">
        <v>0</v>
      </c>
      <c r="AO668" s="137">
        <v>1</v>
      </c>
      <c r="AP668" s="137">
        <v>0</v>
      </c>
      <c r="AQ668" s="137">
        <v>0</v>
      </c>
      <c r="AR668" s="137">
        <v>0</v>
      </c>
      <c r="AS668" s="137" t="s">
        <v>156</v>
      </c>
      <c r="AT668" s="137">
        <v>0.01</v>
      </c>
      <c r="AU668" s="137" t="s">
        <v>156</v>
      </c>
      <c r="AV668" s="137">
        <v>0</v>
      </c>
      <c r="AW668" s="137">
        <v>2</v>
      </c>
      <c r="AX668" s="137">
        <v>31402630</v>
      </c>
      <c r="AY668" s="137">
        <v>1</v>
      </c>
      <c r="AZ668" s="137">
        <v>0</v>
      </c>
      <c r="BA668" s="137">
        <v>533</v>
      </c>
      <c r="BB668" s="137">
        <v>0</v>
      </c>
      <c r="BC668" s="137">
        <v>0</v>
      </c>
      <c r="BD668" s="137">
        <v>0</v>
      </c>
      <c r="BE668" s="137">
        <v>0</v>
      </c>
      <c r="BF668" s="137">
        <v>0</v>
      </c>
      <c r="BG668" s="137">
        <v>0</v>
      </c>
      <c r="BH668" s="137">
        <v>0</v>
      </c>
      <c r="BI668" s="137">
        <v>0</v>
      </c>
      <c r="BJ668" s="137">
        <v>0</v>
      </c>
      <c r="BK668" s="137">
        <v>0</v>
      </c>
      <c r="BL668" s="137">
        <v>0</v>
      </c>
      <c r="BM668" s="137">
        <v>0</v>
      </c>
      <c r="BN668" s="137">
        <v>0</v>
      </c>
      <c r="BO668" s="137">
        <v>0</v>
      </c>
      <c r="BP668" s="137">
        <v>0</v>
      </c>
      <c r="BQ668" s="137">
        <v>0</v>
      </c>
      <c r="BR668" s="137">
        <v>0</v>
      </c>
      <c r="BS668" s="137">
        <v>0</v>
      </c>
      <c r="BT668" s="137">
        <v>0</v>
      </c>
      <c r="BU668" s="137">
        <v>0</v>
      </c>
      <c r="BV668" s="137">
        <v>0</v>
      </c>
      <c r="BW668" s="137">
        <v>0</v>
      </c>
      <c r="CX668" s="137">
        <f>Y668*Source!I167</f>
        <v>2.92E-2</v>
      </c>
      <c r="CY668" s="137">
        <f>AB668</f>
        <v>148.38999999999999</v>
      </c>
      <c r="CZ668" s="137">
        <f>AF668</f>
        <v>148.38999999999999</v>
      </c>
      <c r="DA668" s="137">
        <f>AJ668</f>
        <v>1</v>
      </c>
      <c r="DB668" s="137">
        <f>ROUND(ROUND(AT668*CZ668,2),6)</f>
        <v>1.48</v>
      </c>
      <c r="DC668" s="137">
        <f>ROUND(ROUND(AT668*AG668,2),6)</f>
        <v>0.25</v>
      </c>
    </row>
    <row r="669" spans="1:107" x14ac:dyDescent="0.2">
      <c r="A669" s="137">
        <f>ROW(Source!A167)</f>
        <v>167</v>
      </c>
      <c r="B669" s="137">
        <v>31401668</v>
      </c>
      <c r="C669" s="137">
        <v>31402612</v>
      </c>
      <c r="D669" s="137">
        <v>28203571</v>
      </c>
      <c r="E669" s="137">
        <v>1</v>
      </c>
      <c r="F669" s="137">
        <v>1</v>
      </c>
      <c r="G669" s="137">
        <v>1</v>
      </c>
      <c r="H669" s="137">
        <v>2</v>
      </c>
      <c r="I669" s="137" t="s">
        <v>714</v>
      </c>
      <c r="J669" s="137" t="s">
        <v>713</v>
      </c>
      <c r="K669" s="137" t="s">
        <v>712</v>
      </c>
      <c r="L669" s="137">
        <v>1368</v>
      </c>
      <c r="N669" s="137">
        <v>1011</v>
      </c>
      <c r="O669" s="137" t="s">
        <v>647</v>
      </c>
      <c r="P669" s="137" t="s">
        <v>647</v>
      </c>
      <c r="Q669" s="137">
        <v>1</v>
      </c>
      <c r="W669" s="137">
        <v>0</v>
      </c>
      <c r="X669" s="137">
        <v>-43879739</v>
      </c>
      <c r="Y669" s="137">
        <v>0.01</v>
      </c>
      <c r="AA669" s="137">
        <v>0</v>
      </c>
      <c r="AB669" s="137">
        <v>139.82</v>
      </c>
      <c r="AC669" s="137">
        <v>20.99</v>
      </c>
      <c r="AD669" s="137">
        <v>0</v>
      </c>
      <c r="AE669" s="137">
        <v>0</v>
      </c>
      <c r="AF669" s="137">
        <v>139.82</v>
      </c>
      <c r="AG669" s="137">
        <v>20.99</v>
      </c>
      <c r="AH669" s="137">
        <v>0</v>
      </c>
      <c r="AI669" s="137">
        <v>1</v>
      </c>
      <c r="AJ669" s="137">
        <v>1</v>
      </c>
      <c r="AK669" s="137">
        <v>1</v>
      </c>
      <c r="AL669" s="137">
        <v>1</v>
      </c>
      <c r="AN669" s="137">
        <v>0</v>
      </c>
      <c r="AO669" s="137">
        <v>1</v>
      </c>
      <c r="AP669" s="137">
        <v>0</v>
      </c>
      <c r="AQ669" s="137">
        <v>0</v>
      </c>
      <c r="AR669" s="137">
        <v>0</v>
      </c>
      <c r="AS669" s="137" t="s">
        <v>156</v>
      </c>
      <c r="AT669" s="137">
        <v>0.01</v>
      </c>
      <c r="AU669" s="137" t="s">
        <v>156</v>
      </c>
      <c r="AV669" s="137">
        <v>0</v>
      </c>
      <c r="AW669" s="137">
        <v>1</v>
      </c>
      <c r="AX669" s="137">
        <v>-1</v>
      </c>
      <c r="AY669" s="137">
        <v>0</v>
      </c>
      <c r="AZ669" s="137">
        <v>0</v>
      </c>
      <c r="BA669" s="137" t="s">
        <v>156</v>
      </c>
      <c r="BB669" s="137">
        <v>0</v>
      </c>
      <c r="BC669" s="137">
        <v>0</v>
      </c>
      <c r="BD669" s="137">
        <v>0</v>
      </c>
      <c r="BE669" s="137">
        <v>0</v>
      </c>
      <c r="BF669" s="137">
        <v>0</v>
      </c>
      <c r="BG669" s="137">
        <v>0</v>
      </c>
      <c r="BH669" s="137">
        <v>0</v>
      </c>
      <c r="BI669" s="137">
        <v>0</v>
      </c>
      <c r="BJ669" s="137">
        <v>0</v>
      </c>
      <c r="BK669" s="137">
        <v>0</v>
      </c>
      <c r="BL669" s="137">
        <v>0</v>
      </c>
      <c r="BM669" s="137">
        <v>0</v>
      </c>
      <c r="BN669" s="137">
        <v>0</v>
      </c>
      <c r="BO669" s="137">
        <v>0</v>
      </c>
      <c r="BP669" s="137">
        <v>0</v>
      </c>
      <c r="BQ669" s="137">
        <v>0</v>
      </c>
      <c r="BR669" s="137">
        <v>0</v>
      </c>
      <c r="BS669" s="137">
        <v>0</v>
      </c>
      <c r="BT669" s="137">
        <v>0</v>
      </c>
      <c r="BU669" s="137">
        <v>0</v>
      </c>
      <c r="BV669" s="137">
        <v>0</v>
      </c>
      <c r="BW669" s="137">
        <v>0</v>
      </c>
      <c r="CX669" s="137">
        <f>Y669*Source!I167</f>
        <v>2.92E-2</v>
      </c>
      <c r="CY669" s="137">
        <f>AB669</f>
        <v>139.82</v>
      </c>
      <c r="CZ669" s="137">
        <f>AF669</f>
        <v>139.82</v>
      </c>
      <c r="DA669" s="137">
        <f>AJ669</f>
        <v>1</v>
      </c>
      <c r="DB669" s="137">
        <f>ROUND(ROUND(AT669*CZ669,2),6)</f>
        <v>1.4</v>
      </c>
      <c r="DC669" s="137">
        <f>ROUND(ROUND(AT669*AG669,2),6)</f>
        <v>0.21</v>
      </c>
    </row>
    <row r="670" spans="1:107" x14ac:dyDescent="0.2">
      <c r="A670" s="137">
        <f>ROW(Source!A167)</f>
        <v>167</v>
      </c>
      <c r="B670" s="137">
        <v>31401668</v>
      </c>
      <c r="C670" s="137">
        <v>31402612</v>
      </c>
      <c r="D670" s="137">
        <v>28149025</v>
      </c>
      <c r="E670" s="137">
        <v>1</v>
      </c>
      <c r="F670" s="137">
        <v>1</v>
      </c>
      <c r="G670" s="137">
        <v>1</v>
      </c>
      <c r="H670" s="137">
        <v>3</v>
      </c>
      <c r="I670" s="137" t="s">
        <v>711</v>
      </c>
      <c r="J670" s="137" t="s">
        <v>710</v>
      </c>
      <c r="K670" s="137" t="s">
        <v>709</v>
      </c>
      <c r="L670" s="137">
        <v>1348</v>
      </c>
      <c r="N670" s="137">
        <v>1009</v>
      </c>
      <c r="O670" s="137" t="s">
        <v>474</v>
      </c>
      <c r="P670" s="137" t="s">
        <v>474</v>
      </c>
      <c r="Q670" s="137">
        <v>1000</v>
      </c>
      <c r="W670" s="137">
        <v>0</v>
      </c>
      <c r="X670" s="137">
        <v>-1088447640</v>
      </c>
      <c r="Y670" s="137">
        <v>1E-4</v>
      </c>
      <c r="AA670" s="137">
        <v>328491.49</v>
      </c>
      <c r="AB670" s="137">
        <v>0</v>
      </c>
      <c r="AC670" s="137">
        <v>0</v>
      </c>
      <c r="AD670" s="137">
        <v>0</v>
      </c>
      <c r="AE670" s="137">
        <v>60495.67</v>
      </c>
      <c r="AF670" s="137">
        <v>0</v>
      </c>
      <c r="AG670" s="137">
        <v>0</v>
      </c>
      <c r="AH670" s="137">
        <v>0</v>
      </c>
      <c r="AI670" s="137">
        <v>5.43</v>
      </c>
      <c r="AJ670" s="137">
        <v>1</v>
      </c>
      <c r="AK670" s="137">
        <v>1</v>
      </c>
      <c r="AL670" s="137">
        <v>1</v>
      </c>
      <c r="AN670" s="137">
        <v>0</v>
      </c>
      <c r="AO670" s="137">
        <v>1</v>
      </c>
      <c r="AP670" s="137">
        <v>0</v>
      </c>
      <c r="AQ670" s="137">
        <v>0</v>
      </c>
      <c r="AR670" s="137">
        <v>0</v>
      </c>
      <c r="AS670" s="137" t="s">
        <v>156</v>
      </c>
      <c r="AT670" s="137">
        <v>1E-4</v>
      </c>
      <c r="AU670" s="137" t="s">
        <v>156</v>
      </c>
      <c r="AV670" s="137">
        <v>0</v>
      </c>
      <c r="AW670" s="137">
        <v>2</v>
      </c>
      <c r="AX670" s="137">
        <v>31402632</v>
      </c>
      <c r="AY670" s="137">
        <v>1</v>
      </c>
      <c r="AZ670" s="137">
        <v>0</v>
      </c>
      <c r="BA670" s="137">
        <v>535</v>
      </c>
      <c r="BB670" s="137">
        <v>0</v>
      </c>
      <c r="BC670" s="137">
        <v>0</v>
      </c>
      <c r="BD670" s="137">
        <v>0</v>
      </c>
      <c r="BE670" s="137">
        <v>0</v>
      </c>
      <c r="BF670" s="137">
        <v>0</v>
      </c>
      <c r="BG670" s="137">
        <v>0</v>
      </c>
      <c r="BH670" s="137">
        <v>0</v>
      </c>
      <c r="BI670" s="137">
        <v>0</v>
      </c>
      <c r="BJ670" s="137">
        <v>0</v>
      </c>
      <c r="BK670" s="137">
        <v>0</v>
      </c>
      <c r="BL670" s="137">
        <v>0</v>
      </c>
      <c r="BM670" s="137">
        <v>0</v>
      </c>
      <c r="BN670" s="137">
        <v>0</v>
      </c>
      <c r="BO670" s="137">
        <v>0</v>
      </c>
      <c r="BP670" s="137">
        <v>0</v>
      </c>
      <c r="BQ670" s="137">
        <v>0</v>
      </c>
      <c r="BR670" s="137">
        <v>0</v>
      </c>
      <c r="BS670" s="137">
        <v>0</v>
      </c>
      <c r="BT670" s="137">
        <v>0</v>
      </c>
      <c r="BU670" s="137">
        <v>0</v>
      </c>
      <c r="BV670" s="137">
        <v>0</v>
      </c>
      <c r="BW670" s="137">
        <v>0</v>
      </c>
      <c r="CX670" s="137">
        <f>Y670*Source!I167</f>
        <v>2.92E-4</v>
      </c>
      <c r="CY670" s="137">
        <f>AA670</f>
        <v>328491.49</v>
      </c>
      <c r="CZ670" s="137">
        <f>AE670</f>
        <v>60495.67</v>
      </c>
      <c r="DA670" s="137">
        <f>AI670</f>
        <v>5.43</v>
      </c>
      <c r="DB670" s="137">
        <f>ROUND(ROUND(AT670*CZ670,2),6)</f>
        <v>6.05</v>
      </c>
      <c r="DC670" s="137">
        <f>ROUND(ROUND(AT670*AG670,2),6)</f>
        <v>0</v>
      </c>
    </row>
    <row r="671" spans="1:107" x14ac:dyDescent="0.2">
      <c r="A671" s="137">
        <f>ROW(Source!A167)</f>
        <v>167</v>
      </c>
      <c r="B671" s="137">
        <v>31401668</v>
      </c>
      <c r="C671" s="137">
        <v>31402612</v>
      </c>
      <c r="D671" s="137">
        <v>28146486</v>
      </c>
      <c r="E671" s="137">
        <v>1</v>
      </c>
      <c r="F671" s="137">
        <v>1</v>
      </c>
      <c r="G671" s="137">
        <v>1</v>
      </c>
      <c r="H671" s="137">
        <v>3</v>
      </c>
      <c r="I671" s="137" t="s">
        <v>708</v>
      </c>
      <c r="J671" s="137" t="s">
        <v>707</v>
      </c>
      <c r="K671" s="137" t="s">
        <v>706</v>
      </c>
      <c r="L671" s="137">
        <v>1346</v>
      </c>
      <c r="N671" s="137">
        <v>1009</v>
      </c>
      <c r="O671" s="137" t="s">
        <v>631</v>
      </c>
      <c r="P671" s="137" t="s">
        <v>631</v>
      </c>
      <c r="Q671" s="137">
        <v>1</v>
      </c>
      <c r="W671" s="137">
        <v>0</v>
      </c>
      <c r="X671" s="137">
        <v>-655365345</v>
      </c>
      <c r="Y671" s="137">
        <v>0.02</v>
      </c>
      <c r="AA671" s="137">
        <v>90.25</v>
      </c>
      <c r="AB671" s="137">
        <v>0</v>
      </c>
      <c r="AC671" s="137">
        <v>0</v>
      </c>
      <c r="AD671" s="137">
        <v>0</v>
      </c>
      <c r="AE671" s="137">
        <v>16.62</v>
      </c>
      <c r="AF671" s="137">
        <v>0</v>
      </c>
      <c r="AG671" s="137">
        <v>0</v>
      </c>
      <c r="AH671" s="137">
        <v>0</v>
      </c>
      <c r="AI671" s="137">
        <v>5.43</v>
      </c>
      <c r="AJ671" s="137">
        <v>1</v>
      </c>
      <c r="AK671" s="137">
        <v>1</v>
      </c>
      <c r="AL671" s="137">
        <v>1</v>
      </c>
      <c r="AN671" s="137">
        <v>0</v>
      </c>
      <c r="AO671" s="137">
        <v>1</v>
      </c>
      <c r="AP671" s="137">
        <v>0</v>
      </c>
      <c r="AQ671" s="137">
        <v>0</v>
      </c>
      <c r="AR671" s="137">
        <v>0</v>
      </c>
      <c r="AS671" s="137" t="s">
        <v>156</v>
      </c>
      <c r="AT671" s="137">
        <v>0.02</v>
      </c>
      <c r="AU671" s="137" t="s">
        <v>156</v>
      </c>
      <c r="AV671" s="137">
        <v>0</v>
      </c>
      <c r="AW671" s="137">
        <v>2</v>
      </c>
      <c r="AX671" s="137">
        <v>31402633</v>
      </c>
      <c r="AY671" s="137">
        <v>1</v>
      </c>
      <c r="AZ671" s="137">
        <v>0</v>
      </c>
      <c r="BA671" s="137">
        <v>536</v>
      </c>
      <c r="BB671" s="137">
        <v>0</v>
      </c>
      <c r="BC671" s="137">
        <v>0</v>
      </c>
      <c r="BD671" s="137">
        <v>0</v>
      </c>
      <c r="BE671" s="137">
        <v>0</v>
      </c>
      <c r="BF671" s="137">
        <v>0</v>
      </c>
      <c r="BG671" s="137">
        <v>0</v>
      </c>
      <c r="BH671" s="137">
        <v>0</v>
      </c>
      <c r="BI671" s="137">
        <v>0</v>
      </c>
      <c r="BJ671" s="137">
        <v>0</v>
      </c>
      <c r="BK671" s="137">
        <v>0</v>
      </c>
      <c r="BL671" s="137">
        <v>0</v>
      </c>
      <c r="BM671" s="137">
        <v>0</v>
      </c>
      <c r="BN671" s="137">
        <v>0</v>
      </c>
      <c r="BO671" s="137">
        <v>0</v>
      </c>
      <c r="BP671" s="137">
        <v>0</v>
      </c>
      <c r="BQ671" s="137">
        <v>0</v>
      </c>
      <c r="BR671" s="137">
        <v>0</v>
      </c>
      <c r="BS671" s="137">
        <v>0</v>
      </c>
      <c r="BT671" s="137">
        <v>0</v>
      </c>
      <c r="BU671" s="137">
        <v>0</v>
      </c>
      <c r="BV671" s="137">
        <v>0</v>
      </c>
      <c r="BW671" s="137">
        <v>0</v>
      </c>
      <c r="CX671" s="137">
        <f>Y671*Source!I167</f>
        <v>5.8400000000000001E-2</v>
      </c>
      <c r="CY671" s="137">
        <f>AA671</f>
        <v>90.25</v>
      </c>
      <c r="CZ671" s="137">
        <f>AE671</f>
        <v>16.62</v>
      </c>
      <c r="DA671" s="137">
        <f>AI671</f>
        <v>5.43</v>
      </c>
      <c r="DB671" s="137">
        <f>ROUND(ROUND(AT671*CZ671,2),6)</f>
        <v>0.33</v>
      </c>
      <c r="DC671" s="137">
        <f>ROUND(ROUND(AT671*AG671,2),6)</f>
        <v>0</v>
      </c>
    </row>
    <row r="672" spans="1:107" x14ac:dyDescent="0.2">
      <c r="A672" s="137">
        <f>ROW(Source!A167)</f>
        <v>167</v>
      </c>
      <c r="B672" s="137">
        <v>31401668</v>
      </c>
      <c r="C672" s="137">
        <v>31402612</v>
      </c>
      <c r="D672" s="137">
        <v>28146155</v>
      </c>
      <c r="E672" s="137">
        <v>1</v>
      </c>
      <c r="F672" s="137">
        <v>1</v>
      </c>
      <c r="G672" s="137">
        <v>1</v>
      </c>
      <c r="H672" s="137">
        <v>3</v>
      </c>
      <c r="I672" s="137" t="s">
        <v>705</v>
      </c>
      <c r="J672" s="137" t="s">
        <v>704</v>
      </c>
      <c r="K672" s="137" t="s">
        <v>703</v>
      </c>
      <c r="L672" s="137">
        <v>1346</v>
      </c>
      <c r="N672" s="137">
        <v>1009</v>
      </c>
      <c r="O672" s="137" t="s">
        <v>631</v>
      </c>
      <c r="P672" s="137" t="s">
        <v>631</v>
      </c>
      <c r="Q672" s="137">
        <v>1</v>
      </c>
      <c r="W672" s="137">
        <v>0</v>
      </c>
      <c r="X672" s="137">
        <v>1368293216</v>
      </c>
      <c r="Y672" s="137">
        <v>0.01</v>
      </c>
      <c r="AA672" s="137">
        <v>643.66999999999996</v>
      </c>
      <c r="AB672" s="137">
        <v>0</v>
      </c>
      <c r="AC672" s="137">
        <v>0</v>
      </c>
      <c r="AD672" s="137">
        <v>0</v>
      </c>
      <c r="AE672" s="137">
        <v>118.54</v>
      </c>
      <c r="AF672" s="137">
        <v>0</v>
      </c>
      <c r="AG672" s="137">
        <v>0</v>
      </c>
      <c r="AH672" s="137">
        <v>0</v>
      </c>
      <c r="AI672" s="137">
        <v>5.43</v>
      </c>
      <c r="AJ672" s="137">
        <v>1</v>
      </c>
      <c r="AK672" s="137">
        <v>1</v>
      </c>
      <c r="AL672" s="137">
        <v>1</v>
      </c>
      <c r="AN672" s="137">
        <v>0</v>
      </c>
      <c r="AO672" s="137">
        <v>1</v>
      </c>
      <c r="AP672" s="137">
        <v>0</v>
      </c>
      <c r="AQ672" s="137">
        <v>0</v>
      </c>
      <c r="AR672" s="137">
        <v>0</v>
      </c>
      <c r="AS672" s="137" t="s">
        <v>156</v>
      </c>
      <c r="AT672" s="137">
        <v>0.01</v>
      </c>
      <c r="AU672" s="137" t="s">
        <v>156</v>
      </c>
      <c r="AV672" s="137">
        <v>0</v>
      </c>
      <c r="AW672" s="137">
        <v>2</v>
      </c>
      <c r="AX672" s="137">
        <v>31402634</v>
      </c>
      <c r="AY672" s="137">
        <v>1</v>
      </c>
      <c r="AZ672" s="137">
        <v>0</v>
      </c>
      <c r="BA672" s="137">
        <v>537</v>
      </c>
      <c r="BB672" s="137">
        <v>0</v>
      </c>
      <c r="BC672" s="137">
        <v>0</v>
      </c>
      <c r="BD672" s="137">
        <v>0</v>
      </c>
      <c r="BE672" s="137">
        <v>0</v>
      </c>
      <c r="BF672" s="137">
        <v>0</v>
      </c>
      <c r="BG672" s="137">
        <v>0</v>
      </c>
      <c r="BH672" s="137">
        <v>0</v>
      </c>
      <c r="BI672" s="137">
        <v>0</v>
      </c>
      <c r="BJ672" s="137">
        <v>0</v>
      </c>
      <c r="BK672" s="137">
        <v>0</v>
      </c>
      <c r="BL672" s="137">
        <v>0</v>
      </c>
      <c r="BM672" s="137">
        <v>0</v>
      </c>
      <c r="BN672" s="137">
        <v>0</v>
      </c>
      <c r="BO672" s="137">
        <v>0</v>
      </c>
      <c r="BP672" s="137">
        <v>0</v>
      </c>
      <c r="BQ672" s="137">
        <v>0</v>
      </c>
      <c r="BR672" s="137">
        <v>0</v>
      </c>
      <c r="BS672" s="137">
        <v>0</v>
      </c>
      <c r="BT672" s="137">
        <v>0</v>
      </c>
      <c r="BU672" s="137">
        <v>0</v>
      </c>
      <c r="BV672" s="137">
        <v>0</v>
      </c>
      <c r="BW672" s="137">
        <v>0</v>
      </c>
      <c r="CX672" s="137">
        <f>Y672*Source!I167</f>
        <v>2.92E-2</v>
      </c>
      <c r="CY672" s="137">
        <f>AA672</f>
        <v>643.66999999999996</v>
      </c>
      <c r="CZ672" s="137">
        <f>AE672</f>
        <v>118.54</v>
      </c>
      <c r="DA672" s="137">
        <f>AI672</f>
        <v>5.43</v>
      </c>
      <c r="DB672" s="137">
        <f>ROUND(ROUND(AT672*CZ672,2),6)</f>
        <v>1.19</v>
      </c>
      <c r="DC672" s="137">
        <f>ROUND(ROUND(AT672*AG672,2),6)</f>
        <v>0</v>
      </c>
    </row>
    <row r="673" spans="1:107" x14ac:dyDescent="0.2">
      <c r="A673" s="137">
        <f>ROW(Source!A167)</f>
        <v>167</v>
      </c>
      <c r="B673" s="137">
        <v>31401668</v>
      </c>
      <c r="C673" s="137">
        <v>31402612</v>
      </c>
      <c r="D673" s="137">
        <v>28149346</v>
      </c>
      <c r="E673" s="137">
        <v>1</v>
      </c>
      <c r="F673" s="137">
        <v>1</v>
      </c>
      <c r="G673" s="137">
        <v>1</v>
      </c>
      <c r="H673" s="137">
        <v>3</v>
      </c>
      <c r="I673" s="137" t="s">
        <v>702</v>
      </c>
      <c r="J673" s="137" t="s">
        <v>701</v>
      </c>
      <c r="K673" s="137" t="s">
        <v>700</v>
      </c>
      <c r="L673" s="137">
        <v>1308</v>
      </c>
      <c r="N673" s="137">
        <v>1003</v>
      </c>
      <c r="O673" s="137" t="s">
        <v>406</v>
      </c>
      <c r="P673" s="137" t="s">
        <v>406</v>
      </c>
      <c r="Q673" s="137">
        <v>100</v>
      </c>
      <c r="W673" s="137">
        <v>0</v>
      </c>
      <c r="X673" s="137">
        <v>-1927818094</v>
      </c>
      <c r="Y673" s="137">
        <v>0.1</v>
      </c>
      <c r="AA673" s="137">
        <v>580.58000000000004</v>
      </c>
      <c r="AB673" s="137">
        <v>0</v>
      </c>
      <c r="AC673" s="137">
        <v>0</v>
      </c>
      <c r="AD673" s="137">
        <v>0</v>
      </c>
      <c r="AE673" s="137">
        <v>106.92</v>
      </c>
      <c r="AF673" s="137">
        <v>0</v>
      </c>
      <c r="AG673" s="137">
        <v>0</v>
      </c>
      <c r="AH673" s="137">
        <v>0</v>
      </c>
      <c r="AI673" s="137">
        <v>5.43</v>
      </c>
      <c r="AJ673" s="137">
        <v>1</v>
      </c>
      <c r="AK673" s="137">
        <v>1</v>
      </c>
      <c r="AL673" s="137">
        <v>1</v>
      </c>
      <c r="AN673" s="137">
        <v>0</v>
      </c>
      <c r="AO673" s="137">
        <v>1</v>
      </c>
      <c r="AP673" s="137">
        <v>0</v>
      </c>
      <c r="AQ673" s="137">
        <v>0</v>
      </c>
      <c r="AR673" s="137">
        <v>0</v>
      </c>
      <c r="AS673" s="137" t="s">
        <v>156</v>
      </c>
      <c r="AT673" s="137">
        <v>0.1</v>
      </c>
      <c r="AU673" s="137" t="s">
        <v>156</v>
      </c>
      <c r="AV673" s="137">
        <v>0</v>
      </c>
      <c r="AW673" s="137">
        <v>2</v>
      </c>
      <c r="AX673" s="137">
        <v>31402635</v>
      </c>
      <c r="AY673" s="137">
        <v>1</v>
      </c>
      <c r="AZ673" s="137">
        <v>0</v>
      </c>
      <c r="BA673" s="137">
        <v>538</v>
      </c>
      <c r="BB673" s="137">
        <v>0</v>
      </c>
      <c r="BC673" s="137">
        <v>0</v>
      </c>
      <c r="BD673" s="137">
        <v>0</v>
      </c>
      <c r="BE673" s="137">
        <v>0</v>
      </c>
      <c r="BF673" s="137">
        <v>0</v>
      </c>
      <c r="BG673" s="137">
        <v>0</v>
      </c>
      <c r="BH673" s="137">
        <v>0</v>
      </c>
      <c r="BI673" s="137">
        <v>0</v>
      </c>
      <c r="BJ673" s="137">
        <v>0</v>
      </c>
      <c r="BK673" s="137">
        <v>0</v>
      </c>
      <c r="BL673" s="137">
        <v>0</v>
      </c>
      <c r="BM673" s="137">
        <v>0</v>
      </c>
      <c r="BN673" s="137">
        <v>0</v>
      </c>
      <c r="BO673" s="137">
        <v>0</v>
      </c>
      <c r="BP673" s="137">
        <v>0</v>
      </c>
      <c r="BQ673" s="137">
        <v>0</v>
      </c>
      <c r="BR673" s="137">
        <v>0</v>
      </c>
      <c r="BS673" s="137">
        <v>0</v>
      </c>
      <c r="BT673" s="137">
        <v>0</v>
      </c>
      <c r="BU673" s="137">
        <v>0</v>
      </c>
      <c r="BV673" s="137">
        <v>0</v>
      </c>
      <c r="BW673" s="137">
        <v>0</v>
      </c>
      <c r="CX673" s="137">
        <f>Y673*Source!I167</f>
        <v>0.29199999999999998</v>
      </c>
      <c r="CY673" s="137">
        <f>AA673</f>
        <v>580.58000000000004</v>
      </c>
      <c r="CZ673" s="137">
        <f>AE673</f>
        <v>106.92</v>
      </c>
      <c r="DA673" s="137">
        <f>AI673</f>
        <v>5.43</v>
      </c>
      <c r="DB673" s="137">
        <f>ROUND(ROUND(AT673*CZ673,2),6)</f>
        <v>10.69</v>
      </c>
      <c r="DC673" s="137">
        <f>ROUND(ROUND(AT673*AG673,2),6)</f>
        <v>0</v>
      </c>
    </row>
    <row r="674" spans="1:107" x14ac:dyDescent="0.2">
      <c r="A674" s="137">
        <f>ROW(Source!A167)</f>
        <v>167</v>
      </c>
      <c r="B674" s="137">
        <v>31401668</v>
      </c>
      <c r="C674" s="137">
        <v>31402612</v>
      </c>
      <c r="D674" s="137">
        <v>28149384</v>
      </c>
      <c r="E674" s="137">
        <v>1</v>
      </c>
      <c r="F674" s="137">
        <v>1</v>
      </c>
      <c r="G674" s="137">
        <v>1</v>
      </c>
      <c r="H674" s="137">
        <v>3</v>
      </c>
      <c r="I674" s="137" t="s">
        <v>699</v>
      </c>
      <c r="J674" s="137" t="s">
        <v>698</v>
      </c>
      <c r="K674" s="137" t="s">
        <v>697</v>
      </c>
      <c r="L674" s="137">
        <v>1346</v>
      </c>
      <c r="N674" s="137">
        <v>1009</v>
      </c>
      <c r="O674" s="137" t="s">
        <v>631</v>
      </c>
      <c r="P674" s="137" t="s">
        <v>631</v>
      </c>
      <c r="Q674" s="137">
        <v>1</v>
      </c>
      <c r="W674" s="137">
        <v>0</v>
      </c>
      <c r="X674" s="137">
        <v>-616423216</v>
      </c>
      <c r="Y674" s="137">
        <v>0.2</v>
      </c>
      <c r="AA674" s="137">
        <v>471.7</v>
      </c>
      <c r="AB674" s="137">
        <v>0</v>
      </c>
      <c r="AC674" s="137">
        <v>0</v>
      </c>
      <c r="AD674" s="137">
        <v>0</v>
      </c>
      <c r="AE674" s="137">
        <v>86.87</v>
      </c>
      <c r="AF674" s="137">
        <v>0</v>
      </c>
      <c r="AG674" s="137">
        <v>0</v>
      </c>
      <c r="AH674" s="137">
        <v>0</v>
      </c>
      <c r="AI674" s="137">
        <v>5.43</v>
      </c>
      <c r="AJ674" s="137">
        <v>1</v>
      </c>
      <c r="AK674" s="137">
        <v>1</v>
      </c>
      <c r="AL674" s="137">
        <v>1</v>
      </c>
      <c r="AN674" s="137">
        <v>0</v>
      </c>
      <c r="AO674" s="137">
        <v>1</v>
      </c>
      <c r="AP674" s="137">
        <v>0</v>
      </c>
      <c r="AQ674" s="137">
        <v>0</v>
      </c>
      <c r="AR674" s="137">
        <v>0</v>
      </c>
      <c r="AS674" s="137" t="s">
        <v>156</v>
      </c>
      <c r="AT674" s="137">
        <v>0.2</v>
      </c>
      <c r="AU674" s="137" t="s">
        <v>156</v>
      </c>
      <c r="AV674" s="137">
        <v>0</v>
      </c>
      <c r="AW674" s="137">
        <v>1</v>
      </c>
      <c r="AX674" s="137">
        <v>-1</v>
      </c>
      <c r="AY674" s="137">
        <v>0</v>
      </c>
      <c r="AZ674" s="137">
        <v>0</v>
      </c>
      <c r="BA674" s="137" t="s">
        <v>156</v>
      </c>
      <c r="BB674" s="137">
        <v>0</v>
      </c>
      <c r="BC674" s="137">
        <v>0</v>
      </c>
      <c r="BD674" s="137">
        <v>0</v>
      </c>
      <c r="BE674" s="137">
        <v>0</v>
      </c>
      <c r="BF674" s="137">
        <v>0</v>
      </c>
      <c r="BG674" s="137">
        <v>0</v>
      </c>
      <c r="BH674" s="137">
        <v>0</v>
      </c>
      <c r="BI674" s="137">
        <v>0</v>
      </c>
      <c r="BJ674" s="137">
        <v>0</v>
      </c>
      <c r="BK674" s="137">
        <v>0</v>
      </c>
      <c r="BL674" s="137">
        <v>0</v>
      </c>
      <c r="BM674" s="137">
        <v>0</v>
      </c>
      <c r="BN674" s="137">
        <v>0</v>
      </c>
      <c r="BO674" s="137">
        <v>0</v>
      </c>
      <c r="BP674" s="137">
        <v>0</v>
      </c>
      <c r="BQ674" s="137">
        <v>0</v>
      </c>
      <c r="BR674" s="137">
        <v>0</v>
      </c>
      <c r="BS674" s="137">
        <v>0</v>
      </c>
      <c r="BT674" s="137">
        <v>0</v>
      </c>
      <c r="BU674" s="137">
        <v>0</v>
      </c>
      <c r="BV674" s="137">
        <v>0</v>
      </c>
      <c r="BW674" s="137">
        <v>0</v>
      </c>
      <c r="CX674" s="137">
        <f>Y674*Source!I167</f>
        <v>0.58399999999999996</v>
      </c>
      <c r="CY674" s="137">
        <f>AA674</f>
        <v>471.7</v>
      </c>
      <c r="CZ674" s="137">
        <f>AE674</f>
        <v>86.87</v>
      </c>
      <c r="DA674" s="137">
        <f>AI674</f>
        <v>5.43</v>
      </c>
      <c r="DB674" s="137">
        <f>ROUND(ROUND(AT674*CZ674,2),6)</f>
        <v>17.37</v>
      </c>
      <c r="DC674" s="137">
        <f>ROUND(ROUND(AT674*AG674,2),6)</f>
        <v>0</v>
      </c>
    </row>
    <row r="675" spans="1:107" x14ac:dyDescent="0.2">
      <c r="A675" s="137">
        <f>ROW(Source!A167)</f>
        <v>167</v>
      </c>
      <c r="B675" s="137">
        <v>31401668</v>
      </c>
      <c r="C675" s="137">
        <v>31402612</v>
      </c>
      <c r="D675" s="137">
        <v>28161569</v>
      </c>
      <c r="E675" s="137">
        <v>1</v>
      </c>
      <c r="F675" s="137">
        <v>1</v>
      </c>
      <c r="G675" s="137">
        <v>1</v>
      </c>
      <c r="H675" s="137">
        <v>3</v>
      </c>
      <c r="I675" s="137" t="s">
        <v>696</v>
      </c>
      <c r="J675" s="137" t="s">
        <v>695</v>
      </c>
      <c r="K675" s="137" t="s">
        <v>694</v>
      </c>
      <c r="L675" s="137">
        <v>1355</v>
      </c>
      <c r="N675" s="137">
        <v>1010</v>
      </c>
      <c r="O675" s="137" t="s">
        <v>627</v>
      </c>
      <c r="P675" s="137" t="s">
        <v>627</v>
      </c>
      <c r="Q675" s="137">
        <v>100</v>
      </c>
      <c r="W675" s="137">
        <v>0</v>
      </c>
      <c r="X675" s="137">
        <v>-1093576542</v>
      </c>
      <c r="Y675" s="137">
        <v>1.02</v>
      </c>
      <c r="AA675" s="137">
        <v>317.22000000000003</v>
      </c>
      <c r="AB675" s="137">
        <v>0</v>
      </c>
      <c r="AC675" s="137">
        <v>0</v>
      </c>
      <c r="AD675" s="137">
        <v>0</v>
      </c>
      <c r="AE675" s="137">
        <v>58.42</v>
      </c>
      <c r="AF675" s="137">
        <v>0</v>
      </c>
      <c r="AG675" s="137">
        <v>0</v>
      </c>
      <c r="AH675" s="137">
        <v>0</v>
      </c>
      <c r="AI675" s="137">
        <v>5.43</v>
      </c>
      <c r="AJ675" s="137">
        <v>1</v>
      </c>
      <c r="AK675" s="137">
        <v>1</v>
      </c>
      <c r="AL675" s="137">
        <v>1</v>
      </c>
      <c r="AN675" s="137">
        <v>0</v>
      </c>
      <c r="AO675" s="137">
        <v>1</v>
      </c>
      <c r="AP675" s="137">
        <v>0</v>
      </c>
      <c r="AQ675" s="137">
        <v>0</v>
      </c>
      <c r="AR675" s="137">
        <v>0</v>
      </c>
      <c r="AS675" s="137" t="s">
        <v>156</v>
      </c>
      <c r="AT675" s="137">
        <v>1.02</v>
      </c>
      <c r="AU675" s="137" t="s">
        <v>156</v>
      </c>
      <c r="AV675" s="137">
        <v>0</v>
      </c>
      <c r="AW675" s="137">
        <v>2</v>
      </c>
      <c r="AX675" s="137">
        <v>31402637</v>
      </c>
      <c r="AY675" s="137">
        <v>1</v>
      </c>
      <c r="AZ675" s="137">
        <v>0</v>
      </c>
      <c r="BA675" s="137">
        <v>540</v>
      </c>
      <c r="BB675" s="137">
        <v>0</v>
      </c>
      <c r="BC675" s="137">
        <v>0</v>
      </c>
      <c r="BD675" s="137">
        <v>0</v>
      </c>
      <c r="BE675" s="137">
        <v>0</v>
      </c>
      <c r="BF675" s="137">
        <v>0</v>
      </c>
      <c r="BG675" s="137">
        <v>0</v>
      </c>
      <c r="BH675" s="137">
        <v>0</v>
      </c>
      <c r="BI675" s="137">
        <v>0</v>
      </c>
      <c r="BJ675" s="137">
        <v>0</v>
      </c>
      <c r="BK675" s="137">
        <v>0</v>
      </c>
      <c r="BL675" s="137">
        <v>0</v>
      </c>
      <c r="BM675" s="137">
        <v>0</v>
      </c>
      <c r="BN675" s="137">
        <v>0</v>
      </c>
      <c r="BO675" s="137">
        <v>0</v>
      </c>
      <c r="BP675" s="137">
        <v>0</v>
      </c>
      <c r="BQ675" s="137">
        <v>0</v>
      </c>
      <c r="BR675" s="137">
        <v>0</v>
      </c>
      <c r="BS675" s="137">
        <v>0</v>
      </c>
      <c r="BT675" s="137">
        <v>0</v>
      </c>
      <c r="BU675" s="137">
        <v>0</v>
      </c>
      <c r="BV675" s="137">
        <v>0</v>
      </c>
      <c r="BW675" s="137">
        <v>0</v>
      </c>
      <c r="CX675" s="137">
        <f>Y675*Source!I167</f>
        <v>2.9784000000000002</v>
      </c>
      <c r="CY675" s="137">
        <f>AA675</f>
        <v>317.22000000000003</v>
      </c>
      <c r="CZ675" s="137">
        <f>AE675</f>
        <v>58.42</v>
      </c>
      <c r="DA675" s="137">
        <f>AI675</f>
        <v>5.43</v>
      </c>
      <c r="DB675" s="137">
        <f>ROUND(ROUND(AT675*CZ675,2),6)</f>
        <v>59.59</v>
      </c>
      <c r="DC675" s="137">
        <f>ROUND(ROUND(AT675*AG675,2),6)</f>
        <v>0</v>
      </c>
    </row>
    <row r="676" spans="1:107" x14ac:dyDescent="0.2">
      <c r="A676" s="137">
        <f>ROW(Source!A167)</f>
        <v>167</v>
      </c>
      <c r="B676" s="137">
        <v>31401668</v>
      </c>
      <c r="C676" s="137">
        <v>31402612</v>
      </c>
      <c r="D676" s="137">
        <v>28185635</v>
      </c>
      <c r="E676" s="137">
        <v>1</v>
      </c>
      <c r="F676" s="137">
        <v>1</v>
      </c>
      <c r="G676" s="137">
        <v>1</v>
      </c>
      <c r="H676" s="137">
        <v>3</v>
      </c>
      <c r="I676" s="137" t="s">
        <v>693</v>
      </c>
      <c r="J676" s="137" t="s">
        <v>692</v>
      </c>
      <c r="K676" s="137" t="s">
        <v>691</v>
      </c>
      <c r="L676" s="137">
        <v>1346</v>
      </c>
      <c r="N676" s="137">
        <v>1009</v>
      </c>
      <c r="O676" s="137" t="s">
        <v>631</v>
      </c>
      <c r="P676" s="137" t="s">
        <v>631</v>
      </c>
      <c r="Q676" s="137">
        <v>1</v>
      </c>
      <c r="W676" s="137">
        <v>0</v>
      </c>
      <c r="X676" s="137">
        <v>1416761016</v>
      </c>
      <c r="Y676" s="137">
        <v>0.08</v>
      </c>
      <c r="AA676" s="137">
        <v>428.54</v>
      </c>
      <c r="AB676" s="137">
        <v>0</v>
      </c>
      <c r="AC676" s="137">
        <v>0</v>
      </c>
      <c r="AD676" s="137">
        <v>0</v>
      </c>
      <c r="AE676" s="137">
        <v>78.92</v>
      </c>
      <c r="AF676" s="137">
        <v>0</v>
      </c>
      <c r="AG676" s="137">
        <v>0</v>
      </c>
      <c r="AH676" s="137">
        <v>0</v>
      </c>
      <c r="AI676" s="137">
        <v>5.43</v>
      </c>
      <c r="AJ676" s="137">
        <v>1</v>
      </c>
      <c r="AK676" s="137">
        <v>1</v>
      </c>
      <c r="AL676" s="137">
        <v>1</v>
      </c>
      <c r="AN676" s="137">
        <v>0</v>
      </c>
      <c r="AO676" s="137">
        <v>1</v>
      </c>
      <c r="AP676" s="137">
        <v>0</v>
      </c>
      <c r="AQ676" s="137">
        <v>0</v>
      </c>
      <c r="AR676" s="137">
        <v>0</v>
      </c>
      <c r="AS676" s="137" t="s">
        <v>156</v>
      </c>
      <c r="AT676" s="137">
        <v>0.08</v>
      </c>
      <c r="AU676" s="137" t="s">
        <v>156</v>
      </c>
      <c r="AV676" s="137">
        <v>0</v>
      </c>
      <c r="AW676" s="137">
        <v>2</v>
      </c>
      <c r="AX676" s="137">
        <v>31402638</v>
      </c>
      <c r="AY676" s="137">
        <v>1</v>
      </c>
      <c r="AZ676" s="137">
        <v>0</v>
      </c>
      <c r="BA676" s="137">
        <v>541</v>
      </c>
      <c r="BB676" s="137">
        <v>0</v>
      </c>
      <c r="BC676" s="137">
        <v>0</v>
      </c>
      <c r="BD676" s="137">
        <v>0</v>
      </c>
      <c r="BE676" s="137">
        <v>0</v>
      </c>
      <c r="BF676" s="137">
        <v>0</v>
      </c>
      <c r="BG676" s="137">
        <v>0</v>
      </c>
      <c r="BH676" s="137">
        <v>0</v>
      </c>
      <c r="BI676" s="137">
        <v>0</v>
      </c>
      <c r="BJ676" s="137">
        <v>0</v>
      </c>
      <c r="BK676" s="137">
        <v>0</v>
      </c>
      <c r="BL676" s="137">
        <v>0</v>
      </c>
      <c r="BM676" s="137">
        <v>0</v>
      </c>
      <c r="BN676" s="137">
        <v>0</v>
      </c>
      <c r="BO676" s="137">
        <v>0</v>
      </c>
      <c r="BP676" s="137">
        <v>0</v>
      </c>
      <c r="BQ676" s="137">
        <v>0</v>
      </c>
      <c r="BR676" s="137">
        <v>0</v>
      </c>
      <c r="BS676" s="137">
        <v>0</v>
      </c>
      <c r="BT676" s="137">
        <v>0</v>
      </c>
      <c r="BU676" s="137">
        <v>0</v>
      </c>
      <c r="BV676" s="137">
        <v>0</v>
      </c>
      <c r="BW676" s="137">
        <v>0</v>
      </c>
      <c r="CX676" s="137">
        <f>Y676*Source!I167</f>
        <v>0.2336</v>
      </c>
      <c r="CY676" s="137">
        <f>AA676</f>
        <v>428.54</v>
      </c>
      <c r="CZ676" s="137">
        <f>AE676</f>
        <v>78.92</v>
      </c>
      <c r="DA676" s="137">
        <f>AI676</f>
        <v>5.43</v>
      </c>
      <c r="DB676" s="137">
        <f>ROUND(ROUND(AT676*CZ676,2),6)</f>
        <v>6.31</v>
      </c>
      <c r="DC676" s="137">
        <f>ROUND(ROUND(AT676*AG676,2),6)</f>
        <v>0</v>
      </c>
    </row>
    <row r="677" spans="1:107" x14ac:dyDescent="0.2">
      <c r="A677" s="137">
        <f>ROW(Source!A167)</f>
        <v>167</v>
      </c>
      <c r="B677" s="137">
        <v>31401668</v>
      </c>
      <c r="C677" s="137">
        <v>31402612</v>
      </c>
      <c r="D677" s="137">
        <v>28192209</v>
      </c>
      <c r="E677" s="137">
        <v>1</v>
      </c>
      <c r="F677" s="137">
        <v>1</v>
      </c>
      <c r="G677" s="137">
        <v>1</v>
      </c>
      <c r="H677" s="137">
        <v>3</v>
      </c>
      <c r="I677" s="137" t="s">
        <v>690</v>
      </c>
      <c r="J677" s="137" t="s">
        <v>689</v>
      </c>
      <c r="K677" s="137" t="s">
        <v>688</v>
      </c>
      <c r="L677" s="137">
        <v>1355</v>
      </c>
      <c r="N677" s="137">
        <v>1010</v>
      </c>
      <c r="O677" s="137" t="s">
        <v>627</v>
      </c>
      <c r="P677" s="137" t="s">
        <v>627</v>
      </c>
      <c r="Q677" s="137">
        <v>100</v>
      </c>
      <c r="W677" s="137">
        <v>0</v>
      </c>
      <c r="X677" s="137">
        <v>-1298000092</v>
      </c>
      <c r="Y677" s="137">
        <v>1.02</v>
      </c>
      <c r="AA677" s="137">
        <v>12336.96</v>
      </c>
      <c r="AB677" s="137">
        <v>0</v>
      </c>
      <c r="AC677" s="137">
        <v>0</v>
      </c>
      <c r="AD677" s="137">
        <v>0</v>
      </c>
      <c r="AE677" s="137">
        <v>2272</v>
      </c>
      <c r="AF677" s="137">
        <v>0</v>
      </c>
      <c r="AG677" s="137">
        <v>0</v>
      </c>
      <c r="AH677" s="137">
        <v>0</v>
      </c>
      <c r="AI677" s="137">
        <v>5.43</v>
      </c>
      <c r="AJ677" s="137">
        <v>1</v>
      </c>
      <c r="AK677" s="137">
        <v>1</v>
      </c>
      <c r="AL677" s="137">
        <v>1</v>
      </c>
      <c r="AN677" s="137">
        <v>0</v>
      </c>
      <c r="AO677" s="137">
        <v>1</v>
      </c>
      <c r="AP677" s="137">
        <v>0</v>
      </c>
      <c r="AQ677" s="137">
        <v>0</v>
      </c>
      <c r="AR677" s="137">
        <v>0</v>
      </c>
      <c r="AS677" s="137" t="s">
        <v>156</v>
      </c>
      <c r="AT677" s="137">
        <v>1.02</v>
      </c>
      <c r="AU677" s="137" t="s">
        <v>156</v>
      </c>
      <c r="AV677" s="137">
        <v>0</v>
      </c>
      <c r="AW677" s="137">
        <v>1</v>
      </c>
      <c r="AX677" s="137">
        <v>-1</v>
      </c>
      <c r="AY677" s="137">
        <v>0</v>
      </c>
      <c r="AZ677" s="137">
        <v>0</v>
      </c>
      <c r="BA677" s="137" t="s">
        <v>156</v>
      </c>
      <c r="BB677" s="137">
        <v>0</v>
      </c>
      <c r="BC677" s="137">
        <v>0</v>
      </c>
      <c r="BD677" s="137">
        <v>0</v>
      </c>
      <c r="BE677" s="137">
        <v>0</v>
      </c>
      <c r="BF677" s="137">
        <v>0</v>
      </c>
      <c r="BG677" s="137">
        <v>0</v>
      </c>
      <c r="BH677" s="137">
        <v>0</v>
      </c>
      <c r="BI677" s="137">
        <v>0</v>
      </c>
      <c r="BJ677" s="137">
        <v>0</v>
      </c>
      <c r="BK677" s="137">
        <v>0</v>
      </c>
      <c r="BL677" s="137">
        <v>0</v>
      </c>
      <c r="BM677" s="137">
        <v>0</v>
      </c>
      <c r="BN677" s="137">
        <v>0</v>
      </c>
      <c r="BO677" s="137">
        <v>0</v>
      </c>
      <c r="BP677" s="137">
        <v>0</v>
      </c>
      <c r="BQ677" s="137">
        <v>0</v>
      </c>
      <c r="BR677" s="137">
        <v>0</v>
      </c>
      <c r="BS677" s="137">
        <v>0</v>
      </c>
      <c r="BT677" s="137">
        <v>0</v>
      </c>
      <c r="BU677" s="137">
        <v>0</v>
      </c>
      <c r="BV677" s="137">
        <v>0</v>
      </c>
      <c r="BW677" s="137">
        <v>0</v>
      </c>
      <c r="CX677" s="137">
        <f>Y677*Source!I167</f>
        <v>2.9784000000000002</v>
      </c>
      <c r="CY677" s="137">
        <f>AA677</f>
        <v>12336.96</v>
      </c>
      <c r="CZ677" s="137">
        <f>AE677</f>
        <v>2272</v>
      </c>
      <c r="DA677" s="137">
        <f>AI677</f>
        <v>5.43</v>
      </c>
      <c r="DB677" s="137">
        <f>ROUND(ROUND(AT677*CZ677,2),6)</f>
        <v>2317.44</v>
      </c>
      <c r="DC677" s="137">
        <f>ROUND(ROUND(AT677*AG677,2),6)</f>
        <v>0</v>
      </c>
    </row>
    <row r="678" spans="1:107" x14ac:dyDescent="0.2">
      <c r="A678" s="137">
        <f>ROW(Source!A167)</f>
        <v>167</v>
      </c>
      <c r="B678" s="137">
        <v>31401668</v>
      </c>
      <c r="C678" s="137">
        <v>31402612</v>
      </c>
      <c r="D678" s="137">
        <v>28191318</v>
      </c>
      <c r="E678" s="137">
        <v>1</v>
      </c>
      <c r="F678" s="137">
        <v>1</v>
      </c>
      <c r="G678" s="137">
        <v>1</v>
      </c>
      <c r="H678" s="137">
        <v>3</v>
      </c>
      <c r="I678" s="137" t="s">
        <v>687</v>
      </c>
      <c r="J678" s="137" t="s">
        <v>686</v>
      </c>
      <c r="K678" s="137" t="s">
        <v>685</v>
      </c>
      <c r="L678" s="137">
        <v>1356</v>
      </c>
      <c r="N678" s="137">
        <v>1010</v>
      </c>
      <c r="O678" s="137" t="s">
        <v>661</v>
      </c>
      <c r="P678" s="137" t="s">
        <v>661</v>
      </c>
      <c r="Q678" s="137">
        <v>1000</v>
      </c>
      <c r="W678" s="137">
        <v>0</v>
      </c>
      <c r="X678" s="137">
        <v>-1605613393</v>
      </c>
      <c r="Y678" s="137">
        <v>0.1</v>
      </c>
      <c r="AA678" s="137">
        <v>94.32</v>
      </c>
      <c r="AB678" s="137">
        <v>0</v>
      </c>
      <c r="AC678" s="137">
        <v>0</v>
      </c>
      <c r="AD678" s="137">
        <v>0</v>
      </c>
      <c r="AE678" s="137">
        <v>17.37</v>
      </c>
      <c r="AF678" s="137">
        <v>0</v>
      </c>
      <c r="AG678" s="137">
        <v>0</v>
      </c>
      <c r="AH678" s="137">
        <v>0</v>
      </c>
      <c r="AI678" s="137">
        <v>5.43</v>
      </c>
      <c r="AJ678" s="137">
        <v>1</v>
      </c>
      <c r="AK678" s="137">
        <v>1</v>
      </c>
      <c r="AL678" s="137">
        <v>1</v>
      </c>
      <c r="AN678" s="137">
        <v>0</v>
      </c>
      <c r="AO678" s="137">
        <v>1</v>
      </c>
      <c r="AP678" s="137">
        <v>0</v>
      </c>
      <c r="AQ678" s="137">
        <v>0</v>
      </c>
      <c r="AR678" s="137">
        <v>0</v>
      </c>
      <c r="AS678" s="137" t="s">
        <v>156</v>
      </c>
      <c r="AT678" s="137">
        <v>0.1</v>
      </c>
      <c r="AU678" s="137" t="s">
        <v>156</v>
      </c>
      <c r="AV678" s="137">
        <v>0</v>
      </c>
      <c r="AW678" s="137">
        <v>1</v>
      </c>
      <c r="AX678" s="137">
        <v>-1</v>
      </c>
      <c r="AY678" s="137">
        <v>0</v>
      </c>
      <c r="AZ678" s="137">
        <v>0</v>
      </c>
      <c r="BA678" s="137" t="s">
        <v>156</v>
      </c>
      <c r="BB678" s="137">
        <v>0</v>
      </c>
      <c r="BC678" s="137">
        <v>0</v>
      </c>
      <c r="BD678" s="137">
        <v>0</v>
      </c>
      <c r="BE678" s="137">
        <v>0</v>
      </c>
      <c r="BF678" s="137">
        <v>0</v>
      </c>
      <c r="BG678" s="137">
        <v>0</v>
      </c>
      <c r="BH678" s="137">
        <v>0</v>
      </c>
      <c r="BI678" s="137">
        <v>0</v>
      </c>
      <c r="BJ678" s="137">
        <v>0</v>
      </c>
      <c r="BK678" s="137">
        <v>0</v>
      </c>
      <c r="BL678" s="137">
        <v>0</v>
      </c>
      <c r="BM678" s="137">
        <v>0</v>
      </c>
      <c r="BN678" s="137">
        <v>0</v>
      </c>
      <c r="BO678" s="137">
        <v>0</v>
      </c>
      <c r="BP678" s="137">
        <v>0</v>
      </c>
      <c r="BQ678" s="137">
        <v>0</v>
      </c>
      <c r="BR678" s="137">
        <v>0</v>
      </c>
      <c r="BS678" s="137">
        <v>0</v>
      </c>
      <c r="BT678" s="137">
        <v>0</v>
      </c>
      <c r="BU678" s="137">
        <v>0</v>
      </c>
      <c r="BV678" s="137">
        <v>0</v>
      </c>
      <c r="BW678" s="137">
        <v>0</v>
      </c>
      <c r="CX678" s="137">
        <f>Y678*Source!I167</f>
        <v>0.29199999999999998</v>
      </c>
      <c r="CY678" s="137">
        <f>AA678</f>
        <v>94.32</v>
      </c>
      <c r="CZ678" s="137">
        <f>AE678</f>
        <v>17.37</v>
      </c>
      <c r="DA678" s="137">
        <f>AI678</f>
        <v>5.43</v>
      </c>
      <c r="DB678" s="137">
        <f>ROUND(ROUND(AT678*CZ678,2),6)</f>
        <v>1.74</v>
      </c>
      <c r="DC678" s="137">
        <f>ROUND(ROUND(AT678*AG678,2),6)</f>
        <v>0</v>
      </c>
    </row>
    <row r="679" spans="1:107" x14ac:dyDescent="0.2">
      <c r="A679" s="137">
        <f>ROW(Source!A167)</f>
        <v>167</v>
      </c>
      <c r="B679" s="137">
        <v>31401668</v>
      </c>
      <c r="C679" s="137">
        <v>31402612</v>
      </c>
      <c r="D679" s="137">
        <v>28200289</v>
      </c>
      <c r="E679" s="137">
        <v>1</v>
      </c>
      <c r="F679" s="137">
        <v>1</v>
      </c>
      <c r="G679" s="137">
        <v>1</v>
      </c>
      <c r="H679" s="137">
        <v>3</v>
      </c>
      <c r="I679" s="137" t="s">
        <v>684</v>
      </c>
      <c r="J679" s="137" t="s">
        <v>683</v>
      </c>
      <c r="K679" s="137" t="s">
        <v>682</v>
      </c>
      <c r="L679" s="137">
        <v>1346</v>
      </c>
      <c r="N679" s="137">
        <v>1009</v>
      </c>
      <c r="O679" s="137" t="s">
        <v>631</v>
      </c>
      <c r="P679" s="137" t="s">
        <v>631</v>
      </c>
      <c r="Q679" s="137">
        <v>1</v>
      </c>
      <c r="W679" s="137">
        <v>0</v>
      </c>
      <c r="X679" s="137">
        <v>89272826</v>
      </c>
      <c r="Y679" s="137">
        <v>0.1</v>
      </c>
      <c r="AA679" s="137">
        <v>223.82</v>
      </c>
      <c r="AB679" s="137">
        <v>0</v>
      </c>
      <c r="AC679" s="137">
        <v>0</v>
      </c>
      <c r="AD679" s="137">
        <v>0</v>
      </c>
      <c r="AE679" s="137">
        <v>41.22</v>
      </c>
      <c r="AF679" s="137">
        <v>0</v>
      </c>
      <c r="AG679" s="137">
        <v>0</v>
      </c>
      <c r="AH679" s="137">
        <v>0</v>
      </c>
      <c r="AI679" s="137">
        <v>5.43</v>
      </c>
      <c r="AJ679" s="137">
        <v>1</v>
      </c>
      <c r="AK679" s="137">
        <v>1</v>
      </c>
      <c r="AL679" s="137">
        <v>1</v>
      </c>
      <c r="AN679" s="137">
        <v>0</v>
      </c>
      <c r="AO679" s="137">
        <v>1</v>
      </c>
      <c r="AP679" s="137">
        <v>0</v>
      </c>
      <c r="AQ679" s="137">
        <v>0</v>
      </c>
      <c r="AR679" s="137">
        <v>0</v>
      </c>
      <c r="AS679" s="137" t="s">
        <v>156</v>
      </c>
      <c r="AT679" s="137">
        <v>0.1</v>
      </c>
      <c r="AU679" s="137" t="s">
        <v>156</v>
      </c>
      <c r="AV679" s="137">
        <v>0</v>
      </c>
      <c r="AW679" s="137">
        <v>2</v>
      </c>
      <c r="AX679" s="137">
        <v>31402639</v>
      </c>
      <c r="AY679" s="137">
        <v>1</v>
      </c>
      <c r="AZ679" s="137">
        <v>0</v>
      </c>
      <c r="BA679" s="137">
        <v>542</v>
      </c>
      <c r="BB679" s="137">
        <v>0</v>
      </c>
      <c r="BC679" s="137">
        <v>0</v>
      </c>
      <c r="BD679" s="137">
        <v>0</v>
      </c>
      <c r="BE679" s="137">
        <v>0</v>
      </c>
      <c r="BF679" s="137">
        <v>0</v>
      </c>
      <c r="BG679" s="137">
        <v>0</v>
      </c>
      <c r="BH679" s="137">
        <v>0</v>
      </c>
      <c r="BI679" s="137">
        <v>0</v>
      </c>
      <c r="BJ679" s="137">
        <v>0</v>
      </c>
      <c r="BK679" s="137">
        <v>0</v>
      </c>
      <c r="BL679" s="137">
        <v>0</v>
      </c>
      <c r="BM679" s="137">
        <v>0</v>
      </c>
      <c r="BN679" s="137">
        <v>0</v>
      </c>
      <c r="BO679" s="137">
        <v>0</v>
      </c>
      <c r="BP679" s="137">
        <v>0</v>
      </c>
      <c r="BQ679" s="137">
        <v>0</v>
      </c>
      <c r="BR679" s="137">
        <v>0</v>
      </c>
      <c r="BS679" s="137">
        <v>0</v>
      </c>
      <c r="BT679" s="137">
        <v>0</v>
      </c>
      <c r="BU679" s="137">
        <v>0</v>
      </c>
      <c r="BV679" s="137">
        <v>0</v>
      </c>
      <c r="BW679" s="137">
        <v>0</v>
      </c>
      <c r="CX679" s="137">
        <f>Y679*Source!I167</f>
        <v>0.29199999999999998</v>
      </c>
      <c r="CY679" s="137">
        <f>AA679</f>
        <v>223.82</v>
      </c>
      <c r="CZ679" s="137">
        <f>AE679</f>
        <v>41.22</v>
      </c>
      <c r="DA679" s="137">
        <f>AI679</f>
        <v>5.43</v>
      </c>
      <c r="DB679" s="137">
        <f>ROUND(ROUND(AT679*CZ679,2),6)</f>
        <v>4.12</v>
      </c>
      <c r="DC679" s="137">
        <f>ROUND(ROUND(AT679*AG679,2),6)</f>
        <v>0</v>
      </c>
    </row>
    <row r="680" spans="1:107" x14ac:dyDescent="0.2">
      <c r="A680" s="137">
        <f>ROW(Source!A167)</f>
        <v>167</v>
      </c>
      <c r="B680" s="137">
        <v>31401668</v>
      </c>
      <c r="C680" s="137">
        <v>31402612</v>
      </c>
      <c r="D680" s="137">
        <v>28200389</v>
      </c>
      <c r="E680" s="137">
        <v>1</v>
      </c>
      <c r="F680" s="137">
        <v>1</v>
      </c>
      <c r="G680" s="137">
        <v>1</v>
      </c>
      <c r="H680" s="137">
        <v>3</v>
      </c>
      <c r="I680" s="137" t="s">
        <v>626</v>
      </c>
      <c r="J680" s="137" t="s">
        <v>625</v>
      </c>
      <c r="K680" s="137" t="s">
        <v>624</v>
      </c>
      <c r="L680" s="137">
        <v>1374</v>
      </c>
      <c r="N680" s="137">
        <v>1013</v>
      </c>
      <c r="O680" s="137" t="s">
        <v>623</v>
      </c>
      <c r="P680" s="137" t="s">
        <v>623</v>
      </c>
      <c r="Q680" s="137">
        <v>1</v>
      </c>
      <c r="W680" s="137">
        <v>0</v>
      </c>
      <c r="X680" s="137">
        <v>114173990</v>
      </c>
      <c r="Y680" s="137">
        <v>0</v>
      </c>
      <c r="AA680" s="137">
        <v>5.43</v>
      </c>
      <c r="AB680" s="137">
        <v>0</v>
      </c>
      <c r="AC680" s="137">
        <v>0</v>
      </c>
      <c r="AD680" s="137">
        <v>0</v>
      </c>
      <c r="AE680" s="137">
        <v>1</v>
      </c>
      <c r="AF680" s="137">
        <v>0</v>
      </c>
      <c r="AG680" s="137">
        <v>0</v>
      </c>
      <c r="AH680" s="137">
        <v>0</v>
      </c>
      <c r="AI680" s="137">
        <v>5.43</v>
      </c>
      <c r="AJ680" s="137">
        <v>1</v>
      </c>
      <c r="AK680" s="137">
        <v>1</v>
      </c>
      <c r="AL680" s="137">
        <v>1</v>
      </c>
      <c r="AN680" s="137">
        <v>0</v>
      </c>
      <c r="AO680" s="137">
        <v>1</v>
      </c>
      <c r="AP680" s="137">
        <v>0</v>
      </c>
      <c r="AQ680" s="137">
        <v>0</v>
      </c>
      <c r="AR680" s="137">
        <v>0</v>
      </c>
      <c r="AS680" s="137" t="s">
        <v>156</v>
      </c>
      <c r="AT680" s="137">
        <v>0</v>
      </c>
      <c r="AU680" s="137" t="s">
        <v>156</v>
      </c>
      <c r="AV680" s="137">
        <v>0</v>
      </c>
      <c r="AW680" s="137">
        <v>1</v>
      </c>
      <c r="AX680" s="137">
        <v>-1</v>
      </c>
      <c r="AY680" s="137">
        <v>0</v>
      </c>
      <c r="AZ680" s="137">
        <v>0</v>
      </c>
      <c r="BA680" s="137" t="s">
        <v>156</v>
      </c>
      <c r="BB680" s="137">
        <v>0</v>
      </c>
      <c r="BC680" s="137">
        <v>0</v>
      </c>
      <c r="BD680" s="137">
        <v>0</v>
      </c>
      <c r="BE680" s="137">
        <v>0</v>
      </c>
      <c r="BF680" s="137">
        <v>0</v>
      </c>
      <c r="BG680" s="137">
        <v>0</v>
      </c>
      <c r="BH680" s="137">
        <v>0</v>
      </c>
      <c r="BI680" s="137">
        <v>0</v>
      </c>
      <c r="BJ680" s="137">
        <v>0</v>
      </c>
      <c r="BK680" s="137">
        <v>0</v>
      </c>
      <c r="BL680" s="137">
        <v>0</v>
      </c>
      <c r="BM680" s="137">
        <v>0</v>
      </c>
      <c r="BN680" s="137">
        <v>0</v>
      </c>
      <c r="BO680" s="137">
        <v>0</v>
      </c>
      <c r="BP680" s="137">
        <v>0</v>
      </c>
      <c r="BQ680" s="137">
        <v>0</v>
      </c>
      <c r="BR680" s="137">
        <v>0</v>
      </c>
      <c r="BS680" s="137">
        <v>0</v>
      </c>
      <c r="BT680" s="137">
        <v>0</v>
      </c>
      <c r="BU680" s="137">
        <v>0</v>
      </c>
      <c r="BV680" s="137">
        <v>0</v>
      </c>
      <c r="BW680" s="137">
        <v>0</v>
      </c>
      <c r="CX680" s="137">
        <f>Y680*Source!I167</f>
        <v>0</v>
      </c>
      <c r="CY680" s="137">
        <f>AA680</f>
        <v>5.43</v>
      </c>
      <c r="CZ680" s="137">
        <f>AE680</f>
        <v>1</v>
      </c>
      <c r="DA680" s="137">
        <f>AI680</f>
        <v>5.43</v>
      </c>
      <c r="DB680" s="137">
        <f>ROUND(ROUND(AT680*CZ680,2),6)</f>
        <v>0</v>
      </c>
      <c r="DC680" s="137">
        <f>ROUND(ROUND(AT680*AG680,2),6)</f>
        <v>0</v>
      </c>
    </row>
    <row r="681" spans="1:107" x14ac:dyDescent="0.2">
      <c r="A681" s="137">
        <f>ROW(Source!A168)</f>
        <v>168</v>
      </c>
      <c r="B681" s="137">
        <v>31401670</v>
      </c>
      <c r="C681" s="137">
        <v>31402640</v>
      </c>
      <c r="D681" s="137">
        <v>121548</v>
      </c>
      <c r="E681" s="137">
        <v>1</v>
      </c>
      <c r="F681" s="137">
        <v>1</v>
      </c>
      <c r="G681" s="137">
        <v>1</v>
      </c>
      <c r="H681" s="137">
        <v>1</v>
      </c>
      <c r="I681" s="137" t="s">
        <v>573</v>
      </c>
      <c r="J681" s="137" t="s">
        <v>156</v>
      </c>
      <c r="K681" s="137" t="s">
        <v>658</v>
      </c>
      <c r="L681" s="137">
        <v>608254</v>
      </c>
      <c r="N681" s="137">
        <v>1013</v>
      </c>
      <c r="O681" s="137" t="s">
        <v>657</v>
      </c>
      <c r="P681" s="137" t="s">
        <v>657</v>
      </c>
      <c r="Q681" s="137">
        <v>1</v>
      </c>
      <c r="W681" s="137">
        <v>0</v>
      </c>
      <c r="X681" s="137">
        <v>-185737400</v>
      </c>
      <c r="Y681" s="137">
        <v>48</v>
      </c>
      <c r="AA681" s="137">
        <v>0</v>
      </c>
      <c r="AB681" s="137">
        <v>0</v>
      </c>
      <c r="AC681" s="137">
        <v>0</v>
      </c>
      <c r="AD681" s="137">
        <v>0</v>
      </c>
      <c r="AE681" s="137">
        <v>0</v>
      </c>
      <c r="AF681" s="137">
        <v>0</v>
      </c>
      <c r="AG681" s="137">
        <v>0</v>
      </c>
      <c r="AH681" s="137">
        <v>0</v>
      </c>
      <c r="AI681" s="137">
        <v>1</v>
      </c>
      <c r="AJ681" s="137">
        <v>1</v>
      </c>
      <c r="AK681" s="137">
        <v>1</v>
      </c>
      <c r="AL681" s="137">
        <v>1</v>
      </c>
      <c r="AN681" s="137">
        <v>0</v>
      </c>
      <c r="AO681" s="137">
        <v>1</v>
      </c>
      <c r="AP681" s="137">
        <v>0</v>
      </c>
      <c r="AQ681" s="137">
        <v>0</v>
      </c>
      <c r="AR681" s="137">
        <v>0</v>
      </c>
      <c r="AS681" s="137" t="s">
        <v>156</v>
      </c>
      <c r="AT681" s="137">
        <v>48</v>
      </c>
      <c r="AU681" s="137" t="s">
        <v>156</v>
      </c>
      <c r="AV681" s="137">
        <v>2</v>
      </c>
      <c r="AW681" s="137">
        <v>2</v>
      </c>
      <c r="AX681" s="137">
        <v>31402646</v>
      </c>
      <c r="AY681" s="137">
        <v>1</v>
      </c>
      <c r="AZ681" s="137">
        <v>0</v>
      </c>
      <c r="BA681" s="137">
        <v>543</v>
      </c>
      <c r="BB681" s="137">
        <v>0</v>
      </c>
      <c r="BC681" s="137">
        <v>0</v>
      </c>
      <c r="BD681" s="137">
        <v>0</v>
      </c>
      <c r="BE681" s="137">
        <v>0</v>
      </c>
      <c r="BF681" s="137">
        <v>0</v>
      </c>
      <c r="BG681" s="137">
        <v>0</v>
      </c>
      <c r="BH681" s="137">
        <v>0</v>
      </c>
      <c r="BI681" s="137">
        <v>0</v>
      </c>
      <c r="BJ681" s="137">
        <v>0</v>
      </c>
      <c r="BK681" s="137">
        <v>0</v>
      </c>
      <c r="BL681" s="137">
        <v>0</v>
      </c>
      <c r="BM681" s="137">
        <v>0</v>
      </c>
      <c r="BN681" s="137">
        <v>0</v>
      </c>
      <c r="BO681" s="137">
        <v>0</v>
      </c>
      <c r="BP681" s="137">
        <v>0</v>
      </c>
      <c r="BQ681" s="137">
        <v>0</v>
      </c>
      <c r="BR681" s="137">
        <v>0</v>
      </c>
      <c r="BS681" s="137">
        <v>0</v>
      </c>
      <c r="BT681" s="137">
        <v>0</v>
      </c>
      <c r="BU681" s="137">
        <v>0</v>
      </c>
      <c r="BV681" s="137">
        <v>0</v>
      </c>
      <c r="BW681" s="137">
        <v>0</v>
      </c>
      <c r="CX681" s="137">
        <f>Y681*Source!I168</f>
        <v>48</v>
      </c>
      <c r="CY681" s="137">
        <f>AD681</f>
        <v>0</v>
      </c>
      <c r="CZ681" s="137">
        <f>AH681</f>
        <v>0</v>
      </c>
      <c r="DA681" s="137">
        <f>AL681</f>
        <v>1</v>
      </c>
      <c r="DB681" s="137">
        <f>ROUND(ROUND(AT681*CZ681,2),6)</f>
        <v>0</v>
      </c>
      <c r="DC681" s="137">
        <f>ROUND(ROUND(AT681*AG681,2),6)</f>
        <v>0</v>
      </c>
    </row>
    <row r="682" spans="1:107" x14ac:dyDescent="0.2">
      <c r="A682" s="137">
        <f>ROW(Source!A168)</f>
        <v>168</v>
      </c>
      <c r="B682" s="137">
        <v>31401670</v>
      </c>
      <c r="C682" s="137">
        <v>31402640</v>
      </c>
      <c r="D682" s="137">
        <v>0</v>
      </c>
      <c r="E682" s="137">
        <v>1</v>
      </c>
      <c r="F682" s="137">
        <v>1</v>
      </c>
      <c r="G682" s="137">
        <v>1</v>
      </c>
      <c r="H682" s="137">
        <v>1</v>
      </c>
      <c r="I682" s="137" t="s">
        <v>618</v>
      </c>
      <c r="J682" s="137" t="s">
        <v>156</v>
      </c>
      <c r="K682" s="137" t="s">
        <v>614</v>
      </c>
      <c r="L682" s="137">
        <v>1369</v>
      </c>
      <c r="N682" s="137">
        <v>1013</v>
      </c>
      <c r="O682" s="137" t="s">
        <v>603</v>
      </c>
      <c r="P682" s="137" t="s">
        <v>603</v>
      </c>
      <c r="Q682" s="137">
        <v>1</v>
      </c>
      <c r="W682" s="137">
        <v>0</v>
      </c>
      <c r="X682" s="137">
        <v>1969439121</v>
      </c>
      <c r="Y682" s="137">
        <v>144.5</v>
      </c>
      <c r="AA682" s="137">
        <v>0</v>
      </c>
      <c r="AB682" s="137">
        <v>0</v>
      </c>
      <c r="AC682" s="137">
        <v>0</v>
      </c>
      <c r="AD682" s="137">
        <v>14.96</v>
      </c>
      <c r="AE682" s="137">
        <v>0</v>
      </c>
      <c r="AF682" s="137">
        <v>0</v>
      </c>
      <c r="AG682" s="137">
        <v>0</v>
      </c>
      <c r="AH682" s="137">
        <v>14.96</v>
      </c>
      <c r="AI682" s="137">
        <v>1</v>
      </c>
      <c r="AJ682" s="137">
        <v>1</v>
      </c>
      <c r="AK682" s="137">
        <v>1</v>
      </c>
      <c r="AL682" s="137">
        <v>1</v>
      </c>
      <c r="AN682" s="137">
        <v>0</v>
      </c>
      <c r="AO682" s="137">
        <v>1</v>
      </c>
      <c r="AP682" s="137">
        <v>0</v>
      </c>
      <c r="AQ682" s="137">
        <v>0</v>
      </c>
      <c r="AR682" s="137">
        <v>0</v>
      </c>
      <c r="AS682" s="137" t="s">
        <v>156</v>
      </c>
      <c r="AT682" s="137">
        <v>144.5</v>
      </c>
      <c r="AU682" s="137" t="s">
        <v>156</v>
      </c>
      <c r="AV682" s="137">
        <v>1</v>
      </c>
      <c r="AW682" s="137">
        <v>1</v>
      </c>
      <c r="AX682" s="137">
        <v>-1</v>
      </c>
      <c r="AY682" s="137">
        <v>0</v>
      </c>
      <c r="AZ682" s="137">
        <v>0</v>
      </c>
      <c r="BA682" s="137" t="s">
        <v>156</v>
      </c>
      <c r="BB682" s="137">
        <v>0</v>
      </c>
      <c r="BC682" s="137">
        <v>0</v>
      </c>
      <c r="BD682" s="137">
        <v>0</v>
      </c>
      <c r="BE682" s="137">
        <v>0</v>
      </c>
      <c r="BF682" s="137">
        <v>0</v>
      </c>
      <c r="BG682" s="137">
        <v>0</v>
      </c>
      <c r="BH682" s="137">
        <v>0</v>
      </c>
      <c r="BI682" s="137">
        <v>0</v>
      </c>
      <c r="BJ682" s="137">
        <v>0</v>
      </c>
      <c r="BK682" s="137">
        <v>0</v>
      </c>
      <c r="BL682" s="137">
        <v>0</v>
      </c>
      <c r="BM682" s="137">
        <v>0</v>
      </c>
      <c r="BN682" s="137">
        <v>0</v>
      </c>
      <c r="BO682" s="137">
        <v>0</v>
      </c>
      <c r="BP682" s="137">
        <v>0</v>
      </c>
      <c r="BQ682" s="137">
        <v>0</v>
      </c>
      <c r="BR682" s="137">
        <v>0</v>
      </c>
      <c r="BS682" s="137">
        <v>0</v>
      </c>
      <c r="BT682" s="137">
        <v>0</v>
      </c>
      <c r="BU682" s="137">
        <v>0</v>
      </c>
      <c r="BV682" s="137">
        <v>0</v>
      </c>
      <c r="BW682" s="137">
        <v>0</v>
      </c>
      <c r="CX682" s="137">
        <f>Y682*Source!I168</f>
        <v>144.5</v>
      </c>
      <c r="CY682" s="137">
        <f>AD682</f>
        <v>14.96</v>
      </c>
      <c r="CZ682" s="137">
        <f>AH682</f>
        <v>14.96</v>
      </c>
      <c r="DA682" s="137">
        <f>AL682</f>
        <v>1</v>
      </c>
      <c r="DB682" s="137">
        <f>ROUND(ROUND(AT682*CZ682,2),6)</f>
        <v>2161.7199999999998</v>
      </c>
      <c r="DC682" s="137">
        <f>ROUND(ROUND(AT682*AG682,2),6)</f>
        <v>0</v>
      </c>
    </row>
    <row r="683" spans="1:107" x14ac:dyDescent="0.2">
      <c r="A683" s="137">
        <f>ROW(Source!A168)</f>
        <v>168</v>
      </c>
      <c r="B683" s="137">
        <v>31401670</v>
      </c>
      <c r="C683" s="137">
        <v>31402640</v>
      </c>
      <c r="D683" s="137">
        <v>0</v>
      </c>
      <c r="E683" s="137">
        <v>1</v>
      </c>
      <c r="F683" s="137">
        <v>1</v>
      </c>
      <c r="G683" s="137">
        <v>1</v>
      </c>
      <c r="H683" s="137">
        <v>1</v>
      </c>
      <c r="I683" s="137" t="s">
        <v>617</v>
      </c>
      <c r="J683" s="137" t="s">
        <v>156</v>
      </c>
      <c r="K683" s="137" t="s">
        <v>612</v>
      </c>
      <c r="L683" s="137">
        <v>1369</v>
      </c>
      <c r="N683" s="137">
        <v>1013</v>
      </c>
      <c r="O683" s="137" t="s">
        <v>603</v>
      </c>
      <c r="P683" s="137" t="s">
        <v>603</v>
      </c>
      <c r="Q683" s="137">
        <v>1</v>
      </c>
      <c r="W683" s="137">
        <v>0</v>
      </c>
      <c r="X683" s="137">
        <v>-180945660</v>
      </c>
      <c r="Y683" s="137">
        <v>144.5</v>
      </c>
      <c r="AA683" s="137">
        <v>0</v>
      </c>
      <c r="AB683" s="137">
        <v>0</v>
      </c>
      <c r="AC683" s="137">
        <v>0</v>
      </c>
      <c r="AD683" s="137">
        <v>13.6</v>
      </c>
      <c r="AE683" s="137">
        <v>0</v>
      </c>
      <c r="AF683" s="137">
        <v>0</v>
      </c>
      <c r="AG683" s="137">
        <v>0</v>
      </c>
      <c r="AH683" s="137">
        <v>13.6</v>
      </c>
      <c r="AI683" s="137">
        <v>1</v>
      </c>
      <c r="AJ683" s="137">
        <v>1</v>
      </c>
      <c r="AK683" s="137">
        <v>1</v>
      </c>
      <c r="AL683" s="137">
        <v>1</v>
      </c>
      <c r="AN683" s="137">
        <v>0</v>
      </c>
      <c r="AO683" s="137">
        <v>1</v>
      </c>
      <c r="AP683" s="137">
        <v>0</v>
      </c>
      <c r="AQ683" s="137">
        <v>0</v>
      </c>
      <c r="AR683" s="137">
        <v>0</v>
      </c>
      <c r="AS683" s="137" t="s">
        <v>156</v>
      </c>
      <c r="AT683" s="137">
        <v>144.5</v>
      </c>
      <c r="AU683" s="137" t="s">
        <v>156</v>
      </c>
      <c r="AV683" s="137">
        <v>1</v>
      </c>
      <c r="AW683" s="137">
        <v>1</v>
      </c>
      <c r="AX683" s="137">
        <v>-1</v>
      </c>
      <c r="AY683" s="137">
        <v>0</v>
      </c>
      <c r="AZ683" s="137">
        <v>0</v>
      </c>
      <c r="BA683" s="137" t="s">
        <v>156</v>
      </c>
      <c r="BB683" s="137">
        <v>0</v>
      </c>
      <c r="BC683" s="137">
        <v>0</v>
      </c>
      <c r="BD683" s="137">
        <v>0</v>
      </c>
      <c r="BE683" s="137">
        <v>0</v>
      </c>
      <c r="BF683" s="137">
        <v>0</v>
      </c>
      <c r="BG683" s="137">
        <v>0</v>
      </c>
      <c r="BH683" s="137">
        <v>0</v>
      </c>
      <c r="BI683" s="137">
        <v>0</v>
      </c>
      <c r="BJ683" s="137">
        <v>0</v>
      </c>
      <c r="BK683" s="137">
        <v>0</v>
      </c>
      <c r="BL683" s="137">
        <v>0</v>
      </c>
      <c r="BM683" s="137">
        <v>0</v>
      </c>
      <c r="BN683" s="137">
        <v>0</v>
      </c>
      <c r="BO683" s="137">
        <v>0</v>
      </c>
      <c r="BP683" s="137">
        <v>0</v>
      </c>
      <c r="BQ683" s="137">
        <v>0</v>
      </c>
      <c r="BR683" s="137">
        <v>0</v>
      </c>
      <c r="BS683" s="137">
        <v>0</v>
      </c>
      <c r="BT683" s="137">
        <v>0</v>
      </c>
      <c r="BU683" s="137">
        <v>0</v>
      </c>
      <c r="BV683" s="137">
        <v>0</v>
      </c>
      <c r="BW683" s="137">
        <v>0</v>
      </c>
      <c r="CX683" s="137">
        <f>Y683*Source!I168</f>
        <v>144.5</v>
      </c>
      <c r="CY683" s="137">
        <f>AD683</f>
        <v>13.6</v>
      </c>
      <c r="CZ683" s="137">
        <f>AH683</f>
        <v>13.6</v>
      </c>
      <c r="DA683" s="137">
        <f>AL683</f>
        <v>1</v>
      </c>
      <c r="DB683" s="137">
        <f>ROUND(ROUND(AT683*CZ683,2),6)</f>
        <v>1965.2</v>
      </c>
      <c r="DC683" s="137">
        <f>ROUND(ROUND(AT683*AG683,2),6)</f>
        <v>0</v>
      </c>
    </row>
    <row r="684" spans="1:107" x14ac:dyDescent="0.2">
      <c r="A684" s="137">
        <f>ROW(Source!A168)</f>
        <v>168</v>
      </c>
      <c r="B684" s="137">
        <v>31401670</v>
      </c>
      <c r="C684" s="137">
        <v>31402640</v>
      </c>
      <c r="D684" s="137">
        <v>28202352</v>
      </c>
      <c r="E684" s="137">
        <v>1</v>
      </c>
      <c r="F684" s="137">
        <v>1</v>
      </c>
      <c r="G684" s="137">
        <v>1</v>
      </c>
      <c r="H684" s="137">
        <v>2</v>
      </c>
      <c r="I684" s="137" t="s">
        <v>681</v>
      </c>
      <c r="J684" s="137" t="s">
        <v>680</v>
      </c>
      <c r="K684" s="137" t="s">
        <v>679</v>
      </c>
      <c r="L684" s="137">
        <v>1368</v>
      </c>
      <c r="N684" s="137">
        <v>1011</v>
      </c>
      <c r="O684" s="137" t="s">
        <v>647</v>
      </c>
      <c r="P684" s="137" t="s">
        <v>647</v>
      </c>
      <c r="Q684" s="137">
        <v>1</v>
      </c>
      <c r="W684" s="137">
        <v>0</v>
      </c>
      <c r="X684" s="137">
        <v>1377258855</v>
      </c>
      <c r="Y684" s="137">
        <v>48</v>
      </c>
      <c r="AA684" s="137">
        <v>0</v>
      </c>
      <c r="AB684" s="137">
        <v>128.44</v>
      </c>
      <c r="AC684" s="137">
        <v>20.99</v>
      </c>
      <c r="AD684" s="137">
        <v>0</v>
      </c>
      <c r="AE684" s="137">
        <v>0</v>
      </c>
      <c r="AF684" s="137">
        <v>128.44</v>
      </c>
      <c r="AG684" s="137">
        <v>20.99</v>
      </c>
      <c r="AH684" s="137">
        <v>0</v>
      </c>
      <c r="AI684" s="137">
        <v>1</v>
      </c>
      <c r="AJ684" s="137">
        <v>1</v>
      </c>
      <c r="AK684" s="137">
        <v>1</v>
      </c>
      <c r="AL684" s="137">
        <v>1</v>
      </c>
      <c r="AN684" s="137">
        <v>0</v>
      </c>
      <c r="AO684" s="137">
        <v>1</v>
      </c>
      <c r="AP684" s="137">
        <v>0</v>
      </c>
      <c r="AQ684" s="137">
        <v>0</v>
      </c>
      <c r="AR684" s="137">
        <v>0</v>
      </c>
      <c r="AS684" s="137" t="s">
        <v>156</v>
      </c>
      <c r="AT684" s="137">
        <v>48</v>
      </c>
      <c r="AU684" s="137" t="s">
        <v>156</v>
      </c>
      <c r="AV684" s="137">
        <v>0</v>
      </c>
      <c r="AW684" s="137">
        <v>2</v>
      </c>
      <c r="AX684" s="137">
        <v>31402649</v>
      </c>
      <c r="AY684" s="137">
        <v>1</v>
      </c>
      <c r="AZ684" s="137">
        <v>0</v>
      </c>
      <c r="BA684" s="137">
        <v>546</v>
      </c>
      <c r="BB684" s="137">
        <v>0</v>
      </c>
      <c r="BC684" s="137">
        <v>0</v>
      </c>
      <c r="BD684" s="137">
        <v>0</v>
      </c>
      <c r="BE684" s="137">
        <v>0</v>
      </c>
      <c r="BF684" s="137">
        <v>0</v>
      </c>
      <c r="BG684" s="137">
        <v>0</v>
      </c>
      <c r="BH684" s="137">
        <v>0</v>
      </c>
      <c r="BI684" s="137">
        <v>0</v>
      </c>
      <c r="BJ684" s="137">
        <v>0</v>
      </c>
      <c r="BK684" s="137">
        <v>0</v>
      </c>
      <c r="BL684" s="137">
        <v>0</v>
      </c>
      <c r="BM684" s="137">
        <v>0</v>
      </c>
      <c r="BN684" s="137">
        <v>0</v>
      </c>
      <c r="BO684" s="137">
        <v>0</v>
      </c>
      <c r="BP684" s="137">
        <v>0</v>
      </c>
      <c r="BQ684" s="137">
        <v>0</v>
      </c>
      <c r="BR684" s="137">
        <v>0</v>
      </c>
      <c r="BS684" s="137">
        <v>0</v>
      </c>
      <c r="BT684" s="137">
        <v>0</v>
      </c>
      <c r="BU684" s="137">
        <v>0</v>
      </c>
      <c r="BV684" s="137">
        <v>0</v>
      </c>
      <c r="BW684" s="137">
        <v>0</v>
      </c>
      <c r="CX684" s="137">
        <f>Y684*Source!I168</f>
        <v>48</v>
      </c>
      <c r="CY684" s="137">
        <f>AB684</f>
        <v>128.44</v>
      </c>
      <c r="CZ684" s="137">
        <f>AF684</f>
        <v>128.44</v>
      </c>
      <c r="DA684" s="137">
        <f>AJ684</f>
        <v>1</v>
      </c>
      <c r="DB684" s="137">
        <f>ROUND(ROUND(AT684*CZ684,2),6)</f>
        <v>6165.12</v>
      </c>
      <c r="DC684" s="137">
        <f>ROUND(ROUND(AT684*AG684,2),6)</f>
        <v>1007.52</v>
      </c>
    </row>
    <row r="685" spans="1:107" x14ac:dyDescent="0.2">
      <c r="A685" s="137">
        <f>ROW(Source!A168)</f>
        <v>168</v>
      </c>
      <c r="B685" s="137">
        <v>31401670</v>
      </c>
      <c r="C685" s="137">
        <v>31402640</v>
      </c>
      <c r="D685" s="137">
        <v>28200389</v>
      </c>
      <c r="E685" s="137">
        <v>1</v>
      </c>
      <c r="F685" s="137">
        <v>1</v>
      </c>
      <c r="G685" s="137">
        <v>1</v>
      </c>
      <c r="H685" s="137">
        <v>3</v>
      </c>
      <c r="I685" s="137" t="s">
        <v>626</v>
      </c>
      <c r="J685" s="137" t="s">
        <v>625</v>
      </c>
      <c r="K685" s="137" t="s">
        <v>624</v>
      </c>
      <c r="L685" s="137">
        <v>1374</v>
      </c>
      <c r="N685" s="137">
        <v>1013</v>
      </c>
      <c r="O685" s="137" t="s">
        <v>623</v>
      </c>
      <c r="P685" s="137" t="s">
        <v>623</v>
      </c>
      <c r="Q685" s="137">
        <v>1</v>
      </c>
      <c r="W685" s="137">
        <v>0</v>
      </c>
      <c r="X685" s="137">
        <v>114173990</v>
      </c>
      <c r="Y685" s="137">
        <v>0</v>
      </c>
      <c r="AA685" s="137">
        <v>1</v>
      </c>
      <c r="AB685" s="137">
        <v>0</v>
      </c>
      <c r="AC685" s="137">
        <v>0</v>
      </c>
      <c r="AD685" s="137">
        <v>0</v>
      </c>
      <c r="AE685" s="137">
        <v>1</v>
      </c>
      <c r="AF685" s="137">
        <v>0</v>
      </c>
      <c r="AG685" s="137">
        <v>0</v>
      </c>
      <c r="AH685" s="137">
        <v>0</v>
      </c>
      <c r="AI685" s="137">
        <v>1</v>
      </c>
      <c r="AJ685" s="137">
        <v>1</v>
      </c>
      <c r="AK685" s="137">
        <v>1</v>
      </c>
      <c r="AL685" s="137">
        <v>1</v>
      </c>
      <c r="AN685" s="137">
        <v>0</v>
      </c>
      <c r="AO685" s="137">
        <v>1</v>
      </c>
      <c r="AP685" s="137">
        <v>0</v>
      </c>
      <c r="AQ685" s="137">
        <v>0</v>
      </c>
      <c r="AR685" s="137">
        <v>0</v>
      </c>
      <c r="AS685" s="137" t="s">
        <v>156</v>
      </c>
      <c r="AT685" s="137">
        <v>0</v>
      </c>
      <c r="AU685" s="137" t="s">
        <v>156</v>
      </c>
      <c r="AV685" s="137">
        <v>0</v>
      </c>
      <c r="AW685" s="137">
        <v>1</v>
      </c>
      <c r="AX685" s="137">
        <v>-1</v>
      </c>
      <c r="AY685" s="137">
        <v>0</v>
      </c>
      <c r="AZ685" s="137">
        <v>0</v>
      </c>
      <c r="BA685" s="137" t="s">
        <v>156</v>
      </c>
      <c r="BB685" s="137">
        <v>0</v>
      </c>
      <c r="BC685" s="137">
        <v>0</v>
      </c>
      <c r="BD685" s="137">
        <v>0</v>
      </c>
      <c r="BE685" s="137">
        <v>0</v>
      </c>
      <c r="BF685" s="137">
        <v>0</v>
      </c>
      <c r="BG685" s="137">
        <v>0</v>
      </c>
      <c r="BH685" s="137">
        <v>0</v>
      </c>
      <c r="BI685" s="137">
        <v>0</v>
      </c>
      <c r="BJ685" s="137">
        <v>0</v>
      </c>
      <c r="BK685" s="137">
        <v>0</v>
      </c>
      <c r="BL685" s="137">
        <v>0</v>
      </c>
      <c r="BM685" s="137">
        <v>0</v>
      </c>
      <c r="BN685" s="137">
        <v>0</v>
      </c>
      <c r="BO685" s="137">
        <v>0</v>
      </c>
      <c r="BP685" s="137">
        <v>0</v>
      </c>
      <c r="BQ685" s="137">
        <v>0</v>
      </c>
      <c r="BR685" s="137">
        <v>0</v>
      </c>
      <c r="BS685" s="137">
        <v>0</v>
      </c>
      <c r="BT685" s="137">
        <v>0</v>
      </c>
      <c r="BU685" s="137">
        <v>0</v>
      </c>
      <c r="BV685" s="137">
        <v>0</v>
      </c>
      <c r="BW685" s="137">
        <v>0</v>
      </c>
      <c r="CX685" s="137">
        <f>Y685*Source!I168</f>
        <v>0</v>
      </c>
      <c r="CY685" s="137">
        <f>AA685</f>
        <v>1</v>
      </c>
      <c r="CZ685" s="137">
        <f>AE685</f>
        <v>1</v>
      </c>
      <c r="DA685" s="137">
        <f>AI685</f>
        <v>1</v>
      </c>
      <c r="DB685" s="137">
        <f>ROUND(ROUND(AT685*CZ685,2),6)</f>
        <v>0</v>
      </c>
      <c r="DC685" s="137">
        <f>ROUND(ROUND(AT685*AG685,2),6)</f>
        <v>0</v>
      </c>
    </row>
    <row r="686" spans="1:107" x14ac:dyDescent="0.2">
      <c r="A686" s="137">
        <f>ROW(Source!A169)</f>
        <v>169</v>
      </c>
      <c r="B686" s="137">
        <v>31401668</v>
      </c>
      <c r="C686" s="137">
        <v>31402640</v>
      </c>
      <c r="D686" s="137">
        <v>121548</v>
      </c>
      <c r="E686" s="137">
        <v>1</v>
      </c>
      <c r="F686" s="137">
        <v>1</v>
      </c>
      <c r="G686" s="137">
        <v>1</v>
      </c>
      <c r="H686" s="137">
        <v>1</v>
      </c>
      <c r="I686" s="137" t="s">
        <v>573</v>
      </c>
      <c r="J686" s="137" t="s">
        <v>156</v>
      </c>
      <c r="K686" s="137" t="s">
        <v>658</v>
      </c>
      <c r="L686" s="137">
        <v>608254</v>
      </c>
      <c r="N686" s="137">
        <v>1013</v>
      </c>
      <c r="O686" s="137" t="s">
        <v>657</v>
      </c>
      <c r="P686" s="137" t="s">
        <v>657</v>
      </c>
      <c r="Q686" s="137">
        <v>1</v>
      </c>
      <c r="W686" s="137">
        <v>0</v>
      </c>
      <c r="X686" s="137">
        <v>-185737400</v>
      </c>
      <c r="Y686" s="137">
        <v>48</v>
      </c>
      <c r="AA686" s="137">
        <v>0</v>
      </c>
      <c r="AB686" s="137">
        <v>0</v>
      </c>
      <c r="AC686" s="137">
        <v>0</v>
      </c>
      <c r="AD686" s="137">
        <v>0</v>
      </c>
      <c r="AE686" s="137">
        <v>0</v>
      </c>
      <c r="AF686" s="137">
        <v>0</v>
      </c>
      <c r="AG686" s="137">
        <v>0</v>
      </c>
      <c r="AH686" s="137">
        <v>0</v>
      </c>
      <c r="AI686" s="137">
        <v>1</v>
      </c>
      <c r="AJ686" s="137">
        <v>1</v>
      </c>
      <c r="AK686" s="137">
        <v>1</v>
      </c>
      <c r="AL686" s="137">
        <v>1</v>
      </c>
      <c r="AN686" s="137">
        <v>0</v>
      </c>
      <c r="AO686" s="137">
        <v>1</v>
      </c>
      <c r="AP686" s="137">
        <v>0</v>
      </c>
      <c r="AQ686" s="137">
        <v>0</v>
      </c>
      <c r="AR686" s="137">
        <v>0</v>
      </c>
      <c r="AS686" s="137" t="s">
        <v>156</v>
      </c>
      <c r="AT686" s="137">
        <v>48</v>
      </c>
      <c r="AU686" s="137" t="s">
        <v>156</v>
      </c>
      <c r="AV686" s="137">
        <v>2</v>
      </c>
      <c r="AW686" s="137">
        <v>2</v>
      </c>
      <c r="AX686" s="137">
        <v>31402646</v>
      </c>
      <c r="AY686" s="137">
        <v>1</v>
      </c>
      <c r="AZ686" s="137">
        <v>0</v>
      </c>
      <c r="BA686" s="137">
        <v>547</v>
      </c>
      <c r="BB686" s="137">
        <v>0</v>
      </c>
      <c r="BC686" s="137">
        <v>0</v>
      </c>
      <c r="BD686" s="137">
        <v>0</v>
      </c>
      <c r="BE686" s="137">
        <v>0</v>
      </c>
      <c r="BF686" s="137">
        <v>0</v>
      </c>
      <c r="BG686" s="137">
        <v>0</v>
      </c>
      <c r="BH686" s="137">
        <v>0</v>
      </c>
      <c r="BI686" s="137">
        <v>0</v>
      </c>
      <c r="BJ686" s="137">
        <v>0</v>
      </c>
      <c r="BK686" s="137">
        <v>0</v>
      </c>
      <c r="BL686" s="137">
        <v>0</v>
      </c>
      <c r="BM686" s="137">
        <v>0</v>
      </c>
      <c r="BN686" s="137">
        <v>0</v>
      </c>
      <c r="BO686" s="137">
        <v>0</v>
      </c>
      <c r="BP686" s="137">
        <v>0</v>
      </c>
      <c r="BQ686" s="137">
        <v>0</v>
      </c>
      <c r="BR686" s="137">
        <v>0</v>
      </c>
      <c r="BS686" s="137">
        <v>0</v>
      </c>
      <c r="BT686" s="137">
        <v>0</v>
      </c>
      <c r="BU686" s="137">
        <v>0</v>
      </c>
      <c r="BV686" s="137">
        <v>0</v>
      </c>
      <c r="BW686" s="137">
        <v>0</v>
      </c>
      <c r="CX686" s="137">
        <f>Y686*Source!I169</f>
        <v>48</v>
      </c>
      <c r="CY686" s="137">
        <f>AD686</f>
        <v>0</v>
      </c>
      <c r="CZ686" s="137">
        <f>AH686</f>
        <v>0</v>
      </c>
      <c r="DA686" s="137">
        <f>AL686</f>
        <v>1</v>
      </c>
      <c r="DB686" s="137">
        <f>ROUND(ROUND(AT686*CZ686,2),6)</f>
        <v>0</v>
      </c>
      <c r="DC686" s="137">
        <f>ROUND(ROUND(AT686*AG686,2),6)</f>
        <v>0</v>
      </c>
    </row>
    <row r="687" spans="1:107" x14ac:dyDescent="0.2">
      <c r="A687" s="137">
        <f>ROW(Source!A169)</f>
        <v>169</v>
      </c>
      <c r="B687" s="137">
        <v>31401668</v>
      </c>
      <c r="C687" s="137">
        <v>31402640</v>
      </c>
      <c r="D687" s="137">
        <v>0</v>
      </c>
      <c r="E687" s="137">
        <v>1</v>
      </c>
      <c r="F687" s="137">
        <v>1</v>
      </c>
      <c r="G687" s="137">
        <v>1</v>
      </c>
      <c r="H687" s="137">
        <v>1</v>
      </c>
      <c r="I687" s="137" t="s">
        <v>618</v>
      </c>
      <c r="J687" s="137" t="s">
        <v>156</v>
      </c>
      <c r="K687" s="137" t="s">
        <v>614</v>
      </c>
      <c r="L687" s="137">
        <v>1369</v>
      </c>
      <c r="N687" s="137">
        <v>1013</v>
      </c>
      <c r="O687" s="137" t="s">
        <v>603</v>
      </c>
      <c r="P687" s="137" t="s">
        <v>603</v>
      </c>
      <c r="Q687" s="137">
        <v>1</v>
      </c>
      <c r="W687" s="137">
        <v>0</v>
      </c>
      <c r="X687" s="137">
        <v>1969439121</v>
      </c>
      <c r="Y687" s="137">
        <v>144.5</v>
      </c>
      <c r="AA687" s="137">
        <v>0</v>
      </c>
      <c r="AB687" s="137">
        <v>0</v>
      </c>
      <c r="AC687" s="137">
        <v>0</v>
      </c>
      <c r="AD687" s="137">
        <v>14.96</v>
      </c>
      <c r="AE687" s="137">
        <v>0</v>
      </c>
      <c r="AF687" s="137">
        <v>0</v>
      </c>
      <c r="AG687" s="137">
        <v>0</v>
      </c>
      <c r="AH687" s="137">
        <v>14.96</v>
      </c>
      <c r="AI687" s="137">
        <v>1</v>
      </c>
      <c r="AJ687" s="137">
        <v>1</v>
      </c>
      <c r="AK687" s="137">
        <v>1</v>
      </c>
      <c r="AL687" s="137">
        <v>1</v>
      </c>
      <c r="AN687" s="137">
        <v>0</v>
      </c>
      <c r="AO687" s="137">
        <v>1</v>
      </c>
      <c r="AP687" s="137">
        <v>0</v>
      </c>
      <c r="AQ687" s="137">
        <v>0</v>
      </c>
      <c r="AR687" s="137">
        <v>0</v>
      </c>
      <c r="AS687" s="137" t="s">
        <v>156</v>
      </c>
      <c r="AT687" s="137">
        <v>144.5</v>
      </c>
      <c r="AU687" s="137" t="s">
        <v>156</v>
      </c>
      <c r="AV687" s="137">
        <v>1</v>
      </c>
      <c r="AW687" s="137">
        <v>1</v>
      </c>
      <c r="AX687" s="137">
        <v>-1</v>
      </c>
      <c r="AY687" s="137">
        <v>0</v>
      </c>
      <c r="AZ687" s="137">
        <v>0</v>
      </c>
      <c r="BA687" s="137" t="s">
        <v>156</v>
      </c>
      <c r="BB687" s="137">
        <v>0</v>
      </c>
      <c r="BC687" s="137">
        <v>0</v>
      </c>
      <c r="BD687" s="137">
        <v>0</v>
      </c>
      <c r="BE687" s="137">
        <v>0</v>
      </c>
      <c r="BF687" s="137">
        <v>0</v>
      </c>
      <c r="BG687" s="137">
        <v>0</v>
      </c>
      <c r="BH687" s="137">
        <v>0</v>
      </c>
      <c r="BI687" s="137">
        <v>0</v>
      </c>
      <c r="BJ687" s="137">
        <v>0</v>
      </c>
      <c r="BK687" s="137">
        <v>0</v>
      </c>
      <c r="BL687" s="137">
        <v>0</v>
      </c>
      <c r="BM687" s="137">
        <v>0</v>
      </c>
      <c r="BN687" s="137">
        <v>0</v>
      </c>
      <c r="BO687" s="137">
        <v>0</v>
      </c>
      <c r="BP687" s="137">
        <v>0</v>
      </c>
      <c r="BQ687" s="137">
        <v>0</v>
      </c>
      <c r="BR687" s="137">
        <v>0</v>
      </c>
      <c r="BS687" s="137">
        <v>0</v>
      </c>
      <c r="BT687" s="137">
        <v>0</v>
      </c>
      <c r="BU687" s="137">
        <v>0</v>
      </c>
      <c r="BV687" s="137">
        <v>0</v>
      </c>
      <c r="BW687" s="137">
        <v>0</v>
      </c>
      <c r="CX687" s="137">
        <f>Y687*Source!I169</f>
        <v>144.5</v>
      </c>
      <c r="CY687" s="137">
        <f>AD687</f>
        <v>14.96</v>
      </c>
      <c r="CZ687" s="137">
        <f>AH687</f>
        <v>14.96</v>
      </c>
      <c r="DA687" s="137">
        <f>AL687</f>
        <v>1</v>
      </c>
      <c r="DB687" s="137">
        <f>ROUND(ROUND(AT687*CZ687,2),6)</f>
        <v>2161.7199999999998</v>
      </c>
      <c r="DC687" s="137">
        <f>ROUND(ROUND(AT687*AG687,2),6)</f>
        <v>0</v>
      </c>
    </row>
    <row r="688" spans="1:107" x14ac:dyDescent="0.2">
      <c r="A688" s="137">
        <f>ROW(Source!A169)</f>
        <v>169</v>
      </c>
      <c r="B688" s="137">
        <v>31401668</v>
      </c>
      <c r="C688" s="137">
        <v>31402640</v>
      </c>
      <c r="D688" s="137">
        <v>0</v>
      </c>
      <c r="E688" s="137">
        <v>1</v>
      </c>
      <c r="F688" s="137">
        <v>1</v>
      </c>
      <c r="G688" s="137">
        <v>1</v>
      </c>
      <c r="H688" s="137">
        <v>1</v>
      </c>
      <c r="I688" s="137" t="s">
        <v>617</v>
      </c>
      <c r="J688" s="137" t="s">
        <v>156</v>
      </c>
      <c r="K688" s="137" t="s">
        <v>612</v>
      </c>
      <c r="L688" s="137">
        <v>1369</v>
      </c>
      <c r="N688" s="137">
        <v>1013</v>
      </c>
      <c r="O688" s="137" t="s">
        <v>603</v>
      </c>
      <c r="P688" s="137" t="s">
        <v>603</v>
      </c>
      <c r="Q688" s="137">
        <v>1</v>
      </c>
      <c r="W688" s="137">
        <v>0</v>
      </c>
      <c r="X688" s="137">
        <v>-180945660</v>
      </c>
      <c r="Y688" s="137">
        <v>144.5</v>
      </c>
      <c r="AA688" s="137">
        <v>0</v>
      </c>
      <c r="AB688" s="137">
        <v>0</v>
      </c>
      <c r="AC688" s="137">
        <v>0</v>
      </c>
      <c r="AD688" s="137">
        <v>13.6</v>
      </c>
      <c r="AE688" s="137">
        <v>0</v>
      </c>
      <c r="AF688" s="137">
        <v>0</v>
      </c>
      <c r="AG688" s="137">
        <v>0</v>
      </c>
      <c r="AH688" s="137">
        <v>13.6</v>
      </c>
      <c r="AI688" s="137">
        <v>1</v>
      </c>
      <c r="AJ688" s="137">
        <v>1</v>
      </c>
      <c r="AK688" s="137">
        <v>1</v>
      </c>
      <c r="AL688" s="137">
        <v>1</v>
      </c>
      <c r="AN688" s="137">
        <v>0</v>
      </c>
      <c r="AO688" s="137">
        <v>1</v>
      </c>
      <c r="AP688" s="137">
        <v>0</v>
      </c>
      <c r="AQ688" s="137">
        <v>0</v>
      </c>
      <c r="AR688" s="137">
        <v>0</v>
      </c>
      <c r="AS688" s="137" t="s">
        <v>156</v>
      </c>
      <c r="AT688" s="137">
        <v>144.5</v>
      </c>
      <c r="AU688" s="137" t="s">
        <v>156</v>
      </c>
      <c r="AV688" s="137">
        <v>1</v>
      </c>
      <c r="AW688" s="137">
        <v>1</v>
      </c>
      <c r="AX688" s="137">
        <v>-1</v>
      </c>
      <c r="AY688" s="137">
        <v>0</v>
      </c>
      <c r="AZ688" s="137">
        <v>0</v>
      </c>
      <c r="BA688" s="137" t="s">
        <v>156</v>
      </c>
      <c r="BB688" s="137">
        <v>0</v>
      </c>
      <c r="BC688" s="137">
        <v>0</v>
      </c>
      <c r="BD688" s="137">
        <v>0</v>
      </c>
      <c r="BE688" s="137">
        <v>0</v>
      </c>
      <c r="BF688" s="137">
        <v>0</v>
      </c>
      <c r="BG688" s="137">
        <v>0</v>
      </c>
      <c r="BH688" s="137">
        <v>0</v>
      </c>
      <c r="BI688" s="137">
        <v>0</v>
      </c>
      <c r="BJ688" s="137">
        <v>0</v>
      </c>
      <c r="BK688" s="137">
        <v>0</v>
      </c>
      <c r="BL688" s="137">
        <v>0</v>
      </c>
      <c r="BM688" s="137">
        <v>0</v>
      </c>
      <c r="BN688" s="137">
        <v>0</v>
      </c>
      <c r="BO688" s="137">
        <v>0</v>
      </c>
      <c r="BP688" s="137">
        <v>0</v>
      </c>
      <c r="BQ688" s="137">
        <v>0</v>
      </c>
      <c r="BR688" s="137">
        <v>0</v>
      </c>
      <c r="BS688" s="137">
        <v>0</v>
      </c>
      <c r="BT688" s="137">
        <v>0</v>
      </c>
      <c r="BU688" s="137">
        <v>0</v>
      </c>
      <c r="BV688" s="137">
        <v>0</v>
      </c>
      <c r="BW688" s="137">
        <v>0</v>
      </c>
      <c r="CX688" s="137">
        <f>Y688*Source!I169</f>
        <v>144.5</v>
      </c>
      <c r="CY688" s="137">
        <f>AD688</f>
        <v>13.6</v>
      </c>
      <c r="CZ688" s="137">
        <f>AH688</f>
        <v>13.6</v>
      </c>
      <c r="DA688" s="137">
        <f>AL688</f>
        <v>1</v>
      </c>
      <c r="DB688" s="137">
        <f>ROUND(ROUND(AT688*CZ688,2),6)</f>
        <v>1965.2</v>
      </c>
      <c r="DC688" s="137">
        <f>ROUND(ROUND(AT688*AG688,2),6)</f>
        <v>0</v>
      </c>
    </row>
    <row r="689" spans="1:107" x14ac:dyDescent="0.2">
      <c r="A689" s="137">
        <f>ROW(Source!A169)</f>
        <v>169</v>
      </c>
      <c r="B689" s="137">
        <v>31401668</v>
      </c>
      <c r="C689" s="137">
        <v>31402640</v>
      </c>
      <c r="D689" s="137">
        <v>28202352</v>
      </c>
      <c r="E689" s="137">
        <v>1</v>
      </c>
      <c r="F689" s="137">
        <v>1</v>
      </c>
      <c r="G689" s="137">
        <v>1</v>
      </c>
      <c r="H689" s="137">
        <v>2</v>
      </c>
      <c r="I689" s="137" t="s">
        <v>681</v>
      </c>
      <c r="J689" s="137" t="s">
        <v>680</v>
      </c>
      <c r="K689" s="137" t="s">
        <v>679</v>
      </c>
      <c r="L689" s="137">
        <v>1368</v>
      </c>
      <c r="N689" s="137">
        <v>1011</v>
      </c>
      <c r="O689" s="137" t="s">
        <v>647</v>
      </c>
      <c r="P689" s="137" t="s">
        <v>647</v>
      </c>
      <c r="Q689" s="137">
        <v>1</v>
      </c>
      <c r="W689" s="137">
        <v>0</v>
      </c>
      <c r="X689" s="137">
        <v>1377258855</v>
      </c>
      <c r="Y689" s="137">
        <v>48</v>
      </c>
      <c r="AA689" s="137">
        <v>0</v>
      </c>
      <c r="AB689" s="137">
        <v>128.44</v>
      </c>
      <c r="AC689" s="137">
        <v>20.99</v>
      </c>
      <c r="AD689" s="137">
        <v>0</v>
      </c>
      <c r="AE689" s="137">
        <v>0</v>
      </c>
      <c r="AF689" s="137">
        <v>128.44</v>
      </c>
      <c r="AG689" s="137">
        <v>20.99</v>
      </c>
      <c r="AH689" s="137">
        <v>0</v>
      </c>
      <c r="AI689" s="137">
        <v>1</v>
      </c>
      <c r="AJ689" s="137">
        <v>1</v>
      </c>
      <c r="AK689" s="137">
        <v>1</v>
      </c>
      <c r="AL689" s="137">
        <v>1</v>
      </c>
      <c r="AN689" s="137">
        <v>0</v>
      </c>
      <c r="AO689" s="137">
        <v>1</v>
      </c>
      <c r="AP689" s="137">
        <v>0</v>
      </c>
      <c r="AQ689" s="137">
        <v>0</v>
      </c>
      <c r="AR689" s="137">
        <v>0</v>
      </c>
      <c r="AS689" s="137" t="s">
        <v>156</v>
      </c>
      <c r="AT689" s="137">
        <v>48</v>
      </c>
      <c r="AU689" s="137" t="s">
        <v>156</v>
      </c>
      <c r="AV689" s="137">
        <v>0</v>
      </c>
      <c r="AW689" s="137">
        <v>2</v>
      </c>
      <c r="AX689" s="137">
        <v>31402649</v>
      </c>
      <c r="AY689" s="137">
        <v>1</v>
      </c>
      <c r="AZ689" s="137">
        <v>0</v>
      </c>
      <c r="BA689" s="137">
        <v>550</v>
      </c>
      <c r="BB689" s="137">
        <v>0</v>
      </c>
      <c r="BC689" s="137">
        <v>0</v>
      </c>
      <c r="BD689" s="137">
        <v>0</v>
      </c>
      <c r="BE689" s="137">
        <v>0</v>
      </c>
      <c r="BF689" s="137">
        <v>0</v>
      </c>
      <c r="BG689" s="137">
        <v>0</v>
      </c>
      <c r="BH689" s="137">
        <v>0</v>
      </c>
      <c r="BI689" s="137">
        <v>0</v>
      </c>
      <c r="BJ689" s="137">
        <v>0</v>
      </c>
      <c r="BK689" s="137">
        <v>0</v>
      </c>
      <c r="BL689" s="137">
        <v>0</v>
      </c>
      <c r="BM689" s="137">
        <v>0</v>
      </c>
      <c r="BN689" s="137">
        <v>0</v>
      </c>
      <c r="BO689" s="137">
        <v>0</v>
      </c>
      <c r="BP689" s="137">
        <v>0</v>
      </c>
      <c r="BQ689" s="137">
        <v>0</v>
      </c>
      <c r="BR689" s="137">
        <v>0</v>
      </c>
      <c r="BS689" s="137">
        <v>0</v>
      </c>
      <c r="BT689" s="137">
        <v>0</v>
      </c>
      <c r="BU689" s="137">
        <v>0</v>
      </c>
      <c r="BV689" s="137">
        <v>0</v>
      </c>
      <c r="BW689" s="137">
        <v>0</v>
      </c>
      <c r="CX689" s="137">
        <f>Y689*Source!I169</f>
        <v>48</v>
      </c>
      <c r="CY689" s="137">
        <f>AB689</f>
        <v>128.44</v>
      </c>
      <c r="CZ689" s="137">
        <f>AF689</f>
        <v>128.44</v>
      </c>
      <c r="DA689" s="137">
        <f>AJ689</f>
        <v>1</v>
      </c>
      <c r="DB689" s="137">
        <f>ROUND(ROUND(AT689*CZ689,2),6)</f>
        <v>6165.12</v>
      </c>
      <c r="DC689" s="137">
        <f>ROUND(ROUND(AT689*AG689,2),6)</f>
        <v>1007.52</v>
      </c>
    </row>
    <row r="690" spans="1:107" x14ac:dyDescent="0.2">
      <c r="A690" s="137">
        <f>ROW(Source!A169)</f>
        <v>169</v>
      </c>
      <c r="B690" s="137">
        <v>31401668</v>
      </c>
      <c r="C690" s="137">
        <v>31402640</v>
      </c>
      <c r="D690" s="137">
        <v>28200389</v>
      </c>
      <c r="E690" s="137">
        <v>1</v>
      </c>
      <c r="F690" s="137">
        <v>1</v>
      </c>
      <c r="G690" s="137">
        <v>1</v>
      </c>
      <c r="H690" s="137">
        <v>3</v>
      </c>
      <c r="I690" s="137" t="s">
        <v>626</v>
      </c>
      <c r="J690" s="137" t="s">
        <v>625</v>
      </c>
      <c r="K690" s="137" t="s">
        <v>624</v>
      </c>
      <c r="L690" s="137">
        <v>1374</v>
      </c>
      <c r="N690" s="137">
        <v>1013</v>
      </c>
      <c r="O690" s="137" t="s">
        <v>623</v>
      </c>
      <c r="P690" s="137" t="s">
        <v>623</v>
      </c>
      <c r="Q690" s="137">
        <v>1</v>
      </c>
      <c r="W690" s="137">
        <v>0</v>
      </c>
      <c r="X690" s="137">
        <v>114173990</v>
      </c>
      <c r="Y690" s="137">
        <v>0</v>
      </c>
      <c r="AA690" s="137">
        <v>5.43</v>
      </c>
      <c r="AB690" s="137">
        <v>0</v>
      </c>
      <c r="AC690" s="137">
        <v>0</v>
      </c>
      <c r="AD690" s="137">
        <v>0</v>
      </c>
      <c r="AE690" s="137">
        <v>1</v>
      </c>
      <c r="AF690" s="137">
        <v>0</v>
      </c>
      <c r="AG690" s="137">
        <v>0</v>
      </c>
      <c r="AH690" s="137">
        <v>0</v>
      </c>
      <c r="AI690" s="137">
        <v>5.43</v>
      </c>
      <c r="AJ690" s="137">
        <v>1</v>
      </c>
      <c r="AK690" s="137">
        <v>1</v>
      </c>
      <c r="AL690" s="137">
        <v>1</v>
      </c>
      <c r="AN690" s="137">
        <v>0</v>
      </c>
      <c r="AO690" s="137">
        <v>1</v>
      </c>
      <c r="AP690" s="137">
        <v>0</v>
      </c>
      <c r="AQ690" s="137">
        <v>0</v>
      </c>
      <c r="AR690" s="137">
        <v>0</v>
      </c>
      <c r="AS690" s="137" t="s">
        <v>156</v>
      </c>
      <c r="AT690" s="137">
        <v>0</v>
      </c>
      <c r="AU690" s="137" t="s">
        <v>156</v>
      </c>
      <c r="AV690" s="137">
        <v>0</v>
      </c>
      <c r="AW690" s="137">
        <v>1</v>
      </c>
      <c r="AX690" s="137">
        <v>-1</v>
      </c>
      <c r="AY690" s="137">
        <v>0</v>
      </c>
      <c r="AZ690" s="137">
        <v>0</v>
      </c>
      <c r="BA690" s="137" t="s">
        <v>156</v>
      </c>
      <c r="BB690" s="137">
        <v>0</v>
      </c>
      <c r="BC690" s="137">
        <v>0</v>
      </c>
      <c r="BD690" s="137">
        <v>0</v>
      </c>
      <c r="BE690" s="137">
        <v>0</v>
      </c>
      <c r="BF690" s="137">
        <v>0</v>
      </c>
      <c r="BG690" s="137">
        <v>0</v>
      </c>
      <c r="BH690" s="137">
        <v>0</v>
      </c>
      <c r="BI690" s="137">
        <v>0</v>
      </c>
      <c r="BJ690" s="137">
        <v>0</v>
      </c>
      <c r="BK690" s="137">
        <v>0</v>
      </c>
      <c r="BL690" s="137">
        <v>0</v>
      </c>
      <c r="BM690" s="137">
        <v>0</v>
      </c>
      <c r="BN690" s="137">
        <v>0</v>
      </c>
      <c r="BO690" s="137">
        <v>0</v>
      </c>
      <c r="BP690" s="137">
        <v>0</v>
      </c>
      <c r="BQ690" s="137">
        <v>0</v>
      </c>
      <c r="BR690" s="137">
        <v>0</v>
      </c>
      <c r="BS690" s="137">
        <v>0</v>
      </c>
      <c r="BT690" s="137">
        <v>0</v>
      </c>
      <c r="BU690" s="137">
        <v>0</v>
      </c>
      <c r="BV690" s="137">
        <v>0</v>
      </c>
      <c r="BW690" s="137">
        <v>0</v>
      </c>
      <c r="CX690" s="137">
        <f>Y690*Source!I169</f>
        <v>0</v>
      </c>
      <c r="CY690" s="137">
        <f>AA690</f>
        <v>5.43</v>
      </c>
      <c r="CZ690" s="137">
        <f>AE690</f>
        <v>1</v>
      </c>
      <c r="DA690" s="137">
        <f>AI690</f>
        <v>5.43</v>
      </c>
      <c r="DB690" s="137">
        <f>ROUND(ROUND(AT690*CZ690,2),6)</f>
        <v>0</v>
      </c>
      <c r="DC690" s="137">
        <f>ROUND(ROUND(AT690*AG690,2),6)</f>
        <v>0</v>
      </c>
    </row>
    <row r="691" spans="1:107" x14ac:dyDescent="0.2">
      <c r="A691" s="137">
        <f>ROW(Source!A170)</f>
        <v>170</v>
      </c>
      <c r="B691" s="137">
        <v>31401670</v>
      </c>
      <c r="C691" s="137">
        <v>31402650</v>
      </c>
      <c r="D691" s="137">
        <v>0</v>
      </c>
      <c r="E691" s="137">
        <v>1</v>
      </c>
      <c r="F691" s="137">
        <v>1</v>
      </c>
      <c r="G691" s="137">
        <v>1</v>
      </c>
      <c r="H691" s="137">
        <v>1</v>
      </c>
      <c r="I691" s="137" t="s">
        <v>678</v>
      </c>
      <c r="J691" s="137" t="s">
        <v>156</v>
      </c>
      <c r="K691" s="137" t="s">
        <v>677</v>
      </c>
      <c r="L691" s="137">
        <v>1369</v>
      </c>
      <c r="N691" s="137">
        <v>1013</v>
      </c>
      <c r="O691" s="137" t="s">
        <v>603</v>
      </c>
      <c r="P691" s="137" t="s">
        <v>603</v>
      </c>
      <c r="Q691" s="137">
        <v>1</v>
      </c>
      <c r="W691" s="137">
        <v>0</v>
      </c>
      <c r="X691" s="137">
        <v>1607597053</v>
      </c>
      <c r="Y691" s="137">
        <v>18.39</v>
      </c>
      <c r="AA691" s="137">
        <v>0</v>
      </c>
      <c r="AB691" s="137">
        <v>0</v>
      </c>
      <c r="AC691" s="137">
        <v>0</v>
      </c>
      <c r="AD691" s="137">
        <v>9.18</v>
      </c>
      <c r="AE691" s="137">
        <v>0</v>
      </c>
      <c r="AF691" s="137">
        <v>0</v>
      </c>
      <c r="AG691" s="137">
        <v>0</v>
      </c>
      <c r="AH691" s="137">
        <v>9.18</v>
      </c>
      <c r="AI691" s="137">
        <v>1</v>
      </c>
      <c r="AJ691" s="137">
        <v>1</v>
      </c>
      <c r="AK691" s="137">
        <v>1</v>
      </c>
      <c r="AL691" s="137">
        <v>1</v>
      </c>
      <c r="AN691" s="137">
        <v>0</v>
      </c>
      <c r="AO691" s="137">
        <v>1</v>
      </c>
      <c r="AP691" s="137">
        <v>0</v>
      </c>
      <c r="AQ691" s="137">
        <v>0</v>
      </c>
      <c r="AR691" s="137">
        <v>0</v>
      </c>
      <c r="AS691" s="137" t="s">
        <v>156</v>
      </c>
      <c r="AT691" s="137">
        <v>18.39</v>
      </c>
      <c r="AU691" s="137" t="s">
        <v>156</v>
      </c>
      <c r="AV691" s="137">
        <v>1</v>
      </c>
      <c r="AW691" s="137">
        <v>1</v>
      </c>
      <c r="AX691" s="137">
        <v>-1</v>
      </c>
      <c r="AY691" s="137">
        <v>0</v>
      </c>
      <c r="AZ691" s="137">
        <v>0</v>
      </c>
      <c r="BA691" s="137" t="s">
        <v>156</v>
      </c>
      <c r="BB691" s="137">
        <v>0</v>
      </c>
      <c r="BC691" s="137">
        <v>0</v>
      </c>
      <c r="BD691" s="137">
        <v>0</v>
      </c>
      <c r="BE691" s="137">
        <v>0</v>
      </c>
      <c r="BF691" s="137">
        <v>0</v>
      </c>
      <c r="BG691" s="137">
        <v>0</v>
      </c>
      <c r="BH691" s="137">
        <v>0</v>
      </c>
      <c r="BI691" s="137">
        <v>0</v>
      </c>
      <c r="BJ691" s="137">
        <v>0</v>
      </c>
      <c r="BK691" s="137">
        <v>0</v>
      </c>
      <c r="BL691" s="137">
        <v>0</v>
      </c>
      <c r="BM691" s="137">
        <v>0</v>
      </c>
      <c r="BN691" s="137">
        <v>0</v>
      </c>
      <c r="BO691" s="137">
        <v>0</v>
      </c>
      <c r="BP691" s="137">
        <v>0</v>
      </c>
      <c r="BQ691" s="137">
        <v>0</v>
      </c>
      <c r="BR691" s="137">
        <v>0</v>
      </c>
      <c r="BS691" s="137">
        <v>0</v>
      </c>
      <c r="BT691" s="137">
        <v>0</v>
      </c>
      <c r="BU691" s="137">
        <v>0</v>
      </c>
      <c r="BV691" s="137">
        <v>0</v>
      </c>
      <c r="BW691" s="137">
        <v>0</v>
      </c>
      <c r="CX691" s="137">
        <f>Y691*Source!I170</f>
        <v>36.78</v>
      </c>
      <c r="CY691" s="137">
        <f>AD691</f>
        <v>9.18</v>
      </c>
      <c r="CZ691" s="137">
        <f>AH691</f>
        <v>9.18</v>
      </c>
      <c r="DA691" s="137">
        <f>AL691</f>
        <v>1</v>
      </c>
      <c r="DB691" s="137">
        <f>ROUND(ROUND(AT691*CZ691,2),6)</f>
        <v>168.82</v>
      </c>
      <c r="DC691" s="137">
        <f>ROUND(ROUND(AT691*AG691,2),6)</f>
        <v>0</v>
      </c>
    </row>
    <row r="692" spans="1:107" x14ac:dyDescent="0.2">
      <c r="A692" s="137">
        <f>ROW(Source!A170)</f>
        <v>170</v>
      </c>
      <c r="B692" s="137">
        <v>31401670</v>
      </c>
      <c r="C692" s="137">
        <v>31402650</v>
      </c>
      <c r="D692" s="137">
        <v>121548</v>
      </c>
      <c r="E692" s="137">
        <v>1</v>
      </c>
      <c r="F692" s="137">
        <v>1</v>
      </c>
      <c r="G692" s="137">
        <v>1</v>
      </c>
      <c r="H692" s="137">
        <v>1</v>
      </c>
      <c r="I692" s="137" t="s">
        <v>573</v>
      </c>
      <c r="J692" s="137" t="s">
        <v>156</v>
      </c>
      <c r="K692" s="137" t="s">
        <v>658</v>
      </c>
      <c r="L692" s="137">
        <v>608254</v>
      </c>
      <c r="N692" s="137">
        <v>1013</v>
      </c>
      <c r="O692" s="137" t="s">
        <v>657</v>
      </c>
      <c r="P692" s="137" t="s">
        <v>657</v>
      </c>
      <c r="Q692" s="137">
        <v>1</v>
      </c>
      <c r="W692" s="137">
        <v>0</v>
      </c>
      <c r="X692" s="137">
        <v>-185737400</v>
      </c>
      <c r="Y692" s="137">
        <v>0.01</v>
      </c>
      <c r="AA692" s="137">
        <v>0</v>
      </c>
      <c r="AB692" s="137">
        <v>0</v>
      </c>
      <c r="AC692" s="137">
        <v>0</v>
      </c>
      <c r="AD692" s="137">
        <v>0</v>
      </c>
      <c r="AE692" s="137">
        <v>0</v>
      </c>
      <c r="AF692" s="137">
        <v>0</v>
      </c>
      <c r="AG692" s="137">
        <v>0</v>
      </c>
      <c r="AH692" s="137">
        <v>0</v>
      </c>
      <c r="AI692" s="137">
        <v>1</v>
      </c>
      <c r="AJ692" s="137">
        <v>1</v>
      </c>
      <c r="AK692" s="137">
        <v>1</v>
      </c>
      <c r="AL692" s="137">
        <v>1</v>
      </c>
      <c r="AN692" s="137">
        <v>0</v>
      </c>
      <c r="AO692" s="137">
        <v>1</v>
      </c>
      <c r="AP692" s="137">
        <v>0</v>
      </c>
      <c r="AQ692" s="137">
        <v>0</v>
      </c>
      <c r="AR692" s="137">
        <v>0</v>
      </c>
      <c r="AS692" s="137" t="s">
        <v>156</v>
      </c>
      <c r="AT692" s="137">
        <v>0.01</v>
      </c>
      <c r="AU692" s="137" t="s">
        <v>156</v>
      </c>
      <c r="AV692" s="137">
        <v>2</v>
      </c>
      <c r="AW692" s="137">
        <v>2</v>
      </c>
      <c r="AX692" s="137">
        <v>31402660</v>
      </c>
      <c r="AY692" s="137">
        <v>1</v>
      </c>
      <c r="AZ692" s="137">
        <v>0</v>
      </c>
      <c r="BA692" s="137">
        <v>552</v>
      </c>
      <c r="BB692" s="137">
        <v>0</v>
      </c>
      <c r="BC692" s="137">
        <v>0</v>
      </c>
      <c r="BD692" s="137">
        <v>0</v>
      </c>
      <c r="BE692" s="137">
        <v>0</v>
      </c>
      <c r="BF692" s="137">
        <v>0</v>
      </c>
      <c r="BG692" s="137">
        <v>0</v>
      </c>
      <c r="BH692" s="137">
        <v>0</v>
      </c>
      <c r="BI692" s="137">
        <v>0</v>
      </c>
      <c r="BJ692" s="137">
        <v>0</v>
      </c>
      <c r="BK692" s="137">
        <v>0</v>
      </c>
      <c r="BL692" s="137">
        <v>0</v>
      </c>
      <c r="BM692" s="137">
        <v>0</v>
      </c>
      <c r="BN692" s="137">
        <v>0</v>
      </c>
      <c r="BO692" s="137">
        <v>0</v>
      </c>
      <c r="BP692" s="137">
        <v>0</v>
      </c>
      <c r="BQ692" s="137">
        <v>0</v>
      </c>
      <c r="BR692" s="137">
        <v>0</v>
      </c>
      <c r="BS692" s="137">
        <v>0</v>
      </c>
      <c r="BT692" s="137">
        <v>0</v>
      </c>
      <c r="BU692" s="137">
        <v>0</v>
      </c>
      <c r="BV692" s="137">
        <v>0</v>
      </c>
      <c r="BW692" s="137">
        <v>0</v>
      </c>
      <c r="CX692" s="137">
        <f>Y692*Source!I170</f>
        <v>0.02</v>
      </c>
      <c r="CY692" s="137">
        <f>AD692</f>
        <v>0</v>
      </c>
      <c r="CZ692" s="137">
        <f>AH692</f>
        <v>0</v>
      </c>
      <c r="DA692" s="137">
        <f>AL692</f>
        <v>1</v>
      </c>
      <c r="DB692" s="137">
        <f>ROUND(ROUND(AT692*CZ692,2),6)</f>
        <v>0</v>
      </c>
      <c r="DC692" s="137">
        <f>ROUND(ROUND(AT692*AG692,2),6)</f>
        <v>0</v>
      </c>
    </row>
    <row r="693" spans="1:107" x14ac:dyDescent="0.2">
      <c r="A693" s="137">
        <f>ROW(Source!A170)</f>
        <v>170</v>
      </c>
      <c r="B693" s="137">
        <v>31401670</v>
      </c>
      <c r="C693" s="137">
        <v>31402650</v>
      </c>
      <c r="D693" s="137">
        <v>28201143</v>
      </c>
      <c r="E693" s="137">
        <v>1</v>
      </c>
      <c r="F693" s="137">
        <v>1</v>
      </c>
      <c r="G693" s="137">
        <v>1</v>
      </c>
      <c r="H693" s="137">
        <v>2</v>
      </c>
      <c r="I693" s="137" t="s">
        <v>676</v>
      </c>
      <c r="J693" s="137" t="s">
        <v>675</v>
      </c>
      <c r="K693" s="137" t="s">
        <v>674</v>
      </c>
      <c r="L693" s="137">
        <v>1368</v>
      </c>
      <c r="N693" s="137">
        <v>1011</v>
      </c>
      <c r="O693" s="137" t="s">
        <v>647</v>
      </c>
      <c r="P693" s="137" t="s">
        <v>647</v>
      </c>
      <c r="Q693" s="137">
        <v>1</v>
      </c>
      <c r="W693" s="137">
        <v>0</v>
      </c>
      <c r="X693" s="137">
        <v>1139067537</v>
      </c>
      <c r="Y693" s="137">
        <v>0.01</v>
      </c>
      <c r="AA693" s="137">
        <v>0</v>
      </c>
      <c r="AB693" s="137">
        <v>41.7</v>
      </c>
      <c r="AC693" s="137">
        <v>24.53</v>
      </c>
      <c r="AD693" s="137">
        <v>0</v>
      </c>
      <c r="AE693" s="137">
        <v>0</v>
      </c>
      <c r="AF693" s="137">
        <v>41.7</v>
      </c>
      <c r="AG693" s="137">
        <v>24.53</v>
      </c>
      <c r="AH693" s="137">
        <v>0</v>
      </c>
      <c r="AI693" s="137">
        <v>1</v>
      </c>
      <c r="AJ693" s="137">
        <v>1</v>
      </c>
      <c r="AK693" s="137">
        <v>1</v>
      </c>
      <c r="AL693" s="137">
        <v>1</v>
      </c>
      <c r="AN693" s="137">
        <v>0</v>
      </c>
      <c r="AO693" s="137">
        <v>1</v>
      </c>
      <c r="AP693" s="137">
        <v>0</v>
      </c>
      <c r="AQ693" s="137">
        <v>0</v>
      </c>
      <c r="AR693" s="137">
        <v>0</v>
      </c>
      <c r="AS693" s="137" t="s">
        <v>156</v>
      </c>
      <c r="AT693" s="137">
        <v>0.01</v>
      </c>
      <c r="AU693" s="137" t="s">
        <v>156</v>
      </c>
      <c r="AV693" s="137">
        <v>0</v>
      </c>
      <c r="AW693" s="137">
        <v>2</v>
      </c>
      <c r="AX693" s="137">
        <v>31402661</v>
      </c>
      <c r="AY693" s="137">
        <v>1</v>
      </c>
      <c r="AZ693" s="137">
        <v>0</v>
      </c>
      <c r="BA693" s="137">
        <v>553</v>
      </c>
      <c r="BB693" s="137">
        <v>0</v>
      </c>
      <c r="BC693" s="137">
        <v>0</v>
      </c>
      <c r="BD693" s="137">
        <v>0</v>
      </c>
      <c r="BE693" s="137">
        <v>0</v>
      </c>
      <c r="BF693" s="137">
        <v>0</v>
      </c>
      <c r="BG693" s="137">
        <v>0</v>
      </c>
      <c r="BH693" s="137">
        <v>0</v>
      </c>
      <c r="BI693" s="137">
        <v>0</v>
      </c>
      <c r="BJ693" s="137">
        <v>0</v>
      </c>
      <c r="BK693" s="137">
        <v>0</v>
      </c>
      <c r="BL693" s="137">
        <v>0</v>
      </c>
      <c r="BM693" s="137">
        <v>0</v>
      </c>
      <c r="BN693" s="137">
        <v>0</v>
      </c>
      <c r="BO693" s="137">
        <v>0</v>
      </c>
      <c r="BP693" s="137">
        <v>0</v>
      </c>
      <c r="BQ693" s="137">
        <v>0</v>
      </c>
      <c r="BR693" s="137">
        <v>0</v>
      </c>
      <c r="BS693" s="137">
        <v>0</v>
      </c>
      <c r="BT693" s="137">
        <v>0</v>
      </c>
      <c r="BU693" s="137">
        <v>0</v>
      </c>
      <c r="BV693" s="137">
        <v>0</v>
      </c>
      <c r="BW693" s="137">
        <v>0</v>
      </c>
      <c r="CX693" s="137">
        <f>Y693*Source!I170</f>
        <v>0.02</v>
      </c>
      <c r="CY693" s="137">
        <f>AB693</f>
        <v>41.7</v>
      </c>
      <c r="CZ693" s="137">
        <f>AF693</f>
        <v>41.7</v>
      </c>
      <c r="DA693" s="137">
        <f>AJ693</f>
        <v>1</v>
      </c>
      <c r="DB693" s="137">
        <f>ROUND(ROUND(AT693*CZ693,2),6)</f>
        <v>0.42</v>
      </c>
      <c r="DC693" s="137">
        <f>ROUND(ROUND(AT693*AG693,2),6)</f>
        <v>0.25</v>
      </c>
    </row>
    <row r="694" spans="1:107" x14ac:dyDescent="0.2">
      <c r="A694" s="137">
        <f>ROW(Source!A170)</f>
        <v>170</v>
      </c>
      <c r="B694" s="137">
        <v>31401670</v>
      </c>
      <c r="C694" s="137">
        <v>31402650</v>
      </c>
      <c r="D694" s="137">
        <v>28202074</v>
      </c>
      <c r="E694" s="137">
        <v>1</v>
      </c>
      <c r="F694" s="137">
        <v>1</v>
      </c>
      <c r="G694" s="137">
        <v>1</v>
      </c>
      <c r="H694" s="137">
        <v>2</v>
      </c>
      <c r="I694" s="137" t="s">
        <v>673</v>
      </c>
      <c r="J694" s="137" t="s">
        <v>672</v>
      </c>
      <c r="K694" s="137" t="s">
        <v>671</v>
      </c>
      <c r="L694" s="137">
        <v>1368</v>
      </c>
      <c r="N694" s="137">
        <v>1011</v>
      </c>
      <c r="O694" s="137" t="s">
        <v>647</v>
      </c>
      <c r="P694" s="137" t="s">
        <v>647</v>
      </c>
      <c r="Q694" s="137">
        <v>1</v>
      </c>
      <c r="W694" s="137">
        <v>0</v>
      </c>
      <c r="X694" s="137">
        <v>2136987405</v>
      </c>
      <c r="Y694" s="137">
        <v>6.88</v>
      </c>
      <c r="AA694" s="137">
        <v>0</v>
      </c>
      <c r="AB694" s="137">
        <v>3.03</v>
      </c>
      <c r="AC694" s="137">
        <v>0</v>
      </c>
      <c r="AD694" s="137">
        <v>0</v>
      </c>
      <c r="AE694" s="137">
        <v>0</v>
      </c>
      <c r="AF694" s="137">
        <v>3.03</v>
      </c>
      <c r="AG694" s="137">
        <v>0</v>
      </c>
      <c r="AH694" s="137">
        <v>0</v>
      </c>
      <c r="AI694" s="137">
        <v>1</v>
      </c>
      <c r="AJ694" s="137">
        <v>1</v>
      </c>
      <c r="AK694" s="137">
        <v>1</v>
      </c>
      <c r="AL694" s="137">
        <v>1</v>
      </c>
      <c r="AN694" s="137">
        <v>0</v>
      </c>
      <c r="AO694" s="137">
        <v>1</v>
      </c>
      <c r="AP694" s="137">
        <v>0</v>
      </c>
      <c r="AQ694" s="137">
        <v>0</v>
      </c>
      <c r="AR694" s="137">
        <v>0</v>
      </c>
      <c r="AS694" s="137" t="s">
        <v>156</v>
      </c>
      <c r="AT694" s="137">
        <v>6.88</v>
      </c>
      <c r="AU694" s="137" t="s">
        <v>156</v>
      </c>
      <c r="AV694" s="137">
        <v>0</v>
      </c>
      <c r="AW694" s="137">
        <v>2</v>
      </c>
      <c r="AX694" s="137">
        <v>31402662</v>
      </c>
      <c r="AY694" s="137">
        <v>1</v>
      </c>
      <c r="AZ694" s="137">
        <v>0</v>
      </c>
      <c r="BA694" s="137">
        <v>554</v>
      </c>
      <c r="BB694" s="137">
        <v>0</v>
      </c>
      <c r="BC694" s="137">
        <v>0</v>
      </c>
      <c r="BD694" s="137">
        <v>0</v>
      </c>
      <c r="BE694" s="137">
        <v>0</v>
      </c>
      <c r="BF694" s="137">
        <v>0</v>
      </c>
      <c r="BG694" s="137">
        <v>0</v>
      </c>
      <c r="BH694" s="137">
        <v>0</v>
      </c>
      <c r="BI694" s="137">
        <v>0</v>
      </c>
      <c r="BJ694" s="137">
        <v>0</v>
      </c>
      <c r="BK694" s="137">
        <v>0</v>
      </c>
      <c r="BL694" s="137">
        <v>0</v>
      </c>
      <c r="BM694" s="137">
        <v>0</v>
      </c>
      <c r="BN694" s="137">
        <v>0</v>
      </c>
      <c r="BO694" s="137">
        <v>0</v>
      </c>
      <c r="BP694" s="137">
        <v>0</v>
      </c>
      <c r="BQ694" s="137">
        <v>0</v>
      </c>
      <c r="BR694" s="137">
        <v>0</v>
      </c>
      <c r="BS694" s="137">
        <v>0</v>
      </c>
      <c r="BT694" s="137">
        <v>0</v>
      </c>
      <c r="BU694" s="137">
        <v>0</v>
      </c>
      <c r="BV694" s="137">
        <v>0</v>
      </c>
      <c r="BW694" s="137">
        <v>0</v>
      </c>
      <c r="CX694" s="137">
        <f>Y694*Source!I170</f>
        <v>13.76</v>
      </c>
      <c r="CY694" s="137">
        <f>AB694</f>
        <v>3.03</v>
      </c>
      <c r="CZ694" s="137">
        <f>AF694</f>
        <v>3.03</v>
      </c>
      <c r="DA694" s="137">
        <f>AJ694</f>
        <v>1</v>
      </c>
      <c r="DB694" s="137">
        <f>ROUND(ROUND(AT694*CZ694,2),6)</f>
        <v>20.85</v>
      </c>
      <c r="DC694" s="137">
        <f>ROUND(ROUND(AT694*AG694,2),6)</f>
        <v>0</v>
      </c>
    </row>
    <row r="695" spans="1:107" x14ac:dyDescent="0.2">
      <c r="A695" s="137">
        <f>ROW(Source!A170)</f>
        <v>170</v>
      </c>
      <c r="B695" s="137">
        <v>31401670</v>
      </c>
      <c r="C695" s="137">
        <v>31402650</v>
      </c>
      <c r="D695" s="137">
        <v>28203223</v>
      </c>
      <c r="E695" s="137">
        <v>1</v>
      </c>
      <c r="F695" s="137">
        <v>1</v>
      </c>
      <c r="G695" s="137">
        <v>1</v>
      </c>
      <c r="H695" s="137">
        <v>2</v>
      </c>
      <c r="I695" s="137" t="s">
        <v>670</v>
      </c>
      <c r="J695" s="137" t="s">
        <v>669</v>
      </c>
      <c r="K695" s="137" t="s">
        <v>668</v>
      </c>
      <c r="L695" s="137">
        <v>1368</v>
      </c>
      <c r="N695" s="137">
        <v>1011</v>
      </c>
      <c r="O695" s="137" t="s">
        <v>647</v>
      </c>
      <c r="P695" s="137" t="s">
        <v>647</v>
      </c>
      <c r="Q695" s="137">
        <v>1</v>
      </c>
      <c r="W695" s="137">
        <v>0</v>
      </c>
      <c r="X695" s="137">
        <v>-1360795537</v>
      </c>
      <c r="Y695" s="137">
        <v>6.88</v>
      </c>
      <c r="AA695" s="137">
        <v>0</v>
      </c>
      <c r="AB695" s="137">
        <v>2.09</v>
      </c>
      <c r="AC695" s="137">
        <v>0</v>
      </c>
      <c r="AD695" s="137">
        <v>0</v>
      </c>
      <c r="AE695" s="137">
        <v>0</v>
      </c>
      <c r="AF695" s="137">
        <v>2.09</v>
      </c>
      <c r="AG695" s="137">
        <v>0</v>
      </c>
      <c r="AH695" s="137">
        <v>0</v>
      </c>
      <c r="AI695" s="137">
        <v>1</v>
      </c>
      <c r="AJ695" s="137">
        <v>1</v>
      </c>
      <c r="AK695" s="137">
        <v>1</v>
      </c>
      <c r="AL695" s="137">
        <v>1</v>
      </c>
      <c r="AN695" s="137">
        <v>0</v>
      </c>
      <c r="AO695" s="137">
        <v>1</v>
      </c>
      <c r="AP695" s="137">
        <v>0</v>
      </c>
      <c r="AQ695" s="137">
        <v>0</v>
      </c>
      <c r="AR695" s="137">
        <v>0</v>
      </c>
      <c r="AS695" s="137" t="s">
        <v>156</v>
      </c>
      <c r="AT695" s="137">
        <v>6.88</v>
      </c>
      <c r="AU695" s="137" t="s">
        <v>156</v>
      </c>
      <c r="AV695" s="137">
        <v>0</v>
      </c>
      <c r="AW695" s="137">
        <v>2</v>
      </c>
      <c r="AX695" s="137">
        <v>31402663</v>
      </c>
      <c r="AY695" s="137">
        <v>1</v>
      </c>
      <c r="AZ695" s="137">
        <v>0</v>
      </c>
      <c r="BA695" s="137">
        <v>555</v>
      </c>
      <c r="BB695" s="137">
        <v>0</v>
      </c>
      <c r="BC695" s="137">
        <v>0</v>
      </c>
      <c r="BD695" s="137">
        <v>0</v>
      </c>
      <c r="BE695" s="137">
        <v>0</v>
      </c>
      <c r="BF695" s="137">
        <v>0</v>
      </c>
      <c r="BG695" s="137">
        <v>0</v>
      </c>
      <c r="BH695" s="137">
        <v>0</v>
      </c>
      <c r="BI695" s="137">
        <v>0</v>
      </c>
      <c r="BJ695" s="137">
        <v>0</v>
      </c>
      <c r="BK695" s="137">
        <v>0</v>
      </c>
      <c r="BL695" s="137">
        <v>0</v>
      </c>
      <c r="BM695" s="137">
        <v>0</v>
      </c>
      <c r="BN695" s="137">
        <v>0</v>
      </c>
      <c r="BO695" s="137">
        <v>0</v>
      </c>
      <c r="BP695" s="137">
        <v>0</v>
      </c>
      <c r="BQ695" s="137">
        <v>0</v>
      </c>
      <c r="BR695" s="137">
        <v>0</v>
      </c>
      <c r="BS695" s="137">
        <v>0</v>
      </c>
      <c r="BT695" s="137">
        <v>0</v>
      </c>
      <c r="BU695" s="137">
        <v>0</v>
      </c>
      <c r="BV695" s="137">
        <v>0</v>
      </c>
      <c r="BW695" s="137">
        <v>0</v>
      </c>
      <c r="CX695" s="137">
        <f>Y695*Source!I170</f>
        <v>13.76</v>
      </c>
      <c r="CY695" s="137">
        <f>AB695</f>
        <v>2.09</v>
      </c>
      <c r="CZ695" s="137">
        <f>AF695</f>
        <v>2.09</v>
      </c>
      <c r="DA695" s="137">
        <f>AJ695</f>
        <v>1</v>
      </c>
      <c r="DB695" s="137">
        <f>ROUND(ROUND(AT695*CZ695,2),6)</f>
        <v>14.38</v>
      </c>
      <c r="DC695" s="137">
        <f>ROUND(ROUND(AT695*AG695,2),6)</f>
        <v>0</v>
      </c>
    </row>
    <row r="696" spans="1:107" x14ac:dyDescent="0.2">
      <c r="A696" s="137">
        <f>ROW(Source!A170)</f>
        <v>170</v>
      </c>
      <c r="B696" s="137">
        <v>31401670</v>
      </c>
      <c r="C696" s="137">
        <v>31402650</v>
      </c>
      <c r="D696" s="137">
        <v>28153839</v>
      </c>
      <c r="E696" s="137">
        <v>1</v>
      </c>
      <c r="F696" s="137">
        <v>1</v>
      </c>
      <c r="G696" s="137">
        <v>1</v>
      </c>
      <c r="H696" s="137">
        <v>3</v>
      </c>
      <c r="I696" s="137" t="s">
        <v>667</v>
      </c>
      <c r="J696" s="137" t="s">
        <v>666</v>
      </c>
      <c r="K696" s="137" t="s">
        <v>665</v>
      </c>
      <c r="L696" s="137">
        <v>1348</v>
      </c>
      <c r="N696" s="137">
        <v>1009</v>
      </c>
      <c r="O696" s="137" t="s">
        <v>474</v>
      </c>
      <c r="P696" s="137" t="s">
        <v>474</v>
      </c>
      <c r="Q696" s="137">
        <v>1000</v>
      </c>
      <c r="W696" s="137">
        <v>0</v>
      </c>
      <c r="X696" s="137">
        <v>-1786423647</v>
      </c>
      <c r="Y696" s="137">
        <v>1E-3</v>
      </c>
      <c r="AA696" s="137">
        <v>14259.72</v>
      </c>
      <c r="AB696" s="137">
        <v>0</v>
      </c>
      <c r="AC696" s="137">
        <v>0</v>
      </c>
      <c r="AD696" s="137">
        <v>0</v>
      </c>
      <c r="AE696" s="137">
        <v>14259.72</v>
      </c>
      <c r="AF696" s="137">
        <v>0</v>
      </c>
      <c r="AG696" s="137">
        <v>0</v>
      </c>
      <c r="AH696" s="137">
        <v>0</v>
      </c>
      <c r="AI696" s="137">
        <v>1</v>
      </c>
      <c r="AJ696" s="137">
        <v>1</v>
      </c>
      <c r="AK696" s="137">
        <v>1</v>
      </c>
      <c r="AL696" s="137">
        <v>1</v>
      </c>
      <c r="AN696" s="137">
        <v>0</v>
      </c>
      <c r="AO696" s="137">
        <v>1</v>
      </c>
      <c r="AP696" s="137">
        <v>0</v>
      </c>
      <c r="AQ696" s="137">
        <v>0</v>
      </c>
      <c r="AR696" s="137">
        <v>0</v>
      </c>
      <c r="AS696" s="137" t="s">
        <v>156</v>
      </c>
      <c r="AT696" s="137">
        <v>1E-3</v>
      </c>
      <c r="AU696" s="137" t="s">
        <v>156</v>
      </c>
      <c r="AV696" s="137">
        <v>0</v>
      </c>
      <c r="AW696" s="137">
        <v>2</v>
      </c>
      <c r="AX696" s="137">
        <v>31402664</v>
      </c>
      <c r="AY696" s="137">
        <v>1</v>
      </c>
      <c r="AZ696" s="137">
        <v>0</v>
      </c>
      <c r="BA696" s="137">
        <v>556</v>
      </c>
      <c r="BB696" s="137">
        <v>0</v>
      </c>
      <c r="BC696" s="137">
        <v>0</v>
      </c>
      <c r="BD696" s="137">
        <v>0</v>
      </c>
      <c r="BE696" s="137">
        <v>0</v>
      </c>
      <c r="BF696" s="137">
        <v>0</v>
      </c>
      <c r="BG696" s="137">
        <v>0</v>
      </c>
      <c r="BH696" s="137">
        <v>0</v>
      </c>
      <c r="BI696" s="137">
        <v>0</v>
      </c>
      <c r="BJ696" s="137">
        <v>0</v>
      </c>
      <c r="BK696" s="137">
        <v>0</v>
      </c>
      <c r="BL696" s="137">
        <v>0</v>
      </c>
      <c r="BM696" s="137">
        <v>0</v>
      </c>
      <c r="BN696" s="137">
        <v>0</v>
      </c>
      <c r="BO696" s="137">
        <v>0</v>
      </c>
      <c r="BP696" s="137">
        <v>0</v>
      </c>
      <c r="BQ696" s="137">
        <v>0</v>
      </c>
      <c r="BR696" s="137">
        <v>0</v>
      </c>
      <c r="BS696" s="137">
        <v>0</v>
      </c>
      <c r="BT696" s="137">
        <v>0</v>
      </c>
      <c r="BU696" s="137">
        <v>0</v>
      </c>
      <c r="BV696" s="137">
        <v>0</v>
      </c>
      <c r="BW696" s="137">
        <v>0</v>
      </c>
      <c r="CX696" s="137">
        <f>Y696*Source!I170</f>
        <v>2E-3</v>
      </c>
      <c r="CY696" s="137">
        <f>AA696</f>
        <v>14259.72</v>
      </c>
      <c r="CZ696" s="137">
        <f>AE696</f>
        <v>14259.72</v>
      </c>
      <c r="DA696" s="137">
        <f>AI696</f>
        <v>1</v>
      </c>
      <c r="DB696" s="137">
        <f>ROUND(ROUND(AT696*CZ696,2),6)</f>
        <v>14.26</v>
      </c>
      <c r="DC696" s="137">
        <f>ROUND(ROUND(AT696*AG696,2),6)</f>
        <v>0</v>
      </c>
    </row>
    <row r="697" spans="1:107" x14ac:dyDescent="0.2">
      <c r="A697" s="137">
        <f>ROW(Source!A170)</f>
        <v>170</v>
      </c>
      <c r="B697" s="137">
        <v>31401670</v>
      </c>
      <c r="C697" s="137">
        <v>31402650</v>
      </c>
      <c r="D697" s="137">
        <v>28153632</v>
      </c>
      <c r="E697" s="137">
        <v>1</v>
      </c>
      <c r="F697" s="137">
        <v>1</v>
      </c>
      <c r="G697" s="137">
        <v>1</v>
      </c>
      <c r="H697" s="137">
        <v>3</v>
      </c>
      <c r="I697" s="137" t="s">
        <v>664</v>
      </c>
      <c r="J697" s="137" t="s">
        <v>663</v>
      </c>
      <c r="K697" s="137" t="s">
        <v>662</v>
      </c>
      <c r="L697" s="137">
        <v>1356</v>
      </c>
      <c r="N697" s="137">
        <v>1010</v>
      </c>
      <c r="O697" s="137" t="s">
        <v>661</v>
      </c>
      <c r="P697" s="137" t="s">
        <v>661</v>
      </c>
      <c r="Q697" s="137">
        <v>1000</v>
      </c>
      <c r="W697" s="137">
        <v>0</v>
      </c>
      <c r="X697" s="137">
        <v>-1399211617</v>
      </c>
      <c r="Y697" s="137">
        <v>0.3</v>
      </c>
      <c r="AA697" s="137">
        <v>160</v>
      </c>
      <c r="AB697" s="137">
        <v>0</v>
      </c>
      <c r="AC697" s="137">
        <v>0</v>
      </c>
      <c r="AD697" s="137">
        <v>0</v>
      </c>
      <c r="AE697" s="137">
        <v>160</v>
      </c>
      <c r="AF697" s="137">
        <v>0</v>
      </c>
      <c r="AG697" s="137">
        <v>0</v>
      </c>
      <c r="AH697" s="137">
        <v>0</v>
      </c>
      <c r="AI697" s="137">
        <v>1</v>
      </c>
      <c r="AJ697" s="137">
        <v>1</v>
      </c>
      <c r="AK697" s="137">
        <v>1</v>
      </c>
      <c r="AL697" s="137">
        <v>1</v>
      </c>
      <c r="AN697" s="137">
        <v>0</v>
      </c>
      <c r="AO697" s="137">
        <v>1</v>
      </c>
      <c r="AP697" s="137">
        <v>0</v>
      </c>
      <c r="AQ697" s="137">
        <v>0</v>
      </c>
      <c r="AR697" s="137">
        <v>0</v>
      </c>
      <c r="AS697" s="137" t="s">
        <v>156</v>
      </c>
      <c r="AT697" s="137">
        <v>0.3</v>
      </c>
      <c r="AU697" s="137" t="s">
        <v>156</v>
      </c>
      <c r="AV697" s="137">
        <v>0</v>
      </c>
      <c r="AW697" s="137">
        <v>2</v>
      </c>
      <c r="AX697" s="137">
        <v>31402665</v>
      </c>
      <c r="AY697" s="137">
        <v>1</v>
      </c>
      <c r="AZ697" s="137">
        <v>0</v>
      </c>
      <c r="BA697" s="137">
        <v>557</v>
      </c>
      <c r="BB697" s="137">
        <v>0</v>
      </c>
      <c r="BC697" s="137">
        <v>0</v>
      </c>
      <c r="BD697" s="137">
        <v>0</v>
      </c>
      <c r="BE697" s="137">
        <v>0</v>
      </c>
      <c r="BF697" s="137">
        <v>0</v>
      </c>
      <c r="BG697" s="137">
        <v>0</v>
      </c>
      <c r="BH697" s="137">
        <v>0</v>
      </c>
      <c r="BI697" s="137">
        <v>0</v>
      </c>
      <c r="BJ697" s="137">
        <v>0</v>
      </c>
      <c r="BK697" s="137">
        <v>0</v>
      </c>
      <c r="BL697" s="137">
        <v>0</v>
      </c>
      <c r="BM697" s="137">
        <v>0</v>
      </c>
      <c r="BN697" s="137">
        <v>0</v>
      </c>
      <c r="BO697" s="137">
        <v>0</v>
      </c>
      <c r="BP697" s="137">
        <v>0</v>
      </c>
      <c r="BQ697" s="137">
        <v>0</v>
      </c>
      <c r="BR697" s="137">
        <v>0</v>
      </c>
      <c r="BS697" s="137">
        <v>0</v>
      </c>
      <c r="BT697" s="137">
        <v>0</v>
      </c>
      <c r="BU697" s="137">
        <v>0</v>
      </c>
      <c r="BV697" s="137">
        <v>0</v>
      </c>
      <c r="BW697" s="137">
        <v>0</v>
      </c>
      <c r="CX697" s="137">
        <f>Y697*Source!I170</f>
        <v>0.6</v>
      </c>
      <c r="CY697" s="137">
        <f>AA697</f>
        <v>160</v>
      </c>
      <c r="CZ697" s="137">
        <f>AE697</f>
        <v>160</v>
      </c>
      <c r="DA697" s="137">
        <f>AI697</f>
        <v>1</v>
      </c>
      <c r="DB697" s="137">
        <f>ROUND(ROUND(AT697*CZ697,2),6)</f>
        <v>48</v>
      </c>
      <c r="DC697" s="137">
        <f>ROUND(ROUND(AT697*AG697,2),6)</f>
        <v>0</v>
      </c>
    </row>
    <row r="698" spans="1:107" x14ac:dyDescent="0.2">
      <c r="A698" s="137">
        <f>ROW(Source!A170)</f>
        <v>170</v>
      </c>
      <c r="B698" s="137">
        <v>31401670</v>
      </c>
      <c r="C698" s="137">
        <v>31402650</v>
      </c>
      <c r="D698" s="137">
        <v>28200389</v>
      </c>
      <c r="E698" s="137">
        <v>1</v>
      </c>
      <c r="F698" s="137">
        <v>1</v>
      </c>
      <c r="G698" s="137">
        <v>1</v>
      </c>
      <c r="H698" s="137">
        <v>3</v>
      </c>
      <c r="I698" s="137" t="s">
        <v>626</v>
      </c>
      <c r="J698" s="137" t="s">
        <v>625</v>
      </c>
      <c r="K698" s="137" t="s">
        <v>624</v>
      </c>
      <c r="L698" s="137">
        <v>1374</v>
      </c>
      <c r="N698" s="137">
        <v>1013</v>
      </c>
      <c r="O698" s="137" t="s">
        <v>623</v>
      </c>
      <c r="P698" s="137" t="s">
        <v>623</v>
      </c>
      <c r="Q698" s="137">
        <v>1</v>
      </c>
      <c r="W698" s="137">
        <v>0</v>
      </c>
      <c r="X698" s="137">
        <v>114173990</v>
      </c>
      <c r="Y698" s="137">
        <v>0</v>
      </c>
      <c r="AA698" s="137">
        <v>1</v>
      </c>
      <c r="AB698" s="137">
        <v>0</v>
      </c>
      <c r="AC698" s="137">
        <v>0</v>
      </c>
      <c r="AD698" s="137">
        <v>0</v>
      </c>
      <c r="AE698" s="137">
        <v>1</v>
      </c>
      <c r="AF698" s="137">
        <v>0</v>
      </c>
      <c r="AG698" s="137">
        <v>0</v>
      </c>
      <c r="AH698" s="137">
        <v>0</v>
      </c>
      <c r="AI698" s="137">
        <v>1</v>
      </c>
      <c r="AJ698" s="137">
        <v>1</v>
      </c>
      <c r="AK698" s="137">
        <v>1</v>
      </c>
      <c r="AL698" s="137">
        <v>1</v>
      </c>
      <c r="AN698" s="137">
        <v>0</v>
      </c>
      <c r="AO698" s="137">
        <v>1</v>
      </c>
      <c r="AP698" s="137">
        <v>0</v>
      </c>
      <c r="AQ698" s="137">
        <v>0</v>
      </c>
      <c r="AR698" s="137">
        <v>0</v>
      </c>
      <c r="AS698" s="137" t="s">
        <v>156</v>
      </c>
      <c r="AT698" s="137">
        <v>0</v>
      </c>
      <c r="AU698" s="137" t="s">
        <v>156</v>
      </c>
      <c r="AV698" s="137">
        <v>0</v>
      </c>
      <c r="AW698" s="137">
        <v>1</v>
      </c>
      <c r="AX698" s="137">
        <v>-1</v>
      </c>
      <c r="AY698" s="137">
        <v>0</v>
      </c>
      <c r="AZ698" s="137">
        <v>0</v>
      </c>
      <c r="BA698" s="137" t="s">
        <v>156</v>
      </c>
      <c r="BB698" s="137">
        <v>0</v>
      </c>
      <c r="BC698" s="137">
        <v>0</v>
      </c>
      <c r="BD698" s="137">
        <v>0</v>
      </c>
      <c r="BE698" s="137">
        <v>0</v>
      </c>
      <c r="BF698" s="137">
        <v>0</v>
      </c>
      <c r="BG698" s="137">
        <v>0</v>
      </c>
      <c r="BH698" s="137">
        <v>0</v>
      </c>
      <c r="BI698" s="137">
        <v>0</v>
      </c>
      <c r="BJ698" s="137">
        <v>0</v>
      </c>
      <c r="BK698" s="137">
        <v>0</v>
      </c>
      <c r="BL698" s="137">
        <v>0</v>
      </c>
      <c r="BM698" s="137">
        <v>0</v>
      </c>
      <c r="BN698" s="137">
        <v>0</v>
      </c>
      <c r="BO698" s="137">
        <v>0</v>
      </c>
      <c r="BP698" s="137">
        <v>0</v>
      </c>
      <c r="BQ698" s="137">
        <v>0</v>
      </c>
      <c r="BR698" s="137">
        <v>0</v>
      </c>
      <c r="BS698" s="137">
        <v>0</v>
      </c>
      <c r="BT698" s="137">
        <v>0</v>
      </c>
      <c r="BU698" s="137">
        <v>0</v>
      </c>
      <c r="BV698" s="137">
        <v>0</v>
      </c>
      <c r="BW698" s="137">
        <v>0</v>
      </c>
      <c r="CX698" s="137">
        <f>Y698*Source!I170</f>
        <v>0</v>
      </c>
      <c r="CY698" s="137">
        <f>AA698</f>
        <v>1</v>
      </c>
      <c r="CZ698" s="137">
        <f>AE698</f>
        <v>1</v>
      </c>
      <c r="DA698" s="137">
        <f>AI698</f>
        <v>1</v>
      </c>
      <c r="DB698" s="137">
        <f>ROUND(ROUND(AT698*CZ698,2),6)</f>
        <v>0</v>
      </c>
      <c r="DC698" s="137">
        <f>ROUND(ROUND(AT698*AG698,2),6)</f>
        <v>0</v>
      </c>
    </row>
    <row r="699" spans="1:107" x14ac:dyDescent="0.2">
      <c r="A699" s="137">
        <f>ROW(Source!A171)</f>
        <v>171</v>
      </c>
      <c r="B699" s="137">
        <v>31401668</v>
      </c>
      <c r="C699" s="137">
        <v>31402650</v>
      </c>
      <c r="D699" s="137">
        <v>0</v>
      </c>
      <c r="E699" s="137">
        <v>1</v>
      </c>
      <c r="F699" s="137">
        <v>1</v>
      </c>
      <c r="G699" s="137">
        <v>1</v>
      </c>
      <c r="H699" s="137">
        <v>1</v>
      </c>
      <c r="I699" s="137" t="s">
        <v>678</v>
      </c>
      <c r="J699" s="137" t="s">
        <v>156</v>
      </c>
      <c r="K699" s="137" t="s">
        <v>677</v>
      </c>
      <c r="L699" s="137">
        <v>1369</v>
      </c>
      <c r="N699" s="137">
        <v>1013</v>
      </c>
      <c r="O699" s="137" t="s">
        <v>603</v>
      </c>
      <c r="P699" s="137" t="s">
        <v>603</v>
      </c>
      <c r="Q699" s="137">
        <v>1</v>
      </c>
      <c r="W699" s="137">
        <v>0</v>
      </c>
      <c r="X699" s="137">
        <v>1607597053</v>
      </c>
      <c r="Y699" s="137">
        <v>18.39</v>
      </c>
      <c r="AA699" s="137">
        <v>0</v>
      </c>
      <c r="AB699" s="137">
        <v>0</v>
      </c>
      <c r="AC699" s="137">
        <v>0</v>
      </c>
      <c r="AD699" s="137">
        <v>9.18</v>
      </c>
      <c r="AE699" s="137">
        <v>0</v>
      </c>
      <c r="AF699" s="137">
        <v>0</v>
      </c>
      <c r="AG699" s="137">
        <v>0</v>
      </c>
      <c r="AH699" s="137">
        <v>9.18</v>
      </c>
      <c r="AI699" s="137">
        <v>1</v>
      </c>
      <c r="AJ699" s="137">
        <v>1</v>
      </c>
      <c r="AK699" s="137">
        <v>1</v>
      </c>
      <c r="AL699" s="137">
        <v>1</v>
      </c>
      <c r="AN699" s="137">
        <v>0</v>
      </c>
      <c r="AO699" s="137">
        <v>1</v>
      </c>
      <c r="AP699" s="137">
        <v>0</v>
      </c>
      <c r="AQ699" s="137">
        <v>0</v>
      </c>
      <c r="AR699" s="137">
        <v>0</v>
      </c>
      <c r="AS699" s="137" t="s">
        <v>156</v>
      </c>
      <c r="AT699" s="137">
        <v>18.39</v>
      </c>
      <c r="AU699" s="137" t="s">
        <v>156</v>
      </c>
      <c r="AV699" s="137">
        <v>1</v>
      </c>
      <c r="AW699" s="137">
        <v>1</v>
      </c>
      <c r="AX699" s="137">
        <v>-1</v>
      </c>
      <c r="AY699" s="137">
        <v>0</v>
      </c>
      <c r="AZ699" s="137">
        <v>0</v>
      </c>
      <c r="BA699" s="137" t="s">
        <v>156</v>
      </c>
      <c r="BB699" s="137">
        <v>0</v>
      </c>
      <c r="BC699" s="137">
        <v>0</v>
      </c>
      <c r="BD699" s="137">
        <v>0</v>
      </c>
      <c r="BE699" s="137">
        <v>0</v>
      </c>
      <c r="BF699" s="137">
        <v>0</v>
      </c>
      <c r="BG699" s="137">
        <v>0</v>
      </c>
      <c r="BH699" s="137">
        <v>0</v>
      </c>
      <c r="BI699" s="137">
        <v>0</v>
      </c>
      <c r="BJ699" s="137">
        <v>0</v>
      </c>
      <c r="BK699" s="137">
        <v>0</v>
      </c>
      <c r="BL699" s="137">
        <v>0</v>
      </c>
      <c r="BM699" s="137">
        <v>0</v>
      </c>
      <c r="BN699" s="137">
        <v>0</v>
      </c>
      <c r="BO699" s="137">
        <v>0</v>
      </c>
      <c r="BP699" s="137">
        <v>0</v>
      </c>
      <c r="BQ699" s="137">
        <v>0</v>
      </c>
      <c r="BR699" s="137">
        <v>0</v>
      </c>
      <c r="BS699" s="137">
        <v>0</v>
      </c>
      <c r="BT699" s="137">
        <v>0</v>
      </c>
      <c r="BU699" s="137">
        <v>0</v>
      </c>
      <c r="BV699" s="137">
        <v>0</v>
      </c>
      <c r="BW699" s="137">
        <v>0</v>
      </c>
      <c r="CX699" s="137">
        <f>Y699*Source!I171</f>
        <v>36.78</v>
      </c>
      <c r="CY699" s="137">
        <f>AD699</f>
        <v>9.18</v>
      </c>
      <c r="CZ699" s="137">
        <f>AH699</f>
        <v>9.18</v>
      </c>
      <c r="DA699" s="137">
        <f>AL699</f>
        <v>1</v>
      </c>
      <c r="DB699" s="137">
        <f>ROUND(ROUND(AT699*CZ699,2),6)</f>
        <v>168.82</v>
      </c>
      <c r="DC699" s="137">
        <f>ROUND(ROUND(AT699*AG699,2),6)</f>
        <v>0</v>
      </c>
    </row>
    <row r="700" spans="1:107" x14ac:dyDescent="0.2">
      <c r="A700" s="137">
        <f>ROW(Source!A171)</f>
        <v>171</v>
      </c>
      <c r="B700" s="137">
        <v>31401668</v>
      </c>
      <c r="C700" s="137">
        <v>31402650</v>
      </c>
      <c r="D700" s="137">
        <v>121548</v>
      </c>
      <c r="E700" s="137">
        <v>1</v>
      </c>
      <c r="F700" s="137">
        <v>1</v>
      </c>
      <c r="G700" s="137">
        <v>1</v>
      </c>
      <c r="H700" s="137">
        <v>1</v>
      </c>
      <c r="I700" s="137" t="s">
        <v>573</v>
      </c>
      <c r="J700" s="137" t="s">
        <v>156</v>
      </c>
      <c r="K700" s="137" t="s">
        <v>658</v>
      </c>
      <c r="L700" s="137">
        <v>608254</v>
      </c>
      <c r="N700" s="137">
        <v>1013</v>
      </c>
      <c r="O700" s="137" t="s">
        <v>657</v>
      </c>
      <c r="P700" s="137" t="s">
        <v>657</v>
      </c>
      <c r="Q700" s="137">
        <v>1</v>
      </c>
      <c r="W700" s="137">
        <v>0</v>
      </c>
      <c r="X700" s="137">
        <v>-185737400</v>
      </c>
      <c r="Y700" s="137">
        <v>0.01</v>
      </c>
      <c r="AA700" s="137">
        <v>0</v>
      </c>
      <c r="AB700" s="137">
        <v>0</v>
      </c>
      <c r="AC700" s="137">
        <v>0</v>
      </c>
      <c r="AD700" s="137">
        <v>0</v>
      </c>
      <c r="AE700" s="137">
        <v>0</v>
      </c>
      <c r="AF700" s="137">
        <v>0</v>
      </c>
      <c r="AG700" s="137">
        <v>0</v>
      </c>
      <c r="AH700" s="137">
        <v>0</v>
      </c>
      <c r="AI700" s="137">
        <v>1</v>
      </c>
      <c r="AJ700" s="137">
        <v>1</v>
      </c>
      <c r="AK700" s="137">
        <v>1</v>
      </c>
      <c r="AL700" s="137">
        <v>1</v>
      </c>
      <c r="AN700" s="137">
        <v>0</v>
      </c>
      <c r="AO700" s="137">
        <v>1</v>
      </c>
      <c r="AP700" s="137">
        <v>0</v>
      </c>
      <c r="AQ700" s="137">
        <v>0</v>
      </c>
      <c r="AR700" s="137">
        <v>0</v>
      </c>
      <c r="AS700" s="137" t="s">
        <v>156</v>
      </c>
      <c r="AT700" s="137">
        <v>0.01</v>
      </c>
      <c r="AU700" s="137" t="s">
        <v>156</v>
      </c>
      <c r="AV700" s="137">
        <v>2</v>
      </c>
      <c r="AW700" s="137">
        <v>2</v>
      </c>
      <c r="AX700" s="137">
        <v>31402660</v>
      </c>
      <c r="AY700" s="137">
        <v>1</v>
      </c>
      <c r="AZ700" s="137">
        <v>0</v>
      </c>
      <c r="BA700" s="137">
        <v>559</v>
      </c>
      <c r="BB700" s="137">
        <v>0</v>
      </c>
      <c r="BC700" s="137">
        <v>0</v>
      </c>
      <c r="BD700" s="137">
        <v>0</v>
      </c>
      <c r="BE700" s="137">
        <v>0</v>
      </c>
      <c r="BF700" s="137">
        <v>0</v>
      </c>
      <c r="BG700" s="137">
        <v>0</v>
      </c>
      <c r="BH700" s="137">
        <v>0</v>
      </c>
      <c r="BI700" s="137">
        <v>0</v>
      </c>
      <c r="BJ700" s="137">
        <v>0</v>
      </c>
      <c r="BK700" s="137">
        <v>0</v>
      </c>
      <c r="BL700" s="137">
        <v>0</v>
      </c>
      <c r="BM700" s="137">
        <v>0</v>
      </c>
      <c r="BN700" s="137">
        <v>0</v>
      </c>
      <c r="BO700" s="137">
        <v>0</v>
      </c>
      <c r="BP700" s="137">
        <v>0</v>
      </c>
      <c r="BQ700" s="137">
        <v>0</v>
      </c>
      <c r="BR700" s="137">
        <v>0</v>
      </c>
      <c r="BS700" s="137">
        <v>0</v>
      </c>
      <c r="BT700" s="137">
        <v>0</v>
      </c>
      <c r="BU700" s="137">
        <v>0</v>
      </c>
      <c r="BV700" s="137">
        <v>0</v>
      </c>
      <c r="BW700" s="137">
        <v>0</v>
      </c>
      <c r="CX700" s="137">
        <f>Y700*Source!I171</f>
        <v>0.02</v>
      </c>
      <c r="CY700" s="137">
        <f>AD700</f>
        <v>0</v>
      </c>
      <c r="CZ700" s="137">
        <f>AH700</f>
        <v>0</v>
      </c>
      <c r="DA700" s="137">
        <f>AL700</f>
        <v>1</v>
      </c>
      <c r="DB700" s="137">
        <f>ROUND(ROUND(AT700*CZ700,2),6)</f>
        <v>0</v>
      </c>
      <c r="DC700" s="137">
        <f>ROUND(ROUND(AT700*AG700,2),6)</f>
        <v>0</v>
      </c>
    </row>
    <row r="701" spans="1:107" x14ac:dyDescent="0.2">
      <c r="A701" s="137">
        <f>ROW(Source!A171)</f>
        <v>171</v>
      </c>
      <c r="B701" s="137">
        <v>31401668</v>
      </c>
      <c r="C701" s="137">
        <v>31402650</v>
      </c>
      <c r="D701" s="137">
        <v>28201143</v>
      </c>
      <c r="E701" s="137">
        <v>1</v>
      </c>
      <c r="F701" s="137">
        <v>1</v>
      </c>
      <c r="G701" s="137">
        <v>1</v>
      </c>
      <c r="H701" s="137">
        <v>2</v>
      </c>
      <c r="I701" s="137" t="s">
        <v>676</v>
      </c>
      <c r="J701" s="137" t="s">
        <v>675</v>
      </c>
      <c r="K701" s="137" t="s">
        <v>674</v>
      </c>
      <c r="L701" s="137">
        <v>1368</v>
      </c>
      <c r="N701" s="137">
        <v>1011</v>
      </c>
      <c r="O701" s="137" t="s">
        <v>647</v>
      </c>
      <c r="P701" s="137" t="s">
        <v>647</v>
      </c>
      <c r="Q701" s="137">
        <v>1</v>
      </c>
      <c r="W701" s="137">
        <v>0</v>
      </c>
      <c r="X701" s="137">
        <v>1139067537</v>
      </c>
      <c r="Y701" s="137">
        <v>0.01</v>
      </c>
      <c r="AA701" s="137">
        <v>0</v>
      </c>
      <c r="AB701" s="137">
        <v>41.7</v>
      </c>
      <c r="AC701" s="137">
        <v>24.53</v>
      </c>
      <c r="AD701" s="137">
        <v>0</v>
      </c>
      <c r="AE701" s="137">
        <v>0</v>
      </c>
      <c r="AF701" s="137">
        <v>41.7</v>
      </c>
      <c r="AG701" s="137">
        <v>24.53</v>
      </c>
      <c r="AH701" s="137">
        <v>0</v>
      </c>
      <c r="AI701" s="137">
        <v>1</v>
      </c>
      <c r="AJ701" s="137">
        <v>1</v>
      </c>
      <c r="AK701" s="137">
        <v>1</v>
      </c>
      <c r="AL701" s="137">
        <v>1</v>
      </c>
      <c r="AN701" s="137">
        <v>0</v>
      </c>
      <c r="AO701" s="137">
        <v>1</v>
      </c>
      <c r="AP701" s="137">
        <v>0</v>
      </c>
      <c r="AQ701" s="137">
        <v>0</v>
      </c>
      <c r="AR701" s="137">
        <v>0</v>
      </c>
      <c r="AS701" s="137" t="s">
        <v>156</v>
      </c>
      <c r="AT701" s="137">
        <v>0.01</v>
      </c>
      <c r="AU701" s="137" t="s">
        <v>156</v>
      </c>
      <c r="AV701" s="137">
        <v>0</v>
      </c>
      <c r="AW701" s="137">
        <v>2</v>
      </c>
      <c r="AX701" s="137">
        <v>31402661</v>
      </c>
      <c r="AY701" s="137">
        <v>1</v>
      </c>
      <c r="AZ701" s="137">
        <v>0</v>
      </c>
      <c r="BA701" s="137">
        <v>560</v>
      </c>
      <c r="BB701" s="137">
        <v>0</v>
      </c>
      <c r="BC701" s="137">
        <v>0</v>
      </c>
      <c r="BD701" s="137">
        <v>0</v>
      </c>
      <c r="BE701" s="137">
        <v>0</v>
      </c>
      <c r="BF701" s="137">
        <v>0</v>
      </c>
      <c r="BG701" s="137">
        <v>0</v>
      </c>
      <c r="BH701" s="137">
        <v>0</v>
      </c>
      <c r="BI701" s="137">
        <v>0</v>
      </c>
      <c r="BJ701" s="137">
        <v>0</v>
      </c>
      <c r="BK701" s="137">
        <v>0</v>
      </c>
      <c r="BL701" s="137">
        <v>0</v>
      </c>
      <c r="BM701" s="137">
        <v>0</v>
      </c>
      <c r="BN701" s="137">
        <v>0</v>
      </c>
      <c r="BO701" s="137">
        <v>0</v>
      </c>
      <c r="BP701" s="137">
        <v>0</v>
      </c>
      <c r="BQ701" s="137">
        <v>0</v>
      </c>
      <c r="BR701" s="137">
        <v>0</v>
      </c>
      <c r="BS701" s="137">
        <v>0</v>
      </c>
      <c r="BT701" s="137">
        <v>0</v>
      </c>
      <c r="BU701" s="137">
        <v>0</v>
      </c>
      <c r="BV701" s="137">
        <v>0</v>
      </c>
      <c r="BW701" s="137">
        <v>0</v>
      </c>
      <c r="CX701" s="137">
        <f>Y701*Source!I171</f>
        <v>0.02</v>
      </c>
      <c r="CY701" s="137">
        <f>AB701</f>
        <v>41.7</v>
      </c>
      <c r="CZ701" s="137">
        <f>AF701</f>
        <v>41.7</v>
      </c>
      <c r="DA701" s="137">
        <f>AJ701</f>
        <v>1</v>
      </c>
      <c r="DB701" s="137">
        <f>ROUND(ROUND(AT701*CZ701,2),6)</f>
        <v>0.42</v>
      </c>
      <c r="DC701" s="137">
        <f>ROUND(ROUND(AT701*AG701,2),6)</f>
        <v>0.25</v>
      </c>
    </row>
    <row r="702" spans="1:107" x14ac:dyDescent="0.2">
      <c r="A702" s="137">
        <f>ROW(Source!A171)</f>
        <v>171</v>
      </c>
      <c r="B702" s="137">
        <v>31401668</v>
      </c>
      <c r="C702" s="137">
        <v>31402650</v>
      </c>
      <c r="D702" s="137">
        <v>28202074</v>
      </c>
      <c r="E702" s="137">
        <v>1</v>
      </c>
      <c r="F702" s="137">
        <v>1</v>
      </c>
      <c r="G702" s="137">
        <v>1</v>
      </c>
      <c r="H702" s="137">
        <v>2</v>
      </c>
      <c r="I702" s="137" t="s">
        <v>673</v>
      </c>
      <c r="J702" s="137" t="s">
        <v>672</v>
      </c>
      <c r="K702" s="137" t="s">
        <v>671</v>
      </c>
      <c r="L702" s="137">
        <v>1368</v>
      </c>
      <c r="N702" s="137">
        <v>1011</v>
      </c>
      <c r="O702" s="137" t="s">
        <v>647</v>
      </c>
      <c r="P702" s="137" t="s">
        <v>647</v>
      </c>
      <c r="Q702" s="137">
        <v>1</v>
      </c>
      <c r="W702" s="137">
        <v>0</v>
      </c>
      <c r="X702" s="137">
        <v>2136987405</v>
      </c>
      <c r="Y702" s="137">
        <v>6.88</v>
      </c>
      <c r="AA702" s="137">
        <v>0</v>
      </c>
      <c r="AB702" s="137">
        <v>3.03</v>
      </c>
      <c r="AC702" s="137">
        <v>0</v>
      </c>
      <c r="AD702" s="137">
        <v>0</v>
      </c>
      <c r="AE702" s="137">
        <v>0</v>
      </c>
      <c r="AF702" s="137">
        <v>3.03</v>
      </c>
      <c r="AG702" s="137">
        <v>0</v>
      </c>
      <c r="AH702" s="137">
        <v>0</v>
      </c>
      <c r="AI702" s="137">
        <v>1</v>
      </c>
      <c r="AJ702" s="137">
        <v>1</v>
      </c>
      <c r="AK702" s="137">
        <v>1</v>
      </c>
      <c r="AL702" s="137">
        <v>1</v>
      </c>
      <c r="AN702" s="137">
        <v>0</v>
      </c>
      <c r="AO702" s="137">
        <v>1</v>
      </c>
      <c r="AP702" s="137">
        <v>0</v>
      </c>
      <c r="AQ702" s="137">
        <v>0</v>
      </c>
      <c r="AR702" s="137">
        <v>0</v>
      </c>
      <c r="AS702" s="137" t="s">
        <v>156</v>
      </c>
      <c r="AT702" s="137">
        <v>6.88</v>
      </c>
      <c r="AU702" s="137" t="s">
        <v>156</v>
      </c>
      <c r="AV702" s="137">
        <v>0</v>
      </c>
      <c r="AW702" s="137">
        <v>2</v>
      </c>
      <c r="AX702" s="137">
        <v>31402662</v>
      </c>
      <c r="AY702" s="137">
        <v>1</v>
      </c>
      <c r="AZ702" s="137">
        <v>0</v>
      </c>
      <c r="BA702" s="137">
        <v>561</v>
      </c>
      <c r="BB702" s="137">
        <v>0</v>
      </c>
      <c r="BC702" s="137">
        <v>0</v>
      </c>
      <c r="BD702" s="137">
        <v>0</v>
      </c>
      <c r="BE702" s="137">
        <v>0</v>
      </c>
      <c r="BF702" s="137">
        <v>0</v>
      </c>
      <c r="BG702" s="137">
        <v>0</v>
      </c>
      <c r="BH702" s="137">
        <v>0</v>
      </c>
      <c r="BI702" s="137">
        <v>0</v>
      </c>
      <c r="BJ702" s="137">
        <v>0</v>
      </c>
      <c r="BK702" s="137">
        <v>0</v>
      </c>
      <c r="BL702" s="137">
        <v>0</v>
      </c>
      <c r="BM702" s="137">
        <v>0</v>
      </c>
      <c r="BN702" s="137">
        <v>0</v>
      </c>
      <c r="BO702" s="137">
        <v>0</v>
      </c>
      <c r="BP702" s="137">
        <v>0</v>
      </c>
      <c r="BQ702" s="137">
        <v>0</v>
      </c>
      <c r="BR702" s="137">
        <v>0</v>
      </c>
      <c r="BS702" s="137">
        <v>0</v>
      </c>
      <c r="BT702" s="137">
        <v>0</v>
      </c>
      <c r="BU702" s="137">
        <v>0</v>
      </c>
      <c r="BV702" s="137">
        <v>0</v>
      </c>
      <c r="BW702" s="137">
        <v>0</v>
      </c>
      <c r="CX702" s="137">
        <f>Y702*Source!I171</f>
        <v>13.76</v>
      </c>
      <c r="CY702" s="137">
        <f>AB702</f>
        <v>3.03</v>
      </c>
      <c r="CZ702" s="137">
        <f>AF702</f>
        <v>3.03</v>
      </c>
      <c r="DA702" s="137">
        <f>AJ702</f>
        <v>1</v>
      </c>
      <c r="DB702" s="137">
        <f>ROUND(ROUND(AT702*CZ702,2),6)</f>
        <v>20.85</v>
      </c>
      <c r="DC702" s="137">
        <f>ROUND(ROUND(AT702*AG702,2),6)</f>
        <v>0</v>
      </c>
    </row>
    <row r="703" spans="1:107" x14ac:dyDescent="0.2">
      <c r="A703" s="137">
        <f>ROW(Source!A171)</f>
        <v>171</v>
      </c>
      <c r="B703" s="137">
        <v>31401668</v>
      </c>
      <c r="C703" s="137">
        <v>31402650</v>
      </c>
      <c r="D703" s="137">
        <v>28203223</v>
      </c>
      <c r="E703" s="137">
        <v>1</v>
      </c>
      <c r="F703" s="137">
        <v>1</v>
      </c>
      <c r="G703" s="137">
        <v>1</v>
      </c>
      <c r="H703" s="137">
        <v>2</v>
      </c>
      <c r="I703" s="137" t="s">
        <v>670</v>
      </c>
      <c r="J703" s="137" t="s">
        <v>669</v>
      </c>
      <c r="K703" s="137" t="s">
        <v>668</v>
      </c>
      <c r="L703" s="137">
        <v>1368</v>
      </c>
      <c r="N703" s="137">
        <v>1011</v>
      </c>
      <c r="O703" s="137" t="s">
        <v>647</v>
      </c>
      <c r="P703" s="137" t="s">
        <v>647</v>
      </c>
      <c r="Q703" s="137">
        <v>1</v>
      </c>
      <c r="W703" s="137">
        <v>0</v>
      </c>
      <c r="X703" s="137">
        <v>-1360795537</v>
      </c>
      <c r="Y703" s="137">
        <v>6.88</v>
      </c>
      <c r="AA703" s="137">
        <v>0</v>
      </c>
      <c r="AB703" s="137">
        <v>2.09</v>
      </c>
      <c r="AC703" s="137">
        <v>0</v>
      </c>
      <c r="AD703" s="137">
        <v>0</v>
      </c>
      <c r="AE703" s="137">
        <v>0</v>
      </c>
      <c r="AF703" s="137">
        <v>2.09</v>
      </c>
      <c r="AG703" s="137">
        <v>0</v>
      </c>
      <c r="AH703" s="137">
        <v>0</v>
      </c>
      <c r="AI703" s="137">
        <v>1</v>
      </c>
      <c r="AJ703" s="137">
        <v>1</v>
      </c>
      <c r="AK703" s="137">
        <v>1</v>
      </c>
      <c r="AL703" s="137">
        <v>1</v>
      </c>
      <c r="AN703" s="137">
        <v>0</v>
      </c>
      <c r="AO703" s="137">
        <v>1</v>
      </c>
      <c r="AP703" s="137">
        <v>0</v>
      </c>
      <c r="AQ703" s="137">
        <v>0</v>
      </c>
      <c r="AR703" s="137">
        <v>0</v>
      </c>
      <c r="AS703" s="137" t="s">
        <v>156</v>
      </c>
      <c r="AT703" s="137">
        <v>6.88</v>
      </c>
      <c r="AU703" s="137" t="s">
        <v>156</v>
      </c>
      <c r="AV703" s="137">
        <v>0</v>
      </c>
      <c r="AW703" s="137">
        <v>2</v>
      </c>
      <c r="AX703" s="137">
        <v>31402663</v>
      </c>
      <c r="AY703" s="137">
        <v>1</v>
      </c>
      <c r="AZ703" s="137">
        <v>0</v>
      </c>
      <c r="BA703" s="137">
        <v>562</v>
      </c>
      <c r="BB703" s="137">
        <v>0</v>
      </c>
      <c r="BC703" s="137">
        <v>0</v>
      </c>
      <c r="BD703" s="137">
        <v>0</v>
      </c>
      <c r="BE703" s="137">
        <v>0</v>
      </c>
      <c r="BF703" s="137">
        <v>0</v>
      </c>
      <c r="BG703" s="137">
        <v>0</v>
      </c>
      <c r="BH703" s="137">
        <v>0</v>
      </c>
      <c r="BI703" s="137">
        <v>0</v>
      </c>
      <c r="BJ703" s="137">
        <v>0</v>
      </c>
      <c r="BK703" s="137">
        <v>0</v>
      </c>
      <c r="BL703" s="137">
        <v>0</v>
      </c>
      <c r="BM703" s="137">
        <v>0</v>
      </c>
      <c r="BN703" s="137">
        <v>0</v>
      </c>
      <c r="BO703" s="137">
        <v>0</v>
      </c>
      <c r="BP703" s="137">
        <v>0</v>
      </c>
      <c r="BQ703" s="137">
        <v>0</v>
      </c>
      <c r="BR703" s="137">
        <v>0</v>
      </c>
      <c r="BS703" s="137">
        <v>0</v>
      </c>
      <c r="BT703" s="137">
        <v>0</v>
      </c>
      <c r="BU703" s="137">
        <v>0</v>
      </c>
      <c r="BV703" s="137">
        <v>0</v>
      </c>
      <c r="BW703" s="137">
        <v>0</v>
      </c>
      <c r="CX703" s="137">
        <f>Y703*Source!I171</f>
        <v>13.76</v>
      </c>
      <c r="CY703" s="137">
        <f>AB703</f>
        <v>2.09</v>
      </c>
      <c r="CZ703" s="137">
        <f>AF703</f>
        <v>2.09</v>
      </c>
      <c r="DA703" s="137">
        <f>AJ703</f>
        <v>1</v>
      </c>
      <c r="DB703" s="137">
        <f>ROUND(ROUND(AT703*CZ703,2),6)</f>
        <v>14.38</v>
      </c>
      <c r="DC703" s="137">
        <f>ROUND(ROUND(AT703*AG703,2),6)</f>
        <v>0</v>
      </c>
    </row>
    <row r="704" spans="1:107" x14ac:dyDescent="0.2">
      <c r="A704" s="137">
        <f>ROW(Source!A171)</f>
        <v>171</v>
      </c>
      <c r="B704" s="137">
        <v>31401668</v>
      </c>
      <c r="C704" s="137">
        <v>31402650</v>
      </c>
      <c r="D704" s="137">
        <v>28153839</v>
      </c>
      <c r="E704" s="137">
        <v>1</v>
      </c>
      <c r="F704" s="137">
        <v>1</v>
      </c>
      <c r="G704" s="137">
        <v>1</v>
      </c>
      <c r="H704" s="137">
        <v>3</v>
      </c>
      <c r="I704" s="137" t="s">
        <v>667</v>
      </c>
      <c r="J704" s="137" t="s">
        <v>666</v>
      </c>
      <c r="K704" s="137" t="s">
        <v>665</v>
      </c>
      <c r="L704" s="137">
        <v>1348</v>
      </c>
      <c r="N704" s="137">
        <v>1009</v>
      </c>
      <c r="O704" s="137" t="s">
        <v>474</v>
      </c>
      <c r="P704" s="137" t="s">
        <v>474</v>
      </c>
      <c r="Q704" s="137">
        <v>1000</v>
      </c>
      <c r="W704" s="137">
        <v>0</v>
      </c>
      <c r="X704" s="137">
        <v>-1786423647</v>
      </c>
      <c r="Y704" s="137">
        <v>1E-3</v>
      </c>
      <c r="AA704" s="137">
        <v>77430.28</v>
      </c>
      <c r="AB704" s="137">
        <v>0</v>
      </c>
      <c r="AC704" s="137">
        <v>0</v>
      </c>
      <c r="AD704" s="137">
        <v>0</v>
      </c>
      <c r="AE704" s="137">
        <v>14259.72</v>
      </c>
      <c r="AF704" s="137">
        <v>0</v>
      </c>
      <c r="AG704" s="137">
        <v>0</v>
      </c>
      <c r="AH704" s="137">
        <v>0</v>
      </c>
      <c r="AI704" s="137">
        <v>5.43</v>
      </c>
      <c r="AJ704" s="137">
        <v>1</v>
      </c>
      <c r="AK704" s="137">
        <v>1</v>
      </c>
      <c r="AL704" s="137">
        <v>1</v>
      </c>
      <c r="AN704" s="137">
        <v>0</v>
      </c>
      <c r="AO704" s="137">
        <v>1</v>
      </c>
      <c r="AP704" s="137">
        <v>0</v>
      </c>
      <c r="AQ704" s="137">
        <v>0</v>
      </c>
      <c r="AR704" s="137">
        <v>0</v>
      </c>
      <c r="AS704" s="137" t="s">
        <v>156</v>
      </c>
      <c r="AT704" s="137">
        <v>1E-3</v>
      </c>
      <c r="AU704" s="137" t="s">
        <v>156</v>
      </c>
      <c r="AV704" s="137">
        <v>0</v>
      </c>
      <c r="AW704" s="137">
        <v>2</v>
      </c>
      <c r="AX704" s="137">
        <v>31402664</v>
      </c>
      <c r="AY704" s="137">
        <v>1</v>
      </c>
      <c r="AZ704" s="137">
        <v>0</v>
      </c>
      <c r="BA704" s="137">
        <v>563</v>
      </c>
      <c r="BB704" s="137">
        <v>0</v>
      </c>
      <c r="BC704" s="137">
        <v>0</v>
      </c>
      <c r="BD704" s="137">
        <v>0</v>
      </c>
      <c r="BE704" s="137">
        <v>0</v>
      </c>
      <c r="BF704" s="137">
        <v>0</v>
      </c>
      <c r="BG704" s="137">
        <v>0</v>
      </c>
      <c r="BH704" s="137">
        <v>0</v>
      </c>
      <c r="BI704" s="137">
        <v>0</v>
      </c>
      <c r="BJ704" s="137">
        <v>0</v>
      </c>
      <c r="BK704" s="137">
        <v>0</v>
      </c>
      <c r="BL704" s="137">
        <v>0</v>
      </c>
      <c r="BM704" s="137">
        <v>0</v>
      </c>
      <c r="BN704" s="137">
        <v>0</v>
      </c>
      <c r="BO704" s="137">
        <v>0</v>
      </c>
      <c r="BP704" s="137">
        <v>0</v>
      </c>
      <c r="BQ704" s="137">
        <v>0</v>
      </c>
      <c r="BR704" s="137">
        <v>0</v>
      </c>
      <c r="BS704" s="137">
        <v>0</v>
      </c>
      <c r="BT704" s="137">
        <v>0</v>
      </c>
      <c r="BU704" s="137">
        <v>0</v>
      </c>
      <c r="BV704" s="137">
        <v>0</v>
      </c>
      <c r="BW704" s="137">
        <v>0</v>
      </c>
      <c r="CX704" s="137">
        <f>Y704*Source!I171</f>
        <v>2E-3</v>
      </c>
      <c r="CY704" s="137">
        <f>AA704</f>
        <v>77430.28</v>
      </c>
      <c r="CZ704" s="137">
        <f>AE704</f>
        <v>14259.72</v>
      </c>
      <c r="DA704" s="137">
        <f>AI704</f>
        <v>5.43</v>
      </c>
      <c r="DB704" s="137">
        <f>ROUND(ROUND(AT704*CZ704,2),6)</f>
        <v>14.26</v>
      </c>
      <c r="DC704" s="137">
        <f>ROUND(ROUND(AT704*AG704,2),6)</f>
        <v>0</v>
      </c>
    </row>
    <row r="705" spans="1:107" x14ac:dyDescent="0.2">
      <c r="A705" s="137">
        <f>ROW(Source!A171)</f>
        <v>171</v>
      </c>
      <c r="B705" s="137">
        <v>31401668</v>
      </c>
      <c r="C705" s="137">
        <v>31402650</v>
      </c>
      <c r="D705" s="137">
        <v>28153632</v>
      </c>
      <c r="E705" s="137">
        <v>1</v>
      </c>
      <c r="F705" s="137">
        <v>1</v>
      </c>
      <c r="G705" s="137">
        <v>1</v>
      </c>
      <c r="H705" s="137">
        <v>3</v>
      </c>
      <c r="I705" s="137" t="s">
        <v>664</v>
      </c>
      <c r="J705" s="137" t="s">
        <v>663</v>
      </c>
      <c r="K705" s="137" t="s">
        <v>662</v>
      </c>
      <c r="L705" s="137">
        <v>1356</v>
      </c>
      <c r="N705" s="137">
        <v>1010</v>
      </c>
      <c r="O705" s="137" t="s">
        <v>661</v>
      </c>
      <c r="P705" s="137" t="s">
        <v>661</v>
      </c>
      <c r="Q705" s="137">
        <v>1000</v>
      </c>
      <c r="W705" s="137">
        <v>0</v>
      </c>
      <c r="X705" s="137">
        <v>-1399211617</v>
      </c>
      <c r="Y705" s="137">
        <v>0.3</v>
      </c>
      <c r="AA705" s="137">
        <v>868.8</v>
      </c>
      <c r="AB705" s="137">
        <v>0</v>
      </c>
      <c r="AC705" s="137">
        <v>0</v>
      </c>
      <c r="AD705" s="137">
        <v>0</v>
      </c>
      <c r="AE705" s="137">
        <v>160</v>
      </c>
      <c r="AF705" s="137">
        <v>0</v>
      </c>
      <c r="AG705" s="137">
        <v>0</v>
      </c>
      <c r="AH705" s="137">
        <v>0</v>
      </c>
      <c r="AI705" s="137">
        <v>5.43</v>
      </c>
      <c r="AJ705" s="137">
        <v>1</v>
      </c>
      <c r="AK705" s="137">
        <v>1</v>
      </c>
      <c r="AL705" s="137">
        <v>1</v>
      </c>
      <c r="AN705" s="137">
        <v>0</v>
      </c>
      <c r="AO705" s="137">
        <v>1</v>
      </c>
      <c r="AP705" s="137">
        <v>0</v>
      </c>
      <c r="AQ705" s="137">
        <v>0</v>
      </c>
      <c r="AR705" s="137">
        <v>0</v>
      </c>
      <c r="AS705" s="137" t="s">
        <v>156</v>
      </c>
      <c r="AT705" s="137">
        <v>0.3</v>
      </c>
      <c r="AU705" s="137" t="s">
        <v>156</v>
      </c>
      <c r="AV705" s="137">
        <v>0</v>
      </c>
      <c r="AW705" s="137">
        <v>2</v>
      </c>
      <c r="AX705" s="137">
        <v>31402665</v>
      </c>
      <c r="AY705" s="137">
        <v>1</v>
      </c>
      <c r="AZ705" s="137">
        <v>0</v>
      </c>
      <c r="BA705" s="137">
        <v>564</v>
      </c>
      <c r="BB705" s="137">
        <v>0</v>
      </c>
      <c r="BC705" s="137">
        <v>0</v>
      </c>
      <c r="BD705" s="137">
        <v>0</v>
      </c>
      <c r="BE705" s="137">
        <v>0</v>
      </c>
      <c r="BF705" s="137">
        <v>0</v>
      </c>
      <c r="BG705" s="137">
        <v>0</v>
      </c>
      <c r="BH705" s="137">
        <v>0</v>
      </c>
      <c r="BI705" s="137">
        <v>0</v>
      </c>
      <c r="BJ705" s="137">
        <v>0</v>
      </c>
      <c r="BK705" s="137">
        <v>0</v>
      </c>
      <c r="BL705" s="137">
        <v>0</v>
      </c>
      <c r="BM705" s="137">
        <v>0</v>
      </c>
      <c r="BN705" s="137">
        <v>0</v>
      </c>
      <c r="BO705" s="137">
        <v>0</v>
      </c>
      <c r="BP705" s="137">
        <v>0</v>
      </c>
      <c r="BQ705" s="137">
        <v>0</v>
      </c>
      <c r="BR705" s="137">
        <v>0</v>
      </c>
      <c r="BS705" s="137">
        <v>0</v>
      </c>
      <c r="BT705" s="137">
        <v>0</v>
      </c>
      <c r="BU705" s="137">
        <v>0</v>
      </c>
      <c r="BV705" s="137">
        <v>0</v>
      </c>
      <c r="BW705" s="137">
        <v>0</v>
      </c>
      <c r="CX705" s="137">
        <f>Y705*Source!I171</f>
        <v>0.6</v>
      </c>
      <c r="CY705" s="137">
        <f>AA705</f>
        <v>868.8</v>
      </c>
      <c r="CZ705" s="137">
        <f>AE705</f>
        <v>160</v>
      </c>
      <c r="DA705" s="137">
        <f>AI705</f>
        <v>5.43</v>
      </c>
      <c r="DB705" s="137">
        <f>ROUND(ROUND(AT705*CZ705,2),6)</f>
        <v>48</v>
      </c>
      <c r="DC705" s="137">
        <f>ROUND(ROUND(AT705*AG705,2),6)</f>
        <v>0</v>
      </c>
    </row>
    <row r="706" spans="1:107" x14ac:dyDescent="0.2">
      <c r="A706" s="137">
        <f>ROW(Source!A171)</f>
        <v>171</v>
      </c>
      <c r="B706" s="137">
        <v>31401668</v>
      </c>
      <c r="C706" s="137">
        <v>31402650</v>
      </c>
      <c r="D706" s="137">
        <v>28200389</v>
      </c>
      <c r="E706" s="137">
        <v>1</v>
      </c>
      <c r="F706" s="137">
        <v>1</v>
      </c>
      <c r="G706" s="137">
        <v>1</v>
      </c>
      <c r="H706" s="137">
        <v>3</v>
      </c>
      <c r="I706" s="137" t="s">
        <v>626</v>
      </c>
      <c r="J706" s="137" t="s">
        <v>625</v>
      </c>
      <c r="K706" s="137" t="s">
        <v>624</v>
      </c>
      <c r="L706" s="137">
        <v>1374</v>
      </c>
      <c r="N706" s="137">
        <v>1013</v>
      </c>
      <c r="O706" s="137" t="s">
        <v>623</v>
      </c>
      <c r="P706" s="137" t="s">
        <v>623</v>
      </c>
      <c r="Q706" s="137">
        <v>1</v>
      </c>
      <c r="W706" s="137">
        <v>0</v>
      </c>
      <c r="X706" s="137">
        <v>114173990</v>
      </c>
      <c r="Y706" s="137">
        <v>0</v>
      </c>
      <c r="AA706" s="137">
        <v>5.43</v>
      </c>
      <c r="AB706" s="137">
        <v>0</v>
      </c>
      <c r="AC706" s="137">
        <v>0</v>
      </c>
      <c r="AD706" s="137">
        <v>0</v>
      </c>
      <c r="AE706" s="137">
        <v>1</v>
      </c>
      <c r="AF706" s="137">
        <v>0</v>
      </c>
      <c r="AG706" s="137">
        <v>0</v>
      </c>
      <c r="AH706" s="137">
        <v>0</v>
      </c>
      <c r="AI706" s="137">
        <v>5.43</v>
      </c>
      <c r="AJ706" s="137">
        <v>1</v>
      </c>
      <c r="AK706" s="137">
        <v>1</v>
      </c>
      <c r="AL706" s="137">
        <v>1</v>
      </c>
      <c r="AN706" s="137">
        <v>0</v>
      </c>
      <c r="AO706" s="137">
        <v>1</v>
      </c>
      <c r="AP706" s="137">
        <v>0</v>
      </c>
      <c r="AQ706" s="137">
        <v>0</v>
      </c>
      <c r="AR706" s="137">
        <v>0</v>
      </c>
      <c r="AS706" s="137" t="s">
        <v>156</v>
      </c>
      <c r="AT706" s="137">
        <v>0</v>
      </c>
      <c r="AU706" s="137" t="s">
        <v>156</v>
      </c>
      <c r="AV706" s="137">
        <v>0</v>
      </c>
      <c r="AW706" s="137">
        <v>1</v>
      </c>
      <c r="AX706" s="137">
        <v>-1</v>
      </c>
      <c r="AY706" s="137">
        <v>0</v>
      </c>
      <c r="AZ706" s="137">
        <v>0</v>
      </c>
      <c r="BA706" s="137" t="s">
        <v>156</v>
      </c>
      <c r="BB706" s="137">
        <v>0</v>
      </c>
      <c r="BC706" s="137">
        <v>0</v>
      </c>
      <c r="BD706" s="137">
        <v>0</v>
      </c>
      <c r="BE706" s="137">
        <v>0</v>
      </c>
      <c r="BF706" s="137">
        <v>0</v>
      </c>
      <c r="BG706" s="137">
        <v>0</v>
      </c>
      <c r="BH706" s="137">
        <v>0</v>
      </c>
      <c r="BI706" s="137">
        <v>0</v>
      </c>
      <c r="BJ706" s="137">
        <v>0</v>
      </c>
      <c r="BK706" s="137">
        <v>0</v>
      </c>
      <c r="BL706" s="137">
        <v>0</v>
      </c>
      <c r="BM706" s="137">
        <v>0</v>
      </c>
      <c r="BN706" s="137">
        <v>0</v>
      </c>
      <c r="BO706" s="137">
        <v>0</v>
      </c>
      <c r="BP706" s="137">
        <v>0</v>
      </c>
      <c r="BQ706" s="137">
        <v>0</v>
      </c>
      <c r="BR706" s="137">
        <v>0</v>
      </c>
      <c r="BS706" s="137">
        <v>0</v>
      </c>
      <c r="BT706" s="137">
        <v>0</v>
      </c>
      <c r="BU706" s="137">
        <v>0</v>
      </c>
      <c r="BV706" s="137">
        <v>0</v>
      </c>
      <c r="BW706" s="137">
        <v>0</v>
      </c>
      <c r="CX706" s="137">
        <f>Y706*Source!I171</f>
        <v>0</v>
      </c>
      <c r="CY706" s="137">
        <f>AA706</f>
        <v>5.43</v>
      </c>
      <c r="CZ706" s="137">
        <f>AE706</f>
        <v>1</v>
      </c>
      <c r="DA706" s="137">
        <f>AI706</f>
        <v>5.43</v>
      </c>
      <c r="DB706" s="137">
        <f>ROUND(ROUND(AT706*CZ706,2),6)</f>
        <v>0</v>
      </c>
      <c r="DC706" s="137">
        <f>ROUND(ROUND(AT706*AG706,2),6)</f>
        <v>0</v>
      </c>
    </row>
    <row r="707" spans="1:107" x14ac:dyDescent="0.2">
      <c r="A707" s="137">
        <f>ROW(Source!A174)</f>
        <v>174</v>
      </c>
      <c r="B707" s="137">
        <v>31401670</v>
      </c>
      <c r="C707" s="137">
        <v>31402666</v>
      </c>
      <c r="D707" s="137">
        <v>0</v>
      </c>
      <c r="E707" s="137">
        <v>1</v>
      </c>
      <c r="F707" s="137">
        <v>1</v>
      </c>
      <c r="G707" s="137">
        <v>1</v>
      </c>
      <c r="H707" s="137">
        <v>1</v>
      </c>
      <c r="I707" s="137" t="s">
        <v>660</v>
      </c>
      <c r="J707" s="137" t="s">
        <v>156</v>
      </c>
      <c r="K707" s="137" t="s">
        <v>659</v>
      </c>
      <c r="L707" s="137">
        <v>1369</v>
      </c>
      <c r="N707" s="137">
        <v>1013</v>
      </c>
      <c r="O707" s="137" t="s">
        <v>603</v>
      </c>
      <c r="P707" s="137" t="s">
        <v>603</v>
      </c>
      <c r="Q707" s="137">
        <v>1</v>
      </c>
      <c r="W707" s="137">
        <v>0</v>
      </c>
      <c r="X707" s="137">
        <v>-1937682715</v>
      </c>
      <c r="Y707" s="137">
        <v>20.2</v>
      </c>
      <c r="AA707" s="137">
        <v>0</v>
      </c>
      <c r="AB707" s="137">
        <v>0</v>
      </c>
      <c r="AC707" s="137">
        <v>0</v>
      </c>
      <c r="AD707" s="137">
        <v>8.65</v>
      </c>
      <c r="AE707" s="137">
        <v>0</v>
      </c>
      <c r="AF707" s="137">
        <v>0</v>
      </c>
      <c r="AG707" s="137">
        <v>0</v>
      </c>
      <c r="AH707" s="137">
        <v>8.65</v>
      </c>
      <c r="AI707" s="137">
        <v>1</v>
      </c>
      <c r="AJ707" s="137">
        <v>1</v>
      </c>
      <c r="AK707" s="137">
        <v>1</v>
      </c>
      <c r="AL707" s="137">
        <v>1</v>
      </c>
      <c r="AN707" s="137">
        <v>0</v>
      </c>
      <c r="AO707" s="137">
        <v>1</v>
      </c>
      <c r="AP707" s="137">
        <v>0</v>
      </c>
      <c r="AQ707" s="137">
        <v>0</v>
      </c>
      <c r="AR707" s="137">
        <v>0</v>
      </c>
      <c r="AS707" s="137" t="s">
        <v>156</v>
      </c>
      <c r="AT707" s="137">
        <v>20.2</v>
      </c>
      <c r="AU707" s="137" t="s">
        <v>156</v>
      </c>
      <c r="AV707" s="137">
        <v>1</v>
      </c>
      <c r="AW707" s="137">
        <v>1</v>
      </c>
      <c r="AX707" s="137">
        <v>-1</v>
      </c>
      <c r="AY707" s="137">
        <v>0</v>
      </c>
      <c r="AZ707" s="137">
        <v>0</v>
      </c>
      <c r="BA707" s="137" t="s">
        <v>156</v>
      </c>
      <c r="BB707" s="137">
        <v>0</v>
      </c>
      <c r="BC707" s="137">
        <v>0</v>
      </c>
      <c r="BD707" s="137">
        <v>0</v>
      </c>
      <c r="BE707" s="137">
        <v>0</v>
      </c>
      <c r="BF707" s="137">
        <v>0</v>
      </c>
      <c r="BG707" s="137">
        <v>0</v>
      </c>
      <c r="BH707" s="137">
        <v>0</v>
      </c>
      <c r="BI707" s="137">
        <v>0</v>
      </c>
      <c r="BJ707" s="137">
        <v>0</v>
      </c>
      <c r="BK707" s="137">
        <v>0</v>
      </c>
      <c r="BL707" s="137">
        <v>0</v>
      </c>
      <c r="BM707" s="137">
        <v>0</v>
      </c>
      <c r="BN707" s="137">
        <v>0</v>
      </c>
      <c r="BO707" s="137">
        <v>0</v>
      </c>
      <c r="BP707" s="137">
        <v>0</v>
      </c>
      <c r="BQ707" s="137">
        <v>0</v>
      </c>
      <c r="BR707" s="137">
        <v>0</v>
      </c>
      <c r="BS707" s="137">
        <v>0</v>
      </c>
      <c r="BT707" s="137">
        <v>0</v>
      </c>
      <c r="BU707" s="137">
        <v>0</v>
      </c>
      <c r="BV707" s="137">
        <v>0</v>
      </c>
      <c r="BW707" s="137">
        <v>0</v>
      </c>
      <c r="CX707" s="137">
        <f>Y707*Source!I174</f>
        <v>40.4</v>
      </c>
      <c r="CY707" s="137">
        <f>AD707</f>
        <v>8.65</v>
      </c>
      <c r="CZ707" s="137">
        <f>AH707</f>
        <v>8.65</v>
      </c>
      <c r="DA707" s="137">
        <f>AL707</f>
        <v>1</v>
      </c>
      <c r="DB707" s="137">
        <f>ROUND(ROUND(AT707*CZ707,2),6)</f>
        <v>174.73</v>
      </c>
      <c r="DC707" s="137">
        <f>ROUND(ROUND(AT707*AG707,2),6)</f>
        <v>0</v>
      </c>
    </row>
    <row r="708" spans="1:107" x14ac:dyDescent="0.2">
      <c r="A708" s="137">
        <f>ROW(Source!A174)</f>
        <v>174</v>
      </c>
      <c r="B708" s="137">
        <v>31401670</v>
      </c>
      <c r="C708" s="137">
        <v>31402666</v>
      </c>
      <c r="D708" s="137">
        <v>121548</v>
      </c>
      <c r="E708" s="137">
        <v>1</v>
      </c>
      <c r="F708" s="137">
        <v>1</v>
      </c>
      <c r="G708" s="137">
        <v>1</v>
      </c>
      <c r="H708" s="137">
        <v>1</v>
      </c>
      <c r="I708" s="137" t="s">
        <v>573</v>
      </c>
      <c r="J708" s="137" t="s">
        <v>156</v>
      </c>
      <c r="K708" s="137" t="s">
        <v>658</v>
      </c>
      <c r="L708" s="137">
        <v>608254</v>
      </c>
      <c r="N708" s="137">
        <v>1013</v>
      </c>
      <c r="O708" s="137" t="s">
        <v>657</v>
      </c>
      <c r="P708" s="137" t="s">
        <v>657</v>
      </c>
      <c r="Q708" s="137">
        <v>1</v>
      </c>
      <c r="W708" s="137">
        <v>0</v>
      </c>
      <c r="X708" s="137">
        <v>-185737400</v>
      </c>
      <c r="Y708" s="137">
        <v>0.43</v>
      </c>
      <c r="AA708" s="137">
        <v>0</v>
      </c>
      <c r="AB708" s="137">
        <v>0</v>
      </c>
      <c r="AC708" s="137">
        <v>0</v>
      </c>
      <c r="AD708" s="137">
        <v>0</v>
      </c>
      <c r="AE708" s="137">
        <v>0</v>
      </c>
      <c r="AF708" s="137">
        <v>0</v>
      </c>
      <c r="AG708" s="137">
        <v>0</v>
      </c>
      <c r="AH708" s="137">
        <v>0</v>
      </c>
      <c r="AI708" s="137">
        <v>1</v>
      </c>
      <c r="AJ708" s="137">
        <v>1</v>
      </c>
      <c r="AK708" s="137">
        <v>1</v>
      </c>
      <c r="AL708" s="137">
        <v>1</v>
      </c>
      <c r="AN708" s="137">
        <v>0</v>
      </c>
      <c r="AO708" s="137">
        <v>1</v>
      </c>
      <c r="AP708" s="137">
        <v>0</v>
      </c>
      <c r="AQ708" s="137">
        <v>0</v>
      </c>
      <c r="AR708" s="137">
        <v>0</v>
      </c>
      <c r="AS708" s="137" t="s">
        <v>156</v>
      </c>
      <c r="AT708" s="137">
        <v>0.43</v>
      </c>
      <c r="AU708" s="137" t="s">
        <v>156</v>
      </c>
      <c r="AV708" s="137">
        <v>2</v>
      </c>
      <c r="AW708" s="137">
        <v>2</v>
      </c>
      <c r="AX708" s="137">
        <v>31402680</v>
      </c>
      <c r="AY708" s="137">
        <v>1</v>
      </c>
      <c r="AZ708" s="137">
        <v>0</v>
      </c>
      <c r="BA708" s="137">
        <v>566</v>
      </c>
      <c r="BB708" s="137">
        <v>0</v>
      </c>
      <c r="BC708" s="137">
        <v>0</v>
      </c>
      <c r="BD708" s="137">
        <v>0</v>
      </c>
      <c r="BE708" s="137">
        <v>0</v>
      </c>
      <c r="BF708" s="137">
        <v>0</v>
      </c>
      <c r="BG708" s="137">
        <v>0</v>
      </c>
      <c r="BH708" s="137">
        <v>0</v>
      </c>
      <c r="BI708" s="137">
        <v>0</v>
      </c>
      <c r="BJ708" s="137">
        <v>0</v>
      </c>
      <c r="BK708" s="137">
        <v>0</v>
      </c>
      <c r="BL708" s="137">
        <v>0</v>
      </c>
      <c r="BM708" s="137">
        <v>0</v>
      </c>
      <c r="BN708" s="137">
        <v>0</v>
      </c>
      <c r="BO708" s="137">
        <v>0</v>
      </c>
      <c r="BP708" s="137">
        <v>0</v>
      </c>
      <c r="BQ708" s="137">
        <v>0</v>
      </c>
      <c r="BR708" s="137">
        <v>0</v>
      </c>
      <c r="BS708" s="137">
        <v>0</v>
      </c>
      <c r="BT708" s="137">
        <v>0</v>
      </c>
      <c r="BU708" s="137">
        <v>0</v>
      </c>
      <c r="BV708" s="137">
        <v>0</v>
      </c>
      <c r="BW708" s="137">
        <v>0</v>
      </c>
      <c r="CX708" s="137">
        <f>Y708*Source!I174</f>
        <v>0.86</v>
      </c>
      <c r="CY708" s="137">
        <f>AD708</f>
        <v>0</v>
      </c>
      <c r="CZ708" s="137">
        <f>AH708</f>
        <v>0</v>
      </c>
      <c r="DA708" s="137">
        <f>AL708</f>
        <v>1</v>
      </c>
      <c r="DB708" s="137">
        <f>ROUND(ROUND(AT708*CZ708,2),6)</f>
        <v>0</v>
      </c>
      <c r="DC708" s="137">
        <f>ROUND(ROUND(AT708*AG708,2),6)</f>
        <v>0</v>
      </c>
    </row>
    <row r="709" spans="1:107" x14ac:dyDescent="0.2">
      <c r="A709" s="137">
        <f>ROW(Source!A174)</f>
        <v>174</v>
      </c>
      <c r="B709" s="137">
        <v>31401670</v>
      </c>
      <c r="C709" s="137">
        <v>31402666</v>
      </c>
      <c r="D709" s="137">
        <v>28200949</v>
      </c>
      <c r="E709" s="137">
        <v>1</v>
      </c>
      <c r="F709" s="137">
        <v>1</v>
      </c>
      <c r="G709" s="137">
        <v>1</v>
      </c>
      <c r="H709" s="137">
        <v>2</v>
      </c>
      <c r="I709" s="137" t="s">
        <v>656</v>
      </c>
      <c r="J709" s="137" t="s">
        <v>655</v>
      </c>
      <c r="K709" s="137" t="s">
        <v>654</v>
      </c>
      <c r="L709" s="137">
        <v>1368</v>
      </c>
      <c r="N709" s="137">
        <v>1011</v>
      </c>
      <c r="O709" s="137" t="s">
        <v>647</v>
      </c>
      <c r="P709" s="137" t="s">
        <v>647</v>
      </c>
      <c r="Q709" s="137">
        <v>1</v>
      </c>
      <c r="W709" s="137">
        <v>0</v>
      </c>
      <c r="X709" s="137">
        <v>191018847</v>
      </c>
      <c r="Y709" s="137">
        <v>0.43</v>
      </c>
      <c r="AA709" s="137">
        <v>0</v>
      </c>
      <c r="AB709" s="137">
        <v>148.38999999999999</v>
      </c>
      <c r="AC709" s="137">
        <v>24.53</v>
      </c>
      <c r="AD709" s="137">
        <v>0</v>
      </c>
      <c r="AE709" s="137">
        <v>0</v>
      </c>
      <c r="AF709" s="137">
        <v>148.38999999999999</v>
      </c>
      <c r="AG709" s="137">
        <v>24.53</v>
      </c>
      <c r="AH709" s="137">
        <v>0</v>
      </c>
      <c r="AI709" s="137">
        <v>1</v>
      </c>
      <c r="AJ709" s="137">
        <v>1</v>
      </c>
      <c r="AK709" s="137">
        <v>1</v>
      </c>
      <c r="AL709" s="137">
        <v>1</v>
      </c>
      <c r="AN709" s="137">
        <v>0</v>
      </c>
      <c r="AO709" s="137">
        <v>1</v>
      </c>
      <c r="AP709" s="137">
        <v>0</v>
      </c>
      <c r="AQ709" s="137">
        <v>0</v>
      </c>
      <c r="AR709" s="137">
        <v>0</v>
      </c>
      <c r="AS709" s="137" t="s">
        <v>156</v>
      </c>
      <c r="AT709" s="137">
        <v>0.43</v>
      </c>
      <c r="AU709" s="137" t="s">
        <v>156</v>
      </c>
      <c r="AV709" s="137">
        <v>0</v>
      </c>
      <c r="AW709" s="137">
        <v>2</v>
      </c>
      <c r="AX709" s="137">
        <v>31402681</v>
      </c>
      <c r="AY709" s="137">
        <v>1</v>
      </c>
      <c r="AZ709" s="137">
        <v>0</v>
      </c>
      <c r="BA709" s="137">
        <v>567</v>
      </c>
      <c r="BB709" s="137">
        <v>0</v>
      </c>
      <c r="BC709" s="137">
        <v>0</v>
      </c>
      <c r="BD709" s="137">
        <v>0</v>
      </c>
      <c r="BE709" s="137">
        <v>0</v>
      </c>
      <c r="BF709" s="137">
        <v>0</v>
      </c>
      <c r="BG709" s="137">
        <v>0</v>
      </c>
      <c r="BH709" s="137">
        <v>0</v>
      </c>
      <c r="BI709" s="137">
        <v>0</v>
      </c>
      <c r="BJ709" s="137">
        <v>0</v>
      </c>
      <c r="BK709" s="137">
        <v>0</v>
      </c>
      <c r="BL709" s="137">
        <v>0</v>
      </c>
      <c r="BM709" s="137">
        <v>0</v>
      </c>
      <c r="BN709" s="137">
        <v>0</v>
      </c>
      <c r="BO709" s="137">
        <v>0</v>
      </c>
      <c r="BP709" s="137">
        <v>0</v>
      </c>
      <c r="BQ709" s="137">
        <v>0</v>
      </c>
      <c r="BR709" s="137">
        <v>0</v>
      </c>
      <c r="BS709" s="137">
        <v>0</v>
      </c>
      <c r="BT709" s="137">
        <v>0</v>
      </c>
      <c r="BU709" s="137">
        <v>0</v>
      </c>
      <c r="BV709" s="137">
        <v>0</v>
      </c>
      <c r="BW709" s="137">
        <v>0</v>
      </c>
      <c r="CX709" s="137">
        <f>Y709*Source!I174</f>
        <v>0.86</v>
      </c>
      <c r="CY709" s="137">
        <f>AB709</f>
        <v>148.38999999999999</v>
      </c>
      <c r="CZ709" s="137">
        <f>AF709</f>
        <v>148.38999999999999</v>
      </c>
      <c r="DA709" s="137">
        <f>AJ709</f>
        <v>1</v>
      </c>
      <c r="DB709" s="137">
        <f>ROUND(ROUND(AT709*CZ709,2),6)</f>
        <v>63.81</v>
      </c>
      <c r="DC709" s="137">
        <f>ROUND(ROUND(AT709*AG709,2),6)</f>
        <v>10.55</v>
      </c>
    </row>
    <row r="710" spans="1:107" x14ac:dyDescent="0.2">
      <c r="A710" s="137">
        <f>ROW(Source!A174)</f>
        <v>174</v>
      </c>
      <c r="B710" s="137">
        <v>31401670</v>
      </c>
      <c r="C710" s="137">
        <v>31402666</v>
      </c>
      <c r="D710" s="137">
        <v>28201100</v>
      </c>
      <c r="E710" s="137">
        <v>1</v>
      </c>
      <c r="F710" s="137">
        <v>1</v>
      </c>
      <c r="G710" s="137">
        <v>1</v>
      </c>
      <c r="H710" s="137">
        <v>2</v>
      </c>
      <c r="I710" s="137" t="s">
        <v>653</v>
      </c>
      <c r="J710" s="137" t="s">
        <v>652</v>
      </c>
      <c r="K710" s="137" t="s">
        <v>651</v>
      </c>
      <c r="L710" s="137">
        <v>1368</v>
      </c>
      <c r="N710" s="137">
        <v>1011</v>
      </c>
      <c r="O710" s="137" t="s">
        <v>647</v>
      </c>
      <c r="P710" s="137" t="s">
        <v>647</v>
      </c>
      <c r="Q710" s="137">
        <v>1</v>
      </c>
      <c r="W710" s="137">
        <v>0</v>
      </c>
      <c r="X710" s="137">
        <v>1049028359</v>
      </c>
      <c r="Y710" s="137">
        <v>0.63</v>
      </c>
      <c r="AA710" s="137">
        <v>0</v>
      </c>
      <c r="AB710" s="137">
        <v>1.71</v>
      </c>
      <c r="AC710" s="137">
        <v>0</v>
      </c>
      <c r="AD710" s="137">
        <v>0</v>
      </c>
      <c r="AE710" s="137">
        <v>0</v>
      </c>
      <c r="AF710" s="137">
        <v>1.71</v>
      </c>
      <c r="AG710" s="137">
        <v>0</v>
      </c>
      <c r="AH710" s="137">
        <v>0</v>
      </c>
      <c r="AI710" s="137">
        <v>1</v>
      </c>
      <c r="AJ710" s="137">
        <v>1</v>
      </c>
      <c r="AK710" s="137">
        <v>1</v>
      </c>
      <c r="AL710" s="137">
        <v>1</v>
      </c>
      <c r="AN710" s="137">
        <v>0</v>
      </c>
      <c r="AO710" s="137">
        <v>1</v>
      </c>
      <c r="AP710" s="137">
        <v>0</v>
      </c>
      <c r="AQ710" s="137">
        <v>0</v>
      </c>
      <c r="AR710" s="137">
        <v>0</v>
      </c>
      <c r="AS710" s="137" t="s">
        <v>156</v>
      </c>
      <c r="AT710" s="137">
        <v>0.63</v>
      </c>
      <c r="AU710" s="137" t="s">
        <v>156</v>
      </c>
      <c r="AV710" s="137">
        <v>0</v>
      </c>
      <c r="AW710" s="137">
        <v>2</v>
      </c>
      <c r="AX710" s="137">
        <v>31402682</v>
      </c>
      <c r="AY710" s="137">
        <v>1</v>
      </c>
      <c r="AZ710" s="137">
        <v>0</v>
      </c>
      <c r="BA710" s="137">
        <v>568</v>
      </c>
      <c r="BB710" s="137">
        <v>0</v>
      </c>
      <c r="BC710" s="137">
        <v>0</v>
      </c>
      <c r="BD710" s="137">
        <v>0</v>
      </c>
      <c r="BE710" s="137">
        <v>0</v>
      </c>
      <c r="BF710" s="137">
        <v>0</v>
      </c>
      <c r="BG710" s="137">
        <v>0</v>
      </c>
      <c r="BH710" s="137">
        <v>0</v>
      </c>
      <c r="BI710" s="137">
        <v>0</v>
      </c>
      <c r="BJ710" s="137">
        <v>0</v>
      </c>
      <c r="BK710" s="137">
        <v>0</v>
      </c>
      <c r="BL710" s="137">
        <v>0</v>
      </c>
      <c r="BM710" s="137">
        <v>0</v>
      </c>
      <c r="BN710" s="137">
        <v>0</v>
      </c>
      <c r="BO710" s="137">
        <v>0</v>
      </c>
      <c r="BP710" s="137">
        <v>0</v>
      </c>
      <c r="BQ710" s="137">
        <v>0</v>
      </c>
      <c r="BR710" s="137">
        <v>0</v>
      </c>
      <c r="BS710" s="137">
        <v>0</v>
      </c>
      <c r="BT710" s="137">
        <v>0</v>
      </c>
      <c r="BU710" s="137">
        <v>0</v>
      </c>
      <c r="BV710" s="137">
        <v>0</v>
      </c>
      <c r="BW710" s="137">
        <v>0</v>
      </c>
      <c r="CX710" s="137">
        <f>Y710*Source!I174</f>
        <v>1.26</v>
      </c>
      <c r="CY710" s="137">
        <f>AB710</f>
        <v>1.71</v>
      </c>
      <c r="CZ710" s="137">
        <f>AF710</f>
        <v>1.71</v>
      </c>
      <c r="DA710" s="137">
        <f>AJ710</f>
        <v>1</v>
      </c>
      <c r="DB710" s="137">
        <f>ROUND(ROUND(AT710*CZ710,2),6)</f>
        <v>1.08</v>
      </c>
      <c r="DC710" s="137">
        <f>ROUND(ROUND(AT710*AG710,2),6)</f>
        <v>0</v>
      </c>
    </row>
    <row r="711" spans="1:107" x14ac:dyDescent="0.2">
      <c r="A711" s="137">
        <f>ROW(Source!A174)</f>
        <v>174</v>
      </c>
      <c r="B711" s="137">
        <v>31401670</v>
      </c>
      <c r="C711" s="137">
        <v>31402666</v>
      </c>
      <c r="D711" s="137">
        <v>28203570</v>
      </c>
      <c r="E711" s="137">
        <v>1</v>
      </c>
      <c r="F711" s="137">
        <v>1</v>
      </c>
      <c r="G711" s="137">
        <v>1</v>
      </c>
      <c r="H711" s="137">
        <v>2</v>
      </c>
      <c r="I711" s="137" t="s">
        <v>650</v>
      </c>
      <c r="J711" s="137" t="s">
        <v>649</v>
      </c>
      <c r="K711" s="137" t="s">
        <v>648</v>
      </c>
      <c r="L711" s="137">
        <v>1368</v>
      </c>
      <c r="N711" s="137">
        <v>1011</v>
      </c>
      <c r="O711" s="137" t="s">
        <v>647</v>
      </c>
      <c r="P711" s="137" t="s">
        <v>647</v>
      </c>
      <c r="Q711" s="137">
        <v>1</v>
      </c>
      <c r="W711" s="137">
        <v>0</v>
      </c>
      <c r="X711" s="137">
        <v>-1054368583</v>
      </c>
      <c r="Y711" s="137">
        <v>0.52</v>
      </c>
      <c r="AA711" s="137">
        <v>0</v>
      </c>
      <c r="AB711" s="137">
        <v>119.95</v>
      </c>
      <c r="AC711" s="137">
        <v>20.99</v>
      </c>
      <c r="AD711" s="137">
        <v>0</v>
      </c>
      <c r="AE711" s="137">
        <v>0</v>
      </c>
      <c r="AF711" s="137">
        <v>119.95</v>
      </c>
      <c r="AG711" s="137">
        <v>20.99</v>
      </c>
      <c r="AH711" s="137">
        <v>0</v>
      </c>
      <c r="AI711" s="137">
        <v>1</v>
      </c>
      <c r="AJ711" s="137">
        <v>1</v>
      </c>
      <c r="AK711" s="137">
        <v>1</v>
      </c>
      <c r="AL711" s="137">
        <v>1</v>
      </c>
      <c r="AN711" s="137">
        <v>0</v>
      </c>
      <c r="AO711" s="137">
        <v>1</v>
      </c>
      <c r="AP711" s="137">
        <v>0</v>
      </c>
      <c r="AQ711" s="137">
        <v>0</v>
      </c>
      <c r="AR711" s="137">
        <v>0</v>
      </c>
      <c r="AS711" s="137" t="s">
        <v>156</v>
      </c>
      <c r="AT711" s="137">
        <v>0.52</v>
      </c>
      <c r="AU711" s="137" t="s">
        <v>156</v>
      </c>
      <c r="AV711" s="137">
        <v>0</v>
      </c>
      <c r="AW711" s="137">
        <v>2</v>
      </c>
      <c r="AX711" s="137">
        <v>31402683</v>
      </c>
      <c r="AY711" s="137">
        <v>1</v>
      </c>
      <c r="AZ711" s="137">
        <v>0</v>
      </c>
      <c r="BA711" s="137">
        <v>569</v>
      </c>
      <c r="BB711" s="137">
        <v>0</v>
      </c>
      <c r="BC711" s="137">
        <v>0</v>
      </c>
      <c r="BD711" s="137">
        <v>0</v>
      </c>
      <c r="BE711" s="137">
        <v>0</v>
      </c>
      <c r="BF711" s="137">
        <v>0</v>
      </c>
      <c r="BG711" s="137">
        <v>0</v>
      </c>
      <c r="BH711" s="137">
        <v>0</v>
      </c>
      <c r="BI711" s="137">
        <v>0</v>
      </c>
      <c r="BJ711" s="137">
        <v>0</v>
      </c>
      <c r="BK711" s="137">
        <v>0</v>
      </c>
      <c r="BL711" s="137">
        <v>0</v>
      </c>
      <c r="BM711" s="137">
        <v>0</v>
      </c>
      <c r="BN711" s="137">
        <v>0</v>
      </c>
      <c r="BO711" s="137">
        <v>0</v>
      </c>
      <c r="BP711" s="137">
        <v>0</v>
      </c>
      <c r="BQ711" s="137">
        <v>0</v>
      </c>
      <c r="BR711" s="137">
        <v>0</v>
      </c>
      <c r="BS711" s="137">
        <v>0</v>
      </c>
      <c r="BT711" s="137">
        <v>0</v>
      </c>
      <c r="BU711" s="137">
        <v>0</v>
      </c>
      <c r="BV711" s="137">
        <v>0</v>
      </c>
      <c r="BW711" s="137">
        <v>0</v>
      </c>
      <c r="CX711" s="137">
        <f>Y711*Source!I174</f>
        <v>1.04</v>
      </c>
      <c r="CY711" s="137">
        <f>AB711</f>
        <v>119.95</v>
      </c>
      <c r="CZ711" s="137">
        <f>AF711</f>
        <v>119.95</v>
      </c>
      <c r="DA711" s="137">
        <f>AJ711</f>
        <v>1</v>
      </c>
      <c r="DB711" s="137">
        <f>ROUND(ROUND(AT711*CZ711,2),6)</f>
        <v>62.37</v>
      </c>
      <c r="DC711" s="137">
        <f>ROUND(ROUND(AT711*AG711,2),6)</f>
        <v>10.91</v>
      </c>
    </row>
    <row r="712" spans="1:107" x14ac:dyDescent="0.2">
      <c r="A712" s="137">
        <f>ROW(Source!A174)</f>
        <v>174</v>
      </c>
      <c r="B712" s="137">
        <v>31401670</v>
      </c>
      <c r="C712" s="137">
        <v>31402666</v>
      </c>
      <c r="D712" s="137">
        <v>28153409</v>
      </c>
      <c r="E712" s="137">
        <v>1</v>
      </c>
      <c r="F712" s="137">
        <v>1</v>
      </c>
      <c r="G712" s="137">
        <v>1</v>
      </c>
      <c r="H712" s="137">
        <v>3</v>
      </c>
      <c r="I712" s="137" t="s">
        <v>646</v>
      </c>
      <c r="J712" s="137" t="s">
        <v>645</v>
      </c>
      <c r="K712" s="137" t="s">
        <v>644</v>
      </c>
      <c r="L712" s="137">
        <v>1346</v>
      </c>
      <c r="N712" s="137">
        <v>1009</v>
      </c>
      <c r="O712" s="137" t="s">
        <v>631</v>
      </c>
      <c r="P712" s="137" t="s">
        <v>631</v>
      </c>
      <c r="Q712" s="137">
        <v>1</v>
      </c>
      <c r="W712" s="137">
        <v>0</v>
      </c>
      <c r="X712" s="137">
        <v>-287636496</v>
      </c>
      <c r="Y712" s="137">
        <v>3.56E-2</v>
      </c>
      <c r="AA712" s="137">
        <v>32.71</v>
      </c>
      <c r="AB712" s="137">
        <v>0</v>
      </c>
      <c r="AC712" s="137">
        <v>0</v>
      </c>
      <c r="AD712" s="137">
        <v>0</v>
      </c>
      <c r="AE712" s="137">
        <v>32.71</v>
      </c>
      <c r="AF712" s="137">
        <v>0</v>
      </c>
      <c r="AG712" s="137">
        <v>0</v>
      </c>
      <c r="AH712" s="137">
        <v>0</v>
      </c>
      <c r="AI712" s="137">
        <v>1</v>
      </c>
      <c r="AJ712" s="137">
        <v>1</v>
      </c>
      <c r="AK712" s="137">
        <v>1</v>
      </c>
      <c r="AL712" s="137">
        <v>1</v>
      </c>
      <c r="AN712" s="137">
        <v>0</v>
      </c>
      <c r="AO712" s="137">
        <v>1</v>
      </c>
      <c r="AP712" s="137">
        <v>0</v>
      </c>
      <c r="AQ712" s="137">
        <v>0</v>
      </c>
      <c r="AR712" s="137">
        <v>0</v>
      </c>
      <c r="AS712" s="137" t="s">
        <v>156</v>
      </c>
      <c r="AT712" s="137">
        <v>3.56E-2</v>
      </c>
      <c r="AU712" s="137" t="s">
        <v>156</v>
      </c>
      <c r="AV712" s="137">
        <v>0</v>
      </c>
      <c r="AW712" s="137">
        <v>2</v>
      </c>
      <c r="AX712" s="137">
        <v>31402684</v>
      </c>
      <c r="AY712" s="137">
        <v>1</v>
      </c>
      <c r="AZ712" s="137">
        <v>0</v>
      </c>
      <c r="BA712" s="137">
        <v>570</v>
      </c>
      <c r="BB712" s="137">
        <v>0</v>
      </c>
      <c r="BC712" s="137">
        <v>0</v>
      </c>
      <c r="BD712" s="137">
        <v>0</v>
      </c>
      <c r="BE712" s="137">
        <v>0</v>
      </c>
      <c r="BF712" s="137">
        <v>0</v>
      </c>
      <c r="BG712" s="137">
        <v>0</v>
      </c>
      <c r="BH712" s="137">
        <v>0</v>
      </c>
      <c r="BI712" s="137">
        <v>0</v>
      </c>
      <c r="BJ712" s="137">
        <v>0</v>
      </c>
      <c r="BK712" s="137">
        <v>0</v>
      </c>
      <c r="BL712" s="137">
        <v>0</v>
      </c>
      <c r="BM712" s="137">
        <v>0</v>
      </c>
      <c r="BN712" s="137">
        <v>0</v>
      </c>
      <c r="BO712" s="137">
        <v>0</v>
      </c>
      <c r="BP712" s="137">
        <v>0</v>
      </c>
      <c r="BQ712" s="137">
        <v>0</v>
      </c>
      <c r="BR712" s="137">
        <v>0</v>
      </c>
      <c r="BS712" s="137">
        <v>0</v>
      </c>
      <c r="BT712" s="137">
        <v>0</v>
      </c>
      <c r="BU712" s="137">
        <v>0</v>
      </c>
      <c r="BV712" s="137">
        <v>0</v>
      </c>
      <c r="BW712" s="137">
        <v>0</v>
      </c>
      <c r="CX712" s="137">
        <f>Y712*Source!I174</f>
        <v>7.1199999999999999E-2</v>
      </c>
      <c r="CY712" s="137">
        <f>AA712</f>
        <v>32.71</v>
      </c>
      <c r="CZ712" s="137">
        <f>AE712</f>
        <v>32.71</v>
      </c>
      <c r="DA712" s="137">
        <f>AI712</f>
        <v>1</v>
      </c>
      <c r="DB712" s="137">
        <f>ROUND(ROUND(AT712*CZ712,2),6)</f>
        <v>1.1599999999999999</v>
      </c>
      <c r="DC712" s="137">
        <f>ROUND(ROUND(AT712*AG712,2),6)</f>
        <v>0</v>
      </c>
    </row>
    <row r="713" spans="1:107" x14ac:dyDescent="0.2">
      <c r="A713" s="137">
        <f>ROW(Source!A174)</f>
        <v>174</v>
      </c>
      <c r="B713" s="137">
        <v>31401670</v>
      </c>
      <c r="C713" s="137">
        <v>31402666</v>
      </c>
      <c r="D713" s="137">
        <v>28153411</v>
      </c>
      <c r="E713" s="137">
        <v>1</v>
      </c>
      <c r="F713" s="137">
        <v>1</v>
      </c>
      <c r="G713" s="137">
        <v>1</v>
      </c>
      <c r="H713" s="137">
        <v>3</v>
      </c>
      <c r="I713" s="137" t="s">
        <v>643</v>
      </c>
      <c r="J713" s="137" t="s">
        <v>642</v>
      </c>
      <c r="K713" s="137" t="s">
        <v>641</v>
      </c>
      <c r="L713" s="137">
        <v>1346</v>
      </c>
      <c r="N713" s="137">
        <v>1009</v>
      </c>
      <c r="O713" s="137" t="s">
        <v>631</v>
      </c>
      <c r="P713" s="137" t="s">
        <v>631</v>
      </c>
      <c r="Q713" s="137">
        <v>1</v>
      </c>
      <c r="W713" s="137">
        <v>0</v>
      </c>
      <c r="X713" s="137">
        <v>-971134500</v>
      </c>
      <c r="Y713" s="137">
        <v>0.58399999999999996</v>
      </c>
      <c r="AA713" s="137">
        <v>26.6</v>
      </c>
      <c r="AB713" s="137">
        <v>0</v>
      </c>
      <c r="AC713" s="137">
        <v>0</v>
      </c>
      <c r="AD713" s="137">
        <v>0</v>
      </c>
      <c r="AE713" s="137">
        <v>26.6</v>
      </c>
      <c r="AF713" s="137">
        <v>0</v>
      </c>
      <c r="AG713" s="137">
        <v>0</v>
      </c>
      <c r="AH713" s="137">
        <v>0</v>
      </c>
      <c r="AI713" s="137">
        <v>1</v>
      </c>
      <c r="AJ713" s="137">
        <v>1</v>
      </c>
      <c r="AK713" s="137">
        <v>1</v>
      </c>
      <c r="AL713" s="137">
        <v>1</v>
      </c>
      <c r="AN713" s="137">
        <v>0</v>
      </c>
      <c r="AO713" s="137">
        <v>1</v>
      </c>
      <c r="AP713" s="137">
        <v>0</v>
      </c>
      <c r="AQ713" s="137">
        <v>0</v>
      </c>
      <c r="AR713" s="137">
        <v>0</v>
      </c>
      <c r="AS713" s="137" t="s">
        <v>156</v>
      </c>
      <c r="AT713" s="137">
        <v>0.58399999999999996</v>
      </c>
      <c r="AU713" s="137" t="s">
        <v>156</v>
      </c>
      <c r="AV713" s="137">
        <v>0</v>
      </c>
      <c r="AW713" s="137">
        <v>2</v>
      </c>
      <c r="AX713" s="137">
        <v>31402685</v>
      </c>
      <c r="AY713" s="137">
        <v>1</v>
      </c>
      <c r="AZ713" s="137">
        <v>0</v>
      </c>
      <c r="BA713" s="137">
        <v>571</v>
      </c>
      <c r="BB713" s="137">
        <v>0</v>
      </c>
      <c r="BC713" s="137">
        <v>0</v>
      </c>
      <c r="BD713" s="137">
        <v>0</v>
      </c>
      <c r="BE713" s="137">
        <v>0</v>
      </c>
      <c r="BF713" s="137">
        <v>0</v>
      </c>
      <c r="BG713" s="137">
        <v>0</v>
      </c>
      <c r="BH713" s="137">
        <v>0</v>
      </c>
      <c r="BI713" s="137">
        <v>0</v>
      </c>
      <c r="BJ713" s="137">
        <v>0</v>
      </c>
      <c r="BK713" s="137">
        <v>0</v>
      </c>
      <c r="BL713" s="137">
        <v>0</v>
      </c>
      <c r="BM713" s="137">
        <v>0</v>
      </c>
      <c r="BN713" s="137">
        <v>0</v>
      </c>
      <c r="BO713" s="137">
        <v>0</v>
      </c>
      <c r="BP713" s="137">
        <v>0</v>
      </c>
      <c r="BQ713" s="137">
        <v>0</v>
      </c>
      <c r="BR713" s="137">
        <v>0</v>
      </c>
      <c r="BS713" s="137">
        <v>0</v>
      </c>
      <c r="BT713" s="137">
        <v>0</v>
      </c>
      <c r="BU713" s="137">
        <v>0</v>
      </c>
      <c r="BV713" s="137">
        <v>0</v>
      </c>
      <c r="BW713" s="137">
        <v>0</v>
      </c>
      <c r="CX713" s="137">
        <f>Y713*Source!I174</f>
        <v>1.1679999999999999</v>
      </c>
      <c r="CY713" s="137">
        <f>AA713</f>
        <v>26.6</v>
      </c>
      <c r="CZ713" s="137">
        <f>AE713</f>
        <v>26.6</v>
      </c>
      <c r="DA713" s="137">
        <f>AI713</f>
        <v>1</v>
      </c>
      <c r="DB713" s="137">
        <f>ROUND(ROUND(AT713*CZ713,2),6)</f>
        <v>15.53</v>
      </c>
      <c r="DC713" s="137">
        <f>ROUND(ROUND(AT713*AG713,2),6)</f>
        <v>0</v>
      </c>
    </row>
    <row r="714" spans="1:107" x14ac:dyDescent="0.2">
      <c r="A714" s="137">
        <f>ROW(Source!A174)</f>
        <v>174</v>
      </c>
      <c r="B714" s="137">
        <v>31401670</v>
      </c>
      <c r="C714" s="137">
        <v>31402666</v>
      </c>
      <c r="D714" s="137">
        <v>28162802</v>
      </c>
      <c r="E714" s="137">
        <v>1</v>
      </c>
      <c r="F714" s="137">
        <v>1</v>
      </c>
      <c r="G714" s="137">
        <v>1</v>
      </c>
      <c r="H714" s="137">
        <v>3</v>
      </c>
      <c r="I714" s="137" t="s">
        <v>640</v>
      </c>
      <c r="J714" s="137" t="s">
        <v>639</v>
      </c>
      <c r="K714" s="137" t="s">
        <v>638</v>
      </c>
      <c r="L714" s="137">
        <v>1348</v>
      </c>
      <c r="N714" s="137">
        <v>1009</v>
      </c>
      <c r="O714" s="137" t="s">
        <v>474</v>
      </c>
      <c r="P714" s="137" t="s">
        <v>474</v>
      </c>
      <c r="Q714" s="137">
        <v>1000</v>
      </c>
      <c r="W714" s="137">
        <v>0</v>
      </c>
      <c r="X714" s="137">
        <v>208521552</v>
      </c>
      <c r="Y714" s="137">
        <v>2.0000000000000002E-5</v>
      </c>
      <c r="AA714" s="137">
        <v>30258.31</v>
      </c>
      <c r="AB714" s="137">
        <v>0</v>
      </c>
      <c r="AC714" s="137">
        <v>0</v>
      </c>
      <c r="AD714" s="137">
        <v>0</v>
      </c>
      <c r="AE714" s="137">
        <v>30258.31</v>
      </c>
      <c r="AF714" s="137">
        <v>0</v>
      </c>
      <c r="AG714" s="137">
        <v>0</v>
      </c>
      <c r="AH714" s="137">
        <v>0</v>
      </c>
      <c r="AI714" s="137">
        <v>1</v>
      </c>
      <c r="AJ714" s="137">
        <v>1</v>
      </c>
      <c r="AK714" s="137">
        <v>1</v>
      </c>
      <c r="AL714" s="137">
        <v>1</v>
      </c>
      <c r="AN714" s="137">
        <v>0</v>
      </c>
      <c r="AO714" s="137">
        <v>1</v>
      </c>
      <c r="AP714" s="137">
        <v>0</v>
      </c>
      <c r="AQ714" s="137">
        <v>0</v>
      </c>
      <c r="AR714" s="137">
        <v>0</v>
      </c>
      <c r="AS714" s="137" t="s">
        <v>156</v>
      </c>
      <c r="AT714" s="137">
        <v>2.0000000000000002E-5</v>
      </c>
      <c r="AU714" s="137" t="s">
        <v>156</v>
      </c>
      <c r="AV714" s="137">
        <v>0</v>
      </c>
      <c r="AW714" s="137">
        <v>2</v>
      </c>
      <c r="AX714" s="137">
        <v>31402686</v>
      </c>
      <c r="AY714" s="137">
        <v>1</v>
      </c>
      <c r="AZ714" s="137">
        <v>0</v>
      </c>
      <c r="BA714" s="137">
        <v>572</v>
      </c>
      <c r="BB714" s="137">
        <v>0</v>
      </c>
      <c r="BC714" s="137">
        <v>0</v>
      </c>
      <c r="BD714" s="137">
        <v>0</v>
      </c>
      <c r="BE714" s="137">
        <v>0</v>
      </c>
      <c r="BF714" s="137">
        <v>0</v>
      </c>
      <c r="BG714" s="137">
        <v>0</v>
      </c>
      <c r="BH714" s="137">
        <v>0</v>
      </c>
      <c r="BI714" s="137">
        <v>0</v>
      </c>
      <c r="BJ714" s="137">
        <v>0</v>
      </c>
      <c r="BK714" s="137">
        <v>0</v>
      </c>
      <c r="BL714" s="137">
        <v>0</v>
      </c>
      <c r="BM714" s="137">
        <v>0</v>
      </c>
      <c r="BN714" s="137">
        <v>0</v>
      </c>
      <c r="BO714" s="137">
        <v>0</v>
      </c>
      <c r="BP714" s="137">
        <v>0</v>
      </c>
      <c r="BQ714" s="137">
        <v>0</v>
      </c>
      <c r="BR714" s="137">
        <v>0</v>
      </c>
      <c r="BS714" s="137">
        <v>0</v>
      </c>
      <c r="BT714" s="137">
        <v>0</v>
      </c>
      <c r="BU714" s="137">
        <v>0</v>
      </c>
      <c r="BV714" s="137">
        <v>0</v>
      </c>
      <c r="BW714" s="137">
        <v>0</v>
      </c>
      <c r="CX714" s="137">
        <f>Y714*Source!I174</f>
        <v>4.0000000000000003E-5</v>
      </c>
      <c r="CY714" s="137">
        <f>AA714</f>
        <v>30258.31</v>
      </c>
      <c r="CZ714" s="137">
        <f>AE714</f>
        <v>30258.31</v>
      </c>
      <c r="DA714" s="137">
        <f>AI714</f>
        <v>1</v>
      </c>
      <c r="DB714" s="137">
        <f>ROUND(ROUND(AT714*CZ714,2),6)</f>
        <v>0.61</v>
      </c>
      <c r="DC714" s="137">
        <f>ROUND(ROUND(AT714*AG714,2),6)</f>
        <v>0</v>
      </c>
    </row>
    <row r="715" spans="1:107" x14ac:dyDescent="0.2">
      <c r="A715" s="137">
        <f>ROW(Source!A174)</f>
        <v>174</v>
      </c>
      <c r="B715" s="137">
        <v>31401670</v>
      </c>
      <c r="C715" s="137">
        <v>31402666</v>
      </c>
      <c r="D715" s="137">
        <v>28175528</v>
      </c>
      <c r="E715" s="137">
        <v>1</v>
      </c>
      <c r="F715" s="137">
        <v>1</v>
      </c>
      <c r="G715" s="137">
        <v>1</v>
      </c>
      <c r="H715" s="137">
        <v>3</v>
      </c>
      <c r="I715" s="137" t="s">
        <v>637</v>
      </c>
      <c r="J715" s="137" t="s">
        <v>636</v>
      </c>
      <c r="K715" s="137" t="s">
        <v>635</v>
      </c>
      <c r="L715" s="137">
        <v>1301</v>
      </c>
      <c r="N715" s="137">
        <v>1003</v>
      </c>
      <c r="O715" s="137" t="s">
        <v>157</v>
      </c>
      <c r="P715" s="137" t="s">
        <v>157</v>
      </c>
      <c r="Q715" s="137">
        <v>1</v>
      </c>
      <c r="W715" s="137">
        <v>0</v>
      </c>
      <c r="X715" s="137">
        <v>-1836896830</v>
      </c>
      <c r="Y715" s="137">
        <v>1</v>
      </c>
      <c r="AA715" s="137">
        <v>9.5399999999999991</v>
      </c>
      <c r="AB715" s="137">
        <v>0</v>
      </c>
      <c r="AC715" s="137">
        <v>0</v>
      </c>
      <c r="AD715" s="137">
        <v>0</v>
      </c>
      <c r="AE715" s="137">
        <v>9.5399999999999991</v>
      </c>
      <c r="AF715" s="137">
        <v>0</v>
      </c>
      <c r="AG715" s="137">
        <v>0</v>
      </c>
      <c r="AH715" s="137">
        <v>0</v>
      </c>
      <c r="AI715" s="137">
        <v>1</v>
      </c>
      <c r="AJ715" s="137">
        <v>1</v>
      </c>
      <c r="AK715" s="137">
        <v>1</v>
      </c>
      <c r="AL715" s="137">
        <v>1</v>
      </c>
      <c r="AN715" s="137">
        <v>0</v>
      </c>
      <c r="AO715" s="137">
        <v>1</v>
      </c>
      <c r="AP715" s="137">
        <v>0</v>
      </c>
      <c r="AQ715" s="137">
        <v>0</v>
      </c>
      <c r="AR715" s="137">
        <v>0</v>
      </c>
      <c r="AS715" s="137" t="s">
        <v>156</v>
      </c>
      <c r="AT715" s="137">
        <v>1</v>
      </c>
      <c r="AU715" s="137" t="s">
        <v>156</v>
      </c>
      <c r="AV715" s="137">
        <v>0</v>
      </c>
      <c r="AW715" s="137">
        <v>2</v>
      </c>
      <c r="AX715" s="137">
        <v>31402687</v>
      </c>
      <c r="AY715" s="137">
        <v>1</v>
      </c>
      <c r="AZ715" s="137">
        <v>0</v>
      </c>
      <c r="BA715" s="137">
        <v>573</v>
      </c>
      <c r="BB715" s="137">
        <v>0</v>
      </c>
      <c r="BC715" s="137">
        <v>0</v>
      </c>
      <c r="BD715" s="137">
        <v>0</v>
      </c>
      <c r="BE715" s="137">
        <v>0</v>
      </c>
      <c r="BF715" s="137">
        <v>0</v>
      </c>
      <c r="BG715" s="137">
        <v>0</v>
      </c>
      <c r="BH715" s="137">
        <v>0</v>
      </c>
      <c r="BI715" s="137">
        <v>0</v>
      </c>
      <c r="BJ715" s="137">
        <v>0</v>
      </c>
      <c r="BK715" s="137">
        <v>0</v>
      </c>
      <c r="BL715" s="137">
        <v>0</v>
      </c>
      <c r="BM715" s="137">
        <v>0</v>
      </c>
      <c r="BN715" s="137">
        <v>0</v>
      </c>
      <c r="BO715" s="137">
        <v>0</v>
      </c>
      <c r="BP715" s="137">
        <v>0</v>
      </c>
      <c r="BQ715" s="137">
        <v>0</v>
      </c>
      <c r="BR715" s="137">
        <v>0</v>
      </c>
      <c r="BS715" s="137">
        <v>0</v>
      </c>
      <c r="BT715" s="137">
        <v>0</v>
      </c>
      <c r="BU715" s="137">
        <v>0</v>
      </c>
      <c r="BV715" s="137">
        <v>0</v>
      </c>
      <c r="BW715" s="137">
        <v>0</v>
      </c>
      <c r="CX715" s="137">
        <f>Y715*Source!I174</f>
        <v>2</v>
      </c>
      <c r="CY715" s="137">
        <f>AA715</f>
        <v>9.5399999999999991</v>
      </c>
      <c r="CZ715" s="137">
        <f>AE715</f>
        <v>9.5399999999999991</v>
      </c>
      <c r="DA715" s="137">
        <f>AI715</f>
        <v>1</v>
      </c>
      <c r="DB715" s="137">
        <f>ROUND(ROUND(AT715*CZ715,2),6)</f>
        <v>9.5399999999999991</v>
      </c>
      <c r="DC715" s="137">
        <f>ROUND(ROUND(AT715*AG715,2),6)</f>
        <v>0</v>
      </c>
    </row>
    <row r="716" spans="1:107" x14ac:dyDescent="0.2">
      <c r="A716" s="137">
        <f>ROW(Source!A174)</f>
        <v>174</v>
      </c>
      <c r="B716" s="137">
        <v>31401670</v>
      </c>
      <c r="C716" s="137">
        <v>31402666</v>
      </c>
      <c r="D716" s="137">
        <v>28185633</v>
      </c>
      <c r="E716" s="137">
        <v>1</v>
      </c>
      <c r="F716" s="137">
        <v>1</v>
      </c>
      <c r="G716" s="137">
        <v>1</v>
      </c>
      <c r="H716" s="137">
        <v>3</v>
      </c>
      <c r="I716" s="137" t="s">
        <v>634</v>
      </c>
      <c r="J716" s="137" t="s">
        <v>633</v>
      </c>
      <c r="K716" s="137" t="s">
        <v>632</v>
      </c>
      <c r="L716" s="137">
        <v>1346</v>
      </c>
      <c r="N716" s="137">
        <v>1009</v>
      </c>
      <c r="O716" s="137" t="s">
        <v>631</v>
      </c>
      <c r="P716" s="137" t="s">
        <v>631</v>
      </c>
      <c r="Q716" s="137">
        <v>1</v>
      </c>
      <c r="W716" s="137">
        <v>0</v>
      </c>
      <c r="X716" s="137">
        <v>-605487863</v>
      </c>
      <c r="Y716" s="137">
        <v>0.01</v>
      </c>
      <c r="AA716" s="137">
        <v>130</v>
      </c>
      <c r="AB716" s="137">
        <v>0</v>
      </c>
      <c r="AC716" s="137">
        <v>0</v>
      </c>
      <c r="AD716" s="137">
        <v>0</v>
      </c>
      <c r="AE716" s="137">
        <v>130</v>
      </c>
      <c r="AF716" s="137">
        <v>0</v>
      </c>
      <c r="AG716" s="137">
        <v>0</v>
      </c>
      <c r="AH716" s="137">
        <v>0</v>
      </c>
      <c r="AI716" s="137">
        <v>1</v>
      </c>
      <c r="AJ716" s="137">
        <v>1</v>
      </c>
      <c r="AK716" s="137">
        <v>1</v>
      </c>
      <c r="AL716" s="137">
        <v>1</v>
      </c>
      <c r="AN716" s="137">
        <v>0</v>
      </c>
      <c r="AO716" s="137">
        <v>1</v>
      </c>
      <c r="AP716" s="137">
        <v>0</v>
      </c>
      <c r="AQ716" s="137">
        <v>0</v>
      </c>
      <c r="AR716" s="137">
        <v>0</v>
      </c>
      <c r="AS716" s="137" t="s">
        <v>156</v>
      </c>
      <c r="AT716" s="137">
        <v>0.01</v>
      </c>
      <c r="AU716" s="137" t="s">
        <v>156</v>
      </c>
      <c r="AV716" s="137">
        <v>0</v>
      </c>
      <c r="AW716" s="137">
        <v>2</v>
      </c>
      <c r="AX716" s="137">
        <v>31402688</v>
      </c>
      <c r="AY716" s="137">
        <v>1</v>
      </c>
      <c r="AZ716" s="137">
        <v>0</v>
      </c>
      <c r="BA716" s="137">
        <v>574</v>
      </c>
      <c r="BB716" s="137">
        <v>0</v>
      </c>
      <c r="BC716" s="137">
        <v>0</v>
      </c>
      <c r="BD716" s="137">
        <v>0</v>
      </c>
      <c r="BE716" s="137">
        <v>0</v>
      </c>
      <c r="BF716" s="137">
        <v>0</v>
      </c>
      <c r="BG716" s="137">
        <v>0</v>
      </c>
      <c r="BH716" s="137">
        <v>0</v>
      </c>
      <c r="BI716" s="137">
        <v>0</v>
      </c>
      <c r="BJ716" s="137">
        <v>0</v>
      </c>
      <c r="BK716" s="137">
        <v>0</v>
      </c>
      <c r="BL716" s="137">
        <v>0</v>
      </c>
      <c r="BM716" s="137">
        <v>0</v>
      </c>
      <c r="BN716" s="137">
        <v>0</v>
      </c>
      <c r="BO716" s="137">
        <v>0</v>
      </c>
      <c r="BP716" s="137">
        <v>0</v>
      </c>
      <c r="BQ716" s="137">
        <v>0</v>
      </c>
      <c r="BR716" s="137">
        <v>0</v>
      </c>
      <c r="BS716" s="137">
        <v>0</v>
      </c>
      <c r="BT716" s="137">
        <v>0</v>
      </c>
      <c r="BU716" s="137">
        <v>0</v>
      </c>
      <c r="BV716" s="137">
        <v>0</v>
      </c>
      <c r="BW716" s="137">
        <v>0</v>
      </c>
      <c r="CX716" s="137">
        <f>Y716*Source!I174</f>
        <v>0.02</v>
      </c>
      <c r="CY716" s="137">
        <f>AA716</f>
        <v>130</v>
      </c>
      <c r="CZ716" s="137">
        <f>AE716</f>
        <v>130</v>
      </c>
      <c r="DA716" s="137">
        <f>AI716</f>
        <v>1</v>
      </c>
      <c r="DB716" s="137">
        <f>ROUND(ROUND(AT716*CZ716,2),6)</f>
        <v>1.3</v>
      </c>
      <c r="DC716" s="137">
        <f>ROUND(ROUND(AT716*AG716,2),6)</f>
        <v>0</v>
      </c>
    </row>
    <row r="717" spans="1:107" x14ac:dyDescent="0.2">
      <c r="A717" s="137">
        <f>ROW(Source!A174)</f>
        <v>174</v>
      </c>
      <c r="B717" s="137">
        <v>31401670</v>
      </c>
      <c r="C717" s="137">
        <v>31402666</v>
      </c>
      <c r="D717" s="137">
        <v>28192258</v>
      </c>
      <c r="E717" s="137">
        <v>1</v>
      </c>
      <c r="F717" s="137">
        <v>1</v>
      </c>
      <c r="G717" s="137">
        <v>1</v>
      </c>
      <c r="H717" s="137">
        <v>3</v>
      </c>
      <c r="I717" s="137" t="s">
        <v>630</v>
      </c>
      <c r="J717" s="137" t="s">
        <v>629</v>
      </c>
      <c r="K717" s="137" t="s">
        <v>628</v>
      </c>
      <c r="L717" s="137">
        <v>1355</v>
      </c>
      <c r="N717" s="137">
        <v>1010</v>
      </c>
      <c r="O717" s="137" t="s">
        <v>627</v>
      </c>
      <c r="P717" s="137" t="s">
        <v>627</v>
      </c>
      <c r="Q717" s="137">
        <v>100</v>
      </c>
      <c r="W717" s="137">
        <v>0</v>
      </c>
      <c r="X717" s="137">
        <v>1479338577</v>
      </c>
      <c r="Y717" s="137">
        <v>0.04</v>
      </c>
      <c r="AA717" s="137">
        <v>325</v>
      </c>
      <c r="AB717" s="137">
        <v>0</v>
      </c>
      <c r="AC717" s="137">
        <v>0</v>
      </c>
      <c r="AD717" s="137">
        <v>0</v>
      </c>
      <c r="AE717" s="137">
        <v>325</v>
      </c>
      <c r="AF717" s="137">
        <v>0</v>
      </c>
      <c r="AG717" s="137">
        <v>0</v>
      </c>
      <c r="AH717" s="137">
        <v>0</v>
      </c>
      <c r="AI717" s="137">
        <v>1</v>
      </c>
      <c r="AJ717" s="137">
        <v>1</v>
      </c>
      <c r="AK717" s="137">
        <v>1</v>
      </c>
      <c r="AL717" s="137">
        <v>1</v>
      </c>
      <c r="AN717" s="137">
        <v>0</v>
      </c>
      <c r="AO717" s="137">
        <v>1</v>
      </c>
      <c r="AP717" s="137">
        <v>0</v>
      </c>
      <c r="AQ717" s="137">
        <v>0</v>
      </c>
      <c r="AR717" s="137">
        <v>0</v>
      </c>
      <c r="AS717" s="137" t="s">
        <v>156</v>
      </c>
      <c r="AT717" s="137">
        <v>0.04</v>
      </c>
      <c r="AU717" s="137" t="s">
        <v>156</v>
      </c>
      <c r="AV717" s="137">
        <v>0</v>
      </c>
      <c r="AW717" s="137">
        <v>2</v>
      </c>
      <c r="AX717" s="137">
        <v>31402689</v>
      </c>
      <c r="AY717" s="137">
        <v>1</v>
      </c>
      <c r="AZ717" s="137">
        <v>0</v>
      </c>
      <c r="BA717" s="137">
        <v>575</v>
      </c>
      <c r="BB717" s="137">
        <v>0</v>
      </c>
      <c r="BC717" s="137">
        <v>0</v>
      </c>
      <c r="BD717" s="137">
        <v>0</v>
      </c>
      <c r="BE717" s="137">
        <v>0</v>
      </c>
      <c r="BF717" s="137">
        <v>0</v>
      </c>
      <c r="BG717" s="137">
        <v>0</v>
      </c>
      <c r="BH717" s="137">
        <v>0</v>
      </c>
      <c r="BI717" s="137">
        <v>0</v>
      </c>
      <c r="BJ717" s="137">
        <v>0</v>
      </c>
      <c r="BK717" s="137">
        <v>0</v>
      </c>
      <c r="BL717" s="137">
        <v>0</v>
      </c>
      <c r="BM717" s="137">
        <v>0</v>
      </c>
      <c r="BN717" s="137">
        <v>0</v>
      </c>
      <c r="BO717" s="137">
        <v>0</v>
      </c>
      <c r="BP717" s="137">
        <v>0</v>
      </c>
      <c r="BQ717" s="137">
        <v>0</v>
      </c>
      <c r="BR717" s="137">
        <v>0</v>
      </c>
      <c r="BS717" s="137">
        <v>0</v>
      </c>
      <c r="BT717" s="137">
        <v>0</v>
      </c>
      <c r="BU717" s="137">
        <v>0</v>
      </c>
      <c r="BV717" s="137">
        <v>0</v>
      </c>
      <c r="BW717" s="137">
        <v>0</v>
      </c>
      <c r="CX717" s="137">
        <f>Y717*Source!I174</f>
        <v>0.08</v>
      </c>
      <c r="CY717" s="137">
        <f>AA717</f>
        <v>325</v>
      </c>
      <c r="CZ717" s="137">
        <f>AE717</f>
        <v>325</v>
      </c>
      <c r="DA717" s="137">
        <f>AI717</f>
        <v>1</v>
      </c>
      <c r="DB717" s="137">
        <f>ROUND(ROUND(AT717*CZ717,2),6)</f>
        <v>13</v>
      </c>
      <c r="DC717" s="137">
        <f>ROUND(ROUND(AT717*AG717,2),6)</f>
        <v>0</v>
      </c>
    </row>
    <row r="718" spans="1:107" x14ac:dyDescent="0.2">
      <c r="A718" s="137">
        <f>ROW(Source!A174)</f>
        <v>174</v>
      </c>
      <c r="B718" s="137">
        <v>31401670</v>
      </c>
      <c r="C718" s="137">
        <v>31402666</v>
      </c>
      <c r="D718" s="137">
        <v>28200389</v>
      </c>
      <c r="E718" s="137">
        <v>1</v>
      </c>
      <c r="F718" s="137">
        <v>1</v>
      </c>
      <c r="G718" s="137">
        <v>1</v>
      </c>
      <c r="H718" s="137">
        <v>3</v>
      </c>
      <c r="I718" s="137" t="s">
        <v>626</v>
      </c>
      <c r="J718" s="137" t="s">
        <v>625</v>
      </c>
      <c r="K718" s="137" t="s">
        <v>624</v>
      </c>
      <c r="L718" s="137">
        <v>1374</v>
      </c>
      <c r="N718" s="137">
        <v>1013</v>
      </c>
      <c r="O718" s="137" t="s">
        <v>623</v>
      </c>
      <c r="P718" s="137" t="s">
        <v>623</v>
      </c>
      <c r="Q718" s="137">
        <v>1</v>
      </c>
      <c r="W718" s="137">
        <v>0</v>
      </c>
      <c r="X718" s="137">
        <v>114173990</v>
      </c>
      <c r="Y718" s="137">
        <v>0</v>
      </c>
      <c r="AA718" s="137">
        <v>1</v>
      </c>
      <c r="AB718" s="137">
        <v>0</v>
      </c>
      <c r="AC718" s="137">
        <v>0</v>
      </c>
      <c r="AD718" s="137">
        <v>0</v>
      </c>
      <c r="AE718" s="137">
        <v>1</v>
      </c>
      <c r="AF718" s="137">
        <v>0</v>
      </c>
      <c r="AG718" s="137">
        <v>0</v>
      </c>
      <c r="AH718" s="137">
        <v>0</v>
      </c>
      <c r="AI718" s="137">
        <v>1</v>
      </c>
      <c r="AJ718" s="137">
        <v>1</v>
      </c>
      <c r="AK718" s="137">
        <v>1</v>
      </c>
      <c r="AL718" s="137">
        <v>1</v>
      </c>
      <c r="AN718" s="137">
        <v>0</v>
      </c>
      <c r="AO718" s="137">
        <v>1</v>
      </c>
      <c r="AP718" s="137">
        <v>0</v>
      </c>
      <c r="AQ718" s="137">
        <v>0</v>
      </c>
      <c r="AR718" s="137">
        <v>0</v>
      </c>
      <c r="AS718" s="137" t="s">
        <v>156</v>
      </c>
      <c r="AT718" s="137">
        <v>0</v>
      </c>
      <c r="AU718" s="137" t="s">
        <v>156</v>
      </c>
      <c r="AV718" s="137">
        <v>0</v>
      </c>
      <c r="AW718" s="137">
        <v>1</v>
      </c>
      <c r="AX718" s="137">
        <v>-1</v>
      </c>
      <c r="AY718" s="137">
        <v>0</v>
      </c>
      <c r="AZ718" s="137">
        <v>0</v>
      </c>
      <c r="BA718" s="137" t="s">
        <v>156</v>
      </c>
      <c r="BB718" s="137">
        <v>0</v>
      </c>
      <c r="BC718" s="137">
        <v>0</v>
      </c>
      <c r="BD718" s="137">
        <v>0</v>
      </c>
      <c r="BE718" s="137">
        <v>0</v>
      </c>
      <c r="BF718" s="137">
        <v>0</v>
      </c>
      <c r="BG718" s="137">
        <v>0</v>
      </c>
      <c r="BH718" s="137">
        <v>0</v>
      </c>
      <c r="BI718" s="137">
        <v>0</v>
      </c>
      <c r="BJ718" s="137">
        <v>0</v>
      </c>
      <c r="BK718" s="137">
        <v>0</v>
      </c>
      <c r="BL718" s="137">
        <v>0</v>
      </c>
      <c r="BM718" s="137">
        <v>0</v>
      </c>
      <c r="BN718" s="137">
        <v>0</v>
      </c>
      <c r="BO718" s="137">
        <v>0</v>
      </c>
      <c r="BP718" s="137">
        <v>0</v>
      </c>
      <c r="BQ718" s="137">
        <v>0</v>
      </c>
      <c r="BR718" s="137">
        <v>0</v>
      </c>
      <c r="BS718" s="137">
        <v>0</v>
      </c>
      <c r="BT718" s="137">
        <v>0</v>
      </c>
      <c r="BU718" s="137">
        <v>0</v>
      </c>
      <c r="BV718" s="137">
        <v>0</v>
      </c>
      <c r="BW718" s="137">
        <v>0</v>
      </c>
      <c r="CX718" s="137">
        <f>Y718*Source!I174</f>
        <v>0</v>
      </c>
      <c r="CY718" s="137">
        <f>AA718</f>
        <v>1</v>
      </c>
      <c r="CZ718" s="137">
        <f>AE718</f>
        <v>1</v>
      </c>
      <c r="DA718" s="137">
        <f>AI718</f>
        <v>1</v>
      </c>
      <c r="DB718" s="137">
        <f>ROUND(ROUND(AT718*CZ718,2),6)</f>
        <v>0</v>
      </c>
      <c r="DC718" s="137">
        <f>ROUND(ROUND(AT718*AG718,2),6)</f>
        <v>0</v>
      </c>
    </row>
    <row r="719" spans="1:107" x14ac:dyDescent="0.2">
      <c r="A719" s="137">
        <f>ROW(Source!A175)</f>
        <v>175</v>
      </c>
      <c r="B719" s="137">
        <v>31401668</v>
      </c>
      <c r="C719" s="137">
        <v>31402666</v>
      </c>
      <c r="D719" s="137">
        <v>0</v>
      </c>
      <c r="E719" s="137">
        <v>1</v>
      </c>
      <c r="F719" s="137">
        <v>1</v>
      </c>
      <c r="G719" s="137">
        <v>1</v>
      </c>
      <c r="H719" s="137">
        <v>1</v>
      </c>
      <c r="I719" s="137" t="s">
        <v>660</v>
      </c>
      <c r="J719" s="137" t="s">
        <v>156</v>
      </c>
      <c r="K719" s="137" t="s">
        <v>659</v>
      </c>
      <c r="L719" s="137">
        <v>1369</v>
      </c>
      <c r="N719" s="137">
        <v>1013</v>
      </c>
      <c r="O719" s="137" t="s">
        <v>603</v>
      </c>
      <c r="P719" s="137" t="s">
        <v>603</v>
      </c>
      <c r="Q719" s="137">
        <v>1</v>
      </c>
      <c r="W719" s="137">
        <v>0</v>
      </c>
      <c r="X719" s="137">
        <v>-1937682715</v>
      </c>
      <c r="Y719" s="137">
        <v>20.2</v>
      </c>
      <c r="AA719" s="137">
        <v>0</v>
      </c>
      <c r="AB719" s="137">
        <v>0</v>
      </c>
      <c r="AC719" s="137">
        <v>0</v>
      </c>
      <c r="AD719" s="137">
        <v>8.65</v>
      </c>
      <c r="AE719" s="137">
        <v>0</v>
      </c>
      <c r="AF719" s="137">
        <v>0</v>
      </c>
      <c r="AG719" s="137">
        <v>0</v>
      </c>
      <c r="AH719" s="137">
        <v>8.65</v>
      </c>
      <c r="AI719" s="137">
        <v>1</v>
      </c>
      <c r="AJ719" s="137">
        <v>1</v>
      </c>
      <c r="AK719" s="137">
        <v>1</v>
      </c>
      <c r="AL719" s="137">
        <v>1</v>
      </c>
      <c r="AN719" s="137">
        <v>0</v>
      </c>
      <c r="AO719" s="137">
        <v>1</v>
      </c>
      <c r="AP719" s="137">
        <v>0</v>
      </c>
      <c r="AQ719" s="137">
        <v>0</v>
      </c>
      <c r="AR719" s="137">
        <v>0</v>
      </c>
      <c r="AS719" s="137" t="s">
        <v>156</v>
      </c>
      <c r="AT719" s="137">
        <v>20.2</v>
      </c>
      <c r="AU719" s="137" t="s">
        <v>156</v>
      </c>
      <c r="AV719" s="137">
        <v>1</v>
      </c>
      <c r="AW719" s="137">
        <v>1</v>
      </c>
      <c r="AX719" s="137">
        <v>-1</v>
      </c>
      <c r="AY719" s="137">
        <v>0</v>
      </c>
      <c r="AZ719" s="137">
        <v>0</v>
      </c>
      <c r="BA719" s="137" t="s">
        <v>156</v>
      </c>
      <c r="BB719" s="137">
        <v>0</v>
      </c>
      <c r="BC719" s="137">
        <v>0</v>
      </c>
      <c r="BD719" s="137">
        <v>0</v>
      </c>
      <c r="BE719" s="137">
        <v>0</v>
      </c>
      <c r="BF719" s="137">
        <v>0</v>
      </c>
      <c r="BG719" s="137">
        <v>0</v>
      </c>
      <c r="BH719" s="137">
        <v>0</v>
      </c>
      <c r="BI719" s="137">
        <v>0</v>
      </c>
      <c r="BJ719" s="137">
        <v>0</v>
      </c>
      <c r="BK719" s="137">
        <v>0</v>
      </c>
      <c r="BL719" s="137">
        <v>0</v>
      </c>
      <c r="BM719" s="137">
        <v>0</v>
      </c>
      <c r="BN719" s="137">
        <v>0</v>
      </c>
      <c r="BO719" s="137">
        <v>0</v>
      </c>
      <c r="BP719" s="137">
        <v>0</v>
      </c>
      <c r="BQ719" s="137">
        <v>0</v>
      </c>
      <c r="BR719" s="137">
        <v>0</v>
      </c>
      <c r="BS719" s="137">
        <v>0</v>
      </c>
      <c r="BT719" s="137">
        <v>0</v>
      </c>
      <c r="BU719" s="137">
        <v>0</v>
      </c>
      <c r="BV719" s="137">
        <v>0</v>
      </c>
      <c r="BW719" s="137">
        <v>0</v>
      </c>
      <c r="CX719" s="137">
        <f>Y719*Source!I175</f>
        <v>40.4</v>
      </c>
      <c r="CY719" s="137">
        <f>AD719</f>
        <v>8.65</v>
      </c>
      <c r="CZ719" s="137">
        <f>AH719</f>
        <v>8.65</v>
      </c>
      <c r="DA719" s="137">
        <f>AL719</f>
        <v>1</v>
      </c>
      <c r="DB719" s="137">
        <f>ROUND(ROUND(AT719*CZ719,2),6)</f>
        <v>174.73</v>
      </c>
      <c r="DC719" s="137">
        <f>ROUND(ROUND(AT719*AG719,2),6)</f>
        <v>0</v>
      </c>
    </row>
    <row r="720" spans="1:107" x14ac:dyDescent="0.2">
      <c r="A720" s="137">
        <f>ROW(Source!A175)</f>
        <v>175</v>
      </c>
      <c r="B720" s="137">
        <v>31401668</v>
      </c>
      <c r="C720" s="137">
        <v>31402666</v>
      </c>
      <c r="D720" s="137">
        <v>121548</v>
      </c>
      <c r="E720" s="137">
        <v>1</v>
      </c>
      <c r="F720" s="137">
        <v>1</v>
      </c>
      <c r="G720" s="137">
        <v>1</v>
      </c>
      <c r="H720" s="137">
        <v>1</v>
      </c>
      <c r="I720" s="137" t="s">
        <v>573</v>
      </c>
      <c r="J720" s="137" t="s">
        <v>156</v>
      </c>
      <c r="K720" s="137" t="s">
        <v>658</v>
      </c>
      <c r="L720" s="137">
        <v>608254</v>
      </c>
      <c r="N720" s="137">
        <v>1013</v>
      </c>
      <c r="O720" s="137" t="s">
        <v>657</v>
      </c>
      <c r="P720" s="137" t="s">
        <v>657</v>
      </c>
      <c r="Q720" s="137">
        <v>1</v>
      </c>
      <c r="W720" s="137">
        <v>0</v>
      </c>
      <c r="X720" s="137">
        <v>-185737400</v>
      </c>
      <c r="Y720" s="137">
        <v>0.43</v>
      </c>
      <c r="AA720" s="137">
        <v>0</v>
      </c>
      <c r="AB720" s="137">
        <v>0</v>
      </c>
      <c r="AC720" s="137">
        <v>0</v>
      </c>
      <c r="AD720" s="137">
        <v>0</v>
      </c>
      <c r="AE720" s="137">
        <v>0</v>
      </c>
      <c r="AF720" s="137">
        <v>0</v>
      </c>
      <c r="AG720" s="137">
        <v>0</v>
      </c>
      <c r="AH720" s="137">
        <v>0</v>
      </c>
      <c r="AI720" s="137">
        <v>1</v>
      </c>
      <c r="AJ720" s="137">
        <v>1</v>
      </c>
      <c r="AK720" s="137">
        <v>1</v>
      </c>
      <c r="AL720" s="137">
        <v>1</v>
      </c>
      <c r="AN720" s="137">
        <v>0</v>
      </c>
      <c r="AO720" s="137">
        <v>1</v>
      </c>
      <c r="AP720" s="137">
        <v>0</v>
      </c>
      <c r="AQ720" s="137">
        <v>0</v>
      </c>
      <c r="AR720" s="137">
        <v>0</v>
      </c>
      <c r="AS720" s="137" t="s">
        <v>156</v>
      </c>
      <c r="AT720" s="137">
        <v>0.43</v>
      </c>
      <c r="AU720" s="137" t="s">
        <v>156</v>
      </c>
      <c r="AV720" s="137">
        <v>2</v>
      </c>
      <c r="AW720" s="137">
        <v>2</v>
      </c>
      <c r="AX720" s="137">
        <v>31402680</v>
      </c>
      <c r="AY720" s="137">
        <v>1</v>
      </c>
      <c r="AZ720" s="137">
        <v>0</v>
      </c>
      <c r="BA720" s="137">
        <v>577</v>
      </c>
      <c r="BB720" s="137">
        <v>0</v>
      </c>
      <c r="BC720" s="137">
        <v>0</v>
      </c>
      <c r="BD720" s="137">
        <v>0</v>
      </c>
      <c r="BE720" s="137">
        <v>0</v>
      </c>
      <c r="BF720" s="137">
        <v>0</v>
      </c>
      <c r="BG720" s="137">
        <v>0</v>
      </c>
      <c r="BH720" s="137">
        <v>0</v>
      </c>
      <c r="BI720" s="137">
        <v>0</v>
      </c>
      <c r="BJ720" s="137">
        <v>0</v>
      </c>
      <c r="BK720" s="137">
        <v>0</v>
      </c>
      <c r="BL720" s="137">
        <v>0</v>
      </c>
      <c r="BM720" s="137">
        <v>0</v>
      </c>
      <c r="BN720" s="137">
        <v>0</v>
      </c>
      <c r="BO720" s="137">
        <v>0</v>
      </c>
      <c r="BP720" s="137">
        <v>0</v>
      </c>
      <c r="BQ720" s="137">
        <v>0</v>
      </c>
      <c r="BR720" s="137">
        <v>0</v>
      </c>
      <c r="BS720" s="137">
        <v>0</v>
      </c>
      <c r="BT720" s="137">
        <v>0</v>
      </c>
      <c r="BU720" s="137">
        <v>0</v>
      </c>
      <c r="BV720" s="137">
        <v>0</v>
      </c>
      <c r="BW720" s="137">
        <v>0</v>
      </c>
      <c r="CX720" s="137">
        <f>Y720*Source!I175</f>
        <v>0.86</v>
      </c>
      <c r="CY720" s="137">
        <f>AD720</f>
        <v>0</v>
      </c>
      <c r="CZ720" s="137">
        <f>AH720</f>
        <v>0</v>
      </c>
      <c r="DA720" s="137">
        <f>AL720</f>
        <v>1</v>
      </c>
      <c r="DB720" s="137">
        <f>ROUND(ROUND(AT720*CZ720,2),6)</f>
        <v>0</v>
      </c>
      <c r="DC720" s="137">
        <f>ROUND(ROUND(AT720*AG720,2),6)</f>
        <v>0</v>
      </c>
    </row>
    <row r="721" spans="1:107" x14ac:dyDescent="0.2">
      <c r="A721" s="137">
        <f>ROW(Source!A175)</f>
        <v>175</v>
      </c>
      <c r="B721" s="137">
        <v>31401668</v>
      </c>
      <c r="C721" s="137">
        <v>31402666</v>
      </c>
      <c r="D721" s="137">
        <v>28200949</v>
      </c>
      <c r="E721" s="137">
        <v>1</v>
      </c>
      <c r="F721" s="137">
        <v>1</v>
      </c>
      <c r="G721" s="137">
        <v>1</v>
      </c>
      <c r="H721" s="137">
        <v>2</v>
      </c>
      <c r="I721" s="137" t="s">
        <v>656</v>
      </c>
      <c r="J721" s="137" t="s">
        <v>655</v>
      </c>
      <c r="K721" s="137" t="s">
        <v>654</v>
      </c>
      <c r="L721" s="137">
        <v>1368</v>
      </c>
      <c r="N721" s="137">
        <v>1011</v>
      </c>
      <c r="O721" s="137" t="s">
        <v>647</v>
      </c>
      <c r="P721" s="137" t="s">
        <v>647</v>
      </c>
      <c r="Q721" s="137">
        <v>1</v>
      </c>
      <c r="W721" s="137">
        <v>0</v>
      </c>
      <c r="X721" s="137">
        <v>191018847</v>
      </c>
      <c r="Y721" s="137">
        <v>0.43</v>
      </c>
      <c r="AA721" s="137">
        <v>0</v>
      </c>
      <c r="AB721" s="137">
        <v>148.38999999999999</v>
      </c>
      <c r="AC721" s="137">
        <v>24.53</v>
      </c>
      <c r="AD721" s="137">
        <v>0</v>
      </c>
      <c r="AE721" s="137">
        <v>0</v>
      </c>
      <c r="AF721" s="137">
        <v>148.38999999999999</v>
      </c>
      <c r="AG721" s="137">
        <v>24.53</v>
      </c>
      <c r="AH721" s="137">
        <v>0</v>
      </c>
      <c r="AI721" s="137">
        <v>1</v>
      </c>
      <c r="AJ721" s="137">
        <v>1</v>
      </c>
      <c r="AK721" s="137">
        <v>1</v>
      </c>
      <c r="AL721" s="137">
        <v>1</v>
      </c>
      <c r="AN721" s="137">
        <v>0</v>
      </c>
      <c r="AO721" s="137">
        <v>1</v>
      </c>
      <c r="AP721" s="137">
        <v>0</v>
      </c>
      <c r="AQ721" s="137">
        <v>0</v>
      </c>
      <c r="AR721" s="137">
        <v>0</v>
      </c>
      <c r="AS721" s="137" t="s">
        <v>156</v>
      </c>
      <c r="AT721" s="137">
        <v>0.43</v>
      </c>
      <c r="AU721" s="137" t="s">
        <v>156</v>
      </c>
      <c r="AV721" s="137">
        <v>0</v>
      </c>
      <c r="AW721" s="137">
        <v>2</v>
      </c>
      <c r="AX721" s="137">
        <v>31402681</v>
      </c>
      <c r="AY721" s="137">
        <v>1</v>
      </c>
      <c r="AZ721" s="137">
        <v>0</v>
      </c>
      <c r="BA721" s="137">
        <v>578</v>
      </c>
      <c r="BB721" s="137">
        <v>0</v>
      </c>
      <c r="BC721" s="137">
        <v>0</v>
      </c>
      <c r="BD721" s="137">
        <v>0</v>
      </c>
      <c r="BE721" s="137">
        <v>0</v>
      </c>
      <c r="BF721" s="137">
        <v>0</v>
      </c>
      <c r="BG721" s="137">
        <v>0</v>
      </c>
      <c r="BH721" s="137">
        <v>0</v>
      </c>
      <c r="BI721" s="137">
        <v>0</v>
      </c>
      <c r="BJ721" s="137">
        <v>0</v>
      </c>
      <c r="BK721" s="137">
        <v>0</v>
      </c>
      <c r="BL721" s="137">
        <v>0</v>
      </c>
      <c r="BM721" s="137">
        <v>0</v>
      </c>
      <c r="BN721" s="137">
        <v>0</v>
      </c>
      <c r="BO721" s="137">
        <v>0</v>
      </c>
      <c r="BP721" s="137">
        <v>0</v>
      </c>
      <c r="BQ721" s="137">
        <v>0</v>
      </c>
      <c r="BR721" s="137">
        <v>0</v>
      </c>
      <c r="BS721" s="137">
        <v>0</v>
      </c>
      <c r="BT721" s="137">
        <v>0</v>
      </c>
      <c r="BU721" s="137">
        <v>0</v>
      </c>
      <c r="BV721" s="137">
        <v>0</v>
      </c>
      <c r="BW721" s="137">
        <v>0</v>
      </c>
      <c r="CX721" s="137">
        <f>Y721*Source!I175</f>
        <v>0.86</v>
      </c>
      <c r="CY721" s="137">
        <f>AB721</f>
        <v>148.38999999999999</v>
      </c>
      <c r="CZ721" s="137">
        <f>AF721</f>
        <v>148.38999999999999</v>
      </c>
      <c r="DA721" s="137">
        <f>AJ721</f>
        <v>1</v>
      </c>
      <c r="DB721" s="137">
        <f>ROUND(ROUND(AT721*CZ721,2),6)</f>
        <v>63.81</v>
      </c>
      <c r="DC721" s="137">
        <f>ROUND(ROUND(AT721*AG721,2),6)</f>
        <v>10.55</v>
      </c>
    </row>
    <row r="722" spans="1:107" x14ac:dyDescent="0.2">
      <c r="A722" s="137">
        <f>ROW(Source!A175)</f>
        <v>175</v>
      </c>
      <c r="B722" s="137">
        <v>31401668</v>
      </c>
      <c r="C722" s="137">
        <v>31402666</v>
      </c>
      <c r="D722" s="137">
        <v>28201100</v>
      </c>
      <c r="E722" s="137">
        <v>1</v>
      </c>
      <c r="F722" s="137">
        <v>1</v>
      </c>
      <c r="G722" s="137">
        <v>1</v>
      </c>
      <c r="H722" s="137">
        <v>2</v>
      </c>
      <c r="I722" s="137" t="s">
        <v>653</v>
      </c>
      <c r="J722" s="137" t="s">
        <v>652</v>
      </c>
      <c r="K722" s="137" t="s">
        <v>651</v>
      </c>
      <c r="L722" s="137">
        <v>1368</v>
      </c>
      <c r="N722" s="137">
        <v>1011</v>
      </c>
      <c r="O722" s="137" t="s">
        <v>647</v>
      </c>
      <c r="P722" s="137" t="s">
        <v>647</v>
      </c>
      <c r="Q722" s="137">
        <v>1</v>
      </c>
      <c r="W722" s="137">
        <v>0</v>
      </c>
      <c r="X722" s="137">
        <v>1049028359</v>
      </c>
      <c r="Y722" s="137">
        <v>0.63</v>
      </c>
      <c r="AA722" s="137">
        <v>0</v>
      </c>
      <c r="AB722" s="137">
        <v>1.71</v>
      </c>
      <c r="AC722" s="137">
        <v>0</v>
      </c>
      <c r="AD722" s="137">
        <v>0</v>
      </c>
      <c r="AE722" s="137">
        <v>0</v>
      </c>
      <c r="AF722" s="137">
        <v>1.71</v>
      </c>
      <c r="AG722" s="137">
        <v>0</v>
      </c>
      <c r="AH722" s="137">
        <v>0</v>
      </c>
      <c r="AI722" s="137">
        <v>1</v>
      </c>
      <c r="AJ722" s="137">
        <v>1</v>
      </c>
      <c r="AK722" s="137">
        <v>1</v>
      </c>
      <c r="AL722" s="137">
        <v>1</v>
      </c>
      <c r="AN722" s="137">
        <v>0</v>
      </c>
      <c r="AO722" s="137">
        <v>1</v>
      </c>
      <c r="AP722" s="137">
        <v>0</v>
      </c>
      <c r="AQ722" s="137">
        <v>0</v>
      </c>
      <c r="AR722" s="137">
        <v>0</v>
      </c>
      <c r="AS722" s="137" t="s">
        <v>156</v>
      </c>
      <c r="AT722" s="137">
        <v>0.63</v>
      </c>
      <c r="AU722" s="137" t="s">
        <v>156</v>
      </c>
      <c r="AV722" s="137">
        <v>0</v>
      </c>
      <c r="AW722" s="137">
        <v>2</v>
      </c>
      <c r="AX722" s="137">
        <v>31402682</v>
      </c>
      <c r="AY722" s="137">
        <v>1</v>
      </c>
      <c r="AZ722" s="137">
        <v>0</v>
      </c>
      <c r="BA722" s="137">
        <v>579</v>
      </c>
      <c r="BB722" s="137">
        <v>0</v>
      </c>
      <c r="BC722" s="137">
        <v>0</v>
      </c>
      <c r="BD722" s="137">
        <v>0</v>
      </c>
      <c r="BE722" s="137">
        <v>0</v>
      </c>
      <c r="BF722" s="137">
        <v>0</v>
      </c>
      <c r="BG722" s="137">
        <v>0</v>
      </c>
      <c r="BH722" s="137">
        <v>0</v>
      </c>
      <c r="BI722" s="137">
        <v>0</v>
      </c>
      <c r="BJ722" s="137">
        <v>0</v>
      </c>
      <c r="BK722" s="137">
        <v>0</v>
      </c>
      <c r="BL722" s="137">
        <v>0</v>
      </c>
      <c r="BM722" s="137">
        <v>0</v>
      </c>
      <c r="BN722" s="137">
        <v>0</v>
      </c>
      <c r="BO722" s="137">
        <v>0</v>
      </c>
      <c r="BP722" s="137">
        <v>0</v>
      </c>
      <c r="BQ722" s="137">
        <v>0</v>
      </c>
      <c r="BR722" s="137">
        <v>0</v>
      </c>
      <c r="BS722" s="137">
        <v>0</v>
      </c>
      <c r="BT722" s="137">
        <v>0</v>
      </c>
      <c r="BU722" s="137">
        <v>0</v>
      </c>
      <c r="BV722" s="137">
        <v>0</v>
      </c>
      <c r="BW722" s="137">
        <v>0</v>
      </c>
      <c r="CX722" s="137">
        <f>Y722*Source!I175</f>
        <v>1.26</v>
      </c>
      <c r="CY722" s="137">
        <f>AB722</f>
        <v>1.71</v>
      </c>
      <c r="CZ722" s="137">
        <f>AF722</f>
        <v>1.71</v>
      </c>
      <c r="DA722" s="137">
        <f>AJ722</f>
        <v>1</v>
      </c>
      <c r="DB722" s="137">
        <f>ROUND(ROUND(AT722*CZ722,2),6)</f>
        <v>1.08</v>
      </c>
      <c r="DC722" s="137">
        <f>ROUND(ROUND(AT722*AG722,2),6)</f>
        <v>0</v>
      </c>
    </row>
    <row r="723" spans="1:107" x14ac:dyDescent="0.2">
      <c r="A723" s="137">
        <f>ROW(Source!A175)</f>
        <v>175</v>
      </c>
      <c r="B723" s="137">
        <v>31401668</v>
      </c>
      <c r="C723" s="137">
        <v>31402666</v>
      </c>
      <c r="D723" s="137">
        <v>28203570</v>
      </c>
      <c r="E723" s="137">
        <v>1</v>
      </c>
      <c r="F723" s="137">
        <v>1</v>
      </c>
      <c r="G723" s="137">
        <v>1</v>
      </c>
      <c r="H723" s="137">
        <v>2</v>
      </c>
      <c r="I723" s="137" t="s">
        <v>650</v>
      </c>
      <c r="J723" s="137" t="s">
        <v>649</v>
      </c>
      <c r="K723" s="137" t="s">
        <v>648</v>
      </c>
      <c r="L723" s="137">
        <v>1368</v>
      </c>
      <c r="N723" s="137">
        <v>1011</v>
      </c>
      <c r="O723" s="137" t="s">
        <v>647</v>
      </c>
      <c r="P723" s="137" t="s">
        <v>647</v>
      </c>
      <c r="Q723" s="137">
        <v>1</v>
      </c>
      <c r="W723" s="137">
        <v>0</v>
      </c>
      <c r="X723" s="137">
        <v>-1054368583</v>
      </c>
      <c r="Y723" s="137">
        <v>0.52</v>
      </c>
      <c r="AA723" s="137">
        <v>0</v>
      </c>
      <c r="AB723" s="137">
        <v>119.95</v>
      </c>
      <c r="AC723" s="137">
        <v>20.99</v>
      </c>
      <c r="AD723" s="137">
        <v>0</v>
      </c>
      <c r="AE723" s="137">
        <v>0</v>
      </c>
      <c r="AF723" s="137">
        <v>119.95</v>
      </c>
      <c r="AG723" s="137">
        <v>20.99</v>
      </c>
      <c r="AH723" s="137">
        <v>0</v>
      </c>
      <c r="AI723" s="137">
        <v>1</v>
      </c>
      <c r="AJ723" s="137">
        <v>1</v>
      </c>
      <c r="AK723" s="137">
        <v>1</v>
      </c>
      <c r="AL723" s="137">
        <v>1</v>
      </c>
      <c r="AN723" s="137">
        <v>0</v>
      </c>
      <c r="AO723" s="137">
        <v>1</v>
      </c>
      <c r="AP723" s="137">
        <v>0</v>
      </c>
      <c r="AQ723" s="137">
        <v>0</v>
      </c>
      <c r="AR723" s="137">
        <v>0</v>
      </c>
      <c r="AS723" s="137" t="s">
        <v>156</v>
      </c>
      <c r="AT723" s="137">
        <v>0.52</v>
      </c>
      <c r="AU723" s="137" t="s">
        <v>156</v>
      </c>
      <c r="AV723" s="137">
        <v>0</v>
      </c>
      <c r="AW723" s="137">
        <v>2</v>
      </c>
      <c r="AX723" s="137">
        <v>31402683</v>
      </c>
      <c r="AY723" s="137">
        <v>1</v>
      </c>
      <c r="AZ723" s="137">
        <v>0</v>
      </c>
      <c r="BA723" s="137">
        <v>580</v>
      </c>
      <c r="BB723" s="137">
        <v>0</v>
      </c>
      <c r="BC723" s="137">
        <v>0</v>
      </c>
      <c r="BD723" s="137">
        <v>0</v>
      </c>
      <c r="BE723" s="137">
        <v>0</v>
      </c>
      <c r="BF723" s="137">
        <v>0</v>
      </c>
      <c r="BG723" s="137">
        <v>0</v>
      </c>
      <c r="BH723" s="137">
        <v>0</v>
      </c>
      <c r="BI723" s="137">
        <v>0</v>
      </c>
      <c r="BJ723" s="137">
        <v>0</v>
      </c>
      <c r="BK723" s="137">
        <v>0</v>
      </c>
      <c r="BL723" s="137">
        <v>0</v>
      </c>
      <c r="BM723" s="137">
        <v>0</v>
      </c>
      <c r="BN723" s="137">
        <v>0</v>
      </c>
      <c r="BO723" s="137">
        <v>0</v>
      </c>
      <c r="BP723" s="137">
        <v>0</v>
      </c>
      <c r="BQ723" s="137">
        <v>0</v>
      </c>
      <c r="BR723" s="137">
        <v>0</v>
      </c>
      <c r="BS723" s="137">
        <v>0</v>
      </c>
      <c r="BT723" s="137">
        <v>0</v>
      </c>
      <c r="BU723" s="137">
        <v>0</v>
      </c>
      <c r="BV723" s="137">
        <v>0</v>
      </c>
      <c r="BW723" s="137">
        <v>0</v>
      </c>
      <c r="CX723" s="137">
        <f>Y723*Source!I175</f>
        <v>1.04</v>
      </c>
      <c r="CY723" s="137">
        <f>AB723</f>
        <v>119.95</v>
      </c>
      <c r="CZ723" s="137">
        <f>AF723</f>
        <v>119.95</v>
      </c>
      <c r="DA723" s="137">
        <f>AJ723</f>
        <v>1</v>
      </c>
      <c r="DB723" s="137">
        <f>ROUND(ROUND(AT723*CZ723,2),6)</f>
        <v>62.37</v>
      </c>
      <c r="DC723" s="137">
        <f>ROUND(ROUND(AT723*AG723,2),6)</f>
        <v>10.91</v>
      </c>
    </row>
    <row r="724" spans="1:107" x14ac:dyDescent="0.2">
      <c r="A724" s="137">
        <f>ROW(Source!A175)</f>
        <v>175</v>
      </c>
      <c r="B724" s="137">
        <v>31401668</v>
      </c>
      <c r="C724" s="137">
        <v>31402666</v>
      </c>
      <c r="D724" s="137">
        <v>28153409</v>
      </c>
      <c r="E724" s="137">
        <v>1</v>
      </c>
      <c r="F724" s="137">
        <v>1</v>
      </c>
      <c r="G724" s="137">
        <v>1</v>
      </c>
      <c r="H724" s="137">
        <v>3</v>
      </c>
      <c r="I724" s="137" t="s">
        <v>646</v>
      </c>
      <c r="J724" s="137" t="s">
        <v>645</v>
      </c>
      <c r="K724" s="137" t="s">
        <v>644</v>
      </c>
      <c r="L724" s="137">
        <v>1346</v>
      </c>
      <c r="N724" s="137">
        <v>1009</v>
      </c>
      <c r="O724" s="137" t="s">
        <v>631</v>
      </c>
      <c r="P724" s="137" t="s">
        <v>631</v>
      </c>
      <c r="Q724" s="137">
        <v>1</v>
      </c>
      <c r="W724" s="137">
        <v>0</v>
      </c>
      <c r="X724" s="137">
        <v>-287636496</v>
      </c>
      <c r="Y724" s="137">
        <v>3.56E-2</v>
      </c>
      <c r="AA724" s="137">
        <v>177.62</v>
      </c>
      <c r="AB724" s="137">
        <v>0</v>
      </c>
      <c r="AC724" s="137">
        <v>0</v>
      </c>
      <c r="AD724" s="137">
        <v>0</v>
      </c>
      <c r="AE724" s="137">
        <v>32.71</v>
      </c>
      <c r="AF724" s="137">
        <v>0</v>
      </c>
      <c r="AG724" s="137">
        <v>0</v>
      </c>
      <c r="AH724" s="137">
        <v>0</v>
      </c>
      <c r="AI724" s="137">
        <v>5.43</v>
      </c>
      <c r="AJ724" s="137">
        <v>1</v>
      </c>
      <c r="AK724" s="137">
        <v>1</v>
      </c>
      <c r="AL724" s="137">
        <v>1</v>
      </c>
      <c r="AN724" s="137">
        <v>0</v>
      </c>
      <c r="AO724" s="137">
        <v>1</v>
      </c>
      <c r="AP724" s="137">
        <v>0</v>
      </c>
      <c r="AQ724" s="137">
        <v>0</v>
      </c>
      <c r="AR724" s="137">
        <v>0</v>
      </c>
      <c r="AS724" s="137" t="s">
        <v>156</v>
      </c>
      <c r="AT724" s="137">
        <v>3.56E-2</v>
      </c>
      <c r="AU724" s="137" t="s">
        <v>156</v>
      </c>
      <c r="AV724" s="137">
        <v>0</v>
      </c>
      <c r="AW724" s="137">
        <v>2</v>
      </c>
      <c r="AX724" s="137">
        <v>31402684</v>
      </c>
      <c r="AY724" s="137">
        <v>1</v>
      </c>
      <c r="AZ724" s="137">
        <v>0</v>
      </c>
      <c r="BA724" s="137">
        <v>581</v>
      </c>
      <c r="BB724" s="137">
        <v>0</v>
      </c>
      <c r="BC724" s="137">
        <v>0</v>
      </c>
      <c r="BD724" s="137">
        <v>0</v>
      </c>
      <c r="BE724" s="137">
        <v>0</v>
      </c>
      <c r="BF724" s="137">
        <v>0</v>
      </c>
      <c r="BG724" s="137">
        <v>0</v>
      </c>
      <c r="BH724" s="137">
        <v>0</v>
      </c>
      <c r="BI724" s="137">
        <v>0</v>
      </c>
      <c r="BJ724" s="137">
        <v>0</v>
      </c>
      <c r="BK724" s="137">
        <v>0</v>
      </c>
      <c r="BL724" s="137">
        <v>0</v>
      </c>
      <c r="BM724" s="137">
        <v>0</v>
      </c>
      <c r="BN724" s="137">
        <v>0</v>
      </c>
      <c r="BO724" s="137">
        <v>0</v>
      </c>
      <c r="BP724" s="137">
        <v>0</v>
      </c>
      <c r="BQ724" s="137">
        <v>0</v>
      </c>
      <c r="BR724" s="137">
        <v>0</v>
      </c>
      <c r="BS724" s="137">
        <v>0</v>
      </c>
      <c r="BT724" s="137">
        <v>0</v>
      </c>
      <c r="BU724" s="137">
        <v>0</v>
      </c>
      <c r="BV724" s="137">
        <v>0</v>
      </c>
      <c r="BW724" s="137">
        <v>0</v>
      </c>
      <c r="CX724" s="137">
        <f>Y724*Source!I175</f>
        <v>7.1199999999999999E-2</v>
      </c>
      <c r="CY724" s="137">
        <f>AA724</f>
        <v>177.62</v>
      </c>
      <c r="CZ724" s="137">
        <f>AE724</f>
        <v>32.71</v>
      </c>
      <c r="DA724" s="137">
        <f>AI724</f>
        <v>5.43</v>
      </c>
      <c r="DB724" s="137">
        <f>ROUND(ROUND(AT724*CZ724,2),6)</f>
        <v>1.1599999999999999</v>
      </c>
      <c r="DC724" s="137">
        <f>ROUND(ROUND(AT724*AG724,2),6)</f>
        <v>0</v>
      </c>
    </row>
    <row r="725" spans="1:107" x14ac:dyDescent="0.2">
      <c r="A725" s="137">
        <f>ROW(Source!A175)</f>
        <v>175</v>
      </c>
      <c r="B725" s="137">
        <v>31401668</v>
      </c>
      <c r="C725" s="137">
        <v>31402666</v>
      </c>
      <c r="D725" s="137">
        <v>28153411</v>
      </c>
      <c r="E725" s="137">
        <v>1</v>
      </c>
      <c r="F725" s="137">
        <v>1</v>
      </c>
      <c r="G725" s="137">
        <v>1</v>
      </c>
      <c r="H725" s="137">
        <v>3</v>
      </c>
      <c r="I725" s="137" t="s">
        <v>643</v>
      </c>
      <c r="J725" s="137" t="s">
        <v>642</v>
      </c>
      <c r="K725" s="137" t="s">
        <v>641</v>
      </c>
      <c r="L725" s="137">
        <v>1346</v>
      </c>
      <c r="N725" s="137">
        <v>1009</v>
      </c>
      <c r="O725" s="137" t="s">
        <v>631</v>
      </c>
      <c r="P725" s="137" t="s">
        <v>631</v>
      </c>
      <c r="Q725" s="137">
        <v>1</v>
      </c>
      <c r="W725" s="137">
        <v>0</v>
      </c>
      <c r="X725" s="137">
        <v>-971134500</v>
      </c>
      <c r="Y725" s="137">
        <v>0.58399999999999996</v>
      </c>
      <c r="AA725" s="137">
        <v>144.44</v>
      </c>
      <c r="AB725" s="137">
        <v>0</v>
      </c>
      <c r="AC725" s="137">
        <v>0</v>
      </c>
      <c r="AD725" s="137">
        <v>0</v>
      </c>
      <c r="AE725" s="137">
        <v>26.6</v>
      </c>
      <c r="AF725" s="137">
        <v>0</v>
      </c>
      <c r="AG725" s="137">
        <v>0</v>
      </c>
      <c r="AH725" s="137">
        <v>0</v>
      </c>
      <c r="AI725" s="137">
        <v>5.43</v>
      </c>
      <c r="AJ725" s="137">
        <v>1</v>
      </c>
      <c r="AK725" s="137">
        <v>1</v>
      </c>
      <c r="AL725" s="137">
        <v>1</v>
      </c>
      <c r="AN725" s="137">
        <v>0</v>
      </c>
      <c r="AO725" s="137">
        <v>1</v>
      </c>
      <c r="AP725" s="137">
        <v>0</v>
      </c>
      <c r="AQ725" s="137">
        <v>0</v>
      </c>
      <c r="AR725" s="137">
        <v>0</v>
      </c>
      <c r="AS725" s="137" t="s">
        <v>156</v>
      </c>
      <c r="AT725" s="137">
        <v>0.58399999999999996</v>
      </c>
      <c r="AU725" s="137" t="s">
        <v>156</v>
      </c>
      <c r="AV725" s="137">
        <v>0</v>
      </c>
      <c r="AW725" s="137">
        <v>2</v>
      </c>
      <c r="AX725" s="137">
        <v>31402685</v>
      </c>
      <c r="AY725" s="137">
        <v>1</v>
      </c>
      <c r="AZ725" s="137">
        <v>0</v>
      </c>
      <c r="BA725" s="137">
        <v>582</v>
      </c>
      <c r="BB725" s="137">
        <v>0</v>
      </c>
      <c r="BC725" s="137">
        <v>0</v>
      </c>
      <c r="BD725" s="137">
        <v>0</v>
      </c>
      <c r="BE725" s="137">
        <v>0</v>
      </c>
      <c r="BF725" s="137">
        <v>0</v>
      </c>
      <c r="BG725" s="137">
        <v>0</v>
      </c>
      <c r="BH725" s="137">
        <v>0</v>
      </c>
      <c r="BI725" s="137">
        <v>0</v>
      </c>
      <c r="BJ725" s="137">
        <v>0</v>
      </c>
      <c r="BK725" s="137">
        <v>0</v>
      </c>
      <c r="BL725" s="137">
        <v>0</v>
      </c>
      <c r="BM725" s="137">
        <v>0</v>
      </c>
      <c r="BN725" s="137">
        <v>0</v>
      </c>
      <c r="BO725" s="137">
        <v>0</v>
      </c>
      <c r="BP725" s="137">
        <v>0</v>
      </c>
      <c r="BQ725" s="137">
        <v>0</v>
      </c>
      <c r="BR725" s="137">
        <v>0</v>
      </c>
      <c r="BS725" s="137">
        <v>0</v>
      </c>
      <c r="BT725" s="137">
        <v>0</v>
      </c>
      <c r="BU725" s="137">
        <v>0</v>
      </c>
      <c r="BV725" s="137">
        <v>0</v>
      </c>
      <c r="BW725" s="137">
        <v>0</v>
      </c>
      <c r="CX725" s="137">
        <f>Y725*Source!I175</f>
        <v>1.1679999999999999</v>
      </c>
      <c r="CY725" s="137">
        <f>AA725</f>
        <v>144.44</v>
      </c>
      <c r="CZ725" s="137">
        <f>AE725</f>
        <v>26.6</v>
      </c>
      <c r="DA725" s="137">
        <f>AI725</f>
        <v>5.43</v>
      </c>
      <c r="DB725" s="137">
        <f>ROUND(ROUND(AT725*CZ725,2),6)</f>
        <v>15.53</v>
      </c>
      <c r="DC725" s="137">
        <f>ROUND(ROUND(AT725*AG725,2),6)</f>
        <v>0</v>
      </c>
    </row>
    <row r="726" spans="1:107" x14ac:dyDescent="0.2">
      <c r="A726" s="137">
        <f>ROW(Source!A175)</f>
        <v>175</v>
      </c>
      <c r="B726" s="137">
        <v>31401668</v>
      </c>
      <c r="C726" s="137">
        <v>31402666</v>
      </c>
      <c r="D726" s="137">
        <v>28162802</v>
      </c>
      <c r="E726" s="137">
        <v>1</v>
      </c>
      <c r="F726" s="137">
        <v>1</v>
      </c>
      <c r="G726" s="137">
        <v>1</v>
      </c>
      <c r="H726" s="137">
        <v>3</v>
      </c>
      <c r="I726" s="137" t="s">
        <v>640</v>
      </c>
      <c r="J726" s="137" t="s">
        <v>639</v>
      </c>
      <c r="K726" s="137" t="s">
        <v>638</v>
      </c>
      <c r="L726" s="137">
        <v>1348</v>
      </c>
      <c r="N726" s="137">
        <v>1009</v>
      </c>
      <c r="O726" s="137" t="s">
        <v>474</v>
      </c>
      <c r="P726" s="137" t="s">
        <v>474</v>
      </c>
      <c r="Q726" s="137">
        <v>1000</v>
      </c>
      <c r="W726" s="137">
        <v>0</v>
      </c>
      <c r="X726" s="137">
        <v>208521552</v>
      </c>
      <c r="Y726" s="137">
        <v>2.0000000000000002E-5</v>
      </c>
      <c r="AA726" s="137">
        <v>164302.62</v>
      </c>
      <c r="AB726" s="137">
        <v>0</v>
      </c>
      <c r="AC726" s="137">
        <v>0</v>
      </c>
      <c r="AD726" s="137">
        <v>0</v>
      </c>
      <c r="AE726" s="137">
        <v>30258.31</v>
      </c>
      <c r="AF726" s="137">
        <v>0</v>
      </c>
      <c r="AG726" s="137">
        <v>0</v>
      </c>
      <c r="AH726" s="137">
        <v>0</v>
      </c>
      <c r="AI726" s="137">
        <v>5.43</v>
      </c>
      <c r="AJ726" s="137">
        <v>1</v>
      </c>
      <c r="AK726" s="137">
        <v>1</v>
      </c>
      <c r="AL726" s="137">
        <v>1</v>
      </c>
      <c r="AN726" s="137">
        <v>0</v>
      </c>
      <c r="AO726" s="137">
        <v>1</v>
      </c>
      <c r="AP726" s="137">
        <v>0</v>
      </c>
      <c r="AQ726" s="137">
        <v>0</v>
      </c>
      <c r="AR726" s="137">
        <v>0</v>
      </c>
      <c r="AS726" s="137" t="s">
        <v>156</v>
      </c>
      <c r="AT726" s="137">
        <v>2.0000000000000002E-5</v>
      </c>
      <c r="AU726" s="137" t="s">
        <v>156</v>
      </c>
      <c r="AV726" s="137">
        <v>0</v>
      </c>
      <c r="AW726" s="137">
        <v>2</v>
      </c>
      <c r="AX726" s="137">
        <v>31402686</v>
      </c>
      <c r="AY726" s="137">
        <v>1</v>
      </c>
      <c r="AZ726" s="137">
        <v>0</v>
      </c>
      <c r="BA726" s="137">
        <v>583</v>
      </c>
      <c r="BB726" s="137">
        <v>0</v>
      </c>
      <c r="BC726" s="137">
        <v>0</v>
      </c>
      <c r="BD726" s="137">
        <v>0</v>
      </c>
      <c r="BE726" s="137">
        <v>0</v>
      </c>
      <c r="BF726" s="137">
        <v>0</v>
      </c>
      <c r="BG726" s="137">
        <v>0</v>
      </c>
      <c r="BH726" s="137">
        <v>0</v>
      </c>
      <c r="BI726" s="137">
        <v>0</v>
      </c>
      <c r="BJ726" s="137">
        <v>0</v>
      </c>
      <c r="BK726" s="137">
        <v>0</v>
      </c>
      <c r="BL726" s="137">
        <v>0</v>
      </c>
      <c r="BM726" s="137">
        <v>0</v>
      </c>
      <c r="BN726" s="137">
        <v>0</v>
      </c>
      <c r="BO726" s="137">
        <v>0</v>
      </c>
      <c r="BP726" s="137">
        <v>0</v>
      </c>
      <c r="BQ726" s="137">
        <v>0</v>
      </c>
      <c r="BR726" s="137">
        <v>0</v>
      </c>
      <c r="BS726" s="137">
        <v>0</v>
      </c>
      <c r="BT726" s="137">
        <v>0</v>
      </c>
      <c r="BU726" s="137">
        <v>0</v>
      </c>
      <c r="BV726" s="137">
        <v>0</v>
      </c>
      <c r="BW726" s="137">
        <v>0</v>
      </c>
      <c r="CX726" s="137">
        <f>Y726*Source!I175</f>
        <v>4.0000000000000003E-5</v>
      </c>
      <c r="CY726" s="137">
        <f>AA726</f>
        <v>164302.62</v>
      </c>
      <c r="CZ726" s="137">
        <f>AE726</f>
        <v>30258.31</v>
      </c>
      <c r="DA726" s="137">
        <f>AI726</f>
        <v>5.43</v>
      </c>
      <c r="DB726" s="137">
        <f>ROUND(ROUND(AT726*CZ726,2),6)</f>
        <v>0.61</v>
      </c>
      <c r="DC726" s="137">
        <f>ROUND(ROUND(AT726*AG726,2),6)</f>
        <v>0</v>
      </c>
    </row>
    <row r="727" spans="1:107" x14ac:dyDescent="0.2">
      <c r="A727" s="137">
        <f>ROW(Source!A175)</f>
        <v>175</v>
      </c>
      <c r="B727" s="137">
        <v>31401668</v>
      </c>
      <c r="C727" s="137">
        <v>31402666</v>
      </c>
      <c r="D727" s="137">
        <v>28175528</v>
      </c>
      <c r="E727" s="137">
        <v>1</v>
      </c>
      <c r="F727" s="137">
        <v>1</v>
      </c>
      <c r="G727" s="137">
        <v>1</v>
      </c>
      <c r="H727" s="137">
        <v>3</v>
      </c>
      <c r="I727" s="137" t="s">
        <v>637</v>
      </c>
      <c r="J727" s="137" t="s">
        <v>636</v>
      </c>
      <c r="K727" s="137" t="s">
        <v>635</v>
      </c>
      <c r="L727" s="137">
        <v>1301</v>
      </c>
      <c r="N727" s="137">
        <v>1003</v>
      </c>
      <c r="O727" s="137" t="s">
        <v>157</v>
      </c>
      <c r="P727" s="137" t="s">
        <v>157</v>
      </c>
      <c r="Q727" s="137">
        <v>1</v>
      </c>
      <c r="W727" s="137">
        <v>0</v>
      </c>
      <c r="X727" s="137">
        <v>-1836896830</v>
      </c>
      <c r="Y727" s="137">
        <v>1</v>
      </c>
      <c r="AA727" s="137">
        <v>51.8</v>
      </c>
      <c r="AB727" s="137">
        <v>0</v>
      </c>
      <c r="AC727" s="137">
        <v>0</v>
      </c>
      <c r="AD727" s="137">
        <v>0</v>
      </c>
      <c r="AE727" s="137">
        <v>9.5399999999999991</v>
      </c>
      <c r="AF727" s="137">
        <v>0</v>
      </c>
      <c r="AG727" s="137">
        <v>0</v>
      </c>
      <c r="AH727" s="137">
        <v>0</v>
      </c>
      <c r="AI727" s="137">
        <v>5.43</v>
      </c>
      <c r="AJ727" s="137">
        <v>1</v>
      </c>
      <c r="AK727" s="137">
        <v>1</v>
      </c>
      <c r="AL727" s="137">
        <v>1</v>
      </c>
      <c r="AN727" s="137">
        <v>0</v>
      </c>
      <c r="AO727" s="137">
        <v>1</v>
      </c>
      <c r="AP727" s="137">
        <v>0</v>
      </c>
      <c r="AQ727" s="137">
        <v>0</v>
      </c>
      <c r="AR727" s="137">
        <v>0</v>
      </c>
      <c r="AS727" s="137" t="s">
        <v>156</v>
      </c>
      <c r="AT727" s="137">
        <v>1</v>
      </c>
      <c r="AU727" s="137" t="s">
        <v>156</v>
      </c>
      <c r="AV727" s="137">
        <v>0</v>
      </c>
      <c r="AW727" s="137">
        <v>2</v>
      </c>
      <c r="AX727" s="137">
        <v>31402687</v>
      </c>
      <c r="AY727" s="137">
        <v>1</v>
      </c>
      <c r="AZ727" s="137">
        <v>0</v>
      </c>
      <c r="BA727" s="137">
        <v>584</v>
      </c>
      <c r="BB727" s="137">
        <v>0</v>
      </c>
      <c r="BC727" s="137">
        <v>0</v>
      </c>
      <c r="BD727" s="137">
        <v>0</v>
      </c>
      <c r="BE727" s="137">
        <v>0</v>
      </c>
      <c r="BF727" s="137">
        <v>0</v>
      </c>
      <c r="BG727" s="137">
        <v>0</v>
      </c>
      <c r="BH727" s="137">
        <v>0</v>
      </c>
      <c r="BI727" s="137">
        <v>0</v>
      </c>
      <c r="BJ727" s="137">
        <v>0</v>
      </c>
      <c r="BK727" s="137">
        <v>0</v>
      </c>
      <c r="BL727" s="137">
        <v>0</v>
      </c>
      <c r="BM727" s="137">
        <v>0</v>
      </c>
      <c r="BN727" s="137">
        <v>0</v>
      </c>
      <c r="BO727" s="137">
        <v>0</v>
      </c>
      <c r="BP727" s="137">
        <v>0</v>
      </c>
      <c r="BQ727" s="137">
        <v>0</v>
      </c>
      <c r="BR727" s="137">
        <v>0</v>
      </c>
      <c r="BS727" s="137">
        <v>0</v>
      </c>
      <c r="BT727" s="137">
        <v>0</v>
      </c>
      <c r="BU727" s="137">
        <v>0</v>
      </c>
      <c r="BV727" s="137">
        <v>0</v>
      </c>
      <c r="BW727" s="137">
        <v>0</v>
      </c>
      <c r="CX727" s="137">
        <f>Y727*Source!I175</f>
        <v>2</v>
      </c>
      <c r="CY727" s="137">
        <f>AA727</f>
        <v>51.8</v>
      </c>
      <c r="CZ727" s="137">
        <f>AE727</f>
        <v>9.5399999999999991</v>
      </c>
      <c r="DA727" s="137">
        <f>AI727</f>
        <v>5.43</v>
      </c>
      <c r="DB727" s="137">
        <f>ROUND(ROUND(AT727*CZ727,2),6)</f>
        <v>9.5399999999999991</v>
      </c>
      <c r="DC727" s="137">
        <f>ROUND(ROUND(AT727*AG727,2),6)</f>
        <v>0</v>
      </c>
    </row>
    <row r="728" spans="1:107" x14ac:dyDescent="0.2">
      <c r="A728" s="137">
        <f>ROW(Source!A175)</f>
        <v>175</v>
      </c>
      <c r="B728" s="137">
        <v>31401668</v>
      </c>
      <c r="C728" s="137">
        <v>31402666</v>
      </c>
      <c r="D728" s="137">
        <v>28185633</v>
      </c>
      <c r="E728" s="137">
        <v>1</v>
      </c>
      <c r="F728" s="137">
        <v>1</v>
      </c>
      <c r="G728" s="137">
        <v>1</v>
      </c>
      <c r="H728" s="137">
        <v>3</v>
      </c>
      <c r="I728" s="137" t="s">
        <v>634</v>
      </c>
      <c r="J728" s="137" t="s">
        <v>633</v>
      </c>
      <c r="K728" s="137" t="s">
        <v>632</v>
      </c>
      <c r="L728" s="137">
        <v>1346</v>
      </c>
      <c r="N728" s="137">
        <v>1009</v>
      </c>
      <c r="O728" s="137" t="s">
        <v>631</v>
      </c>
      <c r="P728" s="137" t="s">
        <v>631</v>
      </c>
      <c r="Q728" s="137">
        <v>1</v>
      </c>
      <c r="W728" s="137">
        <v>0</v>
      </c>
      <c r="X728" s="137">
        <v>-605487863</v>
      </c>
      <c r="Y728" s="137">
        <v>0.01</v>
      </c>
      <c r="AA728" s="137">
        <v>705.9</v>
      </c>
      <c r="AB728" s="137">
        <v>0</v>
      </c>
      <c r="AC728" s="137">
        <v>0</v>
      </c>
      <c r="AD728" s="137">
        <v>0</v>
      </c>
      <c r="AE728" s="137">
        <v>130</v>
      </c>
      <c r="AF728" s="137">
        <v>0</v>
      </c>
      <c r="AG728" s="137">
        <v>0</v>
      </c>
      <c r="AH728" s="137">
        <v>0</v>
      </c>
      <c r="AI728" s="137">
        <v>5.43</v>
      </c>
      <c r="AJ728" s="137">
        <v>1</v>
      </c>
      <c r="AK728" s="137">
        <v>1</v>
      </c>
      <c r="AL728" s="137">
        <v>1</v>
      </c>
      <c r="AN728" s="137">
        <v>0</v>
      </c>
      <c r="AO728" s="137">
        <v>1</v>
      </c>
      <c r="AP728" s="137">
        <v>0</v>
      </c>
      <c r="AQ728" s="137">
        <v>0</v>
      </c>
      <c r="AR728" s="137">
        <v>0</v>
      </c>
      <c r="AS728" s="137" t="s">
        <v>156</v>
      </c>
      <c r="AT728" s="137">
        <v>0.01</v>
      </c>
      <c r="AU728" s="137" t="s">
        <v>156</v>
      </c>
      <c r="AV728" s="137">
        <v>0</v>
      </c>
      <c r="AW728" s="137">
        <v>2</v>
      </c>
      <c r="AX728" s="137">
        <v>31402688</v>
      </c>
      <c r="AY728" s="137">
        <v>1</v>
      </c>
      <c r="AZ728" s="137">
        <v>0</v>
      </c>
      <c r="BA728" s="137">
        <v>585</v>
      </c>
      <c r="BB728" s="137">
        <v>0</v>
      </c>
      <c r="BC728" s="137">
        <v>0</v>
      </c>
      <c r="BD728" s="137">
        <v>0</v>
      </c>
      <c r="BE728" s="137">
        <v>0</v>
      </c>
      <c r="BF728" s="137">
        <v>0</v>
      </c>
      <c r="BG728" s="137">
        <v>0</v>
      </c>
      <c r="BH728" s="137">
        <v>0</v>
      </c>
      <c r="BI728" s="137">
        <v>0</v>
      </c>
      <c r="BJ728" s="137">
        <v>0</v>
      </c>
      <c r="BK728" s="137">
        <v>0</v>
      </c>
      <c r="BL728" s="137">
        <v>0</v>
      </c>
      <c r="BM728" s="137">
        <v>0</v>
      </c>
      <c r="BN728" s="137">
        <v>0</v>
      </c>
      <c r="BO728" s="137">
        <v>0</v>
      </c>
      <c r="BP728" s="137">
        <v>0</v>
      </c>
      <c r="BQ728" s="137">
        <v>0</v>
      </c>
      <c r="BR728" s="137">
        <v>0</v>
      </c>
      <c r="BS728" s="137">
        <v>0</v>
      </c>
      <c r="BT728" s="137">
        <v>0</v>
      </c>
      <c r="BU728" s="137">
        <v>0</v>
      </c>
      <c r="BV728" s="137">
        <v>0</v>
      </c>
      <c r="BW728" s="137">
        <v>0</v>
      </c>
      <c r="CX728" s="137">
        <f>Y728*Source!I175</f>
        <v>0.02</v>
      </c>
      <c r="CY728" s="137">
        <f>AA728</f>
        <v>705.9</v>
      </c>
      <c r="CZ728" s="137">
        <f>AE728</f>
        <v>130</v>
      </c>
      <c r="DA728" s="137">
        <f>AI728</f>
        <v>5.43</v>
      </c>
      <c r="DB728" s="137">
        <f>ROUND(ROUND(AT728*CZ728,2),6)</f>
        <v>1.3</v>
      </c>
      <c r="DC728" s="137">
        <f>ROUND(ROUND(AT728*AG728,2),6)</f>
        <v>0</v>
      </c>
    </row>
    <row r="729" spans="1:107" x14ac:dyDescent="0.2">
      <c r="A729" s="137">
        <f>ROW(Source!A175)</f>
        <v>175</v>
      </c>
      <c r="B729" s="137">
        <v>31401668</v>
      </c>
      <c r="C729" s="137">
        <v>31402666</v>
      </c>
      <c r="D729" s="137">
        <v>28192258</v>
      </c>
      <c r="E729" s="137">
        <v>1</v>
      </c>
      <c r="F729" s="137">
        <v>1</v>
      </c>
      <c r="G729" s="137">
        <v>1</v>
      </c>
      <c r="H729" s="137">
        <v>3</v>
      </c>
      <c r="I729" s="137" t="s">
        <v>630</v>
      </c>
      <c r="J729" s="137" t="s">
        <v>629</v>
      </c>
      <c r="K729" s="137" t="s">
        <v>628</v>
      </c>
      <c r="L729" s="137">
        <v>1355</v>
      </c>
      <c r="N729" s="137">
        <v>1010</v>
      </c>
      <c r="O729" s="137" t="s">
        <v>627</v>
      </c>
      <c r="P729" s="137" t="s">
        <v>627</v>
      </c>
      <c r="Q729" s="137">
        <v>100</v>
      </c>
      <c r="W729" s="137">
        <v>0</v>
      </c>
      <c r="X729" s="137">
        <v>1479338577</v>
      </c>
      <c r="Y729" s="137">
        <v>0.04</v>
      </c>
      <c r="AA729" s="137">
        <v>1764.75</v>
      </c>
      <c r="AB729" s="137">
        <v>0</v>
      </c>
      <c r="AC729" s="137">
        <v>0</v>
      </c>
      <c r="AD729" s="137">
        <v>0</v>
      </c>
      <c r="AE729" s="137">
        <v>325</v>
      </c>
      <c r="AF729" s="137">
        <v>0</v>
      </c>
      <c r="AG729" s="137">
        <v>0</v>
      </c>
      <c r="AH729" s="137">
        <v>0</v>
      </c>
      <c r="AI729" s="137">
        <v>5.43</v>
      </c>
      <c r="AJ729" s="137">
        <v>1</v>
      </c>
      <c r="AK729" s="137">
        <v>1</v>
      </c>
      <c r="AL729" s="137">
        <v>1</v>
      </c>
      <c r="AN729" s="137">
        <v>0</v>
      </c>
      <c r="AO729" s="137">
        <v>1</v>
      </c>
      <c r="AP729" s="137">
        <v>0</v>
      </c>
      <c r="AQ729" s="137">
        <v>0</v>
      </c>
      <c r="AR729" s="137">
        <v>0</v>
      </c>
      <c r="AS729" s="137" t="s">
        <v>156</v>
      </c>
      <c r="AT729" s="137">
        <v>0.04</v>
      </c>
      <c r="AU729" s="137" t="s">
        <v>156</v>
      </c>
      <c r="AV729" s="137">
        <v>0</v>
      </c>
      <c r="AW729" s="137">
        <v>2</v>
      </c>
      <c r="AX729" s="137">
        <v>31402689</v>
      </c>
      <c r="AY729" s="137">
        <v>1</v>
      </c>
      <c r="AZ729" s="137">
        <v>0</v>
      </c>
      <c r="BA729" s="137">
        <v>586</v>
      </c>
      <c r="BB729" s="137">
        <v>0</v>
      </c>
      <c r="BC729" s="137">
        <v>0</v>
      </c>
      <c r="BD729" s="137">
        <v>0</v>
      </c>
      <c r="BE729" s="137">
        <v>0</v>
      </c>
      <c r="BF729" s="137">
        <v>0</v>
      </c>
      <c r="BG729" s="137">
        <v>0</v>
      </c>
      <c r="BH729" s="137">
        <v>0</v>
      </c>
      <c r="BI729" s="137">
        <v>0</v>
      </c>
      <c r="BJ729" s="137">
        <v>0</v>
      </c>
      <c r="BK729" s="137">
        <v>0</v>
      </c>
      <c r="BL729" s="137">
        <v>0</v>
      </c>
      <c r="BM729" s="137">
        <v>0</v>
      </c>
      <c r="BN729" s="137">
        <v>0</v>
      </c>
      <c r="BO729" s="137">
        <v>0</v>
      </c>
      <c r="BP729" s="137">
        <v>0</v>
      </c>
      <c r="BQ729" s="137">
        <v>0</v>
      </c>
      <c r="BR729" s="137">
        <v>0</v>
      </c>
      <c r="BS729" s="137">
        <v>0</v>
      </c>
      <c r="BT729" s="137">
        <v>0</v>
      </c>
      <c r="BU729" s="137">
        <v>0</v>
      </c>
      <c r="BV729" s="137">
        <v>0</v>
      </c>
      <c r="BW729" s="137">
        <v>0</v>
      </c>
      <c r="CX729" s="137">
        <f>Y729*Source!I175</f>
        <v>0.08</v>
      </c>
      <c r="CY729" s="137">
        <f>AA729</f>
        <v>1764.75</v>
      </c>
      <c r="CZ729" s="137">
        <f>AE729</f>
        <v>325</v>
      </c>
      <c r="DA729" s="137">
        <f>AI729</f>
        <v>5.43</v>
      </c>
      <c r="DB729" s="137">
        <f>ROUND(ROUND(AT729*CZ729,2),6)</f>
        <v>13</v>
      </c>
      <c r="DC729" s="137">
        <f>ROUND(ROUND(AT729*AG729,2),6)</f>
        <v>0</v>
      </c>
    </row>
    <row r="730" spans="1:107" x14ac:dyDescent="0.2">
      <c r="A730" s="137">
        <f>ROW(Source!A175)</f>
        <v>175</v>
      </c>
      <c r="B730" s="137">
        <v>31401668</v>
      </c>
      <c r="C730" s="137">
        <v>31402666</v>
      </c>
      <c r="D730" s="137">
        <v>28200389</v>
      </c>
      <c r="E730" s="137">
        <v>1</v>
      </c>
      <c r="F730" s="137">
        <v>1</v>
      </c>
      <c r="G730" s="137">
        <v>1</v>
      </c>
      <c r="H730" s="137">
        <v>3</v>
      </c>
      <c r="I730" s="137" t="s">
        <v>626</v>
      </c>
      <c r="J730" s="137" t="s">
        <v>625</v>
      </c>
      <c r="K730" s="137" t="s">
        <v>624</v>
      </c>
      <c r="L730" s="137">
        <v>1374</v>
      </c>
      <c r="N730" s="137">
        <v>1013</v>
      </c>
      <c r="O730" s="137" t="s">
        <v>623</v>
      </c>
      <c r="P730" s="137" t="s">
        <v>623</v>
      </c>
      <c r="Q730" s="137">
        <v>1</v>
      </c>
      <c r="W730" s="137">
        <v>0</v>
      </c>
      <c r="X730" s="137">
        <v>114173990</v>
      </c>
      <c r="Y730" s="137">
        <v>0</v>
      </c>
      <c r="AA730" s="137">
        <v>5.43</v>
      </c>
      <c r="AB730" s="137">
        <v>0</v>
      </c>
      <c r="AC730" s="137">
        <v>0</v>
      </c>
      <c r="AD730" s="137">
        <v>0</v>
      </c>
      <c r="AE730" s="137">
        <v>1</v>
      </c>
      <c r="AF730" s="137">
        <v>0</v>
      </c>
      <c r="AG730" s="137">
        <v>0</v>
      </c>
      <c r="AH730" s="137">
        <v>0</v>
      </c>
      <c r="AI730" s="137">
        <v>5.43</v>
      </c>
      <c r="AJ730" s="137">
        <v>1</v>
      </c>
      <c r="AK730" s="137">
        <v>1</v>
      </c>
      <c r="AL730" s="137">
        <v>1</v>
      </c>
      <c r="AN730" s="137">
        <v>0</v>
      </c>
      <c r="AO730" s="137">
        <v>1</v>
      </c>
      <c r="AP730" s="137">
        <v>0</v>
      </c>
      <c r="AQ730" s="137">
        <v>0</v>
      </c>
      <c r="AR730" s="137">
        <v>0</v>
      </c>
      <c r="AS730" s="137" t="s">
        <v>156</v>
      </c>
      <c r="AT730" s="137">
        <v>0</v>
      </c>
      <c r="AU730" s="137" t="s">
        <v>156</v>
      </c>
      <c r="AV730" s="137">
        <v>0</v>
      </c>
      <c r="AW730" s="137">
        <v>1</v>
      </c>
      <c r="AX730" s="137">
        <v>-1</v>
      </c>
      <c r="AY730" s="137">
        <v>0</v>
      </c>
      <c r="AZ730" s="137">
        <v>0</v>
      </c>
      <c r="BA730" s="137" t="s">
        <v>156</v>
      </c>
      <c r="BB730" s="137">
        <v>0</v>
      </c>
      <c r="BC730" s="137">
        <v>0</v>
      </c>
      <c r="BD730" s="137">
        <v>0</v>
      </c>
      <c r="BE730" s="137">
        <v>0</v>
      </c>
      <c r="BF730" s="137">
        <v>0</v>
      </c>
      <c r="BG730" s="137">
        <v>0</v>
      </c>
      <c r="BH730" s="137">
        <v>0</v>
      </c>
      <c r="BI730" s="137">
        <v>0</v>
      </c>
      <c r="BJ730" s="137">
        <v>0</v>
      </c>
      <c r="BK730" s="137">
        <v>0</v>
      </c>
      <c r="BL730" s="137">
        <v>0</v>
      </c>
      <c r="BM730" s="137">
        <v>0</v>
      </c>
      <c r="BN730" s="137">
        <v>0</v>
      </c>
      <c r="BO730" s="137">
        <v>0</v>
      </c>
      <c r="BP730" s="137">
        <v>0</v>
      </c>
      <c r="BQ730" s="137">
        <v>0</v>
      </c>
      <c r="BR730" s="137">
        <v>0</v>
      </c>
      <c r="BS730" s="137">
        <v>0</v>
      </c>
      <c r="BT730" s="137">
        <v>0</v>
      </c>
      <c r="BU730" s="137">
        <v>0</v>
      </c>
      <c r="BV730" s="137">
        <v>0</v>
      </c>
      <c r="BW730" s="137">
        <v>0</v>
      </c>
      <c r="CX730" s="137">
        <f>Y730*Source!I175</f>
        <v>0</v>
      </c>
      <c r="CY730" s="137">
        <f>AA730</f>
        <v>5.43</v>
      </c>
      <c r="CZ730" s="137">
        <f>AE730</f>
        <v>1</v>
      </c>
      <c r="DA730" s="137">
        <f>AI730</f>
        <v>5.43</v>
      </c>
      <c r="DB730" s="137">
        <f>ROUND(ROUND(AT730*CZ730,2),6)</f>
        <v>0</v>
      </c>
      <c r="DC730" s="137">
        <f>ROUND(ROUND(AT730*AG730,2),6)</f>
        <v>0</v>
      </c>
    </row>
    <row r="731" spans="1:107" x14ac:dyDescent="0.2">
      <c r="A731" s="137">
        <f>ROW(Source!A178)</f>
        <v>178</v>
      </c>
      <c r="B731" s="137">
        <v>31401670</v>
      </c>
      <c r="C731" s="137">
        <v>31402690</v>
      </c>
      <c r="D731" s="137">
        <v>0</v>
      </c>
      <c r="E731" s="137">
        <v>1</v>
      </c>
      <c r="F731" s="137">
        <v>1</v>
      </c>
      <c r="G731" s="137">
        <v>1</v>
      </c>
      <c r="H731" s="137">
        <v>1</v>
      </c>
      <c r="I731" s="137" t="s">
        <v>618</v>
      </c>
      <c r="J731" s="137" t="s">
        <v>156</v>
      </c>
      <c r="K731" s="137" t="s">
        <v>614</v>
      </c>
      <c r="L731" s="137">
        <v>1369</v>
      </c>
      <c r="N731" s="137">
        <v>1013</v>
      </c>
      <c r="O731" s="137" t="s">
        <v>603</v>
      </c>
      <c r="P731" s="137" t="s">
        <v>603</v>
      </c>
      <c r="Q731" s="137">
        <v>1</v>
      </c>
      <c r="W731" s="137">
        <v>0</v>
      </c>
      <c r="X731" s="137">
        <v>1969439121</v>
      </c>
      <c r="Y731" s="137">
        <v>10</v>
      </c>
      <c r="AA731" s="137">
        <v>0</v>
      </c>
      <c r="AB731" s="137">
        <v>0</v>
      </c>
      <c r="AC731" s="137">
        <v>0</v>
      </c>
      <c r="AD731" s="137">
        <v>14.96</v>
      </c>
      <c r="AE731" s="137">
        <v>0</v>
      </c>
      <c r="AF731" s="137">
        <v>0</v>
      </c>
      <c r="AG731" s="137">
        <v>0</v>
      </c>
      <c r="AH731" s="137">
        <v>14.96</v>
      </c>
      <c r="AI731" s="137">
        <v>1</v>
      </c>
      <c r="AJ731" s="137">
        <v>1</v>
      </c>
      <c r="AK731" s="137">
        <v>1</v>
      </c>
      <c r="AL731" s="137">
        <v>1</v>
      </c>
      <c r="AN731" s="137">
        <v>0</v>
      </c>
      <c r="AO731" s="137">
        <v>1</v>
      </c>
      <c r="AP731" s="137">
        <v>0</v>
      </c>
      <c r="AQ731" s="137">
        <v>0</v>
      </c>
      <c r="AR731" s="137">
        <v>0</v>
      </c>
      <c r="AS731" s="137" t="s">
        <v>156</v>
      </c>
      <c r="AT731" s="137">
        <v>10</v>
      </c>
      <c r="AU731" s="137" t="s">
        <v>156</v>
      </c>
      <c r="AV731" s="137">
        <v>1</v>
      </c>
      <c r="AW731" s="137">
        <v>1</v>
      </c>
      <c r="AX731" s="137">
        <v>-1</v>
      </c>
      <c r="AY731" s="137">
        <v>0</v>
      </c>
      <c r="AZ731" s="137">
        <v>0</v>
      </c>
      <c r="BA731" s="137" t="s">
        <v>156</v>
      </c>
      <c r="BB731" s="137">
        <v>0</v>
      </c>
      <c r="BC731" s="137">
        <v>0</v>
      </c>
      <c r="BD731" s="137">
        <v>0</v>
      </c>
      <c r="BE731" s="137">
        <v>0</v>
      </c>
      <c r="BF731" s="137">
        <v>0</v>
      </c>
      <c r="BG731" s="137">
        <v>0</v>
      </c>
      <c r="BH731" s="137">
        <v>0</v>
      </c>
      <c r="BI731" s="137">
        <v>0</v>
      </c>
      <c r="BJ731" s="137">
        <v>0</v>
      </c>
      <c r="BK731" s="137">
        <v>0</v>
      </c>
      <c r="BL731" s="137">
        <v>0</v>
      </c>
      <c r="BM731" s="137">
        <v>0</v>
      </c>
      <c r="BN731" s="137">
        <v>0</v>
      </c>
      <c r="BO731" s="137">
        <v>0</v>
      </c>
      <c r="BP731" s="137">
        <v>0</v>
      </c>
      <c r="BQ731" s="137">
        <v>0</v>
      </c>
      <c r="BR731" s="137">
        <v>0</v>
      </c>
      <c r="BS731" s="137">
        <v>0</v>
      </c>
      <c r="BT731" s="137">
        <v>0</v>
      </c>
      <c r="BU731" s="137">
        <v>0</v>
      </c>
      <c r="BV731" s="137">
        <v>0</v>
      </c>
      <c r="BW731" s="137">
        <v>0</v>
      </c>
      <c r="CX731" s="137">
        <f>Y731*Source!I178</f>
        <v>20</v>
      </c>
      <c r="CY731" s="137">
        <f>AD731</f>
        <v>14.96</v>
      </c>
      <c r="CZ731" s="137">
        <f>AH731</f>
        <v>14.96</v>
      </c>
      <c r="DA731" s="137">
        <f>AL731</f>
        <v>1</v>
      </c>
      <c r="DB731" s="137">
        <f>ROUND(ROUND(AT731*CZ731,2),6)</f>
        <v>149.6</v>
      </c>
      <c r="DC731" s="137">
        <f>ROUND(ROUND(AT731*AG731,2),6)</f>
        <v>0</v>
      </c>
    </row>
    <row r="732" spans="1:107" x14ac:dyDescent="0.2">
      <c r="A732" s="137">
        <f>ROW(Source!A178)</f>
        <v>178</v>
      </c>
      <c r="B732" s="137">
        <v>31401670</v>
      </c>
      <c r="C732" s="137">
        <v>31402690</v>
      </c>
      <c r="D732" s="137">
        <v>0</v>
      </c>
      <c r="E732" s="137">
        <v>1</v>
      </c>
      <c r="F732" s="137">
        <v>1</v>
      </c>
      <c r="G732" s="137">
        <v>1</v>
      </c>
      <c r="H732" s="137">
        <v>1</v>
      </c>
      <c r="I732" s="137" t="s">
        <v>617</v>
      </c>
      <c r="J732" s="137" t="s">
        <v>156</v>
      </c>
      <c r="K732" s="137" t="s">
        <v>612</v>
      </c>
      <c r="L732" s="137">
        <v>1369</v>
      </c>
      <c r="N732" s="137">
        <v>1013</v>
      </c>
      <c r="O732" s="137" t="s">
        <v>603</v>
      </c>
      <c r="P732" s="137" t="s">
        <v>603</v>
      </c>
      <c r="Q732" s="137">
        <v>1</v>
      </c>
      <c r="W732" s="137">
        <v>0</v>
      </c>
      <c r="X732" s="137">
        <v>-180945660</v>
      </c>
      <c r="Y732" s="137">
        <v>10</v>
      </c>
      <c r="AA732" s="137">
        <v>0</v>
      </c>
      <c r="AB732" s="137">
        <v>0</v>
      </c>
      <c r="AC732" s="137">
        <v>0</v>
      </c>
      <c r="AD732" s="137">
        <v>13.6</v>
      </c>
      <c r="AE732" s="137">
        <v>0</v>
      </c>
      <c r="AF732" s="137">
        <v>0</v>
      </c>
      <c r="AG732" s="137">
        <v>0</v>
      </c>
      <c r="AH732" s="137">
        <v>13.6</v>
      </c>
      <c r="AI732" s="137">
        <v>1</v>
      </c>
      <c r="AJ732" s="137">
        <v>1</v>
      </c>
      <c r="AK732" s="137">
        <v>1</v>
      </c>
      <c r="AL732" s="137">
        <v>1</v>
      </c>
      <c r="AN732" s="137">
        <v>0</v>
      </c>
      <c r="AO732" s="137">
        <v>1</v>
      </c>
      <c r="AP732" s="137">
        <v>0</v>
      </c>
      <c r="AQ732" s="137">
        <v>0</v>
      </c>
      <c r="AR732" s="137">
        <v>0</v>
      </c>
      <c r="AS732" s="137" t="s">
        <v>156</v>
      </c>
      <c r="AT732" s="137">
        <v>10</v>
      </c>
      <c r="AU732" s="137" t="s">
        <v>156</v>
      </c>
      <c r="AV732" s="137">
        <v>1</v>
      </c>
      <c r="AW732" s="137">
        <v>1</v>
      </c>
      <c r="AX732" s="137">
        <v>-1</v>
      </c>
      <c r="AY732" s="137">
        <v>0</v>
      </c>
      <c r="AZ732" s="137">
        <v>0</v>
      </c>
      <c r="BA732" s="137" t="s">
        <v>156</v>
      </c>
      <c r="BB732" s="137">
        <v>0</v>
      </c>
      <c r="BC732" s="137">
        <v>0</v>
      </c>
      <c r="BD732" s="137">
        <v>0</v>
      </c>
      <c r="BE732" s="137">
        <v>0</v>
      </c>
      <c r="BF732" s="137">
        <v>0</v>
      </c>
      <c r="BG732" s="137">
        <v>0</v>
      </c>
      <c r="BH732" s="137">
        <v>0</v>
      </c>
      <c r="BI732" s="137">
        <v>0</v>
      </c>
      <c r="BJ732" s="137">
        <v>0</v>
      </c>
      <c r="BK732" s="137">
        <v>0</v>
      </c>
      <c r="BL732" s="137">
        <v>0</v>
      </c>
      <c r="BM732" s="137">
        <v>0</v>
      </c>
      <c r="BN732" s="137">
        <v>0</v>
      </c>
      <c r="BO732" s="137">
        <v>0</v>
      </c>
      <c r="BP732" s="137">
        <v>0</v>
      </c>
      <c r="BQ732" s="137">
        <v>0</v>
      </c>
      <c r="BR732" s="137">
        <v>0</v>
      </c>
      <c r="BS732" s="137">
        <v>0</v>
      </c>
      <c r="BT732" s="137">
        <v>0</v>
      </c>
      <c r="BU732" s="137">
        <v>0</v>
      </c>
      <c r="BV732" s="137">
        <v>0</v>
      </c>
      <c r="BW732" s="137">
        <v>0</v>
      </c>
      <c r="CX732" s="137">
        <f>Y732*Source!I178</f>
        <v>20</v>
      </c>
      <c r="CY732" s="137">
        <f>AD732</f>
        <v>13.6</v>
      </c>
      <c r="CZ732" s="137">
        <f>AH732</f>
        <v>13.6</v>
      </c>
      <c r="DA732" s="137">
        <f>AL732</f>
        <v>1</v>
      </c>
      <c r="DB732" s="137">
        <f>ROUND(ROUND(AT732*CZ732,2),6)</f>
        <v>136</v>
      </c>
      <c r="DC732" s="137">
        <f>ROUND(ROUND(AT732*AG732,2),6)</f>
        <v>0</v>
      </c>
    </row>
    <row r="733" spans="1:107" x14ac:dyDescent="0.2">
      <c r="A733" s="137">
        <f>ROW(Source!A178)</f>
        <v>178</v>
      </c>
      <c r="B733" s="137">
        <v>31401670</v>
      </c>
      <c r="C733" s="137">
        <v>31402690</v>
      </c>
      <c r="D733" s="137">
        <v>28200389</v>
      </c>
      <c r="E733" s="137">
        <v>1</v>
      </c>
      <c r="F733" s="137">
        <v>1</v>
      </c>
      <c r="G733" s="137">
        <v>1</v>
      </c>
      <c r="H733" s="137">
        <v>3</v>
      </c>
      <c r="I733" s="137" t="s">
        <v>626</v>
      </c>
      <c r="J733" s="137" t="s">
        <v>625</v>
      </c>
      <c r="K733" s="137" t="s">
        <v>624</v>
      </c>
      <c r="L733" s="137">
        <v>1374</v>
      </c>
      <c r="N733" s="137">
        <v>1013</v>
      </c>
      <c r="O733" s="137" t="s">
        <v>623</v>
      </c>
      <c r="P733" s="137" t="s">
        <v>623</v>
      </c>
      <c r="Q733" s="137">
        <v>1</v>
      </c>
      <c r="W733" s="137">
        <v>0</v>
      </c>
      <c r="X733" s="137">
        <v>114173990</v>
      </c>
      <c r="Y733" s="137">
        <v>0</v>
      </c>
      <c r="AA733" s="137">
        <v>1</v>
      </c>
      <c r="AB733" s="137">
        <v>0</v>
      </c>
      <c r="AC733" s="137">
        <v>0</v>
      </c>
      <c r="AD733" s="137">
        <v>0</v>
      </c>
      <c r="AE733" s="137">
        <v>1</v>
      </c>
      <c r="AF733" s="137">
        <v>0</v>
      </c>
      <c r="AG733" s="137">
        <v>0</v>
      </c>
      <c r="AH733" s="137">
        <v>0</v>
      </c>
      <c r="AI733" s="137">
        <v>1</v>
      </c>
      <c r="AJ733" s="137">
        <v>1</v>
      </c>
      <c r="AK733" s="137">
        <v>1</v>
      </c>
      <c r="AL733" s="137">
        <v>1</v>
      </c>
      <c r="AN733" s="137">
        <v>0</v>
      </c>
      <c r="AO733" s="137">
        <v>1</v>
      </c>
      <c r="AP733" s="137">
        <v>0</v>
      </c>
      <c r="AQ733" s="137">
        <v>0</v>
      </c>
      <c r="AR733" s="137">
        <v>0</v>
      </c>
      <c r="AS733" s="137" t="s">
        <v>156</v>
      </c>
      <c r="AT733" s="137">
        <v>0</v>
      </c>
      <c r="AU733" s="137" t="s">
        <v>156</v>
      </c>
      <c r="AV733" s="137">
        <v>0</v>
      </c>
      <c r="AW733" s="137">
        <v>1</v>
      </c>
      <c r="AX733" s="137">
        <v>-1</v>
      </c>
      <c r="AY733" s="137">
        <v>0</v>
      </c>
      <c r="AZ733" s="137">
        <v>0</v>
      </c>
      <c r="BA733" s="137" t="s">
        <v>156</v>
      </c>
      <c r="BB733" s="137">
        <v>0</v>
      </c>
      <c r="BC733" s="137">
        <v>0</v>
      </c>
      <c r="BD733" s="137">
        <v>0</v>
      </c>
      <c r="BE733" s="137">
        <v>0</v>
      </c>
      <c r="BF733" s="137">
        <v>0</v>
      </c>
      <c r="BG733" s="137">
        <v>0</v>
      </c>
      <c r="BH733" s="137">
        <v>0</v>
      </c>
      <c r="BI733" s="137">
        <v>0</v>
      </c>
      <c r="BJ733" s="137">
        <v>0</v>
      </c>
      <c r="BK733" s="137">
        <v>0</v>
      </c>
      <c r="BL733" s="137">
        <v>0</v>
      </c>
      <c r="BM733" s="137">
        <v>0</v>
      </c>
      <c r="BN733" s="137">
        <v>0</v>
      </c>
      <c r="BO733" s="137">
        <v>0</v>
      </c>
      <c r="BP733" s="137">
        <v>0</v>
      </c>
      <c r="BQ733" s="137">
        <v>0</v>
      </c>
      <c r="BR733" s="137">
        <v>0</v>
      </c>
      <c r="BS733" s="137">
        <v>0</v>
      </c>
      <c r="BT733" s="137">
        <v>0</v>
      </c>
      <c r="BU733" s="137">
        <v>0</v>
      </c>
      <c r="BV733" s="137">
        <v>0</v>
      </c>
      <c r="BW733" s="137">
        <v>0</v>
      </c>
      <c r="CX733" s="137">
        <f>Y733*Source!I178</f>
        <v>0</v>
      </c>
      <c r="CY733" s="137">
        <f>AA733</f>
        <v>1</v>
      </c>
      <c r="CZ733" s="137">
        <f>AE733</f>
        <v>1</v>
      </c>
      <c r="DA733" s="137">
        <f>AI733</f>
        <v>1</v>
      </c>
      <c r="DB733" s="137">
        <f>ROUND(ROUND(AT733*CZ733,2),6)</f>
        <v>0</v>
      </c>
      <c r="DC733" s="137">
        <f>ROUND(ROUND(AT733*AG733,2),6)</f>
        <v>0</v>
      </c>
    </row>
    <row r="734" spans="1:107" x14ac:dyDescent="0.2">
      <c r="A734" s="137">
        <f>ROW(Source!A179)</f>
        <v>179</v>
      </c>
      <c r="B734" s="137">
        <v>31401668</v>
      </c>
      <c r="C734" s="137">
        <v>31402690</v>
      </c>
      <c r="D734" s="137">
        <v>0</v>
      </c>
      <c r="E734" s="137">
        <v>1</v>
      </c>
      <c r="F734" s="137">
        <v>1</v>
      </c>
      <c r="G734" s="137">
        <v>1</v>
      </c>
      <c r="H734" s="137">
        <v>1</v>
      </c>
      <c r="I734" s="137" t="s">
        <v>618</v>
      </c>
      <c r="J734" s="137" t="s">
        <v>156</v>
      </c>
      <c r="K734" s="137" t="s">
        <v>614</v>
      </c>
      <c r="L734" s="137">
        <v>1369</v>
      </c>
      <c r="N734" s="137">
        <v>1013</v>
      </c>
      <c r="O734" s="137" t="s">
        <v>603</v>
      </c>
      <c r="P734" s="137" t="s">
        <v>603</v>
      </c>
      <c r="Q734" s="137">
        <v>1</v>
      </c>
      <c r="W734" s="137">
        <v>0</v>
      </c>
      <c r="X734" s="137">
        <v>1969439121</v>
      </c>
      <c r="Y734" s="137">
        <v>10</v>
      </c>
      <c r="AA734" s="137">
        <v>0</v>
      </c>
      <c r="AB734" s="137">
        <v>0</v>
      </c>
      <c r="AC734" s="137">
        <v>0</v>
      </c>
      <c r="AD734" s="137">
        <v>14.96</v>
      </c>
      <c r="AE734" s="137">
        <v>0</v>
      </c>
      <c r="AF734" s="137">
        <v>0</v>
      </c>
      <c r="AG734" s="137">
        <v>0</v>
      </c>
      <c r="AH734" s="137">
        <v>14.96</v>
      </c>
      <c r="AI734" s="137">
        <v>1</v>
      </c>
      <c r="AJ734" s="137">
        <v>1</v>
      </c>
      <c r="AK734" s="137">
        <v>1</v>
      </c>
      <c r="AL734" s="137">
        <v>1</v>
      </c>
      <c r="AN734" s="137">
        <v>0</v>
      </c>
      <c r="AO734" s="137">
        <v>1</v>
      </c>
      <c r="AP734" s="137">
        <v>0</v>
      </c>
      <c r="AQ734" s="137">
        <v>0</v>
      </c>
      <c r="AR734" s="137">
        <v>0</v>
      </c>
      <c r="AS734" s="137" t="s">
        <v>156</v>
      </c>
      <c r="AT734" s="137">
        <v>10</v>
      </c>
      <c r="AU734" s="137" t="s">
        <v>156</v>
      </c>
      <c r="AV734" s="137">
        <v>1</v>
      </c>
      <c r="AW734" s="137">
        <v>1</v>
      </c>
      <c r="AX734" s="137">
        <v>-1</v>
      </c>
      <c r="AY734" s="137">
        <v>0</v>
      </c>
      <c r="AZ734" s="137">
        <v>0</v>
      </c>
      <c r="BA734" s="137" t="s">
        <v>156</v>
      </c>
      <c r="BB734" s="137">
        <v>0</v>
      </c>
      <c r="BC734" s="137">
        <v>0</v>
      </c>
      <c r="BD734" s="137">
        <v>0</v>
      </c>
      <c r="BE734" s="137">
        <v>0</v>
      </c>
      <c r="BF734" s="137">
        <v>0</v>
      </c>
      <c r="BG734" s="137">
        <v>0</v>
      </c>
      <c r="BH734" s="137">
        <v>0</v>
      </c>
      <c r="BI734" s="137">
        <v>0</v>
      </c>
      <c r="BJ734" s="137">
        <v>0</v>
      </c>
      <c r="BK734" s="137">
        <v>0</v>
      </c>
      <c r="BL734" s="137">
        <v>0</v>
      </c>
      <c r="BM734" s="137">
        <v>0</v>
      </c>
      <c r="BN734" s="137">
        <v>0</v>
      </c>
      <c r="BO734" s="137">
        <v>0</v>
      </c>
      <c r="BP734" s="137">
        <v>0</v>
      </c>
      <c r="BQ734" s="137">
        <v>0</v>
      </c>
      <c r="BR734" s="137">
        <v>0</v>
      </c>
      <c r="BS734" s="137">
        <v>0</v>
      </c>
      <c r="BT734" s="137">
        <v>0</v>
      </c>
      <c r="BU734" s="137">
        <v>0</v>
      </c>
      <c r="BV734" s="137">
        <v>0</v>
      </c>
      <c r="BW734" s="137">
        <v>0</v>
      </c>
      <c r="CX734" s="137">
        <f>Y734*Source!I179</f>
        <v>20</v>
      </c>
      <c r="CY734" s="137">
        <f>AD734</f>
        <v>14.96</v>
      </c>
      <c r="CZ734" s="137">
        <f>AH734</f>
        <v>14.96</v>
      </c>
      <c r="DA734" s="137">
        <f>AL734</f>
        <v>1</v>
      </c>
      <c r="DB734" s="137">
        <f>ROUND(ROUND(AT734*CZ734,2),6)</f>
        <v>149.6</v>
      </c>
      <c r="DC734" s="137">
        <f>ROUND(ROUND(AT734*AG734,2),6)</f>
        <v>0</v>
      </c>
    </row>
    <row r="735" spans="1:107" x14ac:dyDescent="0.2">
      <c r="A735" s="137">
        <f>ROW(Source!A179)</f>
        <v>179</v>
      </c>
      <c r="B735" s="137">
        <v>31401668</v>
      </c>
      <c r="C735" s="137">
        <v>31402690</v>
      </c>
      <c r="D735" s="137">
        <v>0</v>
      </c>
      <c r="E735" s="137">
        <v>1</v>
      </c>
      <c r="F735" s="137">
        <v>1</v>
      </c>
      <c r="G735" s="137">
        <v>1</v>
      </c>
      <c r="H735" s="137">
        <v>1</v>
      </c>
      <c r="I735" s="137" t="s">
        <v>617</v>
      </c>
      <c r="J735" s="137" t="s">
        <v>156</v>
      </c>
      <c r="K735" s="137" t="s">
        <v>612</v>
      </c>
      <c r="L735" s="137">
        <v>1369</v>
      </c>
      <c r="N735" s="137">
        <v>1013</v>
      </c>
      <c r="O735" s="137" t="s">
        <v>603</v>
      </c>
      <c r="P735" s="137" t="s">
        <v>603</v>
      </c>
      <c r="Q735" s="137">
        <v>1</v>
      </c>
      <c r="W735" s="137">
        <v>0</v>
      </c>
      <c r="X735" s="137">
        <v>-180945660</v>
      </c>
      <c r="Y735" s="137">
        <v>10</v>
      </c>
      <c r="AA735" s="137">
        <v>0</v>
      </c>
      <c r="AB735" s="137">
        <v>0</v>
      </c>
      <c r="AC735" s="137">
        <v>0</v>
      </c>
      <c r="AD735" s="137">
        <v>13.6</v>
      </c>
      <c r="AE735" s="137">
        <v>0</v>
      </c>
      <c r="AF735" s="137">
        <v>0</v>
      </c>
      <c r="AG735" s="137">
        <v>0</v>
      </c>
      <c r="AH735" s="137">
        <v>13.6</v>
      </c>
      <c r="AI735" s="137">
        <v>1</v>
      </c>
      <c r="AJ735" s="137">
        <v>1</v>
      </c>
      <c r="AK735" s="137">
        <v>1</v>
      </c>
      <c r="AL735" s="137">
        <v>1</v>
      </c>
      <c r="AN735" s="137">
        <v>0</v>
      </c>
      <c r="AO735" s="137">
        <v>1</v>
      </c>
      <c r="AP735" s="137">
        <v>0</v>
      </c>
      <c r="AQ735" s="137">
        <v>0</v>
      </c>
      <c r="AR735" s="137">
        <v>0</v>
      </c>
      <c r="AS735" s="137" t="s">
        <v>156</v>
      </c>
      <c r="AT735" s="137">
        <v>10</v>
      </c>
      <c r="AU735" s="137" t="s">
        <v>156</v>
      </c>
      <c r="AV735" s="137">
        <v>1</v>
      </c>
      <c r="AW735" s="137">
        <v>1</v>
      </c>
      <c r="AX735" s="137">
        <v>-1</v>
      </c>
      <c r="AY735" s="137">
        <v>0</v>
      </c>
      <c r="AZ735" s="137">
        <v>0</v>
      </c>
      <c r="BA735" s="137" t="s">
        <v>156</v>
      </c>
      <c r="BB735" s="137">
        <v>0</v>
      </c>
      <c r="BC735" s="137">
        <v>0</v>
      </c>
      <c r="BD735" s="137">
        <v>0</v>
      </c>
      <c r="BE735" s="137">
        <v>0</v>
      </c>
      <c r="BF735" s="137">
        <v>0</v>
      </c>
      <c r="BG735" s="137">
        <v>0</v>
      </c>
      <c r="BH735" s="137">
        <v>0</v>
      </c>
      <c r="BI735" s="137">
        <v>0</v>
      </c>
      <c r="BJ735" s="137">
        <v>0</v>
      </c>
      <c r="BK735" s="137">
        <v>0</v>
      </c>
      <c r="BL735" s="137">
        <v>0</v>
      </c>
      <c r="BM735" s="137">
        <v>0</v>
      </c>
      <c r="BN735" s="137">
        <v>0</v>
      </c>
      <c r="BO735" s="137">
        <v>0</v>
      </c>
      <c r="BP735" s="137">
        <v>0</v>
      </c>
      <c r="BQ735" s="137">
        <v>0</v>
      </c>
      <c r="BR735" s="137">
        <v>0</v>
      </c>
      <c r="BS735" s="137">
        <v>0</v>
      </c>
      <c r="BT735" s="137">
        <v>0</v>
      </c>
      <c r="BU735" s="137">
        <v>0</v>
      </c>
      <c r="BV735" s="137">
        <v>0</v>
      </c>
      <c r="BW735" s="137">
        <v>0</v>
      </c>
      <c r="CX735" s="137">
        <f>Y735*Source!I179</f>
        <v>20</v>
      </c>
      <c r="CY735" s="137">
        <f>AD735</f>
        <v>13.6</v>
      </c>
      <c r="CZ735" s="137">
        <f>AH735</f>
        <v>13.6</v>
      </c>
      <c r="DA735" s="137">
        <f>AL735</f>
        <v>1</v>
      </c>
      <c r="DB735" s="137">
        <f>ROUND(ROUND(AT735*CZ735,2),6)</f>
        <v>136</v>
      </c>
      <c r="DC735" s="137">
        <f>ROUND(ROUND(AT735*AG735,2),6)</f>
        <v>0</v>
      </c>
    </row>
    <row r="736" spans="1:107" x14ac:dyDescent="0.2">
      <c r="A736" s="137">
        <f>ROW(Source!A179)</f>
        <v>179</v>
      </c>
      <c r="B736" s="137">
        <v>31401668</v>
      </c>
      <c r="C736" s="137">
        <v>31402690</v>
      </c>
      <c r="D736" s="137">
        <v>28200389</v>
      </c>
      <c r="E736" s="137">
        <v>1</v>
      </c>
      <c r="F736" s="137">
        <v>1</v>
      </c>
      <c r="G736" s="137">
        <v>1</v>
      </c>
      <c r="H736" s="137">
        <v>3</v>
      </c>
      <c r="I736" s="137" t="s">
        <v>626</v>
      </c>
      <c r="J736" s="137" t="s">
        <v>625</v>
      </c>
      <c r="K736" s="137" t="s">
        <v>624</v>
      </c>
      <c r="L736" s="137">
        <v>1374</v>
      </c>
      <c r="N736" s="137">
        <v>1013</v>
      </c>
      <c r="O736" s="137" t="s">
        <v>623</v>
      </c>
      <c r="P736" s="137" t="s">
        <v>623</v>
      </c>
      <c r="Q736" s="137">
        <v>1</v>
      </c>
      <c r="W736" s="137">
        <v>0</v>
      </c>
      <c r="X736" s="137">
        <v>114173990</v>
      </c>
      <c r="Y736" s="137">
        <v>0</v>
      </c>
      <c r="AA736" s="137">
        <v>5.43</v>
      </c>
      <c r="AB736" s="137">
        <v>0</v>
      </c>
      <c r="AC736" s="137">
        <v>0</v>
      </c>
      <c r="AD736" s="137">
        <v>0</v>
      </c>
      <c r="AE736" s="137">
        <v>1</v>
      </c>
      <c r="AF736" s="137">
        <v>0</v>
      </c>
      <c r="AG736" s="137">
        <v>0</v>
      </c>
      <c r="AH736" s="137">
        <v>0</v>
      </c>
      <c r="AI736" s="137">
        <v>5.43</v>
      </c>
      <c r="AJ736" s="137">
        <v>1</v>
      </c>
      <c r="AK736" s="137">
        <v>1</v>
      </c>
      <c r="AL736" s="137">
        <v>1</v>
      </c>
      <c r="AN736" s="137">
        <v>0</v>
      </c>
      <c r="AO736" s="137">
        <v>1</v>
      </c>
      <c r="AP736" s="137">
        <v>0</v>
      </c>
      <c r="AQ736" s="137">
        <v>0</v>
      </c>
      <c r="AR736" s="137">
        <v>0</v>
      </c>
      <c r="AS736" s="137" t="s">
        <v>156</v>
      </c>
      <c r="AT736" s="137">
        <v>0</v>
      </c>
      <c r="AU736" s="137" t="s">
        <v>156</v>
      </c>
      <c r="AV736" s="137">
        <v>0</v>
      </c>
      <c r="AW736" s="137">
        <v>1</v>
      </c>
      <c r="AX736" s="137">
        <v>-1</v>
      </c>
      <c r="AY736" s="137">
        <v>0</v>
      </c>
      <c r="AZ736" s="137">
        <v>0</v>
      </c>
      <c r="BA736" s="137" t="s">
        <v>156</v>
      </c>
      <c r="BB736" s="137">
        <v>0</v>
      </c>
      <c r="BC736" s="137">
        <v>0</v>
      </c>
      <c r="BD736" s="137">
        <v>0</v>
      </c>
      <c r="BE736" s="137">
        <v>0</v>
      </c>
      <c r="BF736" s="137">
        <v>0</v>
      </c>
      <c r="BG736" s="137">
        <v>0</v>
      </c>
      <c r="BH736" s="137">
        <v>0</v>
      </c>
      <c r="BI736" s="137">
        <v>0</v>
      </c>
      <c r="BJ736" s="137">
        <v>0</v>
      </c>
      <c r="BK736" s="137">
        <v>0</v>
      </c>
      <c r="BL736" s="137">
        <v>0</v>
      </c>
      <c r="BM736" s="137">
        <v>0</v>
      </c>
      <c r="BN736" s="137">
        <v>0</v>
      </c>
      <c r="BO736" s="137">
        <v>0</v>
      </c>
      <c r="BP736" s="137">
        <v>0</v>
      </c>
      <c r="BQ736" s="137">
        <v>0</v>
      </c>
      <c r="BR736" s="137">
        <v>0</v>
      </c>
      <c r="BS736" s="137">
        <v>0</v>
      </c>
      <c r="BT736" s="137">
        <v>0</v>
      </c>
      <c r="BU736" s="137">
        <v>0</v>
      </c>
      <c r="BV736" s="137">
        <v>0</v>
      </c>
      <c r="BW736" s="137">
        <v>0</v>
      </c>
      <c r="CX736" s="137">
        <f>Y736*Source!I179</f>
        <v>0</v>
      </c>
      <c r="CY736" s="137">
        <f>AA736</f>
        <v>5.43</v>
      </c>
      <c r="CZ736" s="137">
        <f>AE736</f>
        <v>1</v>
      </c>
      <c r="DA736" s="137">
        <f>AI736</f>
        <v>5.43</v>
      </c>
      <c r="DB736" s="137">
        <f>ROUND(ROUND(AT736*CZ736,2),6)</f>
        <v>0</v>
      </c>
      <c r="DC736" s="137">
        <f>ROUND(ROUND(AT736*AG736,2),6)</f>
        <v>0</v>
      </c>
    </row>
    <row r="737" spans="1:107" x14ac:dyDescent="0.2">
      <c r="A737" s="137">
        <f>ROW(Source!A298)</f>
        <v>298</v>
      </c>
      <c r="B737" s="137">
        <v>31401670</v>
      </c>
      <c r="C737" s="137">
        <v>31402704</v>
      </c>
      <c r="D737" s="137">
        <v>0</v>
      </c>
      <c r="E737" s="137">
        <v>1</v>
      </c>
      <c r="F737" s="137">
        <v>1</v>
      </c>
      <c r="G737" s="137">
        <v>1</v>
      </c>
      <c r="H737" s="137">
        <v>1</v>
      </c>
      <c r="I737" s="137" t="s">
        <v>622</v>
      </c>
      <c r="J737" s="137" t="s">
        <v>156</v>
      </c>
      <c r="K737" s="137" t="s">
        <v>621</v>
      </c>
      <c r="L737" s="137">
        <v>1369</v>
      </c>
      <c r="N737" s="137">
        <v>1013</v>
      </c>
      <c r="O737" s="137" t="s">
        <v>603</v>
      </c>
      <c r="P737" s="137" t="s">
        <v>603</v>
      </c>
      <c r="Q737" s="137">
        <v>1</v>
      </c>
      <c r="W737" s="137">
        <v>0</v>
      </c>
      <c r="X737" s="137">
        <v>937742581</v>
      </c>
      <c r="Y737" s="137">
        <v>17.919999999999998</v>
      </c>
      <c r="AA737" s="137">
        <v>0</v>
      </c>
      <c r="AB737" s="137">
        <v>0</v>
      </c>
      <c r="AC737" s="137">
        <v>0</v>
      </c>
      <c r="AD737" s="137">
        <v>13.6</v>
      </c>
      <c r="AE737" s="137">
        <v>0</v>
      </c>
      <c r="AF737" s="137">
        <v>0</v>
      </c>
      <c r="AG737" s="137">
        <v>0</v>
      </c>
      <c r="AH737" s="137">
        <v>13.6</v>
      </c>
      <c r="AI737" s="137">
        <v>1</v>
      </c>
      <c r="AJ737" s="137">
        <v>1</v>
      </c>
      <c r="AK737" s="137">
        <v>1</v>
      </c>
      <c r="AL737" s="137">
        <v>1</v>
      </c>
      <c r="AN737" s="137">
        <v>0</v>
      </c>
      <c r="AO737" s="137">
        <v>1</v>
      </c>
      <c r="AP737" s="137">
        <v>1</v>
      </c>
      <c r="AQ737" s="137">
        <v>0</v>
      </c>
      <c r="AR737" s="137">
        <v>0</v>
      </c>
      <c r="AS737" s="137" t="s">
        <v>156</v>
      </c>
      <c r="AT737" s="137">
        <v>22.4</v>
      </c>
      <c r="AU737" s="137" t="s">
        <v>383</v>
      </c>
      <c r="AV737" s="137">
        <v>1</v>
      </c>
      <c r="AW737" s="137">
        <v>1</v>
      </c>
      <c r="AX737" s="137">
        <v>-1</v>
      </c>
      <c r="AY737" s="137">
        <v>0</v>
      </c>
      <c r="AZ737" s="137">
        <v>0</v>
      </c>
      <c r="BA737" s="137" t="s">
        <v>156</v>
      </c>
      <c r="BB737" s="137">
        <v>0</v>
      </c>
      <c r="BC737" s="137">
        <v>0</v>
      </c>
      <c r="BD737" s="137">
        <v>0</v>
      </c>
      <c r="BE737" s="137">
        <v>0</v>
      </c>
      <c r="BF737" s="137">
        <v>0</v>
      </c>
      <c r="BG737" s="137">
        <v>0</v>
      </c>
      <c r="BH737" s="137">
        <v>0</v>
      </c>
      <c r="BI737" s="137">
        <v>0</v>
      </c>
      <c r="BJ737" s="137">
        <v>0</v>
      </c>
      <c r="BK737" s="137">
        <v>0</v>
      </c>
      <c r="BL737" s="137">
        <v>0</v>
      </c>
      <c r="BM737" s="137">
        <v>0</v>
      </c>
      <c r="BN737" s="137">
        <v>0</v>
      </c>
      <c r="BO737" s="137">
        <v>0</v>
      </c>
      <c r="BP737" s="137">
        <v>0</v>
      </c>
      <c r="BQ737" s="137">
        <v>0</v>
      </c>
      <c r="BR737" s="137">
        <v>0</v>
      </c>
      <c r="BS737" s="137">
        <v>0</v>
      </c>
      <c r="BT737" s="137">
        <v>0</v>
      </c>
      <c r="BU737" s="137">
        <v>0</v>
      </c>
      <c r="BV737" s="137">
        <v>0</v>
      </c>
      <c r="BW737" s="137">
        <v>0</v>
      </c>
      <c r="CX737" s="137">
        <f>Y737*Source!I298</f>
        <v>17.919999999999998</v>
      </c>
      <c r="CY737" s="137">
        <f>AD737</f>
        <v>13.6</v>
      </c>
      <c r="CZ737" s="137">
        <f>AH737</f>
        <v>13.6</v>
      </c>
      <c r="DA737" s="137">
        <f>AL737</f>
        <v>1</v>
      </c>
      <c r="DB737" s="137">
        <f>ROUND((ROUND(AT737*CZ737,2)*0.8),6)</f>
        <v>243.71199999999999</v>
      </c>
      <c r="DC737" s="137">
        <f>ROUND((ROUND(AT737*AG737,2)*0.8),6)</f>
        <v>0</v>
      </c>
    </row>
    <row r="738" spans="1:107" x14ac:dyDescent="0.2">
      <c r="A738" s="137">
        <f>ROW(Source!A298)</f>
        <v>298</v>
      </c>
      <c r="B738" s="137">
        <v>31401670</v>
      </c>
      <c r="C738" s="137">
        <v>31402704</v>
      </c>
      <c r="D738" s="137">
        <v>0</v>
      </c>
      <c r="E738" s="137">
        <v>1</v>
      </c>
      <c r="F738" s="137">
        <v>1</v>
      </c>
      <c r="G738" s="137">
        <v>1</v>
      </c>
      <c r="H738" s="137">
        <v>1</v>
      </c>
      <c r="I738" s="137" t="s">
        <v>620</v>
      </c>
      <c r="J738" s="137" t="s">
        <v>156</v>
      </c>
      <c r="K738" s="137" t="s">
        <v>619</v>
      </c>
      <c r="L738" s="137">
        <v>1369</v>
      </c>
      <c r="N738" s="137">
        <v>1013</v>
      </c>
      <c r="O738" s="137" t="s">
        <v>603</v>
      </c>
      <c r="P738" s="137" t="s">
        <v>603</v>
      </c>
      <c r="Q738" s="137">
        <v>1</v>
      </c>
      <c r="W738" s="137">
        <v>0</v>
      </c>
      <c r="X738" s="137">
        <v>-2007095637</v>
      </c>
      <c r="Y738" s="137">
        <v>7.68</v>
      </c>
      <c r="AA738" s="137">
        <v>0</v>
      </c>
      <c r="AB738" s="137">
        <v>0</v>
      </c>
      <c r="AC738" s="137">
        <v>0</v>
      </c>
      <c r="AD738" s="137">
        <v>8.85</v>
      </c>
      <c r="AE738" s="137">
        <v>0</v>
      </c>
      <c r="AF738" s="137">
        <v>0</v>
      </c>
      <c r="AG738" s="137">
        <v>0</v>
      </c>
      <c r="AH738" s="137">
        <v>8.85</v>
      </c>
      <c r="AI738" s="137">
        <v>1</v>
      </c>
      <c r="AJ738" s="137">
        <v>1</v>
      </c>
      <c r="AK738" s="137">
        <v>1</v>
      </c>
      <c r="AL738" s="137">
        <v>1</v>
      </c>
      <c r="AN738" s="137">
        <v>0</v>
      </c>
      <c r="AO738" s="137">
        <v>1</v>
      </c>
      <c r="AP738" s="137">
        <v>1</v>
      </c>
      <c r="AQ738" s="137">
        <v>0</v>
      </c>
      <c r="AR738" s="137">
        <v>0</v>
      </c>
      <c r="AS738" s="137" t="s">
        <v>156</v>
      </c>
      <c r="AT738" s="137">
        <v>9.6</v>
      </c>
      <c r="AU738" s="137" t="s">
        <v>383</v>
      </c>
      <c r="AV738" s="137">
        <v>1</v>
      </c>
      <c r="AW738" s="137">
        <v>1</v>
      </c>
      <c r="AX738" s="137">
        <v>-1</v>
      </c>
      <c r="AY738" s="137">
        <v>0</v>
      </c>
      <c r="AZ738" s="137">
        <v>0</v>
      </c>
      <c r="BA738" s="137" t="s">
        <v>156</v>
      </c>
      <c r="BB738" s="137">
        <v>0</v>
      </c>
      <c r="BC738" s="137">
        <v>0</v>
      </c>
      <c r="BD738" s="137">
        <v>0</v>
      </c>
      <c r="BE738" s="137">
        <v>0</v>
      </c>
      <c r="BF738" s="137">
        <v>0</v>
      </c>
      <c r="BG738" s="137">
        <v>0</v>
      </c>
      <c r="BH738" s="137">
        <v>0</v>
      </c>
      <c r="BI738" s="137">
        <v>0</v>
      </c>
      <c r="BJ738" s="137">
        <v>0</v>
      </c>
      <c r="BK738" s="137">
        <v>0</v>
      </c>
      <c r="BL738" s="137">
        <v>0</v>
      </c>
      <c r="BM738" s="137">
        <v>0</v>
      </c>
      <c r="BN738" s="137">
        <v>0</v>
      </c>
      <c r="BO738" s="137">
        <v>0</v>
      </c>
      <c r="BP738" s="137">
        <v>0</v>
      </c>
      <c r="BQ738" s="137">
        <v>0</v>
      </c>
      <c r="BR738" s="137">
        <v>0</v>
      </c>
      <c r="BS738" s="137">
        <v>0</v>
      </c>
      <c r="BT738" s="137">
        <v>0</v>
      </c>
      <c r="BU738" s="137">
        <v>0</v>
      </c>
      <c r="BV738" s="137">
        <v>0</v>
      </c>
      <c r="BW738" s="137">
        <v>0</v>
      </c>
      <c r="CX738" s="137">
        <f>Y738*Source!I298</f>
        <v>7.68</v>
      </c>
      <c r="CY738" s="137">
        <f>AD738</f>
        <v>8.85</v>
      </c>
      <c r="CZ738" s="137">
        <f>AH738</f>
        <v>8.85</v>
      </c>
      <c r="DA738" s="137">
        <f>AL738</f>
        <v>1</v>
      </c>
      <c r="DB738" s="137">
        <f>ROUND((ROUND(AT738*CZ738,2)*0.8),6)</f>
        <v>67.968000000000004</v>
      </c>
      <c r="DC738" s="137">
        <f>ROUND((ROUND(AT738*AG738,2)*0.8),6)</f>
        <v>0</v>
      </c>
    </row>
    <row r="739" spans="1:107" x14ac:dyDescent="0.2">
      <c r="A739" s="137">
        <f>ROW(Source!A299)</f>
        <v>299</v>
      </c>
      <c r="B739" s="137">
        <v>31401668</v>
      </c>
      <c r="C739" s="137">
        <v>31402704</v>
      </c>
      <c r="D739" s="137">
        <v>0</v>
      </c>
      <c r="E739" s="137">
        <v>1</v>
      </c>
      <c r="F739" s="137">
        <v>1</v>
      </c>
      <c r="G739" s="137">
        <v>1</v>
      </c>
      <c r="H739" s="137">
        <v>1</v>
      </c>
      <c r="I739" s="137" t="s">
        <v>622</v>
      </c>
      <c r="J739" s="137" t="s">
        <v>156</v>
      </c>
      <c r="K739" s="137" t="s">
        <v>621</v>
      </c>
      <c r="L739" s="137">
        <v>1369</v>
      </c>
      <c r="N739" s="137">
        <v>1013</v>
      </c>
      <c r="O739" s="137" t="s">
        <v>603</v>
      </c>
      <c r="P739" s="137" t="s">
        <v>603</v>
      </c>
      <c r="Q739" s="137">
        <v>1</v>
      </c>
      <c r="W739" s="137">
        <v>0</v>
      </c>
      <c r="X739" s="137">
        <v>937742581</v>
      </c>
      <c r="Y739" s="137">
        <v>17.919999999999998</v>
      </c>
      <c r="AA739" s="137">
        <v>0</v>
      </c>
      <c r="AB739" s="137">
        <v>0</v>
      </c>
      <c r="AC739" s="137">
        <v>0</v>
      </c>
      <c r="AD739" s="137">
        <v>13.6</v>
      </c>
      <c r="AE739" s="137">
        <v>0</v>
      </c>
      <c r="AF739" s="137">
        <v>0</v>
      </c>
      <c r="AG739" s="137">
        <v>0</v>
      </c>
      <c r="AH739" s="137">
        <v>13.6</v>
      </c>
      <c r="AI739" s="137">
        <v>1</v>
      </c>
      <c r="AJ739" s="137">
        <v>1</v>
      </c>
      <c r="AK739" s="137">
        <v>1</v>
      </c>
      <c r="AL739" s="137">
        <v>1</v>
      </c>
      <c r="AN739" s="137">
        <v>0</v>
      </c>
      <c r="AO739" s="137">
        <v>1</v>
      </c>
      <c r="AP739" s="137">
        <v>1</v>
      </c>
      <c r="AQ739" s="137">
        <v>0</v>
      </c>
      <c r="AR739" s="137">
        <v>0</v>
      </c>
      <c r="AS739" s="137" t="s">
        <v>156</v>
      </c>
      <c r="AT739" s="137">
        <v>22.4</v>
      </c>
      <c r="AU739" s="137" t="s">
        <v>383</v>
      </c>
      <c r="AV739" s="137">
        <v>1</v>
      </c>
      <c r="AW739" s="137">
        <v>1</v>
      </c>
      <c r="AX739" s="137">
        <v>-1</v>
      </c>
      <c r="AY739" s="137">
        <v>0</v>
      </c>
      <c r="AZ739" s="137">
        <v>0</v>
      </c>
      <c r="BA739" s="137" t="s">
        <v>156</v>
      </c>
      <c r="BB739" s="137">
        <v>0</v>
      </c>
      <c r="BC739" s="137">
        <v>0</v>
      </c>
      <c r="BD739" s="137">
        <v>0</v>
      </c>
      <c r="BE739" s="137">
        <v>0</v>
      </c>
      <c r="BF739" s="137">
        <v>0</v>
      </c>
      <c r="BG739" s="137">
        <v>0</v>
      </c>
      <c r="BH739" s="137">
        <v>0</v>
      </c>
      <c r="BI739" s="137">
        <v>0</v>
      </c>
      <c r="BJ739" s="137">
        <v>0</v>
      </c>
      <c r="BK739" s="137">
        <v>0</v>
      </c>
      <c r="BL739" s="137">
        <v>0</v>
      </c>
      <c r="BM739" s="137">
        <v>0</v>
      </c>
      <c r="BN739" s="137">
        <v>0</v>
      </c>
      <c r="BO739" s="137">
        <v>0</v>
      </c>
      <c r="BP739" s="137">
        <v>0</v>
      </c>
      <c r="BQ739" s="137">
        <v>0</v>
      </c>
      <c r="BR739" s="137">
        <v>0</v>
      </c>
      <c r="BS739" s="137">
        <v>0</v>
      </c>
      <c r="BT739" s="137">
        <v>0</v>
      </c>
      <c r="BU739" s="137">
        <v>0</v>
      </c>
      <c r="BV739" s="137">
        <v>0</v>
      </c>
      <c r="BW739" s="137">
        <v>0</v>
      </c>
      <c r="CX739" s="137">
        <f>Y739*Source!I299</f>
        <v>17.919999999999998</v>
      </c>
      <c r="CY739" s="137">
        <f>AD739</f>
        <v>13.6</v>
      </c>
      <c r="CZ739" s="137">
        <f>AH739</f>
        <v>13.6</v>
      </c>
      <c r="DA739" s="137">
        <f>AL739</f>
        <v>1</v>
      </c>
      <c r="DB739" s="137">
        <f>ROUND((ROUND(AT739*CZ739,2)*0.8),6)</f>
        <v>243.71199999999999</v>
      </c>
      <c r="DC739" s="137">
        <f>ROUND((ROUND(AT739*AG739,2)*0.8),6)</f>
        <v>0</v>
      </c>
    </row>
    <row r="740" spans="1:107" x14ac:dyDescent="0.2">
      <c r="A740" s="137">
        <f>ROW(Source!A299)</f>
        <v>299</v>
      </c>
      <c r="B740" s="137">
        <v>31401668</v>
      </c>
      <c r="C740" s="137">
        <v>31402704</v>
      </c>
      <c r="D740" s="137">
        <v>0</v>
      </c>
      <c r="E740" s="137">
        <v>1</v>
      </c>
      <c r="F740" s="137">
        <v>1</v>
      </c>
      <c r="G740" s="137">
        <v>1</v>
      </c>
      <c r="H740" s="137">
        <v>1</v>
      </c>
      <c r="I740" s="137" t="s">
        <v>620</v>
      </c>
      <c r="J740" s="137" t="s">
        <v>156</v>
      </c>
      <c r="K740" s="137" t="s">
        <v>619</v>
      </c>
      <c r="L740" s="137">
        <v>1369</v>
      </c>
      <c r="N740" s="137">
        <v>1013</v>
      </c>
      <c r="O740" s="137" t="s">
        <v>603</v>
      </c>
      <c r="P740" s="137" t="s">
        <v>603</v>
      </c>
      <c r="Q740" s="137">
        <v>1</v>
      </c>
      <c r="W740" s="137">
        <v>0</v>
      </c>
      <c r="X740" s="137">
        <v>-2007095637</v>
      </c>
      <c r="Y740" s="137">
        <v>7.68</v>
      </c>
      <c r="AA740" s="137">
        <v>0</v>
      </c>
      <c r="AB740" s="137">
        <v>0</v>
      </c>
      <c r="AC740" s="137">
        <v>0</v>
      </c>
      <c r="AD740" s="137">
        <v>8.85</v>
      </c>
      <c r="AE740" s="137">
        <v>0</v>
      </c>
      <c r="AF740" s="137">
        <v>0</v>
      </c>
      <c r="AG740" s="137">
        <v>0</v>
      </c>
      <c r="AH740" s="137">
        <v>8.85</v>
      </c>
      <c r="AI740" s="137">
        <v>1</v>
      </c>
      <c r="AJ740" s="137">
        <v>1</v>
      </c>
      <c r="AK740" s="137">
        <v>1</v>
      </c>
      <c r="AL740" s="137">
        <v>1</v>
      </c>
      <c r="AN740" s="137">
        <v>0</v>
      </c>
      <c r="AO740" s="137">
        <v>1</v>
      </c>
      <c r="AP740" s="137">
        <v>1</v>
      </c>
      <c r="AQ740" s="137">
        <v>0</v>
      </c>
      <c r="AR740" s="137">
        <v>0</v>
      </c>
      <c r="AS740" s="137" t="s">
        <v>156</v>
      </c>
      <c r="AT740" s="137">
        <v>9.6</v>
      </c>
      <c r="AU740" s="137" t="s">
        <v>383</v>
      </c>
      <c r="AV740" s="137">
        <v>1</v>
      </c>
      <c r="AW740" s="137">
        <v>1</v>
      </c>
      <c r="AX740" s="137">
        <v>-1</v>
      </c>
      <c r="AY740" s="137">
        <v>0</v>
      </c>
      <c r="AZ740" s="137">
        <v>0</v>
      </c>
      <c r="BA740" s="137" t="s">
        <v>156</v>
      </c>
      <c r="BB740" s="137">
        <v>0</v>
      </c>
      <c r="BC740" s="137">
        <v>0</v>
      </c>
      <c r="BD740" s="137">
        <v>0</v>
      </c>
      <c r="BE740" s="137">
        <v>0</v>
      </c>
      <c r="BF740" s="137">
        <v>0</v>
      </c>
      <c r="BG740" s="137">
        <v>0</v>
      </c>
      <c r="BH740" s="137">
        <v>0</v>
      </c>
      <c r="BI740" s="137">
        <v>0</v>
      </c>
      <c r="BJ740" s="137">
        <v>0</v>
      </c>
      <c r="BK740" s="137">
        <v>0</v>
      </c>
      <c r="BL740" s="137">
        <v>0</v>
      </c>
      <c r="BM740" s="137">
        <v>0</v>
      </c>
      <c r="BN740" s="137">
        <v>0</v>
      </c>
      <c r="BO740" s="137">
        <v>0</v>
      </c>
      <c r="BP740" s="137">
        <v>0</v>
      </c>
      <c r="BQ740" s="137">
        <v>0</v>
      </c>
      <c r="BR740" s="137">
        <v>0</v>
      </c>
      <c r="BS740" s="137">
        <v>0</v>
      </c>
      <c r="BT740" s="137">
        <v>0</v>
      </c>
      <c r="BU740" s="137">
        <v>0</v>
      </c>
      <c r="BV740" s="137">
        <v>0</v>
      </c>
      <c r="BW740" s="137">
        <v>0</v>
      </c>
      <c r="CX740" s="137">
        <f>Y740*Source!I299</f>
        <v>7.68</v>
      </c>
      <c r="CY740" s="137">
        <f>AD740</f>
        <v>8.85</v>
      </c>
      <c r="CZ740" s="137">
        <f>AH740</f>
        <v>8.85</v>
      </c>
      <c r="DA740" s="137">
        <f>AL740</f>
        <v>1</v>
      </c>
      <c r="DB740" s="137">
        <f>ROUND((ROUND(AT740*CZ740,2)*0.8),6)</f>
        <v>67.968000000000004</v>
      </c>
      <c r="DC740" s="137">
        <f>ROUND((ROUND(AT740*AG740,2)*0.8),6)</f>
        <v>0</v>
      </c>
    </row>
    <row r="741" spans="1:107" x14ac:dyDescent="0.2">
      <c r="A741" s="137">
        <f>ROW(Source!A300)</f>
        <v>300</v>
      </c>
      <c r="B741" s="137">
        <v>31401670</v>
      </c>
      <c r="C741" s="137">
        <v>31402709</v>
      </c>
      <c r="D741" s="137">
        <v>0</v>
      </c>
      <c r="E741" s="137">
        <v>1</v>
      </c>
      <c r="F741" s="137">
        <v>1</v>
      </c>
      <c r="G741" s="137">
        <v>1</v>
      </c>
      <c r="H741" s="137">
        <v>1</v>
      </c>
      <c r="I741" s="137" t="s">
        <v>618</v>
      </c>
      <c r="J741" s="137" t="s">
        <v>156</v>
      </c>
      <c r="K741" s="137" t="s">
        <v>614</v>
      </c>
      <c r="L741" s="137">
        <v>1369</v>
      </c>
      <c r="N741" s="137">
        <v>1013</v>
      </c>
      <c r="O741" s="137" t="s">
        <v>603</v>
      </c>
      <c r="P741" s="137" t="s">
        <v>603</v>
      </c>
      <c r="Q741" s="137">
        <v>1</v>
      </c>
      <c r="W741" s="137">
        <v>0</v>
      </c>
      <c r="X741" s="137">
        <v>1969439121</v>
      </c>
      <c r="Y741" s="137">
        <v>350.35</v>
      </c>
      <c r="AA741" s="137">
        <v>0</v>
      </c>
      <c r="AB741" s="137">
        <v>0</v>
      </c>
      <c r="AC741" s="137">
        <v>0</v>
      </c>
      <c r="AD741" s="137">
        <v>14.96</v>
      </c>
      <c r="AE741" s="137">
        <v>0</v>
      </c>
      <c r="AF741" s="137">
        <v>0</v>
      </c>
      <c r="AG741" s="137">
        <v>0</v>
      </c>
      <c r="AH741" s="137">
        <v>14.96</v>
      </c>
      <c r="AI741" s="137">
        <v>1</v>
      </c>
      <c r="AJ741" s="137">
        <v>1</v>
      </c>
      <c r="AK741" s="137">
        <v>1</v>
      </c>
      <c r="AL741" s="137">
        <v>1</v>
      </c>
      <c r="AN741" s="137">
        <v>0</v>
      </c>
      <c r="AO741" s="137">
        <v>1</v>
      </c>
      <c r="AP741" s="137">
        <v>1</v>
      </c>
      <c r="AQ741" s="137">
        <v>0</v>
      </c>
      <c r="AR741" s="137">
        <v>0</v>
      </c>
      <c r="AS741" s="137" t="s">
        <v>156</v>
      </c>
      <c r="AT741" s="137">
        <v>269.5</v>
      </c>
      <c r="AU741" s="137" t="s">
        <v>330</v>
      </c>
      <c r="AV741" s="137">
        <v>1</v>
      </c>
      <c r="AW741" s="137">
        <v>1</v>
      </c>
      <c r="AX741" s="137">
        <v>-1</v>
      </c>
      <c r="AY741" s="137">
        <v>0</v>
      </c>
      <c r="AZ741" s="137">
        <v>0</v>
      </c>
      <c r="BA741" s="137" t="s">
        <v>156</v>
      </c>
      <c r="BB741" s="137">
        <v>0</v>
      </c>
      <c r="BC741" s="137">
        <v>0</v>
      </c>
      <c r="BD741" s="137">
        <v>0</v>
      </c>
      <c r="BE741" s="137">
        <v>0</v>
      </c>
      <c r="BF741" s="137">
        <v>0</v>
      </c>
      <c r="BG741" s="137">
        <v>0</v>
      </c>
      <c r="BH741" s="137">
        <v>0</v>
      </c>
      <c r="BI741" s="137">
        <v>0</v>
      </c>
      <c r="BJ741" s="137">
        <v>0</v>
      </c>
      <c r="BK741" s="137">
        <v>0</v>
      </c>
      <c r="BL741" s="137">
        <v>0</v>
      </c>
      <c r="BM741" s="137">
        <v>0</v>
      </c>
      <c r="BN741" s="137">
        <v>0</v>
      </c>
      <c r="BO741" s="137">
        <v>0</v>
      </c>
      <c r="BP741" s="137">
        <v>0</v>
      </c>
      <c r="BQ741" s="137">
        <v>0</v>
      </c>
      <c r="BR741" s="137">
        <v>0</v>
      </c>
      <c r="BS741" s="137">
        <v>0</v>
      </c>
      <c r="BT741" s="137">
        <v>0</v>
      </c>
      <c r="BU741" s="137">
        <v>0</v>
      </c>
      <c r="BV741" s="137">
        <v>0</v>
      </c>
      <c r="BW741" s="137">
        <v>0</v>
      </c>
      <c r="CX741" s="137">
        <f>Y741*Source!I300</f>
        <v>350.35</v>
      </c>
      <c r="CY741" s="137">
        <f>AD741</f>
        <v>14.96</v>
      </c>
      <c r="CZ741" s="137">
        <f>AH741</f>
        <v>14.96</v>
      </c>
      <c r="DA741" s="137">
        <f>AL741</f>
        <v>1</v>
      </c>
      <c r="DB741" s="137">
        <f>ROUND((ROUND(AT741*CZ741,2)*1.3),6)</f>
        <v>5241.2359999999999</v>
      </c>
      <c r="DC741" s="137">
        <f>ROUND((ROUND(AT741*AG741,2)*1.3),6)</f>
        <v>0</v>
      </c>
    </row>
    <row r="742" spans="1:107" x14ac:dyDescent="0.2">
      <c r="A742" s="137">
        <f>ROW(Source!A300)</f>
        <v>300</v>
      </c>
      <c r="B742" s="137">
        <v>31401670</v>
      </c>
      <c r="C742" s="137">
        <v>31402709</v>
      </c>
      <c r="D742" s="137">
        <v>0</v>
      </c>
      <c r="E742" s="137">
        <v>1</v>
      </c>
      <c r="F742" s="137">
        <v>1</v>
      </c>
      <c r="G742" s="137">
        <v>1</v>
      </c>
      <c r="H742" s="137">
        <v>1</v>
      </c>
      <c r="I742" s="137" t="s">
        <v>617</v>
      </c>
      <c r="J742" s="137" t="s">
        <v>156</v>
      </c>
      <c r="K742" s="137" t="s">
        <v>612</v>
      </c>
      <c r="L742" s="137">
        <v>1369</v>
      </c>
      <c r="N742" s="137">
        <v>1013</v>
      </c>
      <c r="O742" s="137" t="s">
        <v>603</v>
      </c>
      <c r="P742" s="137" t="s">
        <v>603</v>
      </c>
      <c r="Q742" s="137">
        <v>1</v>
      </c>
      <c r="W742" s="137">
        <v>0</v>
      </c>
      <c r="X742" s="137">
        <v>-180945660</v>
      </c>
      <c r="Y742" s="137">
        <v>50.050000000000004</v>
      </c>
      <c r="AA742" s="137">
        <v>0</v>
      </c>
      <c r="AB742" s="137">
        <v>0</v>
      </c>
      <c r="AC742" s="137">
        <v>0</v>
      </c>
      <c r="AD742" s="137">
        <v>13.6</v>
      </c>
      <c r="AE742" s="137">
        <v>0</v>
      </c>
      <c r="AF742" s="137">
        <v>0</v>
      </c>
      <c r="AG742" s="137">
        <v>0</v>
      </c>
      <c r="AH742" s="137">
        <v>13.6</v>
      </c>
      <c r="AI742" s="137">
        <v>1</v>
      </c>
      <c r="AJ742" s="137">
        <v>1</v>
      </c>
      <c r="AK742" s="137">
        <v>1</v>
      </c>
      <c r="AL742" s="137">
        <v>1</v>
      </c>
      <c r="AN742" s="137">
        <v>0</v>
      </c>
      <c r="AO742" s="137">
        <v>1</v>
      </c>
      <c r="AP742" s="137">
        <v>1</v>
      </c>
      <c r="AQ742" s="137">
        <v>0</v>
      </c>
      <c r="AR742" s="137">
        <v>0</v>
      </c>
      <c r="AS742" s="137" t="s">
        <v>156</v>
      </c>
      <c r="AT742" s="137">
        <v>38.5</v>
      </c>
      <c r="AU742" s="137" t="s">
        <v>330</v>
      </c>
      <c r="AV742" s="137">
        <v>1</v>
      </c>
      <c r="AW742" s="137">
        <v>1</v>
      </c>
      <c r="AX742" s="137">
        <v>-1</v>
      </c>
      <c r="AY742" s="137">
        <v>0</v>
      </c>
      <c r="AZ742" s="137">
        <v>0</v>
      </c>
      <c r="BA742" s="137" t="s">
        <v>156</v>
      </c>
      <c r="BB742" s="137">
        <v>0</v>
      </c>
      <c r="BC742" s="137">
        <v>0</v>
      </c>
      <c r="BD742" s="137">
        <v>0</v>
      </c>
      <c r="BE742" s="137">
        <v>0</v>
      </c>
      <c r="BF742" s="137">
        <v>0</v>
      </c>
      <c r="BG742" s="137">
        <v>0</v>
      </c>
      <c r="BH742" s="137">
        <v>0</v>
      </c>
      <c r="BI742" s="137">
        <v>0</v>
      </c>
      <c r="BJ742" s="137">
        <v>0</v>
      </c>
      <c r="BK742" s="137">
        <v>0</v>
      </c>
      <c r="BL742" s="137">
        <v>0</v>
      </c>
      <c r="BM742" s="137">
        <v>0</v>
      </c>
      <c r="BN742" s="137">
        <v>0</v>
      </c>
      <c r="BO742" s="137">
        <v>0</v>
      </c>
      <c r="BP742" s="137">
        <v>0</v>
      </c>
      <c r="BQ742" s="137">
        <v>0</v>
      </c>
      <c r="BR742" s="137">
        <v>0</v>
      </c>
      <c r="BS742" s="137">
        <v>0</v>
      </c>
      <c r="BT742" s="137">
        <v>0</v>
      </c>
      <c r="BU742" s="137">
        <v>0</v>
      </c>
      <c r="BV742" s="137">
        <v>0</v>
      </c>
      <c r="BW742" s="137">
        <v>0</v>
      </c>
      <c r="CX742" s="137">
        <f>Y742*Source!I300</f>
        <v>50.050000000000004</v>
      </c>
      <c r="CY742" s="137">
        <f>AD742</f>
        <v>13.6</v>
      </c>
      <c r="CZ742" s="137">
        <f>AH742</f>
        <v>13.6</v>
      </c>
      <c r="DA742" s="137">
        <f>AL742</f>
        <v>1</v>
      </c>
      <c r="DB742" s="137">
        <f>ROUND((ROUND(AT742*CZ742,2)*1.3),6)</f>
        <v>680.68</v>
      </c>
      <c r="DC742" s="137">
        <f>ROUND((ROUND(AT742*AG742,2)*1.3),6)</f>
        <v>0</v>
      </c>
    </row>
    <row r="743" spans="1:107" x14ac:dyDescent="0.2">
      <c r="A743" s="137">
        <f>ROW(Source!A300)</f>
        <v>300</v>
      </c>
      <c r="B743" s="137">
        <v>31401670</v>
      </c>
      <c r="C743" s="137">
        <v>31402709</v>
      </c>
      <c r="D743" s="137">
        <v>0</v>
      </c>
      <c r="E743" s="137">
        <v>1</v>
      </c>
      <c r="F743" s="137">
        <v>1</v>
      </c>
      <c r="G743" s="137">
        <v>1</v>
      </c>
      <c r="H743" s="137">
        <v>1</v>
      </c>
      <c r="I743" s="137" t="s">
        <v>616</v>
      </c>
      <c r="J743" s="137" t="s">
        <v>156</v>
      </c>
      <c r="K743" s="137" t="s">
        <v>610</v>
      </c>
      <c r="L743" s="137">
        <v>1369</v>
      </c>
      <c r="N743" s="137">
        <v>1013</v>
      </c>
      <c r="O743" s="137" t="s">
        <v>603</v>
      </c>
      <c r="P743" s="137" t="s">
        <v>603</v>
      </c>
      <c r="Q743" s="137">
        <v>1</v>
      </c>
      <c r="W743" s="137">
        <v>0</v>
      </c>
      <c r="X743" s="137">
        <v>-733683349</v>
      </c>
      <c r="Y743" s="137">
        <v>600.6</v>
      </c>
      <c r="AA743" s="137">
        <v>0</v>
      </c>
      <c r="AB743" s="137">
        <v>0</v>
      </c>
      <c r="AC743" s="137">
        <v>0</v>
      </c>
      <c r="AD743" s="137">
        <v>16.34</v>
      </c>
      <c r="AE743" s="137">
        <v>0</v>
      </c>
      <c r="AF743" s="137">
        <v>0</v>
      </c>
      <c r="AG743" s="137">
        <v>0</v>
      </c>
      <c r="AH743" s="137">
        <v>16.34</v>
      </c>
      <c r="AI743" s="137">
        <v>1</v>
      </c>
      <c r="AJ743" s="137">
        <v>1</v>
      </c>
      <c r="AK743" s="137">
        <v>1</v>
      </c>
      <c r="AL743" s="137">
        <v>1</v>
      </c>
      <c r="AN743" s="137">
        <v>0</v>
      </c>
      <c r="AO743" s="137">
        <v>1</v>
      </c>
      <c r="AP743" s="137">
        <v>1</v>
      </c>
      <c r="AQ743" s="137">
        <v>0</v>
      </c>
      <c r="AR743" s="137">
        <v>0</v>
      </c>
      <c r="AS743" s="137" t="s">
        <v>156</v>
      </c>
      <c r="AT743" s="137">
        <v>462</v>
      </c>
      <c r="AU743" s="137" t="s">
        <v>330</v>
      </c>
      <c r="AV743" s="137">
        <v>1</v>
      </c>
      <c r="AW743" s="137">
        <v>1</v>
      </c>
      <c r="AX743" s="137">
        <v>-1</v>
      </c>
      <c r="AY743" s="137">
        <v>0</v>
      </c>
      <c r="AZ743" s="137">
        <v>0</v>
      </c>
      <c r="BA743" s="137" t="s">
        <v>156</v>
      </c>
      <c r="BB743" s="137">
        <v>0</v>
      </c>
      <c r="BC743" s="137">
        <v>0</v>
      </c>
      <c r="BD743" s="137">
        <v>0</v>
      </c>
      <c r="BE743" s="137">
        <v>0</v>
      </c>
      <c r="BF743" s="137">
        <v>0</v>
      </c>
      <c r="BG743" s="137">
        <v>0</v>
      </c>
      <c r="BH743" s="137">
        <v>0</v>
      </c>
      <c r="BI743" s="137">
        <v>0</v>
      </c>
      <c r="BJ743" s="137">
        <v>0</v>
      </c>
      <c r="BK743" s="137">
        <v>0</v>
      </c>
      <c r="BL743" s="137">
        <v>0</v>
      </c>
      <c r="BM743" s="137">
        <v>0</v>
      </c>
      <c r="BN743" s="137">
        <v>0</v>
      </c>
      <c r="BO743" s="137">
        <v>0</v>
      </c>
      <c r="BP743" s="137">
        <v>0</v>
      </c>
      <c r="BQ743" s="137">
        <v>0</v>
      </c>
      <c r="BR743" s="137">
        <v>0</v>
      </c>
      <c r="BS743" s="137">
        <v>0</v>
      </c>
      <c r="BT743" s="137">
        <v>0</v>
      </c>
      <c r="BU743" s="137">
        <v>0</v>
      </c>
      <c r="BV743" s="137">
        <v>0</v>
      </c>
      <c r="BW743" s="137">
        <v>0</v>
      </c>
      <c r="CX743" s="137">
        <f>Y743*Source!I300</f>
        <v>600.6</v>
      </c>
      <c r="CY743" s="137">
        <f>AD743</f>
        <v>16.34</v>
      </c>
      <c r="CZ743" s="137">
        <f>AH743</f>
        <v>16.34</v>
      </c>
      <c r="DA743" s="137">
        <f>AL743</f>
        <v>1</v>
      </c>
      <c r="DB743" s="137">
        <f>ROUND((ROUND(AT743*CZ743,2)*1.3),6)</f>
        <v>9813.8040000000001</v>
      </c>
      <c r="DC743" s="137">
        <f>ROUND((ROUND(AT743*AG743,2)*1.3),6)</f>
        <v>0</v>
      </c>
    </row>
    <row r="744" spans="1:107" x14ac:dyDescent="0.2">
      <c r="A744" s="137">
        <f>ROW(Source!A301)</f>
        <v>301</v>
      </c>
      <c r="B744" s="137">
        <v>31401668</v>
      </c>
      <c r="C744" s="137">
        <v>31402709</v>
      </c>
      <c r="D744" s="137">
        <v>0</v>
      </c>
      <c r="E744" s="137">
        <v>1</v>
      </c>
      <c r="F744" s="137">
        <v>1</v>
      </c>
      <c r="G744" s="137">
        <v>1</v>
      </c>
      <c r="H744" s="137">
        <v>1</v>
      </c>
      <c r="I744" s="137" t="s">
        <v>618</v>
      </c>
      <c r="J744" s="137" t="s">
        <v>156</v>
      </c>
      <c r="K744" s="137" t="s">
        <v>614</v>
      </c>
      <c r="L744" s="137">
        <v>1369</v>
      </c>
      <c r="N744" s="137">
        <v>1013</v>
      </c>
      <c r="O744" s="137" t="s">
        <v>603</v>
      </c>
      <c r="P744" s="137" t="s">
        <v>603</v>
      </c>
      <c r="Q744" s="137">
        <v>1</v>
      </c>
      <c r="W744" s="137">
        <v>0</v>
      </c>
      <c r="X744" s="137">
        <v>1969439121</v>
      </c>
      <c r="Y744" s="137">
        <v>350.35</v>
      </c>
      <c r="AA744" s="137">
        <v>0</v>
      </c>
      <c r="AB744" s="137">
        <v>0</v>
      </c>
      <c r="AC744" s="137">
        <v>0</v>
      </c>
      <c r="AD744" s="137">
        <v>14.96</v>
      </c>
      <c r="AE744" s="137">
        <v>0</v>
      </c>
      <c r="AF744" s="137">
        <v>0</v>
      </c>
      <c r="AG744" s="137">
        <v>0</v>
      </c>
      <c r="AH744" s="137">
        <v>14.96</v>
      </c>
      <c r="AI744" s="137">
        <v>1</v>
      </c>
      <c r="AJ744" s="137">
        <v>1</v>
      </c>
      <c r="AK744" s="137">
        <v>1</v>
      </c>
      <c r="AL744" s="137">
        <v>1</v>
      </c>
      <c r="AN744" s="137">
        <v>0</v>
      </c>
      <c r="AO744" s="137">
        <v>1</v>
      </c>
      <c r="AP744" s="137">
        <v>1</v>
      </c>
      <c r="AQ744" s="137">
        <v>0</v>
      </c>
      <c r="AR744" s="137">
        <v>0</v>
      </c>
      <c r="AS744" s="137" t="s">
        <v>156</v>
      </c>
      <c r="AT744" s="137">
        <v>269.5</v>
      </c>
      <c r="AU744" s="137" t="s">
        <v>330</v>
      </c>
      <c r="AV744" s="137">
        <v>1</v>
      </c>
      <c r="AW744" s="137">
        <v>1</v>
      </c>
      <c r="AX744" s="137">
        <v>-1</v>
      </c>
      <c r="AY744" s="137">
        <v>0</v>
      </c>
      <c r="AZ744" s="137">
        <v>0</v>
      </c>
      <c r="BA744" s="137" t="s">
        <v>156</v>
      </c>
      <c r="BB744" s="137">
        <v>0</v>
      </c>
      <c r="BC744" s="137">
        <v>0</v>
      </c>
      <c r="BD744" s="137">
        <v>0</v>
      </c>
      <c r="BE744" s="137">
        <v>0</v>
      </c>
      <c r="BF744" s="137">
        <v>0</v>
      </c>
      <c r="BG744" s="137">
        <v>0</v>
      </c>
      <c r="BH744" s="137">
        <v>0</v>
      </c>
      <c r="BI744" s="137">
        <v>0</v>
      </c>
      <c r="BJ744" s="137">
        <v>0</v>
      </c>
      <c r="BK744" s="137">
        <v>0</v>
      </c>
      <c r="BL744" s="137">
        <v>0</v>
      </c>
      <c r="BM744" s="137">
        <v>0</v>
      </c>
      <c r="BN744" s="137">
        <v>0</v>
      </c>
      <c r="BO744" s="137">
        <v>0</v>
      </c>
      <c r="BP744" s="137">
        <v>0</v>
      </c>
      <c r="BQ744" s="137">
        <v>0</v>
      </c>
      <c r="BR744" s="137">
        <v>0</v>
      </c>
      <c r="BS744" s="137">
        <v>0</v>
      </c>
      <c r="BT744" s="137">
        <v>0</v>
      </c>
      <c r="BU744" s="137">
        <v>0</v>
      </c>
      <c r="BV744" s="137">
        <v>0</v>
      </c>
      <c r="BW744" s="137">
        <v>0</v>
      </c>
      <c r="CX744" s="137">
        <f>Y744*Source!I301</f>
        <v>350.35</v>
      </c>
      <c r="CY744" s="137">
        <f>AD744</f>
        <v>14.96</v>
      </c>
      <c r="CZ744" s="137">
        <f>AH744</f>
        <v>14.96</v>
      </c>
      <c r="DA744" s="137">
        <f>AL744</f>
        <v>1</v>
      </c>
      <c r="DB744" s="137">
        <f>ROUND((ROUND(AT744*CZ744,2)*1.3),6)</f>
        <v>5241.2359999999999</v>
      </c>
      <c r="DC744" s="137">
        <f>ROUND((ROUND(AT744*AG744,2)*1.3),6)</f>
        <v>0</v>
      </c>
    </row>
    <row r="745" spans="1:107" x14ac:dyDescent="0.2">
      <c r="A745" s="137">
        <f>ROW(Source!A301)</f>
        <v>301</v>
      </c>
      <c r="B745" s="137">
        <v>31401668</v>
      </c>
      <c r="C745" s="137">
        <v>31402709</v>
      </c>
      <c r="D745" s="137">
        <v>0</v>
      </c>
      <c r="E745" s="137">
        <v>1</v>
      </c>
      <c r="F745" s="137">
        <v>1</v>
      </c>
      <c r="G745" s="137">
        <v>1</v>
      </c>
      <c r="H745" s="137">
        <v>1</v>
      </c>
      <c r="I745" s="137" t="s">
        <v>617</v>
      </c>
      <c r="J745" s="137" t="s">
        <v>156</v>
      </c>
      <c r="K745" s="137" t="s">
        <v>612</v>
      </c>
      <c r="L745" s="137">
        <v>1369</v>
      </c>
      <c r="N745" s="137">
        <v>1013</v>
      </c>
      <c r="O745" s="137" t="s">
        <v>603</v>
      </c>
      <c r="P745" s="137" t="s">
        <v>603</v>
      </c>
      <c r="Q745" s="137">
        <v>1</v>
      </c>
      <c r="W745" s="137">
        <v>0</v>
      </c>
      <c r="X745" s="137">
        <v>-180945660</v>
      </c>
      <c r="Y745" s="137">
        <v>50.050000000000004</v>
      </c>
      <c r="AA745" s="137">
        <v>0</v>
      </c>
      <c r="AB745" s="137">
        <v>0</v>
      </c>
      <c r="AC745" s="137">
        <v>0</v>
      </c>
      <c r="AD745" s="137">
        <v>13.6</v>
      </c>
      <c r="AE745" s="137">
        <v>0</v>
      </c>
      <c r="AF745" s="137">
        <v>0</v>
      </c>
      <c r="AG745" s="137">
        <v>0</v>
      </c>
      <c r="AH745" s="137">
        <v>13.6</v>
      </c>
      <c r="AI745" s="137">
        <v>1</v>
      </c>
      <c r="AJ745" s="137">
        <v>1</v>
      </c>
      <c r="AK745" s="137">
        <v>1</v>
      </c>
      <c r="AL745" s="137">
        <v>1</v>
      </c>
      <c r="AN745" s="137">
        <v>0</v>
      </c>
      <c r="AO745" s="137">
        <v>1</v>
      </c>
      <c r="AP745" s="137">
        <v>1</v>
      </c>
      <c r="AQ745" s="137">
        <v>0</v>
      </c>
      <c r="AR745" s="137">
        <v>0</v>
      </c>
      <c r="AS745" s="137" t="s">
        <v>156</v>
      </c>
      <c r="AT745" s="137">
        <v>38.5</v>
      </c>
      <c r="AU745" s="137" t="s">
        <v>330</v>
      </c>
      <c r="AV745" s="137">
        <v>1</v>
      </c>
      <c r="AW745" s="137">
        <v>1</v>
      </c>
      <c r="AX745" s="137">
        <v>-1</v>
      </c>
      <c r="AY745" s="137">
        <v>0</v>
      </c>
      <c r="AZ745" s="137">
        <v>0</v>
      </c>
      <c r="BA745" s="137" t="s">
        <v>156</v>
      </c>
      <c r="BB745" s="137">
        <v>0</v>
      </c>
      <c r="BC745" s="137">
        <v>0</v>
      </c>
      <c r="BD745" s="137">
        <v>0</v>
      </c>
      <c r="BE745" s="137">
        <v>0</v>
      </c>
      <c r="BF745" s="137">
        <v>0</v>
      </c>
      <c r="BG745" s="137">
        <v>0</v>
      </c>
      <c r="BH745" s="137">
        <v>0</v>
      </c>
      <c r="BI745" s="137">
        <v>0</v>
      </c>
      <c r="BJ745" s="137">
        <v>0</v>
      </c>
      <c r="BK745" s="137">
        <v>0</v>
      </c>
      <c r="BL745" s="137">
        <v>0</v>
      </c>
      <c r="BM745" s="137">
        <v>0</v>
      </c>
      <c r="BN745" s="137">
        <v>0</v>
      </c>
      <c r="BO745" s="137">
        <v>0</v>
      </c>
      <c r="BP745" s="137">
        <v>0</v>
      </c>
      <c r="BQ745" s="137">
        <v>0</v>
      </c>
      <c r="BR745" s="137">
        <v>0</v>
      </c>
      <c r="BS745" s="137">
        <v>0</v>
      </c>
      <c r="BT745" s="137">
        <v>0</v>
      </c>
      <c r="BU745" s="137">
        <v>0</v>
      </c>
      <c r="BV745" s="137">
        <v>0</v>
      </c>
      <c r="BW745" s="137">
        <v>0</v>
      </c>
      <c r="CX745" s="137">
        <f>Y745*Source!I301</f>
        <v>50.050000000000004</v>
      </c>
      <c r="CY745" s="137">
        <f>AD745</f>
        <v>13.6</v>
      </c>
      <c r="CZ745" s="137">
        <f>AH745</f>
        <v>13.6</v>
      </c>
      <c r="DA745" s="137">
        <f>AL745</f>
        <v>1</v>
      </c>
      <c r="DB745" s="137">
        <f>ROUND((ROUND(AT745*CZ745,2)*1.3),6)</f>
        <v>680.68</v>
      </c>
      <c r="DC745" s="137">
        <f>ROUND((ROUND(AT745*AG745,2)*1.3),6)</f>
        <v>0</v>
      </c>
    </row>
    <row r="746" spans="1:107" x14ac:dyDescent="0.2">
      <c r="A746" s="137">
        <f>ROW(Source!A301)</f>
        <v>301</v>
      </c>
      <c r="B746" s="137">
        <v>31401668</v>
      </c>
      <c r="C746" s="137">
        <v>31402709</v>
      </c>
      <c r="D746" s="137">
        <v>0</v>
      </c>
      <c r="E746" s="137">
        <v>1</v>
      </c>
      <c r="F746" s="137">
        <v>1</v>
      </c>
      <c r="G746" s="137">
        <v>1</v>
      </c>
      <c r="H746" s="137">
        <v>1</v>
      </c>
      <c r="I746" s="137" t="s">
        <v>616</v>
      </c>
      <c r="J746" s="137" t="s">
        <v>156</v>
      </c>
      <c r="K746" s="137" t="s">
        <v>610</v>
      </c>
      <c r="L746" s="137">
        <v>1369</v>
      </c>
      <c r="N746" s="137">
        <v>1013</v>
      </c>
      <c r="O746" s="137" t="s">
        <v>603</v>
      </c>
      <c r="P746" s="137" t="s">
        <v>603</v>
      </c>
      <c r="Q746" s="137">
        <v>1</v>
      </c>
      <c r="W746" s="137">
        <v>0</v>
      </c>
      <c r="X746" s="137">
        <v>-733683349</v>
      </c>
      <c r="Y746" s="137">
        <v>600.6</v>
      </c>
      <c r="AA746" s="137">
        <v>0</v>
      </c>
      <c r="AB746" s="137">
        <v>0</v>
      </c>
      <c r="AC746" s="137">
        <v>0</v>
      </c>
      <c r="AD746" s="137">
        <v>16.34</v>
      </c>
      <c r="AE746" s="137">
        <v>0</v>
      </c>
      <c r="AF746" s="137">
        <v>0</v>
      </c>
      <c r="AG746" s="137">
        <v>0</v>
      </c>
      <c r="AH746" s="137">
        <v>16.34</v>
      </c>
      <c r="AI746" s="137">
        <v>1</v>
      </c>
      <c r="AJ746" s="137">
        <v>1</v>
      </c>
      <c r="AK746" s="137">
        <v>1</v>
      </c>
      <c r="AL746" s="137">
        <v>1</v>
      </c>
      <c r="AN746" s="137">
        <v>0</v>
      </c>
      <c r="AO746" s="137">
        <v>1</v>
      </c>
      <c r="AP746" s="137">
        <v>1</v>
      </c>
      <c r="AQ746" s="137">
        <v>0</v>
      </c>
      <c r="AR746" s="137">
        <v>0</v>
      </c>
      <c r="AS746" s="137" t="s">
        <v>156</v>
      </c>
      <c r="AT746" s="137">
        <v>462</v>
      </c>
      <c r="AU746" s="137" t="s">
        <v>330</v>
      </c>
      <c r="AV746" s="137">
        <v>1</v>
      </c>
      <c r="AW746" s="137">
        <v>1</v>
      </c>
      <c r="AX746" s="137">
        <v>-1</v>
      </c>
      <c r="AY746" s="137">
        <v>0</v>
      </c>
      <c r="AZ746" s="137">
        <v>0</v>
      </c>
      <c r="BA746" s="137" t="s">
        <v>156</v>
      </c>
      <c r="BB746" s="137">
        <v>0</v>
      </c>
      <c r="BC746" s="137">
        <v>0</v>
      </c>
      <c r="BD746" s="137">
        <v>0</v>
      </c>
      <c r="BE746" s="137">
        <v>0</v>
      </c>
      <c r="BF746" s="137">
        <v>0</v>
      </c>
      <c r="BG746" s="137">
        <v>0</v>
      </c>
      <c r="BH746" s="137">
        <v>0</v>
      </c>
      <c r="BI746" s="137">
        <v>0</v>
      </c>
      <c r="BJ746" s="137">
        <v>0</v>
      </c>
      <c r="BK746" s="137">
        <v>0</v>
      </c>
      <c r="BL746" s="137">
        <v>0</v>
      </c>
      <c r="BM746" s="137">
        <v>0</v>
      </c>
      <c r="BN746" s="137">
        <v>0</v>
      </c>
      <c r="BO746" s="137">
        <v>0</v>
      </c>
      <c r="BP746" s="137">
        <v>0</v>
      </c>
      <c r="BQ746" s="137">
        <v>0</v>
      </c>
      <c r="BR746" s="137">
        <v>0</v>
      </c>
      <c r="BS746" s="137">
        <v>0</v>
      </c>
      <c r="BT746" s="137">
        <v>0</v>
      </c>
      <c r="BU746" s="137">
        <v>0</v>
      </c>
      <c r="BV746" s="137">
        <v>0</v>
      </c>
      <c r="BW746" s="137">
        <v>0</v>
      </c>
      <c r="CX746" s="137">
        <f>Y746*Source!I301</f>
        <v>600.6</v>
      </c>
      <c r="CY746" s="137">
        <f>AD746</f>
        <v>16.34</v>
      </c>
      <c r="CZ746" s="137">
        <f>AH746</f>
        <v>16.34</v>
      </c>
      <c r="DA746" s="137">
        <f>AL746</f>
        <v>1</v>
      </c>
      <c r="DB746" s="137">
        <f>ROUND((ROUND(AT746*CZ746,2)*1.3),6)</f>
        <v>9813.8040000000001</v>
      </c>
      <c r="DC746" s="137">
        <f>ROUND((ROUND(AT746*AG746,2)*1.3),6)</f>
        <v>0</v>
      </c>
    </row>
    <row r="747" spans="1:107" x14ac:dyDescent="0.2">
      <c r="A747" s="137">
        <f>ROW(Source!A302)</f>
        <v>302</v>
      </c>
      <c r="B747" s="137">
        <v>31401670</v>
      </c>
      <c r="C747" s="137">
        <v>31402716</v>
      </c>
      <c r="D747" s="137">
        <v>28273843</v>
      </c>
      <c r="E747" s="137">
        <v>1</v>
      </c>
      <c r="F747" s="137">
        <v>1</v>
      </c>
      <c r="G747" s="137">
        <v>1</v>
      </c>
      <c r="H747" s="137">
        <v>1</v>
      </c>
      <c r="I747" s="137" t="s">
        <v>615</v>
      </c>
      <c r="J747" s="137" t="s">
        <v>156</v>
      </c>
      <c r="K747" s="137" t="s">
        <v>614</v>
      </c>
      <c r="L747" s="137">
        <v>1369</v>
      </c>
      <c r="N747" s="137">
        <v>1013</v>
      </c>
      <c r="O747" s="137" t="s">
        <v>603</v>
      </c>
      <c r="P747" s="137" t="s">
        <v>603</v>
      </c>
      <c r="Q747" s="137">
        <v>1</v>
      </c>
      <c r="W747" s="137">
        <v>0</v>
      </c>
      <c r="X747" s="137">
        <v>831771268</v>
      </c>
      <c r="Y747" s="137">
        <v>7.35</v>
      </c>
      <c r="AA747" s="137">
        <v>0</v>
      </c>
      <c r="AB747" s="137">
        <v>0</v>
      </c>
      <c r="AC747" s="137">
        <v>0</v>
      </c>
      <c r="AD747" s="137">
        <v>29.37</v>
      </c>
      <c r="AE747" s="137">
        <v>0</v>
      </c>
      <c r="AF747" s="137">
        <v>0</v>
      </c>
      <c r="AG747" s="137">
        <v>0</v>
      </c>
      <c r="AH747" s="137">
        <v>29.37</v>
      </c>
      <c r="AI747" s="137">
        <v>1</v>
      </c>
      <c r="AJ747" s="137">
        <v>1</v>
      </c>
      <c r="AK747" s="137">
        <v>1</v>
      </c>
      <c r="AL747" s="137">
        <v>1</v>
      </c>
      <c r="AN747" s="137">
        <v>0</v>
      </c>
      <c r="AO747" s="137">
        <v>1</v>
      </c>
      <c r="AP747" s="137">
        <v>0</v>
      </c>
      <c r="AQ747" s="137">
        <v>0</v>
      </c>
      <c r="AR747" s="137">
        <v>0</v>
      </c>
      <c r="AS747" s="137" t="s">
        <v>156</v>
      </c>
      <c r="AT747" s="137">
        <v>7.35</v>
      </c>
      <c r="AU747" s="137" t="s">
        <v>156</v>
      </c>
      <c r="AV747" s="137">
        <v>1</v>
      </c>
      <c r="AW747" s="137">
        <v>2</v>
      </c>
      <c r="AX747" s="137">
        <v>31402720</v>
      </c>
      <c r="AY747" s="137">
        <v>1</v>
      </c>
      <c r="AZ747" s="137">
        <v>0</v>
      </c>
      <c r="BA747" s="137">
        <v>601</v>
      </c>
      <c r="BB747" s="137">
        <v>0</v>
      </c>
      <c r="BC747" s="137">
        <v>0</v>
      </c>
      <c r="BD747" s="137">
        <v>0</v>
      </c>
      <c r="BE747" s="137">
        <v>0</v>
      </c>
      <c r="BF747" s="137">
        <v>0</v>
      </c>
      <c r="BG747" s="137">
        <v>0</v>
      </c>
      <c r="BH747" s="137">
        <v>0</v>
      </c>
      <c r="BI747" s="137">
        <v>0</v>
      </c>
      <c r="BJ747" s="137">
        <v>0</v>
      </c>
      <c r="BK747" s="137">
        <v>0</v>
      </c>
      <c r="BL747" s="137">
        <v>0</v>
      </c>
      <c r="BM747" s="137">
        <v>0</v>
      </c>
      <c r="BN747" s="137">
        <v>0</v>
      </c>
      <c r="BO747" s="137">
        <v>0</v>
      </c>
      <c r="BP747" s="137">
        <v>0</v>
      </c>
      <c r="BQ747" s="137">
        <v>0</v>
      </c>
      <c r="BR747" s="137">
        <v>0</v>
      </c>
      <c r="BS747" s="137">
        <v>0</v>
      </c>
      <c r="BT747" s="137">
        <v>0</v>
      </c>
      <c r="BU747" s="137">
        <v>0</v>
      </c>
      <c r="BV747" s="137">
        <v>0</v>
      </c>
      <c r="BW747" s="137">
        <v>0</v>
      </c>
      <c r="CX747" s="137">
        <f>Y747*Source!I302</f>
        <v>0</v>
      </c>
      <c r="CY747" s="137">
        <f>AD747</f>
        <v>29.37</v>
      </c>
      <c r="CZ747" s="137">
        <f>AH747</f>
        <v>29.37</v>
      </c>
      <c r="DA747" s="137">
        <f>AL747</f>
        <v>1</v>
      </c>
      <c r="DB747" s="137">
        <f>ROUND(ROUND(AT747*CZ747,2),6)</f>
        <v>215.87</v>
      </c>
      <c r="DC747" s="137">
        <f>ROUND(ROUND(AT747*AG747,2),6)</f>
        <v>0</v>
      </c>
    </row>
    <row r="748" spans="1:107" x14ac:dyDescent="0.2">
      <c r="A748" s="137">
        <f>ROW(Source!A302)</f>
        <v>302</v>
      </c>
      <c r="B748" s="137">
        <v>31401670</v>
      </c>
      <c r="C748" s="137">
        <v>31402716</v>
      </c>
      <c r="D748" s="137">
        <v>28274013</v>
      </c>
      <c r="E748" s="137">
        <v>1</v>
      </c>
      <c r="F748" s="137">
        <v>1</v>
      </c>
      <c r="G748" s="137">
        <v>1</v>
      </c>
      <c r="H748" s="137">
        <v>1</v>
      </c>
      <c r="I748" s="137" t="s">
        <v>613</v>
      </c>
      <c r="J748" s="137" t="s">
        <v>156</v>
      </c>
      <c r="K748" s="137" t="s">
        <v>612</v>
      </c>
      <c r="L748" s="137">
        <v>1369</v>
      </c>
      <c r="N748" s="137">
        <v>1013</v>
      </c>
      <c r="O748" s="137" t="s">
        <v>603</v>
      </c>
      <c r="P748" s="137" t="s">
        <v>603</v>
      </c>
      <c r="Q748" s="137">
        <v>1</v>
      </c>
      <c r="W748" s="137">
        <v>0</v>
      </c>
      <c r="X748" s="137">
        <v>-1312395759</v>
      </c>
      <c r="Y748" s="137">
        <v>1.05</v>
      </c>
      <c r="AA748" s="137">
        <v>0</v>
      </c>
      <c r="AB748" s="137">
        <v>0</v>
      </c>
      <c r="AC748" s="137">
        <v>0</v>
      </c>
      <c r="AD748" s="137">
        <v>26.71</v>
      </c>
      <c r="AE748" s="137">
        <v>0</v>
      </c>
      <c r="AF748" s="137">
        <v>0</v>
      </c>
      <c r="AG748" s="137">
        <v>0</v>
      </c>
      <c r="AH748" s="137">
        <v>26.71</v>
      </c>
      <c r="AI748" s="137">
        <v>1</v>
      </c>
      <c r="AJ748" s="137">
        <v>1</v>
      </c>
      <c r="AK748" s="137">
        <v>1</v>
      </c>
      <c r="AL748" s="137">
        <v>1</v>
      </c>
      <c r="AN748" s="137">
        <v>0</v>
      </c>
      <c r="AO748" s="137">
        <v>1</v>
      </c>
      <c r="AP748" s="137">
        <v>0</v>
      </c>
      <c r="AQ748" s="137">
        <v>0</v>
      </c>
      <c r="AR748" s="137">
        <v>0</v>
      </c>
      <c r="AS748" s="137" t="s">
        <v>156</v>
      </c>
      <c r="AT748" s="137">
        <v>1.05</v>
      </c>
      <c r="AU748" s="137" t="s">
        <v>156</v>
      </c>
      <c r="AV748" s="137">
        <v>1</v>
      </c>
      <c r="AW748" s="137">
        <v>2</v>
      </c>
      <c r="AX748" s="137">
        <v>31402721</v>
      </c>
      <c r="AY748" s="137">
        <v>1</v>
      </c>
      <c r="AZ748" s="137">
        <v>0</v>
      </c>
      <c r="BA748" s="137">
        <v>602</v>
      </c>
      <c r="BB748" s="137">
        <v>0</v>
      </c>
      <c r="BC748" s="137">
        <v>0</v>
      </c>
      <c r="BD748" s="137">
        <v>0</v>
      </c>
      <c r="BE748" s="137">
        <v>0</v>
      </c>
      <c r="BF748" s="137">
        <v>0</v>
      </c>
      <c r="BG748" s="137">
        <v>0</v>
      </c>
      <c r="BH748" s="137">
        <v>0</v>
      </c>
      <c r="BI748" s="137">
        <v>0</v>
      </c>
      <c r="BJ748" s="137">
        <v>0</v>
      </c>
      <c r="BK748" s="137">
        <v>0</v>
      </c>
      <c r="BL748" s="137">
        <v>0</v>
      </c>
      <c r="BM748" s="137">
        <v>0</v>
      </c>
      <c r="BN748" s="137">
        <v>0</v>
      </c>
      <c r="BO748" s="137">
        <v>0</v>
      </c>
      <c r="BP748" s="137">
        <v>0</v>
      </c>
      <c r="BQ748" s="137">
        <v>0</v>
      </c>
      <c r="BR748" s="137">
        <v>0</v>
      </c>
      <c r="BS748" s="137">
        <v>0</v>
      </c>
      <c r="BT748" s="137">
        <v>0</v>
      </c>
      <c r="BU748" s="137">
        <v>0</v>
      </c>
      <c r="BV748" s="137">
        <v>0</v>
      </c>
      <c r="BW748" s="137">
        <v>0</v>
      </c>
      <c r="CX748" s="137">
        <f>Y748*Source!I302</f>
        <v>0</v>
      </c>
      <c r="CY748" s="137">
        <f>AD748</f>
        <v>26.71</v>
      </c>
      <c r="CZ748" s="137">
        <f>AH748</f>
        <v>26.71</v>
      </c>
      <c r="DA748" s="137">
        <f>AL748</f>
        <v>1</v>
      </c>
      <c r="DB748" s="137">
        <f>ROUND(ROUND(AT748*CZ748,2),6)</f>
        <v>28.05</v>
      </c>
      <c r="DC748" s="137">
        <f>ROUND(ROUND(AT748*AG748,2),6)</f>
        <v>0</v>
      </c>
    </row>
    <row r="749" spans="1:107" x14ac:dyDescent="0.2">
      <c r="A749" s="137">
        <f>ROW(Source!A302)</f>
        <v>302</v>
      </c>
      <c r="B749" s="137">
        <v>31401670</v>
      </c>
      <c r="C749" s="137">
        <v>31402716</v>
      </c>
      <c r="D749" s="137">
        <v>28274023</v>
      </c>
      <c r="E749" s="137">
        <v>1</v>
      </c>
      <c r="F749" s="137">
        <v>1</v>
      </c>
      <c r="G749" s="137">
        <v>1</v>
      </c>
      <c r="H749" s="137">
        <v>1</v>
      </c>
      <c r="I749" s="137" t="s">
        <v>611</v>
      </c>
      <c r="J749" s="137" t="s">
        <v>156</v>
      </c>
      <c r="K749" s="137" t="s">
        <v>610</v>
      </c>
      <c r="L749" s="137">
        <v>1369</v>
      </c>
      <c r="N749" s="137">
        <v>1013</v>
      </c>
      <c r="O749" s="137" t="s">
        <v>603</v>
      </c>
      <c r="P749" s="137" t="s">
        <v>603</v>
      </c>
      <c r="Q749" s="137">
        <v>1</v>
      </c>
      <c r="W749" s="137">
        <v>0</v>
      </c>
      <c r="X749" s="137">
        <v>-1176636141</v>
      </c>
      <c r="Y749" s="137">
        <v>12.6</v>
      </c>
      <c r="AA749" s="137">
        <v>0</v>
      </c>
      <c r="AB749" s="137">
        <v>0</v>
      </c>
      <c r="AC749" s="137">
        <v>0</v>
      </c>
      <c r="AD749" s="137">
        <v>32.1</v>
      </c>
      <c r="AE749" s="137">
        <v>0</v>
      </c>
      <c r="AF749" s="137">
        <v>0</v>
      </c>
      <c r="AG749" s="137">
        <v>0</v>
      </c>
      <c r="AH749" s="137">
        <v>32.1</v>
      </c>
      <c r="AI749" s="137">
        <v>1</v>
      </c>
      <c r="AJ749" s="137">
        <v>1</v>
      </c>
      <c r="AK749" s="137">
        <v>1</v>
      </c>
      <c r="AL749" s="137">
        <v>1</v>
      </c>
      <c r="AN749" s="137">
        <v>0</v>
      </c>
      <c r="AO749" s="137">
        <v>1</v>
      </c>
      <c r="AP749" s="137">
        <v>0</v>
      </c>
      <c r="AQ749" s="137">
        <v>0</v>
      </c>
      <c r="AR749" s="137">
        <v>0</v>
      </c>
      <c r="AS749" s="137" t="s">
        <v>156</v>
      </c>
      <c r="AT749" s="137">
        <v>12.6</v>
      </c>
      <c r="AU749" s="137" t="s">
        <v>156</v>
      </c>
      <c r="AV749" s="137">
        <v>1</v>
      </c>
      <c r="AW749" s="137">
        <v>2</v>
      </c>
      <c r="AX749" s="137">
        <v>31402722</v>
      </c>
      <c r="AY749" s="137">
        <v>1</v>
      </c>
      <c r="AZ749" s="137">
        <v>0</v>
      </c>
      <c r="BA749" s="137">
        <v>603</v>
      </c>
      <c r="BB749" s="137">
        <v>0</v>
      </c>
      <c r="BC749" s="137">
        <v>0</v>
      </c>
      <c r="BD749" s="137">
        <v>0</v>
      </c>
      <c r="BE749" s="137">
        <v>0</v>
      </c>
      <c r="BF749" s="137">
        <v>0</v>
      </c>
      <c r="BG749" s="137">
        <v>0</v>
      </c>
      <c r="BH749" s="137">
        <v>0</v>
      </c>
      <c r="BI749" s="137">
        <v>0</v>
      </c>
      <c r="BJ749" s="137">
        <v>0</v>
      </c>
      <c r="BK749" s="137">
        <v>0</v>
      </c>
      <c r="BL749" s="137">
        <v>0</v>
      </c>
      <c r="BM749" s="137">
        <v>0</v>
      </c>
      <c r="BN749" s="137">
        <v>0</v>
      </c>
      <c r="BO749" s="137">
        <v>0</v>
      </c>
      <c r="BP749" s="137">
        <v>0</v>
      </c>
      <c r="BQ749" s="137">
        <v>0</v>
      </c>
      <c r="BR749" s="137">
        <v>0</v>
      </c>
      <c r="BS749" s="137">
        <v>0</v>
      </c>
      <c r="BT749" s="137">
        <v>0</v>
      </c>
      <c r="BU749" s="137">
        <v>0</v>
      </c>
      <c r="BV749" s="137">
        <v>0</v>
      </c>
      <c r="BW749" s="137">
        <v>0</v>
      </c>
      <c r="CX749" s="137">
        <f>Y749*Source!I302</f>
        <v>0</v>
      </c>
      <c r="CY749" s="137">
        <f>AD749</f>
        <v>32.1</v>
      </c>
      <c r="CZ749" s="137">
        <f>AH749</f>
        <v>32.1</v>
      </c>
      <c r="DA749" s="137">
        <f>AL749</f>
        <v>1</v>
      </c>
      <c r="DB749" s="137">
        <f>ROUND(ROUND(AT749*CZ749,2),6)</f>
        <v>404.46</v>
      </c>
      <c r="DC749" s="137">
        <f>ROUND(ROUND(AT749*AG749,2),6)</f>
        <v>0</v>
      </c>
    </row>
    <row r="750" spans="1:107" x14ac:dyDescent="0.2">
      <c r="A750" s="137">
        <f>ROW(Source!A303)</f>
        <v>303</v>
      </c>
      <c r="B750" s="137">
        <v>31401668</v>
      </c>
      <c r="C750" s="137">
        <v>31402716</v>
      </c>
      <c r="D750" s="137">
        <v>28273843</v>
      </c>
      <c r="E750" s="137">
        <v>1</v>
      </c>
      <c r="F750" s="137">
        <v>1</v>
      </c>
      <c r="G750" s="137">
        <v>1</v>
      </c>
      <c r="H750" s="137">
        <v>1</v>
      </c>
      <c r="I750" s="137" t="s">
        <v>615</v>
      </c>
      <c r="J750" s="137" t="s">
        <v>156</v>
      </c>
      <c r="K750" s="137" t="s">
        <v>614</v>
      </c>
      <c r="L750" s="137">
        <v>1369</v>
      </c>
      <c r="N750" s="137">
        <v>1013</v>
      </c>
      <c r="O750" s="137" t="s">
        <v>603</v>
      </c>
      <c r="P750" s="137" t="s">
        <v>603</v>
      </c>
      <c r="Q750" s="137">
        <v>1</v>
      </c>
      <c r="W750" s="137">
        <v>0</v>
      </c>
      <c r="X750" s="137">
        <v>831771268</v>
      </c>
      <c r="Y750" s="137">
        <v>7.35</v>
      </c>
      <c r="AA750" s="137">
        <v>0</v>
      </c>
      <c r="AB750" s="137">
        <v>0</v>
      </c>
      <c r="AC750" s="137">
        <v>0</v>
      </c>
      <c r="AD750" s="137">
        <v>29.37</v>
      </c>
      <c r="AE750" s="137">
        <v>0</v>
      </c>
      <c r="AF750" s="137">
        <v>0</v>
      </c>
      <c r="AG750" s="137">
        <v>0</v>
      </c>
      <c r="AH750" s="137">
        <v>29.37</v>
      </c>
      <c r="AI750" s="137">
        <v>1</v>
      </c>
      <c r="AJ750" s="137">
        <v>1</v>
      </c>
      <c r="AK750" s="137">
        <v>1</v>
      </c>
      <c r="AL750" s="137">
        <v>1</v>
      </c>
      <c r="AN750" s="137">
        <v>0</v>
      </c>
      <c r="AO750" s="137">
        <v>1</v>
      </c>
      <c r="AP750" s="137">
        <v>0</v>
      </c>
      <c r="AQ750" s="137">
        <v>0</v>
      </c>
      <c r="AR750" s="137">
        <v>0</v>
      </c>
      <c r="AS750" s="137" t="s">
        <v>156</v>
      </c>
      <c r="AT750" s="137">
        <v>7.35</v>
      </c>
      <c r="AU750" s="137" t="s">
        <v>156</v>
      </c>
      <c r="AV750" s="137">
        <v>1</v>
      </c>
      <c r="AW750" s="137">
        <v>2</v>
      </c>
      <c r="AX750" s="137">
        <v>31402720</v>
      </c>
      <c r="AY750" s="137">
        <v>1</v>
      </c>
      <c r="AZ750" s="137">
        <v>0</v>
      </c>
      <c r="BA750" s="137">
        <v>604</v>
      </c>
      <c r="BB750" s="137">
        <v>0</v>
      </c>
      <c r="BC750" s="137">
        <v>0</v>
      </c>
      <c r="BD750" s="137">
        <v>0</v>
      </c>
      <c r="BE750" s="137">
        <v>0</v>
      </c>
      <c r="BF750" s="137">
        <v>0</v>
      </c>
      <c r="BG750" s="137">
        <v>0</v>
      </c>
      <c r="BH750" s="137">
        <v>0</v>
      </c>
      <c r="BI750" s="137">
        <v>0</v>
      </c>
      <c r="BJ750" s="137">
        <v>0</v>
      </c>
      <c r="BK750" s="137">
        <v>0</v>
      </c>
      <c r="BL750" s="137">
        <v>0</v>
      </c>
      <c r="BM750" s="137">
        <v>0</v>
      </c>
      <c r="BN750" s="137">
        <v>0</v>
      </c>
      <c r="BO750" s="137">
        <v>0</v>
      </c>
      <c r="BP750" s="137">
        <v>0</v>
      </c>
      <c r="BQ750" s="137">
        <v>0</v>
      </c>
      <c r="BR750" s="137">
        <v>0</v>
      </c>
      <c r="BS750" s="137">
        <v>0</v>
      </c>
      <c r="BT750" s="137">
        <v>0</v>
      </c>
      <c r="BU750" s="137">
        <v>0</v>
      </c>
      <c r="BV750" s="137">
        <v>0</v>
      </c>
      <c r="BW750" s="137">
        <v>0</v>
      </c>
      <c r="CX750" s="137">
        <f>Y750*Source!I303</f>
        <v>0</v>
      </c>
      <c r="CY750" s="137">
        <f>AD750</f>
        <v>29.37</v>
      </c>
      <c r="CZ750" s="137">
        <f>AH750</f>
        <v>29.37</v>
      </c>
      <c r="DA750" s="137">
        <f>AL750</f>
        <v>1</v>
      </c>
      <c r="DB750" s="137">
        <f>ROUND(ROUND(AT750*CZ750,2),6)</f>
        <v>215.87</v>
      </c>
      <c r="DC750" s="137">
        <f>ROUND(ROUND(AT750*AG750,2),6)</f>
        <v>0</v>
      </c>
    </row>
    <row r="751" spans="1:107" x14ac:dyDescent="0.2">
      <c r="A751" s="137">
        <f>ROW(Source!A303)</f>
        <v>303</v>
      </c>
      <c r="B751" s="137">
        <v>31401668</v>
      </c>
      <c r="C751" s="137">
        <v>31402716</v>
      </c>
      <c r="D751" s="137">
        <v>28274013</v>
      </c>
      <c r="E751" s="137">
        <v>1</v>
      </c>
      <c r="F751" s="137">
        <v>1</v>
      </c>
      <c r="G751" s="137">
        <v>1</v>
      </c>
      <c r="H751" s="137">
        <v>1</v>
      </c>
      <c r="I751" s="137" t="s">
        <v>613</v>
      </c>
      <c r="J751" s="137" t="s">
        <v>156</v>
      </c>
      <c r="K751" s="137" t="s">
        <v>612</v>
      </c>
      <c r="L751" s="137">
        <v>1369</v>
      </c>
      <c r="N751" s="137">
        <v>1013</v>
      </c>
      <c r="O751" s="137" t="s">
        <v>603</v>
      </c>
      <c r="P751" s="137" t="s">
        <v>603</v>
      </c>
      <c r="Q751" s="137">
        <v>1</v>
      </c>
      <c r="W751" s="137">
        <v>0</v>
      </c>
      <c r="X751" s="137">
        <v>-1312395759</v>
      </c>
      <c r="Y751" s="137">
        <v>1.05</v>
      </c>
      <c r="AA751" s="137">
        <v>0</v>
      </c>
      <c r="AB751" s="137">
        <v>0</v>
      </c>
      <c r="AC751" s="137">
        <v>0</v>
      </c>
      <c r="AD751" s="137">
        <v>26.71</v>
      </c>
      <c r="AE751" s="137">
        <v>0</v>
      </c>
      <c r="AF751" s="137">
        <v>0</v>
      </c>
      <c r="AG751" s="137">
        <v>0</v>
      </c>
      <c r="AH751" s="137">
        <v>26.71</v>
      </c>
      <c r="AI751" s="137">
        <v>1</v>
      </c>
      <c r="AJ751" s="137">
        <v>1</v>
      </c>
      <c r="AK751" s="137">
        <v>1</v>
      </c>
      <c r="AL751" s="137">
        <v>1</v>
      </c>
      <c r="AN751" s="137">
        <v>0</v>
      </c>
      <c r="AO751" s="137">
        <v>1</v>
      </c>
      <c r="AP751" s="137">
        <v>0</v>
      </c>
      <c r="AQ751" s="137">
        <v>0</v>
      </c>
      <c r="AR751" s="137">
        <v>0</v>
      </c>
      <c r="AS751" s="137" t="s">
        <v>156</v>
      </c>
      <c r="AT751" s="137">
        <v>1.05</v>
      </c>
      <c r="AU751" s="137" t="s">
        <v>156</v>
      </c>
      <c r="AV751" s="137">
        <v>1</v>
      </c>
      <c r="AW751" s="137">
        <v>2</v>
      </c>
      <c r="AX751" s="137">
        <v>31402721</v>
      </c>
      <c r="AY751" s="137">
        <v>1</v>
      </c>
      <c r="AZ751" s="137">
        <v>0</v>
      </c>
      <c r="BA751" s="137">
        <v>605</v>
      </c>
      <c r="BB751" s="137">
        <v>0</v>
      </c>
      <c r="BC751" s="137">
        <v>0</v>
      </c>
      <c r="BD751" s="137">
        <v>0</v>
      </c>
      <c r="BE751" s="137">
        <v>0</v>
      </c>
      <c r="BF751" s="137">
        <v>0</v>
      </c>
      <c r="BG751" s="137">
        <v>0</v>
      </c>
      <c r="BH751" s="137">
        <v>0</v>
      </c>
      <c r="BI751" s="137">
        <v>0</v>
      </c>
      <c r="BJ751" s="137">
        <v>0</v>
      </c>
      <c r="BK751" s="137">
        <v>0</v>
      </c>
      <c r="BL751" s="137">
        <v>0</v>
      </c>
      <c r="BM751" s="137">
        <v>0</v>
      </c>
      <c r="BN751" s="137">
        <v>0</v>
      </c>
      <c r="BO751" s="137">
        <v>0</v>
      </c>
      <c r="BP751" s="137">
        <v>0</v>
      </c>
      <c r="BQ751" s="137">
        <v>0</v>
      </c>
      <c r="BR751" s="137">
        <v>0</v>
      </c>
      <c r="BS751" s="137">
        <v>0</v>
      </c>
      <c r="BT751" s="137">
        <v>0</v>
      </c>
      <c r="BU751" s="137">
        <v>0</v>
      </c>
      <c r="BV751" s="137">
        <v>0</v>
      </c>
      <c r="BW751" s="137">
        <v>0</v>
      </c>
      <c r="CX751" s="137">
        <f>Y751*Source!I303</f>
        <v>0</v>
      </c>
      <c r="CY751" s="137">
        <f>AD751</f>
        <v>26.71</v>
      </c>
      <c r="CZ751" s="137">
        <f>AH751</f>
        <v>26.71</v>
      </c>
      <c r="DA751" s="137">
        <f>AL751</f>
        <v>1</v>
      </c>
      <c r="DB751" s="137">
        <f>ROUND(ROUND(AT751*CZ751,2),6)</f>
        <v>28.05</v>
      </c>
      <c r="DC751" s="137">
        <f>ROUND(ROUND(AT751*AG751,2),6)</f>
        <v>0</v>
      </c>
    </row>
    <row r="752" spans="1:107" x14ac:dyDescent="0.2">
      <c r="A752" s="137">
        <f>ROW(Source!A303)</f>
        <v>303</v>
      </c>
      <c r="B752" s="137">
        <v>31401668</v>
      </c>
      <c r="C752" s="137">
        <v>31402716</v>
      </c>
      <c r="D752" s="137">
        <v>28274023</v>
      </c>
      <c r="E752" s="137">
        <v>1</v>
      </c>
      <c r="F752" s="137">
        <v>1</v>
      </c>
      <c r="G752" s="137">
        <v>1</v>
      </c>
      <c r="H752" s="137">
        <v>1</v>
      </c>
      <c r="I752" s="137" t="s">
        <v>611</v>
      </c>
      <c r="J752" s="137" t="s">
        <v>156</v>
      </c>
      <c r="K752" s="137" t="s">
        <v>610</v>
      </c>
      <c r="L752" s="137">
        <v>1369</v>
      </c>
      <c r="N752" s="137">
        <v>1013</v>
      </c>
      <c r="O752" s="137" t="s">
        <v>603</v>
      </c>
      <c r="P752" s="137" t="s">
        <v>603</v>
      </c>
      <c r="Q752" s="137">
        <v>1</v>
      </c>
      <c r="W752" s="137">
        <v>0</v>
      </c>
      <c r="X752" s="137">
        <v>-1176636141</v>
      </c>
      <c r="Y752" s="137">
        <v>12.6</v>
      </c>
      <c r="AA752" s="137">
        <v>0</v>
      </c>
      <c r="AB752" s="137">
        <v>0</v>
      </c>
      <c r="AC752" s="137">
        <v>0</v>
      </c>
      <c r="AD752" s="137">
        <v>32.1</v>
      </c>
      <c r="AE752" s="137">
        <v>0</v>
      </c>
      <c r="AF752" s="137">
        <v>0</v>
      </c>
      <c r="AG752" s="137">
        <v>0</v>
      </c>
      <c r="AH752" s="137">
        <v>32.1</v>
      </c>
      <c r="AI752" s="137">
        <v>1</v>
      </c>
      <c r="AJ752" s="137">
        <v>1</v>
      </c>
      <c r="AK752" s="137">
        <v>1</v>
      </c>
      <c r="AL752" s="137">
        <v>1</v>
      </c>
      <c r="AN752" s="137">
        <v>0</v>
      </c>
      <c r="AO752" s="137">
        <v>1</v>
      </c>
      <c r="AP752" s="137">
        <v>0</v>
      </c>
      <c r="AQ752" s="137">
        <v>0</v>
      </c>
      <c r="AR752" s="137">
        <v>0</v>
      </c>
      <c r="AS752" s="137" t="s">
        <v>156</v>
      </c>
      <c r="AT752" s="137">
        <v>12.6</v>
      </c>
      <c r="AU752" s="137" t="s">
        <v>156</v>
      </c>
      <c r="AV752" s="137">
        <v>1</v>
      </c>
      <c r="AW752" s="137">
        <v>2</v>
      </c>
      <c r="AX752" s="137">
        <v>31402722</v>
      </c>
      <c r="AY752" s="137">
        <v>1</v>
      </c>
      <c r="AZ752" s="137">
        <v>0</v>
      </c>
      <c r="BA752" s="137">
        <v>606</v>
      </c>
      <c r="BB752" s="137">
        <v>0</v>
      </c>
      <c r="BC752" s="137">
        <v>0</v>
      </c>
      <c r="BD752" s="137">
        <v>0</v>
      </c>
      <c r="BE752" s="137">
        <v>0</v>
      </c>
      <c r="BF752" s="137">
        <v>0</v>
      </c>
      <c r="BG752" s="137">
        <v>0</v>
      </c>
      <c r="BH752" s="137">
        <v>0</v>
      </c>
      <c r="BI752" s="137">
        <v>0</v>
      </c>
      <c r="BJ752" s="137">
        <v>0</v>
      </c>
      <c r="BK752" s="137">
        <v>0</v>
      </c>
      <c r="BL752" s="137">
        <v>0</v>
      </c>
      <c r="BM752" s="137">
        <v>0</v>
      </c>
      <c r="BN752" s="137">
        <v>0</v>
      </c>
      <c r="BO752" s="137">
        <v>0</v>
      </c>
      <c r="BP752" s="137">
        <v>0</v>
      </c>
      <c r="BQ752" s="137">
        <v>0</v>
      </c>
      <c r="BR752" s="137">
        <v>0</v>
      </c>
      <c r="BS752" s="137">
        <v>0</v>
      </c>
      <c r="BT752" s="137">
        <v>0</v>
      </c>
      <c r="BU752" s="137">
        <v>0</v>
      </c>
      <c r="BV752" s="137">
        <v>0</v>
      </c>
      <c r="BW752" s="137">
        <v>0</v>
      </c>
      <c r="CX752" s="137">
        <f>Y752*Source!I303</f>
        <v>0</v>
      </c>
      <c r="CY752" s="137">
        <f>AD752</f>
        <v>32.1</v>
      </c>
      <c r="CZ752" s="137">
        <f>AH752</f>
        <v>32.1</v>
      </c>
      <c r="DA752" s="137">
        <f>AL752</f>
        <v>1</v>
      </c>
      <c r="DB752" s="137">
        <f>ROUND(ROUND(AT752*CZ752,2),6)</f>
        <v>404.46</v>
      </c>
      <c r="DC752" s="137">
        <f>ROUND(ROUND(AT752*AG752,2),6)</f>
        <v>0</v>
      </c>
    </row>
    <row r="753" spans="1:107" x14ac:dyDescent="0.2">
      <c r="A753" s="137">
        <f>ROW(Source!A304)</f>
        <v>304</v>
      </c>
      <c r="B753" s="137">
        <v>31401670</v>
      </c>
      <c r="C753" s="137">
        <v>31402723</v>
      </c>
      <c r="D753" s="137">
        <v>28273843</v>
      </c>
      <c r="E753" s="137">
        <v>1</v>
      </c>
      <c r="F753" s="137">
        <v>1</v>
      </c>
      <c r="G753" s="137">
        <v>1</v>
      </c>
      <c r="H753" s="137">
        <v>1</v>
      </c>
      <c r="I753" s="137" t="s">
        <v>615</v>
      </c>
      <c r="J753" s="137" t="s">
        <v>156</v>
      </c>
      <c r="K753" s="137" t="s">
        <v>614</v>
      </c>
      <c r="L753" s="137">
        <v>1369</v>
      </c>
      <c r="N753" s="137">
        <v>1013</v>
      </c>
      <c r="O753" s="137" t="s">
        <v>603</v>
      </c>
      <c r="P753" s="137" t="s">
        <v>603</v>
      </c>
      <c r="Q753" s="137">
        <v>1</v>
      </c>
      <c r="W753" s="137">
        <v>0</v>
      </c>
      <c r="X753" s="137">
        <v>831771268</v>
      </c>
      <c r="Y753" s="137">
        <v>3.5350000000000001</v>
      </c>
      <c r="AA753" s="137">
        <v>0</v>
      </c>
      <c r="AB753" s="137">
        <v>0</v>
      </c>
      <c r="AC753" s="137">
        <v>0</v>
      </c>
      <c r="AD753" s="137">
        <v>29.37</v>
      </c>
      <c r="AE753" s="137">
        <v>0</v>
      </c>
      <c r="AF753" s="137">
        <v>0</v>
      </c>
      <c r="AG753" s="137">
        <v>0</v>
      </c>
      <c r="AH753" s="137">
        <v>29.37</v>
      </c>
      <c r="AI753" s="137">
        <v>1</v>
      </c>
      <c r="AJ753" s="137">
        <v>1</v>
      </c>
      <c r="AK753" s="137">
        <v>1</v>
      </c>
      <c r="AL753" s="137">
        <v>1</v>
      </c>
      <c r="AN753" s="137">
        <v>0</v>
      </c>
      <c r="AO753" s="137">
        <v>1</v>
      </c>
      <c r="AP753" s="137">
        <v>0</v>
      </c>
      <c r="AQ753" s="137">
        <v>0</v>
      </c>
      <c r="AR753" s="137">
        <v>0</v>
      </c>
      <c r="AS753" s="137" t="s">
        <v>156</v>
      </c>
      <c r="AT753" s="137">
        <v>3.5350000000000001</v>
      </c>
      <c r="AU753" s="137" t="s">
        <v>156</v>
      </c>
      <c r="AV753" s="137">
        <v>1</v>
      </c>
      <c r="AW753" s="137">
        <v>2</v>
      </c>
      <c r="AX753" s="137">
        <v>31402727</v>
      </c>
      <c r="AY753" s="137">
        <v>1</v>
      </c>
      <c r="AZ753" s="137">
        <v>0</v>
      </c>
      <c r="BA753" s="137">
        <v>607</v>
      </c>
      <c r="BB753" s="137">
        <v>0</v>
      </c>
      <c r="BC753" s="137">
        <v>0</v>
      </c>
      <c r="BD753" s="137">
        <v>0</v>
      </c>
      <c r="BE753" s="137">
        <v>0</v>
      </c>
      <c r="BF753" s="137">
        <v>0</v>
      </c>
      <c r="BG753" s="137">
        <v>0</v>
      </c>
      <c r="BH753" s="137">
        <v>0</v>
      </c>
      <c r="BI753" s="137">
        <v>0</v>
      </c>
      <c r="BJ753" s="137">
        <v>0</v>
      </c>
      <c r="BK753" s="137">
        <v>0</v>
      </c>
      <c r="BL753" s="137">
        <v>0</v>
      </c>
      <c r="BM753" s="137">
        <v>0</v>
      </c>
      <c r="BN753" s="137">
        <v>0</v>
      </c>
      <c r="BO753" s="137">
        <v>0</v>
      </c>
      <c r="BP753" s="137">
        <v>0</v>
      </c>
      <c r="BQ753" s="137">
        <v>0</v>
      </c>
      <c r="BR753" s="137">
        <v>0</v>
      </c>
      <c r="BS753" s="137">
        <v>0</v>
      </c>
      <c r="BT753" s="137">
        <v>0</v>
      </c>
      <c r="BU753" s="137">
        <v>0</v>
      </c>
      <c r="BV753" s="137">
        <v>0</v>
      </c>
      <c r="BW753" s="137">
        <v>0</v>
      </c>
      <c r="CX753" s="137">
        <f>Y753*Source!I304</f>
        <v>0</v>
      </c>
      <c r="CY753" s="137">
        <f>AD753</f>
        <v>29.37</v>
      </c>
      <c r="CZ753" s="137">
        <f>AH753</f>
        <v>29.37</v>
      </c>
      <c r="DA753" s="137">
        <f>AL753</f>
        <v>1</v>
      </c>
      <c r="DB753" s="137">
        <f>ROUND(ROUND(AT753*CZ753,2),6)</f>
        <v>103.82</v>
      </c>
      <c r="DC753" s="137">
        <f>ROUND(ROUND(AT753*AG753,2),6)</f>
        <v>0</v>
      </c>
    </row>
    <row r="754" spans="1:107" x14ac:dyDescent="0.2">
      <c r="A754" s="137">
        <f>ROW(Source!A304)</f>
        <v>304</v>
      </c>
      <c r="B754" s="137">
        <v>31401670</v>
      </c>
      <c r="C754" s="137">
        <v>31402723</v>
      </c>
      <c r="D754" s="137">
        <v>28274013</v>
      </c>
      <c r="E754" s="137">
        <v>1</v>
      </c>
      <c r="F754" s="137">
        <v>1</v>
      </c>
      <c r="G754" s="137">
        <v>1</v>
      </c>
      <c r="H754" s="137">
        <v>1</v>
      </c>
      <c r="I754" s="137" t="s">
        <v>613</v>
      </c>
      <c r="J754" s="137" t="s">
        <v>156</v>
      </c>
      <c r="K754" s="137" t="s">
        <v>612</v>
      </c>
      <c r="L754" s="137">
        <v>1369</v>
      </c>
      <c r="N754" s="137">
        <v>1013</v>
      </c>
      <c r="O754" s="137" t="s">
        <v>603</v>
      </c>
      <c r="P754" s="137" t="s">
        <v>603</v>
      </c>
      <c r="Q754" s="137">
        <v>1</v>
      </c>
      <c r="W754" s="137">
        <v>0</v>
      </c>
      <c r="X754" s="137">
        <v>-1312395759</v>
      </c>
      <c r="Y754" s="137">
        <v>0.505</v>
      </c>
      <c r="AA754" s="137">
        <v>0</v>
      </c>
      <c r="AB754" s="137">
        <v>0</v>
      </c>
      <c r="AC754" s="137">
        <v>0</v>
      </c>
      <c r="AD754" s="137">
        <v>26.71</v>
      </c>
      <c r="AE754" s="137">
        <v>0</v>
      </c>
      <c r="AF754" s="137">
        <v>0</v>
      </c>
      <c r="AG754" s="137">
        <v>0</v>
      </c>
      <c r="AH754" s="137">
        <v>26.71</v>
      </c>
      <c r="AI754" s="137">
        <v>1</v>
      </c>
      <c r="AJ754" s="137">
        <v>1</v>
      </c>
      <c r="AK754" s="137">
        <v>1</v>
      </c>
      <c r="AL754" s="137">
        <v>1</v>
      </c>
      <c r="AN754" s="137">
        <v>0</v>
      </c>
      <c r="AO754" s="137">
        <v>1</v>
      </c>
      <c r="AP754" s="137">
        <v>0</v>
      </c>
      <c r="AQ754" s="137">
        <v>0</v>
      </c>
      <c r="AR754" s="137">
        <v>0</v>
      </c>
      <c r="AS754" s="137" t="s">
        <v>156</v>
      </c>
      <c r="AT754" s="137">
        <v>0.505</v>
      </c>
      <c r="AU754" s="137" t="s">
        <v>156</v>
      </c>
      <c r="AV754" s="137">
        <v>1</v>
      </c>
      <c r="AW754" s="137">
        <v>2</v>
      </c>
      <c r="AX754" s="137">
        <v>31402728</v>
      </c>
      <c r="AY754" s="137">
        <v>1</v>
      </c>
      <c r="AZ754" s="137">
        <v>0</v>
      </c>
      <c r="BA754" s="137">
        <v>608</v>
      </c>
      <c r="BB754" s="137">
        <v>0</v>
      </c>
      <c r="BC754" s="137">
        <v>0</v>
      </c>
      <c r="BD754" s="137">
        <v>0</v>
      </c>
      <c r="BE754" s="137">
        <v>0</v>
      </c>
      <c r="BF754" s="137">
        <v>0</v>
      </c>
      <c r="BG754" s="137">
        <v>0</v>
      </c>
      <c r="BH754" s="137">
        <v>0</v>
      </c>
      <c r="BI754" s="137">
        <v>0</v>
      </c>
      <c r="BJ754" s="137">
        <v>0</v>
      </c>
      <c r="BK754" s="137">
        <v>0</v>
      </c>
      <c r="BL754" s="137">
        <v>0</v>
      </c>
      <c r="BM754" s="137">
        <v>0</v>
      </c>
      <c r="BN754" s="137">
        <v>0</v>
      </c>
      <c r="BO754" s="137">
        <v>0</v>
      </c>
      <c r="BP754" s="137">
        <v>0</v>
      </c>
      <c r="BQ754" s="137">
        <v>0</v>
      </c>
      <c r="BR754" s="137">
        <v>0</v>
      </c>
      <c r="BS754" s="137">
        <v>0</v>
      </c>
      <c r="BT754" s="137">
        <v>0</v>
      </c>
      <c r="BU754" s="137">
        <v>0</v>
      </c>
      <c r="BV754" s="137">
        <v>0</v>
      </c>
      <c r="BW754" s="137">
        <v>0</v>
      </c>
      <c r="CX754" s="137">
        <f>Y754*Source!I304</f>
        <v>0</v>
      </c>
      <c r="CY754" s="137">
        <f>AD754</f>
        <v>26.71</v>
      </c>
      <c r="CZ754" s="137">
        <f>AH754</f>
        <v>26.71</v>
      </c>
      <c r="DA754" s="137">
        <f>AL754</f>
        <v>1</v>
      </c>
      <c r="DB754" s="137">
        <f>ROUND(ROUND(AT754*CZ754,2),6)</f>
        <v>13.49</v>
      </c>
      <c r="DC754" s="137">
        <f>ROUND(ROUND(AT754*AG754,2),6)</f>
        <v>0</v>
      </c>
    </row>
    <row r="755" spans="1:107" x14ac:dyDescent="0.2">
      <c r="A755" s="137">
        <f>ROW(Source!A304)</f>
        <v>304</v>
      </c>
      <c r="B755" s="137">
        <v>31401670</v>
      </c>
      <c r="C755" s="137">
        <v>31402723</v>
      </c>
      <c r="D755" s="137">
        <v>28274023</v>
      </c>
      <c r="E755" s="137">
        <v>1</v>
      </c>
      <c r="F755" s="137">
        <v>1</v>
      </c>
      <c r="G755" s="137">
        <v>1</v>
      </c>
      <c r="H755" s="137">
        <v>1</v>
      </c>
      <c r="I755" s="137" t="s">
        <v>611</v>
      </c>
      <c r="J755" s="137" t="s">
        <v>156</v>
      </c>
      <c r="K755" s="137" t="s">
        <v>610</v>
      </c>
      <c r="L755" s="137">
        <v>1369</v>
      </c>
      <c r="N755" s="137">
        <v>1013</v>
      </c>
      <c r="O755" s="137" t="s">
        <v>603</v>
      </c>
      <c r="P755" s="137" t="s">
        <v>603</v>
      </c>
      <c r="Q755" s="137">
        <v>1</v>
      </c>
      <c r="W755" s="137">
        <v>0</v>
      </c>
      <c r="X755" s="137">
        <v>-1176636141</v>
      </c>
      <c r="Y755" s="137">
        <v>6.06</v>
      </c>
      <c r="AA755" s="137">
        <v>0</v>
      </c>
      <c r="AB755" s="137">
        <v>0</v>
      </c>
      <c r="AC755" s="137">
        <v>0</v>
      </c>
      <c r="AD755" s="137">
        <v>32.1</v>
      </c>
      <c r="AE755" s="137">
        <v>0</v>
      </c>
      <c r="AF755" s="137">
        <v>0</v>
      </c>
      <c r="AG755" s="137">
        <v>0</v>
      </c>
      <c r="AH755" s="137">
        <v>32.1</v>
      </c>
      <c r="AI755" s="137">
        <v>1</v>
      </c>
      <c r="AJ755" s="137">
        <v>1</v>
      </c>
      <c r="AK755" s="137">
        <v>1</v>
      </c>
      <c r="AL755" s="137">
        <v>1</v>
      </c>
      <c r="AN755" s="137">
        <v>0</v>
      </c>
      <c r="AO755" s="137">
        <v>1</v>
      </c>
      <c r="AP755" s="137">
        <v>0</v>
      </c>
      <c r="AQ755" s="137">
        <v>0</v>
      </c>
      <c r="AR755" s="137">
        <v>0</v>
      </c>
      <c r="AS755" s="137" t="s">
        <v>156</v>
      </c>
      <c r="AT755" s="137">
        <v>6.06</v>
      </c>
      <c r="AU755" s="137" t="s">
        <v>156</v>
      </c>
      <c r="AV755" s="137">
        <v>1</v>
      </c>
      <c r="AW755" s="137">
        <v>2</v>
      </c>
      <c r="AX755" s="137">
        <v>31402729</v>
      </c>
      <c r="AY755" s="137">
        <v>1</v>
      </c>
      <c r="AZ755" s="137">
        <v>0</v>
      </c>
      <c r="BA755" s="137">
        <v>609</v>
      </c>
      <c r="BB755" s="137">
        <v>0</v>
      </c>
      <c r="BC755" s="137">
        <v>0</v>
      </c>
      <c r="BD755" s="137">
        <v>0</v>
      </c>
      <c r="BE755" s="137">
        <v>0</v>
      </c>
      <c r="BF755" s="137">
        <v>0</v>
      </c>
      <c r="BG755" s="137">
        <v>0</v>
      </c>
      <c r="BH755" s="137">
        <v>0</v>
      </c>
      <c r="BI755" s="137">
        <v>0</v>
      </c>
      <c r="BJ755" s="137">
        <v>0</v>
      </c>
      <c r="BK755" s="137">
        <v>0</v>
      </c>
      <c r="BL755" s="137">
        <v>0</v>
      </c>
      <c r="BM755" s="137">
        <v>0</v>
      </c>
      <c r="BN755" s="137">
        <v>0</v>
      </c>
      <c r="BO755" s="137">
        <v>0</v>
      </c>
      <c r="BP755" s="137">
        <v>0</v>
      </c>
      <c r="BQ755" s="137">
        <v>0</v>
      </c>
      <c r="BR755" s="137">
        <v>0</v>
      </c>
      <c r="BS755" s="137">
        <v>0</v>
      </c>
      <c r="BT755" s="137">
        <v>0</v>
      </c>
      <c r="BU755" s="137">
        <v>0</v>
      </c>
      <c r="BV755" s="137">
        <v>0</v>
      </c>
      <c r="BW755" s="137">
        <v>0</v>
      </c>
      <c r="CX755" s="137">
        <f>Y755*Source!I304</f>
        <v>0</v>
      </c>
      <c r="CY755" s="137">
        <f>AD755</f>
        <v>32.1</v>
      </c>
      <c r="CZ755" s="137">
        <f>AH755</f>
        <v>32.1</v>
      </c>
      <c r="DA755" s="137">
        <f>AL755</f>
        <v>1</v>
      </c>
      <c r="DB755" s="137">
        <f>ROUND(ROUND(AT755*CZ755,2),6)</f>
        <v>194.53</v>
      </c>
      <c r="DC755" s="137">
        <f>ROUND(ROUND(AT755*AG755,2),6)</f>
        <v>0</v>
      </c>
    </row>
    <row r="756" spans="1:107" x14ac:dyDescent="0.2">
      <c r="A756" s="137">
        <f>ROW(Source!A305)</f>
        <v>305</v>
      </c>
      <c r="B756" s="137">
        <v>31401668</v>
      </c>
      <c r="C756" s="137">
        <v>31402723</v>
      </c>
      <c r="D756" s="137">
        <v>28273843</v>
      </c>
      <c r="E756" s="137">
        <v>1</v>
      </c>
      <c r="F756" s="137">
        <v>1</v>
      </c>
      <c r="G756" s="137">
        <v>1</v>
      </c>
      <c r="H756" s="137">
        <v>1</v>
      </c>
      <c r="I756" s="137" t="s">
        <v>615</v>
      </c>
      <c r="J756" s="137" t="s">
        <v>156</v>
      </c>
      <c r="K756" s="137" t="s">
        <v>614</v>
      </c>
      <c r="L756" s="137">
        <v>1369</v>
      </c>
      <c r="N756" s="137">
        <v>1013</v>
      </c>
      <c r="O756" s="137" t="s">
        <v>603</v>
      </c>
      <c r="P756" s="137" t="s">
        <v>603</v>
      </c>
      <c r="Q756" s="137">
        <v>1</v>
      </c>
      <c r="W756" s="137">
        <v>0</v>
      </c>
      <c r="X756" s="137">
        <v>831771268</v>
      </c>
      <c r="Y756" s="137">
        <v>3.5350000000000001</v>
      </c>
      <c r="AA756" s="137">
        <v>0</v>
      </c>
      <c r="AB756" s="137">
        <v>0</v>
      </c>
      <c r="AC756" s="137">
        <v>0</v>
      </c>
      <c r="AD756" s="137">
        <v>29.37</v>
      </c>
      <c r="AE756" s="137">
        <v>0</v>
      </c>
      <c r="AF756" s="137">
        <v>0</v>
      </c>
      <c r="AG756" s="137">
        <v>0</v>
      </c>
      <c r="AH756" s="137">
        <v>29.37</v>
      </c>
      <c r="AI756" s="137">
        <v>1</v>
      </c>
      <c r="AJ756" s="137">
        <v>1</v>
      </c>
      <c r="AK756" s="137">
        <v>1</v>
      </c>
      <c r="AL756" s="137">
        <v>1</v>
      </c>
      <c r="AN756" s="137">
        <v>0</v>
      </c>
      <c r="AO756" s="137">
        <v>1</v>
      </c>
      <c r="AP756" s="137">
        <v>0</v>
      </c>
      <c r="AQ756" s="137">
        <v>0</v>
      </c>
      <c r="AR756" s="137">
        <v>0</v>
      </c>
      <c r="AS756" s="137" t="s">
        <v>156</v>
      </c>
      <c r="AT756" s="137">
        <v>3.5350000000000001</v>
      </c>
      <c r="AU756" s="137" t="s">
        <v>156</v>
      </c>
      <c r="AV756" s="137">
        <v>1</v>
      </c>
      <c r="AW756" s="137">
        <v>2</v>
      </c>
      <c r="AX756" s="137">
        <v>31402727</v>
      </c>
      <c r="AY756" s="137">
        <v>1</v>
      </c>
      <c r="AZ756" s="137">
        <v>0</v>
      </c>
      <c r="BA756" s="137">
        <v>610</v>
      </c>
      <c r="BB756" s="137">
        <v>0</v>
      </c>
      <c r="BC756" s="137">
        <v>0</v>
      </c>
      <c r="BD756" s="137">
        <v>0</v>
      </c>
      <c r="BE756" s="137">
        <v>0</v>
      </c>
      <c r="BF756" s="137">
        <v>0</v>
      </c>
      <c r="BG756" s="137">
        <v>0</v>
      </c>
      <c r="BH756" s="137">
        <v>0</v>
      </c>
      <c r="BI756" s="137">
        <v>0</v>
      </c>
      <c r="BJ756" s="137">
        <v>0</v>
      </c>
      <c r="BK756" s="137">
        <v>0</v>
      </c>
      <c r="BL756" s="137">
        <v>0</v>
      </c>
      <c r="BM756" s="137">
        <v>0</v>
      </c>
      <c r="BN756" s="137">
        <v>0</v>
      </c>
      <c r="BO756" s="137">
        <v>0</v>
      </c>
      <c r="BP756" s="137">
        <v>0</v>
      </c>
      <c r="BQ756" s="137">
        <v>0</v>
      </c>
      <c r="BR756" s="137">
        <v>0</v>
      </c>
      <c r="BS756" s="137">
        <v>0</v>
      </c>
      <c r="BT756" s="137">
        <v>0</v>
      </c>
      <c r="BU756" s="137">
        <v>0</v>
      </c>
      <c r="BV756" s="137">
        <v>0</v>
      </c>
      <c r="BW756" s="137">
        <v>0</v>
      </c>
      <c r="CX756" s="137">
        <f>Y756*Source!I305</f>
        <v>0</v>
      </c>
      <c r="CY756" s="137">
        <f>AD756</f>
        <v>29.37</v>
      </c>
      <c r="CZ756" s="137">
        <f>AH756</f>
        <v>29.37</v>
      </c>
      <c r="DA756" s="137">
        <f>AL756</f>
        <v>1</v>
      </c>
      <c r="DB756" s="137">
        <f>ROUND(ROUND(AT756*CZ756,2),6)</f>
        <v>103.82</v>
      </c>
      <c r="DC756" s="137">
        <f>ROUND(ROUND(AT756*AG756,2),6)</f>
        <v>0</v>
      </c>
    </row>
    <row r="757" spans="1:107" x14ac:dyDescent="0.2">
      <c r="A757" s="137">
        <f>ROW(Source!A305)</f>
        <v>305</v>
      </c>
      <c r="B757" s="137">
        <v>31401668</v>
      </c>
      <c r="C757" s="137">
        <v>31402723</v>
      </c>
      <c r="D757" s="137">
        <v>28274013</v>
      </c>
      <c r="E757" s="137">
        <v>1</v>
      </c>
      <c r="F757" s="137">
        <v>1</v>
      </c>
      <c r="G757" s="137">
        <v>1</v>
      </c>
      <c r="H757" s="137">
        <v>1</v>
      </c>
      <c r="I757" s="137" t="s">
        <v>613</v>
      </c>
      <c r="J757" s="137" t="s">
        <v>156</v>
      </c>
      <c r="K757" s="137" t="s">
        <v>612</v>
      </c>
      <c r="L757" s="137">
        <v>1369</v>
      </c>
      <c r="N757" s="137">
        <v>1013</v>
      </c>
      <c r="O757" s="137" t="s">
        <v>603</v>
      </c>
      <c r="P757" s="137" t="s">
        <v>603</v>
      </c>
      <c r="Q757" s="137">
        <v>1</v>
      </c>
      <c r="W757" s="137">
        <v>0</v>
      </c>
      <c r="X757" s="137">
        <v>-1312395759</v>
      </c>
      <c r="Y757" s="137">
        <v>0.505</v>
      </c>
      <c r="AA757" s="137">
        <v>0</v>
      </c>
      <c r="AB757" s="137">
        <v>0</v>
      </c>
      <c r="AC757" s="137">
        <v>0</v>
      </c>
      <c r="AD757" s="137">
        <v>26.71</v>
      </c>
      <c r="AE757" s="137">
        <v>0</v>
      </c>
      <c r="AF757" s="137">
        <v>0</v>
      </c>
      <c r="AG757" s="137">
        <v>0</v>
      </c>
      <c r="AH757" s="137">
        <v>26.71</v>
      </c>
      <c r="AI757" s="137">
        <v>1</v>
      </c>
      <c r="AJ757" s="137">
        <v>1</v>
      </c>
      <c r="AK757" s="137">
        <v>1</v>
      </c>
      <c r="AL757" s="137">
        <v>1</v>
      </c>
      <c r="AN757" s="137">
        <v>0</v>
      </c>
      <c r="AO757" s="137">
        <v>1</v>
      </c>
      <c r="AP757" s="137">
        <v>0</v>
      </c>
      <c r="AQ757" s="137">
        <v>0</v>
      </c>
      <c r="AR757" s="137">
        <v>0</v>
      </c>
      <c r="AS757" s="137" t="s">
        <v>156</v>
      </c>
      <c r="AT757" s="137">
        <v>0.505</v>
      </c>
      <c r="AU757" s="137" t="s">
        <v>156</v>
      </c>
      <c r="AV757" s="137">
        <v>1</v>
      </c>
      <c r="AW757" s="137">
        <v>2</v>
      </c>
      <c r="AX757" s="137">
        <v>31402728</v>
      </c>
      <c r="AY757" s="137">
        <v>1</v>
      </c>
      <c r="AZ757" s="137">
        <v>0</v>
      </c>
      <c r="BA757" s="137">
        <v>611</v>
      </c>
      <c r="BB757" s="137">
        <v>0</v>
      </c>
      <c r="BC757" s="137">
        <v>0</v>
      </c>
      <c r="BD757" s="137">
        <v>0</v>
      </c>
      <c r="BE757" s="137">
        <v>0</v>
      </c>
      <c r="BF757" s="137">
        <v>0</v>
      </c>
      <c r="BG757" s="137">
        <v>0</v>
      </c>
      <c r="BH757" s="137">
        <v>0</v>
      </c>
      <c r="BI757" s="137">
        <v>0</v>
      </c>
      <c r="BJ757" s="137">
        <v>0</v>
      </c>
      <c r="BK757" s="137">
        <v>0</v>
      </c>
      <c r="BL757" s="137">
        <v>0</v>
      </c>
      <c r="BM757" s="137">
        <v>0</v>
      </c>
      <c r="BN757" s="137">
        <v>0</v>
      </c>
      <c r="BO757" s="137">
        <v>0</v>
      </c>
      <c r="BP757" s="137">
        <v>0</v>
      </c>
      <c r="BQ757" s="137">
        <v>0</v>
      </c>
      <c r="BR757" s="137">
        <v>0</v>
      </c>
      <c r="BS757" s="137">
        <v>0</v>
      </c>
      <c r="BT757" s="137">
        <v>0</v>
      </c>
      <c r="BU757" s="137">
        <v>0</v>
      </c>
      <c r="BV757" s="137">
        <v>0</v>
      </c>
      <c r="BW757" s="137">
        <v>0</v>
      </c>
      <c r="CX757" s="137">
        <f>Y757*Source!I305</f>
        <v>0</v>
      </c>
      <c r="CY757" s="137">
        <f>AD757</f>
        <v>26.71</v>
      </c>
      <c r="CZ757" s="137">
        <f>AH757</f>
        <v>26.71</v>
      </c>
      <c r="DA757" s="137">
        <f>AL757</f>
        <v>1</v>
      </c>
      <c r="DB757" s="137">
        <f>ROUND(ROUND(AT757*CZ757,2),6)</f>
        <v>13.49</v>
      </c>
      <c r="DC757" s="137">
        <f>ROUND(ROUND(AT757*AG757,2),6)</f>
        <v>0</v>
      </c>
    </row>
    <row r="758" spans="1:107" x14ac:dyDescent="0.2">
      <c r="A758" s="137">
        <f>ROW(Source!A305)</f>
        <v>305</v>
      </c>
      <c r="B758" s="137">
        <v>31401668</v>
      </c>
      <c r="C758" s="137">
        <v>31402723</v>
      </c>
      <c r="D758" s="137">
        <v>28274023</v>
      </c>
      <c r="E758" s="137">
        <v>1</v>
      </c>
      <c r="F758" s="137">
        <v>1</v>
      </c>
      <c r="G758" s="137">
        <v>1</v>
      </c>
      <c r="H758" s="137">
        <v>1</v>
      </c>
      <c r="I758" s="137" t="s">
        <v>611</v>
      </c>
      <c r="J758" s="137" t="s">
        <v>156</v>
      </c>
      <c r="K758" s="137" t="s">
        <v>610</v>
      </c>
      <c r="L758" s="137">
        <v>1369</v>
      </c>
      <c r="N758" s="137">
        <v>1013</v>
      </c>
      <c r="O758" s="137" t="s">
        <v>603</v>
      </c>
      <c r="P758" s="137" t="s">
        <v>603</v>
      </c>
      <c r="Q758" s="137">
        <v>1</v>
      </c>
      <c r="W758" s="137">
        <v>0</v>
      </c>
      <c r="X758" s="137">
        <v>-1176636141</v>
      </c>
      <c r="Y758" s="137">
        <v>6.06</v>
      </c>
      <c r="AA758" s="137">
        <v>0</v>
      </c>
      <c r="AB758" s="137">
        <v>0</v>
      </c>
      <c r="AC758" s="137">
        <v>0</v>
      </c>
      <c r="AD758" s="137">
        <v>32.1</v>
      </c>
      <c r="AE758" s="137">
        <v>0</v>
      </c>
      <c r="AF758" s="137">
        <v>0</v>
      </c>
      <c r="AG758" s="137">
        <v>0</v>
      </c>
      <c r="AH758" s="137">
        <v>32.1</v>
      </c>
      <c r="AI758" s="137">
        <v>1</v>
      </c>
      <c r="AJ758" s="137">
        <v>1</v>
      </c>
      <c r="AK758" s="137">
        <v>1</v>
      </c>
      <c r="AL758" s="137">
        <v>1</v>
      </c>
      <c r="AN758" s="137">
        <v>0</v>
      </c>
      <c r="AO758" s="137">
        <v>1</v>
      </c>
      <c r="AP758" s="137">
        <v>0</v>
      </c>
      <c r="AQ758" s="137">
        <v>0</v>
      </c>
      <c r="AR758" s="137">
        <v>0</v>
      </c>
      <c r="AS758" s="137" t="s">
        <v>156</v>
      </c>
      <c r="AT758" s="137">
        <v>6.06</v>
      </c>
      <c r="AU758" s="137" t="s">
        <v>156</v>
      </c>
      <c r="AV758" s="137">
        <v>1</v>
      </c>
      <c r="AW758" s="137">
        <v>2</v>
      </c>
      <c r="AX758" s="137">
        <v>31402729</v>
      </c>
      <c r="AY758" s="137">
        <v>1</v>
      </c>
      <c r="AZ758" s="137">
        <v>0</v>
      </c>
      <c r="BA758" s="137">
        <v>612</v>
      </c>
      <c r="BB758" s="137">
        <v>0</v>
      </c>
      <c r="BC758" s="137">
        <v>0</v>
      </c>
      <c r="BD758" s="137">
        <v>0</v>
      </c>
      <c r="BE758" s="137">
        <v>0</v>
      </c>
      <c r="BF758" s="137">
        <v>0</v>
      </c>
      <c r="BG758" s="137">
        <v>0</v>
      </c>
      <c r="BH758" s="137">
        <v>0</v>
      </c>
      <c r="BI758" s="137">
        <v>0</v>
      </c>
      <c r="BJ758" s="137">
        <v>0</v>
      </c>
      <c r="BK758" s="137">
        <v>0</v>
      </c>
      <c r="BL758" s="137">
        <v>0</v>
      </c>
      <c r="BM758" s="137">
        <v>0</v>
      </c>
      <c r="BN758" s="137">
        <v>0</v>
      </c>
      <c r="BO758" s="137">
        <v>0</v>
      </c>
      <c r="BP758" s="137">
        <v>0</v>
      </c>
      <c r="BQ758" s="137">
        <v>0</v>
      </c>
      <c r="BR758" s="137">
        <v>0</v>
      </c>
      <c r="BS758" s="137">
        <v>0</v>
      </c>
      <c r="BT758" s="137">
        <v>0</v>
      </c>
      <c r="BU758" s="137">
        <v>0</v>
      </c>
      <c r="BV758" s="137">
        <v>0</v>
      </c>
      <c r="BW758" s="137">
        <v>0</v>
      </c>
      <c r="CX758" s="137">
        <f>Y758*Source!I305</f>
        <v>0</v>
      </c>
      <c r="CY758" s="137">
        <f>AD758</f>
        <v>32.1</v>
      </c>
      <c r="CZ758" s="137">
        <f>AH758</f>
        <v>32.1</v>
      </c>
      <c r="DA758" s="137">
        <f>AL758</f>
        <v>1</v>
      </c>
      <c r="DB758" s="137">
        <f>ROUND(ROUND(AT758*CZ758,2),6)</f>
        <v>194.53</v>
      </c>
      <c r="DC758" s="137">
        <f>ROUND(ROUND(AT758*AG758,2),6)</f>
        <v>0</v>
      </c>
    </row>
    <row r="759" spans="1:107" x14ac:dyDescent="0.2">
      <c r="A759" s="137">
        <f>ROW(Source!A306)</f>
        <v>306</v>
      </c>
      <c r="B759" s="137">
        <v>31401670</v>
      </c>
      <c r="C759" s="137">
        <v>31402730</v>
      </c>
      <c r="D759" s="137">
        <v>28273843</v>
      </c>
      <c r="E759" s="137">
        <v>1</v>
      </c>
      <c r="F759" s="137">
        <v>1</v>
      </c>
      <c r="G759" s="137">
        <v>1</v>
      </c>
      <c r="H759" s="137">
        <v>1</v>
      </c>
      <c r="I759" s="137" t="s">
        <v>615</v>
      </c>
      <c r="J759" s="137" t="s">
        <v>156</v>
      </c>
      <c r="K759" s="137" t="s">
        <v>614</v>
      </c>
      <c r="L759" s="137">
        <v>1369</v>
      </c>
      <c r="N759" s="137">
        <v>1013</v>
      </c>
      <c r="O759" s="137" t="s">
        <v>603</v>
      </c>
      <c r="P759" s="137" t="s">
        <v>603</v>
      </c>
      <c r="Q759" s="137">
        <v>1</v>
      </c>
      <c r="W759" s="137">
        <v>0</v>
      </c>
      <c r="X759" s="137">
        <v>831771268</v>
      </c>
      <c r="Y759" s="137">
        <v>35.700000000000003</v>
      </c>
      <c r="AA759" s="137">
        <v>0</v>
      </c>
      <c r="AB759" s="137">
        <v>0</v>
      </c>
      <c r="AC759" s="137">
        <v>0</v>
      </c>
      <c r="AD759" s="137">
        <v>29.37</v>
      </c>
      <c r="AE759" s="137">
        <v>0</v>
      </c>
      <c r="AF759" s="137">
        <v>0</v>
      </c>
      <c r="AG759" s="137">
        <v>0</v>
      </c>
      <c r="AH759" s="137">
        <v>29.37</v>
      </c>
      <c r="AI759" s="137">
        <v>1</v>
      </c>
      <c r="AJ759" s="137">
        <v>1</v>
      </c>
      <c r="AK759" s="137">
        <v>1</v>
      </c>
      <c r="AL759" s="137">
        <v>1</v>
      </c>
      <c r="AN759" s="137">
        <v>0</v>
      </c>
      <c r="AO759" s="137">
        <v>1</v>
      </c>
      <c r="AP759" s="137">
        <v>0</v>
      </c>
      <c r="AQ759" s="137">
        <v>0</v>
      </c>
      <c r="AR759" s="137">
        <v>0</v>
      </c>
      <c r="AS759" s="137" t="s">
        <v>156</v>
      </c>
      <c r="AT759" s="137">
        <v>35.700000000000003</v>
      </c>
      <c r="AU759" s="137" t="s">
        <v>156</v>
      </c>
      <c r="AV759" s="137">
        <v>1</v>
      </c>
      <c r="AW759" s="137">
        <v>2</v>
      </c>
      <c r="AX759" s="137">
        <v>31402734</v>
      </c>
      <c r="AY759" s="137">
        <v>1</v>
      </c>
      <c r="AZ759" s="137">
        <v>0</v>
      </c>
      <c r="BA759" s="137">
        <v>613</v>
      </c>
      <c r="BB759" s="137">
        <v>0</v>
      </c>
      <c r="BC759" s="137">
        <v>0</v>
      </c>
      <c r="BD759" s="137">
        <v>0</v>
      </c>
      <c r="BE759" s="137">
        <v>0</v>
      </c>
      <c r="BF759" s="137">
        <v>0</v>
      </c>
      <c r="BG759" s="137">
        <v>0</v>
      </c>
      <c r="BH759" s="137">
        <v>0</v>
      </c>
      <c r="BI759" s="137">
        <v>0</v>
      </c>
      <c r="BJ759" s="137">
        <v>0</v>
      </c>
      <c r="BK759" s="137">
        <v>0</v>
      </c>
      <c r="BL759" s="137">
        <v>0</v>
      </c>
      <c r="BM759" s="137">
        <v>0</v>
      </c>
      <c r="BN759" s="137">
        <v>0</v>
      </c>
      <c r="BO759" s="137">
        <v>0</v>
      </c>
      <c r="BP759" s="137">
        <v>0</v>
      </c>
      <c r="BQ759" s="137">
        <v>0</v>
      </c>
      <c r="BR759" s="137">
        <v>0</v>
      </c>
      <c r="BS759" s="137">
        <v>0</v>
      </c>
      <c r="BT759" s="137">
        <v>0</v>
      </c>
      <c r="BU759" s="137">
        <v>0</v>
      </c>
      <c r="BV759" s="137">
        <v>0</v>
      </c>
      <c r="BW759" s="137">
        <v>0</v>
      </c>
      <c r="CX759" s="137">
        <f>Y759*Source!I306</f>
        <v>0</v>
      </c>
      <c r="CY759" s="137">
        <f>AD759</f>
        <v>29.37</v>
      </c>
      <c r="CZ759" s="137">
        <f>AH759</f>
        <v>29.37</v>
      </c>
      <c r="DA759" s="137">
        <f>AL759</f>
        <v>1</v>
      </c>
      <c r="DB759" s="137">
        <f>ROUND(ROUND(AT759*CZ759,2),6)</f>
        <v>1048.51</v>
      </c>
      <c r="DC759" s="137">
        <f>ROUND(ROUND(AT759*AG759,2),6)</f>
        <v>0</v>
      </c>
    </row>
    <row r="760" spans="1:107" x14ac:dyDescent="0.2">
      <c r="A760" s="137">
        <f>ROW(Source!A306)</f>
        <v>306</v>
      </c>
      <c r="B760" s="137">
        <v>31401670</v>
      </c>
      <c r="C760" s="137">
        <v>31402730</v>
      </c>
      <c r="D760" s="137">
        <v>28274013</v>
      </c>
      <c r="E760" s="137">
        <v>1</v>
      </c>
      <c r="F760" s="137">
        <v>1</v>
      </c>
      <c r="G760" s="137">
        <v>1</v>
      </c>
      <c r="H760" s="137">
        <v>1</v>
      </c>
      <c r="I760" s="137" t="s">
        <v>613</v>
      </c>
      <c r="J760" s="137" t="s">
        <v>156</v>
      </c>
      <c r="K760" s="137" t="s">
        <v>612</v>
      </c>
      <c r="L760" s="137">
        <v>1369</v>
      </c>
      <c r="N760" s="137">
        <v>1013</v>
      </c>
      <c r="O760" s="137" t="s">
        <v>603</v>
      </c>
      <c r="P760" s="137" t="s">
        <v>603</v>
      </c>
      <c r="Q760" s="137">
        <v>1</v>
      </c>
      <c r="W760" s="137">
        <v>0</v>
      </c>
      <c r="X760" s="137">
        <v>-1312395759</v>
      </c>
      <c r="Y760" s="137">
        <v>5.0999999999999996</v>
      </c>
      <c r="AA760" s="137">
        <v>0</v>
      </c>
      <c r="AB760" s="137">
        <v>0</v>
      </c>
      <c r="AC760" s="137">
        <v>0</v>
      </c>
      <c r="AD760" s="137">
        <v>26.71</v>
      </c>
      <c r="AE760" s="137">
        <v>0</v>
      </c>
      <c r="AF760" s="137">
        <v>0</v>
      </c>
      <c r="AG760" s="137">
        <v>0</v>
      </c>
      <c r="AH760" s="137">
        <v>26.71</v>
      </c>
      <c r="AI760" s="137">
        <v>1</v>
      </c>
      <c r="AJ760" s="137">
        <v>1</v>
      </c>
      <c r="AK760" s="137">
        <v>1</v>
      </c>
      <c r="AL760" s="137">
        <v>1</v>
      </c>
      <c r="AN760" s="137">
        <v>0</v>
      </c>
      <c r="AO760" s="137">
        <v>1</v>
      </c>
      <c r="AP760" s="137">
        <v>0</v>
      </c>
      <c r="AQ760" s="137">
        <v>0</v>
      </c>
      <c r="AR760" s="137">
        <v>0</v>
      </c>
      <c r="AS760" s="137" t="s">
        <v>156</v>
      </c>
      <c r="AT760" s="137">
        <v>5.0999999999999996</v>
      </c>
      <c r="AU760" s="137" t="s">
        <v>156</v>
      </c>
      <c r="AV760" s="137">
        <v>1</v>
      </c>
      <c r="AW760" s="137">
        <v>2</v>
      </c>
      <c r="AX760" s="137">
        <v>31402735</v>
      </c>
      <c r="AY760" s="137">
        <v>1</v>
      </c>
      <c r="AZ760" s="137">
        <v>0</v>
      </c>
      <c r="BA760" s="137">
        <v>614</v>
      </c>
      <c r="BB760" s="137">
        <v>0</v>
      </c>
      <c r="BC760" s="137">
        <v>0</v>
      </c>
      <c r="BD760" s="137">
        <v>0</v>
      </c>
      <c r="BE760" s="137">
        <v>0</v>
      </c>
      <c r="BF760" s="137">
        <v>0</v>
      </c>
      <c r="BG760" s="137">
        <v>0</v>
      </c>
      <c r="BH760" s="137">
        <v>0</v>
      </c>
      <c r="BI760" s="137">
        <v>0</v>
      </c>
      <c r="BJ760" s="137">
        <v>0</v>
      </c>
      <c r="BK760" s="137">
        <v>0</v>
      </c>
      <c r="BL760" s="137">
        <v>0</v>
      </c>
      <c r="BM760" s="137">
        <v>0</v>
      </c>
      <c r="BN760" s="137">
        <v>0</v>
      </c>
      <c r="BO760" s="137">
        <v>0</v>
      </c>
      <c r="BP760" s="137">
        <v>0</v>
      </c>
      <c r="BQ760" s="137">
        <v>0</v>
      </c>
      <c r="BR760" s="137">
        <v>0</v>
      </c>
      <c r="BS760" s="137">
        <v>0</v>
      </c>
      <c r="BT760" s="137">
        <v>0</v>
      </c>
      <c r="BU760" s="137">
        <v>0</v>
      </c>
      <c r="BV760" s="137">
        <v>0</v>
      </c>
      <c r="BW760" s="137">
        <v>0</v>
      </c>
      <c r="CX760" s="137">
        <f>Y760*Source!I306</f>
        <v>0</v>
      </c>
      <c r="CY760" s="137">
        <f>AD760</f>
        <v>26.71</v>
      </c>
      <c r="CZ760" s="137">
        <f>AH760</f>
        <v>26.71</v>
      </c>
      <c r="DA760" s="137">
        <f>AL760</f>
        <v>1</v>
      </c>
      <c r="DB760" s="137">
        <f>ROUND(ROUND(AT760*CZ760,2),6)</f>
        <v>136.22</v>
      </c>
      <c r="DC760" s="137">
        <f>ROUND(ROUND(AT760*AG760,2),6)</f>
        <v>0</v>
      </c>
    </row>
    <row r="761" spans="1:107" x14ac:dyDescent="0.2">
      <c r="A761" s="137">
        <f>ROW(Source!A306)</f>
        <v>306</v>
      </c>
      <c r="B761" s="137">
        <v>31401670</v>
      </c>
      <c r="C761" s="137">
        <v>31402730</v>
      </c>
      <c r="D761" s="137">
        <v>28274023</v>
      </c>
      <c r="E761" s="137">
        <v>1</v>
      </c>
      <c r="F761" s="137">
        <v>1</v>
      </c>
      <c r="G761" s="137">
        <v>1</v>
      </c>
      <c r="H761" s="137">
        <v>1</v>
      </c>
      <c r="I761" s="137" t="s">
        <v>611</v>
      </c>
      <c r="J761" s="137" t="s">
        <v>156</v>
      </c>
      <c r="K761" s="137" t="s">
        <v>610</v>
      </c>
      <c r="L761" s="137">
        <v>1369</v>
      </c>
      <c r="N761" s="137">
        <v>1013</v>
      </c>
      <c r="O761" s="137" t="s">
        <v>603</v>
      </c>
      <c r="P761" s="137" t="s">
        <v>603</v>
      </c>
      <c r="Q761" s="137">
        <v>1</v>
      </c>
      <c r="W761" s="137">
        <v>0</v>
      </c>
      <c r="X761" s="137">
        <v>-1176636141</v>
      </c>
      <c r="Y761" s="137">
        <v>61.2</v>
      </c>
      <c r="AA761" s="137">
        <v>0</v>
      </c>
      <c r="AB761" s="137">
        <v>0</v>
      </c>
      <c r="AC761" s="137">
        <v>0</v>
      </c>
      <c r="AD761" s="137">
        <v>32.1</v>
      </c>
      <c r="AE761" s="137">
        <v>0</v>
      </c>
      <c r="AF761" s="137">
        <v>0</v>
      </c>
      <c r="AG761" s="137">
        <v>0</v>
      </c>
      <c r="AH761" s="137">
        <v>32.1</v>
      </c>
      <c r="AI761" s="137">
        <v>1</v>
      </c>
      <c r="AJ761" s="137">
        <v>1</v>
      </c>
      <c r="AK761" s="137">
        <v>1</v>
      </c>
      <c r="AL761" s="137">
        <v>1</v>
      </c>
      <c r="AN761" s="137">
        <v>0</v>
      </c>
      <c r="AO761" s="137">
        <v>1</v>
      </c>
      <c r="AP761" s="137">
        <v>0</v>
      </c>
      <c r="AQ761" s="137">
        <v>0</v>
      </c>
      <c r="AR761" s="137">
        <v>0</v>
      </c>
      <c r="AS761" s="137" t="s">
        <v>156</v>
      </c>
      <c r="AT761" s="137">
        <v>61.2</v>
      </c>
      <c r="AU761" s="137" t="s">
        <v>156</v>
      </c>
      <c r="AV761" s="137">
        <v>1</v>
      </c>
      <c r="AW761" s="137">
        <v>2</v>
      </c>
      <c r="AX761" s="137">
        <v>31402736</v>
      </c>
      <c r="AY761" s="137">
        <v>1</v>
      </c>
      <c r="AZ761" s="137">
        <v>0</v>
      </c>
      <c r="BA761" s="137">
        <v>615</v>
      </c>
      <c r="BB761" s="137">
        <v>0</v>
      </c>
      <c r="BC761" s="137">
        <v>0</v>
      </c>
      <c r="BD761" s="137">
        <v>0</v>
      </c>
      <c r="BE761" s="137">
        <v>0</v>
      </c>
      <c r="BF761" s="137">
        <v>0</v>
      </c>
      <c r="BG761" s="137">
        <v>0</v>
      </c>
      <c r="BH761" s="137">
        <v>0</v>
      </c>
      <c r="BI761" s="137">
        <v>0</v>
      </c>
      <c r="BJ761" s="137">
        <v>0</v>
      </c>
      <c r="BK761" s="137">
        <v>0</v>
      </c>
      <c r="BL761" s="137">
        <v>0</v>
      </c>
      <c r="BM761" s="137">
        <v>0</v>
      </c>
      <c r="BN761" s="137">
        <v>0</v>
      </c>
      <c r="BO761" s="137">
        <v>0</v>
      </c>
      <c r="BP761" s="137">
        <v>0</v>
      </c>
      <c r="BQ761" s="137">
        <v>0</v>
      </c>
      <c r="BR761" s="137">
        <v>0</v>
      </c>
      <c r="BS761" s="137">
        <v>0</v>
      </c>
      <c r="BT761" s="137">
        <v>0</v>
      </c>
      <c r="BU761" s="137">
        <v>0</v>
      </c>
      <c r="BV761" s="137">
        <v>0</v>
      </c>
      <c r="BW761" s="137">
        <v>0</v>
      </c>
      <c r="CX761" s="137">
        <f>Y761*Source!I306</f>
        <v>0</v>
      </c>
      <c r="CY761" s="137">
        <f>AD761</f>
        <v>32.1</v>
      </c>
      <c r="CZ761" s="137">
        <f>AH761</f>
        <v>32.1</v>
      </c>
      <c r="DA761" s="137">
        <f>AL761</f>
        <v>1</v>
      </c>
      <c r="DB761" s="137">
        <f>ROUND(ROUND(AT761*CZ761,2),6)</f>
        <v>1964.52</v>
      </c>
      <c r="DC761" s="137">
        <f>ROUND(ROUND(AT761*AG761,2),6)</f>
        <v>0</v>
      </c>
    </row>
    <row r="762" spans="1:107" x14ac:dyDescent="0.2">
      <c r="A762" s="137">
        <f>ROW(Source!A307)</f>
        <v>307</v>
      </c>
      <c r="B762" s="137">
        <v>31401668</v>
      </c>
      <c r="C762" s="137">
        <v>31402730</v>
      </c>
      <c r="D762" s="137">
        <v>28273843</v>
      </c>
      <c r="E762" s="137">
        <v>1</v>
      </c>
      <c r="F762" s="137">
        <v>1</v>
      </c>
      <c r="G762" s="137">
        <v>1</v>
      </c>
      <c r="H762" s="137">
        <v>1</v>
      </c>
      <c r="I762" s="137" t="s">
        <v>615</v>
      </c>
      <c r="J762" s="137" t="s">
        <v>156</v>
      </c>
      <c r="K762" s="137" t="s">
        <v>614</v>
      </c>
      <c r="L762" s="137">
        <v>1369</v>
      </c>
      <c r="N762" s="137">
        <v>1013</v>
      </c>
      <c r="O762" s="137" t="s">
        <v>603</v>
      </c>
      <c r="P762" s="137" t="s">
        <v>603</v>
      </c>
      <c r="Q762" s="137">
        <v>1</v>
      </c>
      <c r="W762" s="137">
        <v>0</v>
      </c>
      <c r="X762" s="137">
        <v>831771268</v>
      </c>
      <c r="Y762" s="137">
        <v>35.700000000000003</v>
      </c>
      <c r="AA762" s="137">
        <v>0</v>
      </c>
      <c r="AB762" s="137">
        <v>0</v>
      </c>
      <c r="AC762" s="137">
        <v>0</v>
      </c>
      <c r="AD762" s="137">
        <v>29.37</v>
      </c>
      <c r="AE762" s="137">
        <v>0</v>
      </c>
      <c r="AF762" s="137">
        <v>0</v>
      </c>
      <c r="AG762" s="137">
        <v>0</v>
      </c>
      <c r="AH762" s="137">
        <v>29.37</v>
      </c>
      <c r="AI762" s="137">
        <v>1</v>
      </c>
      <c r="AJ762" s="137">
        <v>1</v>
      </c>
      <c r="AK762" s="137">
        <v>1</v>
      </c>
      <c r="AL762" s="137">
        <v>1</v>
      </c>
      <c r="AN762" s="137">
        <v>0</v>
      </c>
      <c r="AO762" s="137">
        <v>1</v>
      </c>
      <c r="AP762" s="137">
        <v>0</v>
      </c>
      <c r="AQ762" s="137">
        <v>0</v>
      </c>
      <c r="AR762" s="137">
        <v>0</v>
      </c>
      <c r="AS762" s="137" t="s">
        <v>156</v>
      </c>
      <c r="AT762" s="137">
        <v>35.700000000000003</v>
      </c>
      <c r="AU762" s="137" t="s">
        <v>156</v>
      </c>
      <c r="AV762" s="137">
        <v>1</v>
      </c>
      <c r="AW762" s="137">
        <v>2</v>
      </c>
      <c r="AX762" s="137">
        <v>31402734</v>
      </c>
      <c r="AY762" s="137">
        <v>1</v>
      </c>
      <c r="AZ762" s="137">
        <v>0</v>
      </c>
      <c r="BA762" s="137">
        <v>616</v>
      </c>
      <c r="BB762" s="137">
        <v>0</v>
      </c>
      <c r="BC762" s="137">
        <v>0</v>
      </c>
      <c r="BD762" s="137">
        <v>0</v>
      </c>
      <c r="BE762" s="137">
        <v>0</v>
      </c>
      <c r="BF762" s="137">
        <v>0</v>
      </c>
      <c r="BG762" s="137">
        <v>0</v>
      </c>
      <c r="BH762" s="137">
        <v>0</v>
      </c>
      <c r="BI762" s="137">
        <v>0</v>
      </c>
      <c r="BJ762" s="137">
        <v>0</v>
      </c>
      <c r="BK762" s="137">
        <v>0</v>
      </c>
      <c r="BL762" s="137">
        <v>0</v>
      </c>
      <c r="BM762" s="137">
        <v>0</v>
      </c>
      <c r="BN762" s="137">
        <v>0</v>
      </c>
      <c r="BO762" s="137">
        <v>0</v>
      </c>
      <c r="BP762" s="137">
        <v>0</v>
      </c>
      <c r="BQ762" s="137">
        <v>0</v>
      </c>
      <c r="BR762" s="137">
        <v>0</v>
      </c>
      <c r="BS762" s="137">
        <v>0</v>
      </c>
      <c r="BT762" s="137">
        <v>0</v>
      </c>
      <c r="BU762" s="137">
        <v>0</v>
      </c>
      <c r="BV762" s="137">
        <v>0</v>
      </c>
      <c r="BW762" s="137">
        <v>0</v>
      </c>
      <c r="CX762" s="137">
        <f>Y762*Source!I307</f>
        <v>0</v>
      </c>
      <c r="CY762" s="137">
        <f>AD762</f>
        <v>29.37</v>
      </c>
      <c r="CZ762" s="137">
        <f>AH762</f>
        <v>29.37</v>
      </c>
      <c r="DA762" s="137">
        <f>AL762</f>
        <v>1</v>
      </c>
      <c r="DB762" s="137">
        <f>ROUND(ROUND(AT762*CZ762,2),6)</f>
        <v>1048.51</v>
      </c>
      <c r="DC762" s="137">
        <f>ROUND(ROUND(AT762*AG762,2),6)</f>
        <v>0</v>
      </c>
    </row>
    <row r="763" spans="1:107" x14ac:dyDescent="0.2">
      <c r="A763" s="137">
        <f>ROW(Source!A307)</f>
        <v>307</v>
      </c>
      <c r="B763" s="137">
        <v>31401668</v>
      </c>
      <c r="C763" s="137">
        <v>31402730</v>
      </c>
      <c r="D763" s="137">
        <v>28274013</v>
      </c>
      <c r="E763" s="137">
        <v>1</v>
      </c>
      <c r="F763" s="137">
        <v>1</v>
      </c>
      <c r="G763" s="137">
        <v>1</v>
      </c>
      <c r="H763" s="137">
        <v>1</v>
      </c>
      <c r="I763" s="137" t="s">
        <v>613</v>
      </c>
      <c r="J763" s="137" t="s">
        <v>156</v>
      </c>
      <c r="K763" s="137" t="s">
        <v>612</v>
      </c>
      <c r="L763" s="137">
        <v>1369</v>
      </c>
      <c r="N763" s="137">
        <v>1013</v>
      </c>
      <c r="O763" s="137" t="s">
        <v>603</v>
      </c>
      <c r="P763" s="137" t="s">
        <v>603</v>
      </c>
      <c r="Q763" s="137">
        <v>1</v>
      </c>
      <c r="W763" s="137">
        <v>0</v>
      </c>
      <c r="X763" s="137">
        <v>-1312395759</v>
      </c>
      <c r="Y763" s="137">
        <v>5.0999999999999996</v>
      </c>
      <c r="AA763" s="137">
        <v>0</v>
      </c>
      <c r="AB763" s="137">
        <v>0</v>
      </c>
      <c r="AC763" s="137">
        <v>0</v>
      </c>
      <c r="AD763" s="137">
        <v>26.71</v>
      </c>
      <c r="AE763" s="137">
        <v>0</v>
      </c>
      <c r="AF763" s="137">
        <v>0</v>
      </c>
      <c r="AG763" s="137">
        <v>0</v>
      </c>
      <c r="AH763" s="137">
        <v>26.71</v>
      </c>
      <c r="AI763" s="137">
        <v>1</v>
      </c>
      <c r="AJ763" s="137">
        <v>1</v>
      </c>
      <c r="AK763" s="137">
        <v>1</v>
      </c>
      <c r="AL763" s="137">
        <v>1</v>
      </c>
      <c r="AN763" s="137">
        <v>0</v>
      </c>
      <c r="AO763" s="137">
        <v>1</v>
      </c>
      <c r="AP763" s="137">
        <v>0</v>
      </c>
      <c r="AQ763" s="137">
        <v>0</v>
      </c>
      <c r="AR763" s="137">
        <v>0</v>
      </c>
      <c r="AS763" s="137" t="s">
        <v>156</v>
      </c>
      <c r="AT763" s="137">
        <v>5.0999999999999996</v>
      </c>
      <c r="AU763" s="137" t="s">
        <v>156</v>
      </c>
      <c r="AV763" s="137">
        <v>1</v>
      </c>
      <c r="AW763" s="137">
        <v>2</v>
      </c>
      <c r="AX763" s="137">
        <v>31402735</v>
      </c>
      <c r="AY763" s="137">
        <v>1</v>
      </c>
      <c r="AZ763" s="137">
        <v>0</v>
      </c>
      <c r="BA763" s="137">
        <v>617</v>
      </c>
      <c r="BB763" s="137">
        <v>0</v>
      </c>
      <c r="BC763" s="137">
        <v>0</v>
      </c>
      <c r="BD763" s="137">
        <v>0</v>
      </c>
      <c r="BE763" s="137">
        <v>0</v>
      </c>
      <c r="BF763" s="137">
        <v>0</v>
      </c>
      <c r="BG763" s="137">
        <v>0</v>
      </c>
      <c r="BH763" s="137">
        <v>0</v>
      </c>
      <c r="BI763" s="137">
        <v>0</v>
      </c>
      <c r="BJ763" s="137">
        <v>0</v>
      </c>
      <c r="BK763" s="137">
        <v>0</v>
      </c>
      <c r="BL763" s="137">
        <v>0</v>
      </c>
      <c r="BM763" s="137">
        <v>0</v>
      </c>
      <c r="BN763" s="137">
        <v>0</v>
      </c>
      <c r="BO763" s="137">
        <v>0</v>
      </c>
      <c r="BP763" s="137">
        <v>0</v>
      </c>
      <c r="BQ763" s="137">
        <v>0</v>
      </c>
      <c r="BR763" s="137">
        <v>0</v>
      </c>
      <c r="BS763" s="137">
        <v>0</v>
      </c>
      <c r="BT763" s="137">
        <v>0</v>
      </c>
      <c r="BU763" s="137">
        <v>0</v>
      </c>
      <c r="BV763" s="137">
        <v>0</v>
      </c>
      <c r="BW763" s="137">
        <v>0</v>
      </c>
      <c r="CX763" s="137">
        <f>Y763*Source!I307</f>
        <v>0</v>
      </c>
      <c r="CY763" s="137">
        <f>AD763</f>
        <v>26.71</v>
      </c>
      <c r="CZ763" s="137">
        <f>AH763</f>
        <v>26.71</v>
      </c>
      <c r="DA763" s="137">
        <f>AL763</f>
        <v>1</v>
      </c>
      <c r="DB763" s="137">
        <f>ROUND(ROUND(AT763*CZ763,2),6)</f>
        <v>136.22</v>
      </c>
      <c r="DC763" s="137">
        <f>ROUND(ROUND(AT763*AG763,2),6)</f>
        <v>0</v>
      </c>
    </row>
    <row r="764" spans="1:107" x14ac:dyDescent="0.2">
      <c r="A764" s="137">
        <f>ROW(Source!A307)</f>
        <v>307</v>
      </c>
      <c r="B764" s="137">
        <v>31401668</v>
      </c>
      <c r="C764" s="137">
        <v>31402730</v>
      </c>
      <c r="D764" s="137">
        <v>28274023</v>
      </c>
      <c r="E764" s="137">
        <v>1</v>
      </c>
      <c r="F764" s="137">
        <v>1</v>
      </c>
      <c r="G764" s="137">
        <v>1</v>
      </c>
      <c r="H764" s="137">
        <v>1</v>
      </c>
      <c r="I764" s="137" t="s">
        <v>611</v>
      </c>
      <c r="J764" s="137" t="s">
        <v>156</v>
      </c>
      <c r="K764" s="137" t="s">
        <v>610</v>
      </c>
      <c r="L764" s="137">
        <v>1369</v>
      </c>
      <c r="N764" s="137">
        <v>1013</v>
      </c>
      <c r="O764" s="137" t="s">
        <v>603</v>
      </c>
      <c r="P764" s="137" t="s">
        <v>603</v>
      </c>
      <c r="Q764" s="137">
        <v>1</v>
      </c>
      <c r="W764" s="137">
        <v>0</v>
      </c>
      <c r="X764" s="137">
        <v>-1176636141</v>
      </c>
      <c r="Y764" s="137">
        <v>61.2</v>
      </c>
      <c r="AA764" s="137">
        <v>0</v>
      </c>
      <c r="AB764" s="137">
        <v>0</v>
      </c>
      <c r="AC764" s="137">
        <v>0</v>
      </c>
      <c r="AD764" s="137">
        <v>32.1</v>
      </c>
      <c r="AE764" s="137">
        <v>0</v>
      </c>
      <c r="AF764" s="137">
        <v>0</v>
      </c>
      <c r="AG764" s="137">
        <v>0</v>
      </c>
      <c r="AH764" s="137">
        <v>32.1</v>
      </c>
      <c r="AI764" s="137">
        <v>1</v>
      </c>
      <c r="AJ764" s="137">
        <v>1</v>
      </c>
      <c r="AK764" s="137">
        <v>1</v>
      </c>
      <c r="AL764" s="137">
        <v>1</v>
      </c>
      <c r="AN764" s="137">
        <v>0</v>
      </c>
      <c r="AO764" s="137">
        <v>1</v>
      </c>
      <c r="AP764" s="137">
        <v>0</v>
      </c>
      <c r="AQ764" s="137">
        <v>0</v>
      </c>
      <c r="AR764" s="137">
        <v>0</v>
      </c>
      <c r="AS764" s="137" t="s">
        <v>156</v>
      </c>
      <c r="AT764" s="137">
        <v>61.2</v>
      </c>
      <c r="AU764" s="137" t="s">
        <v>156</v>
      </c>
      <c r="AV764" s="137">
        <v>1</v>
      </c>
      <c r="AW764" s="137">
        <v>2</v>
      </c>
      <c r="AX764" s="137">
        <v>31402736</v>
      </c>
      <c r="AY764" s="137">
        <v>1</v>
      </c>
      <c r="AZ764" s="137">
        <v>0</v>
      </c>
      <c r="BA764" s="137">
        <v>618</v>
      </c>
      <c r="BB764" s="137">
        <v>0</v>
      </c>
      <c r="BC764" s="137">
        <v>0</v>
      </c>
      <c r="BD764" s="137">
        <v>0</v>
      </c>
      <c r="BE764" s="137">
        <v>0</v>
      </c>
      <c r="BF764" s="137">
        <v>0</v>
      </c>
      <c r="BG764" s="137">
        <v>0</v>
      </c>
      <c r="BH764" s="137">
        <v>0</v>
      </c>
      <c r="BI764" s="137">
        <v>0</v>
      </c>
      <c r="BJ764" s="137">
        <v>0</v>
      </c>
      <c r="BK764" s="137">
        <v>0</v>
      </c>
      <c r="BL764" s="137">
        <v>0</v>
      </c>
      <c r="BM764" s="137">
        <v>0</v>
      </c>
      <c r="BN764" s="137">
        <v>0</v>
      </c>
      <c r="BO764" s="137">
        <v>0</v>
      </c>
      <c r="BP764" s="137">
        <v>0</v>
      </c>
      <c r="BQ764" s="137">
        <v>0</v>
      </c>
      <c r="BR764" s="137">
        <v>0</v>
      </c>
      <c r="BS764" s="137">
        <v>0</v>
      </c>
      <c r="BT764" s="137">
        <v>0</v>
      </c>
      <c r="BU764" s="137">
        <v>0</v>
      </c>
      <c r="BV764" s="137">
        <v>0</v>
      </c>
      <c r="BW764" s="137">
        <v>0</v>
      </c>
      <c r="CX764" s="137">
        <f>Y764*Source!I307</f>
        <v>0</v>
      </c>
      <c r="CY764" s="137">
        <f>AD764</f>
        <v>32.1</v>
      </c>
      <c r="CZ764" s="137">
        <f>AH764</f>
        <v>32.1</v>
      </c>
      <c r="DA764" s="137">
        <f>AL764</f>
        <v>1</v>
      </c>
      <c r="DB764" s="137">
        <f>ROUND(ROUND(AT764*CZ764,2),6)</f>
        <v>1964.52</v>
      </c>
      <c r="DC764" s="137">
        <f>ROUND(ROUND(AT764*AG764,2),6)</f>
        <v>0</v>
      </c>
    </row>
    <row r="765" spans="1:107" x14ac:dyDescent="0.2">
      <c r="A765" s="137">
        <f>ROW(Source!A308)</f>
        <v>308</v>
      </c>
      <c r="B765" s="137">
        <v>31401670</v>
      </c>
      <c r="C765" s="137">
        <v>31402737</v>
      </c>
      <c r="D765" s="137">
        <v>28273843</v>
      </c>
      <c r="E765" s="137">
        <v>1</v>
      </c>
      <c r="F765" s="137">
        <v>1</v>
      </c>
      <c r="G765" s="137">
        <v>1</v>
      </c>
      <c r="H765" s="137">
        <v>1</v>
      </c>
      <c r="I765" s="137" t="s">
        <v>615</v>
      </c>
      <c r="J765" s="137" t="s">
        <v>156</v>
      </c>
      <c r="K765" s="137" t="s">
        <v>614</v>
      </c>
      <c r="L765" s="137">
        <v>1369</v>
      </c>
      <c r="N765" s="137">
        <v>1013</v>
      </c>
      <c r="O765" s="137" t="s">
        <v>603</v>
      </c>
      <c r="P765" s="137" t="s">
        <v>603</v>
      </c>
      <c r="Q765" s="137">
        <v>1</v>
      </c>
      <c r="W765" s="137">
        <v>0</v>
      </c>
      <c r="X765" s="137">
        <v>831771268</v>
      </c>
      <c r="Y765" s="137">
        <v>3.43</v>
      </c>
      <c r="AA765" s="137">
        <v>0</v>
      </c>
      <c r="AB765" s="137">
        <v>0</v>
      </c>
      <c r="AC765" s="137">
        <v>0</v>
      </c>
      <c r="AD765" s="137">
        <v>29.37</v>
      </c>
      <c r="AE765" s="137">
        <v>0</v>
      </c>
      <c r="AF765" s="137">
        <v>0</v>
      </c>
      <c r="AG765" s="137">
        <v>0</v>
      </c>
      <c r="AH765" s="137">
        <v>29.37</v>
      </c>
      <c r="AI765" s="137">
        <v>1</v>
      </c>
      <c r="AJ765" s="137">
        <v>1</v>
      </c>
      <c r="AK765" s="137">
        <v>1</v>
      </c>
      <c r="AL765" s="137">
        <v>1</v>
      </c>
      <c r="AN765" s="137">
        <v>0</v>
      </c>
      <c r="AO765" s="137">
        <v>1</v>
      </c>
      <c r="AP765" s="137">
        <v>0</v>
      </c>
      <c r="AQ765" s="137">
        <v>0</v>
      </c>
      <c r="AR765" s="137">
        <v>0</v>
      </c>
      <c r="AS765" s="137" t="s">
        <v>156</v>
      </c>
      <c r="AT765" s="137">
        <v>3.43</v>
      </c>
      <c r="AU765" s="137" t="s">
        <v>156</v>
      </c>
      <c r="AV765" s="137">
        <v>1</v>
      </c>
      <c r="AW765" s="137">
        <v>2</v>
      </c>
      <c r="AX765" s="137">
        <v>31402741</v>
      </c>
      <c r="AY765" s="137">
        <v>1</v>
      </c>
      <c r="AZ765" s="137">
        <v>0</v>
      </c>
      <c r="BA765" s="137">
        <v>619</v>
      </c>
      <c r="BB765" s="137">
        <v>0</v>
      </c>
      <c r="BC765" s="137">
        <v>0</v>
      </c>
      <c r="BD765" s="137">
        <v>0</v>
      </c>
      <c r="BE765" s="137">
        <v>0</v>
      </c>
      <c r="BF765" s="137">
        <v>0</v>
      </c>
      <c r="BG765" s="137">
        <v>0</v>
      </c>
      <c r="BH765" s="137">
        <v>0</v>
      </c>
      <c r="BI765" s="137">
        <v>0</v>
      </c>
      <c r="BJ765" s="137">
        <v>0</v>
      </c>
      <c r="BK765" s="137">
        <v>0</v>
      </c>
      <c r="BL765" s="137">
        <v>0</v>
      </c>
      <c r="BM765" s="137">
        <v>0</v>
      </c>
      <c r="BN765" s="137">
        <v>0</v>
      </c>
      <c r="BO765" s="137">
        <v>0</v>
      </c>
      <c r="BP765" s="137">
        <v>0</v>
      </c>
      <c r="BQ765" s="137">
        <v>0</v>
      </c>
      <c r="BR765" s="137">
        <v>0</v>
      </c>
      <c r="BS765" s="137">
        <v>0</v>
      </c>
      <c r="BT765" s="137">
        <v>0</v>
      </c>
      <c r="BU765" s="137">
        <v>0</v>
      </c>
      <c r="BV765" s="137">
        <v>0</v>
      </c>
      <c r="BW765" s="137">
        <v>0</v>
      </c>
      <c r="CX765" s="137">
        <f>Y765*Source!I308</f>
        <v>0</v>
      </c>
      <c r="CY765" s="137">
        <f>AD765</f>
        <v>29.37</v>
      </c>
      <c r="CZ765" s="137">
        <f>AH765</f>
        <v>29.37</v>
      </c>
      <c r="DA765" s="137">
        <f>AL765</f>
        <v>1</v>
      </c>
      <c r="DB765" s="137">
        <f>ROUND(ROUND(AT765*CZ765,2),6)</f>
        <v>100.74</v>
      </c>
      <c r="DC765" s="137">
        <f>ROUND(ROUND(AT765*AG765,2),6)</f>
        <v>0</v>
      </c>
    </row>
    <row r="766" spans="1:107" x14ac:dyDescent="0.2">
      <c r="A766" s="137">
        <f>ROW(Source!A308)</f>
        <v>308</v>
      </c>
      <c r="B766" s="137">
        <v>31401670</v>
      </c>
      <c r="C766" s="137">
        <v>31402737</v>
      </c>
      <c r="D766" s="137">
        <v>28274013</v>
      </c>
      <c r="E766" s="137">
        <v>1</v>
      </c>
      <c r="F766" s="137">
        <v>1</v>
      </c>
      <c r="G766" s="137">
        <v>1</v>
      </c>
      <c r="H766" s="137">
        <v>1</v>
      </c>
      <c r="I766" s="137" t="s">
        <v>613</v>
      </c>
      <c r="J766" s="137" t="s">
        <v>156</v>
      </c>
      <c r="K766" s="137" t="s">
        <v>612</v>
      </c>
      <c r="L766" s="137">
        <v>1369</v>
      </c>
      <c r="N766" s="137">
        <v>1013</v>
      </c>
      <c r="O766" s="137" t="s">
        <v>603</v>
      </c>
      <c r="P766" s="137" t="s">
        <v>603</v>
      </c>
      <c r="Q766" s="137">
        <v>1</v>
      </c>
      <c r="W766" s="137">
        <v>0</v>
      </c>
      <c r="X766" s="137">
        <v>-1312395759</v>
      </c>
      <c r="Y766" s="137">
        <v>0.49</v>
      </c>
      <c r="AA766" s="137">
        <v>0</v>
      </c>
      <c r="AB766" s="137">
        <v>0</v>
      </c>
      <c r="AC766" s="137">
        <v>0</v>
      </c>
      <c r="AD766" s="137">
        <v>26.71</v>
      </c>
      <c r="AE766" s="137">
        <v>0</v>
      </c>
      <c r="AF766" s="137">
        <v>0</v>
      </c>
      <c r="AG766" s="137">
        <v>0</v>
      </c>
      <c r="AH766" s="137">
        <v>26.71</v>
      </c>
      <c r="AI766" s="137">
        <v>1</v>
      </c>
      <c r="AJ766" s="137">
        <v>1</v>
      </c>
      <c r="AK766" s="137">
        <v>1</v>
      </c>
      <c r="AL766" s="137">
        <v>1</v>
      </c>
      <c r="AN766" s="137">
        <v>0</v>
      </c>
      <c r="AO766" s="137">
        <v>1</v>
      </c>
      <c r="AP766" s="137">
        <v>0</v>
      </c>
      <c r="AQ766" s="137">
        <v>0</v>
      </c>
      <c r="AR766" s="137">
        <v>0</v>
      </c>
      <c r="AS766" s="137" t="s">
        <v>156</v>
      </c>
      <c r="AT766" s="137">
        <v>0.49</v>
      </c>
      <c r="AU766" s="137" t="s">
        <v>156</v>
      </c>
      <c r="AV766" s="137">
        <v>1</v>
      </c>
      <c r="AW766" s="137">
        <v>2</v>
      </c>
      <c r="AX766" s="137">
        <v>31402742</v>
      </c>
      <c r="AY766" s="137">
        <v>1</v>
      </c>
      <c r="AZ766" s="137">
        <v>0</v>
      </c>
      <c r="BA766" s="137">
        <v>620</v>
      </c>
      <c r="BB766" s="137">
        <v>0</v>
      </c>
      <c r="BC766" s="137">
        <v>0</v>
      </c>
      <c r="BD766" s="137">
        <v>0</v>
      </c>
      <c r="BE766" s="137">
        <v>0</v>
      </c>
      <c r="BF766" s="137">
        <v>0</v>
      </c>
      <c r="BG766" s="137">
        <v>0</v>
      </c>
      <c r="BH766" s="137">
        <v>0</v>
      </c>
      <c r="BI766" s="137">
        <v>0</v>
      </c>
      <c r="BJ766" s="137">
        <v>0</v>
      </c>
      <c r="BK766" s="137">
        <v>0</v>
      </c>
      <c r="BL766" s="137">
        <v>0</v>
      </c>
      <c r="BM766" s="137">
        <v>0</v>
      </c>
      <c r="BN766" s="137">
        <v>0</v>
      </c>
      <c r="BO766" s="137">
        <v>0</v>
      </c>
      <c r="BP766" s="137">
        <v>0</v>
      </c>
      <c r="BQ766" s="137">
        <v>0</v>
      </c>
      <c r="BR766" s="137">
        <v>0</v>
      </c>
      <c r="BS766" s="137">
        <v>0</v>
      </c>
      <c r="BT766" s="137">
        <v>0</v>
      </c>
      <c r="BU766" s="137">
        <v>0</v>
      </c>
      <c r="BV766" s="137">
        <v>0</v>
      </c>
      <c r="BW766" s="137">
        <v>0</v>
      </c>
      <c r="CX766" s="137">
        <f>Y766*Source!I308</f>
        <v>0</v>
      </c>
      <c r="CY766" s="137">
        <f>AD766</f>
        <v>26.71</v>
      </c>
      <c r="CZ766" s="137">
        <f>AH766</f>
        <v>26.71</v>
      </c>
      <c r="DA766" s="137">
        <f>AL766</f>
        <v>1</v>
      </c>
      <c r="DB766" s="137">
        <f>ROUND(ROUND(AT766*CZ766,2),6)</f>
        <v>13.09</v>
      </c>
      <c r="DC766" s="137">
        <f>ROUND(ROUND(AT766*AG766,2),6)</f>
        <v>0</v>
      </c>
    </row>
    <row r="767" spans="1:107" x14ac:dyDescent="0.2">
      <c r="A767" s="137">
        <f>ROW(Source!A308)</f>
        <v>308</v>
      </c>
      <c r="B767" s="137">
        <v>31401670</v>
      </c>
      <c r="C767" s="137">
        <v>31402737</v>
      </c>
      <c r="D767" s="137">
        <v>28274023</v>
      </c>
      <c r="E767" s="137">
        <v>1</v>
      </c>
      <c r="F767" s="137">
        <v>1</v>
      </c>
      <c r="G767" s="137">
        <v>1</v>
      </c>
      <c r="H767" s="137">
        <v>1</v>
      </c>
      <c r="I767" s="137" t="s">
        <v>611</v>
      </c>
      <c r="J767" s="137" t="s">
        <v>156</v>
      </c>
      <c r="K767" s="137" t="s">
        <v>610</v>
      </c>
      <c r="L767" s="137">
        <v>1369</v>
      </c>
      <c r="N767" s="137">
        <v>1013</v>
      </c>
      <c r="O767" s="137" t="s">
        <v>603</v>
      </c>
      <c r="P767" s="137" t="s">
        <v>603</v>
      </c>
      <c r="Q767" s="137">
        <v>1</v>
      </c>
      <c r="W767" s="137">
        <v>0</v>
      </c>
      <c r="X767" s="137">
        <v>-1176636141</v>
      </c>
      <c r="Y767" s="137">
        <v>5.88</v>
      </c>
      <c r="AA767" s="137">
        <v>0</v>
      </c>
      <c r="AB767" s="137">
        <v>0</v>
      </c>
      <c r="AC767" s="137">
        <v>0</v>
      </c>
      <c r="AD767" s="137">
        <v>32.1</v>
      </c>
      <c r="AE767" s="137">
        <v>0</v>
      </c>
      <c r="AF767" s="137">
        <v>0</v>
      </c>
      <c r="AG767" s="137">
        <v>0</v>
      </c>
      <c r="AH767" s="137">
        <v>32.1</v>
      </c>
      <c r="AI767" s="137">
        <v>1</v>
      </c>
      <c r="AJ767" s="137">
        <v>1</v>
      </c>
      <c r="AK767" s="137">
        <v>1</v>
      </c>
      <c r="AL767" s="137">
        <v>1</v>
      </c>
      <c r="AN767" s="137">
        <v>0</v>
      </c>
      <c r="AO767" s="137">
        <v>1</v>
      </c>
      <c r="AP767" s="137">
        <v>0</v>
      </c>
      <c r="AQ767" s="137">
        <v>0</v>
      </c>
      <c r="AR767" s="137">
        <v>0</v>
      </c>
      <c r="AS767" s="137" t="s">
        <v>156</v>
      </c>
      <c r="AT767" s="137">
        <v>5.88</v>
      </c>
      <c r="AU767" s="137" t="s">
        <v>156</v>
      </c>
      <c r="AV767" s="137">
        <v>1</v>
      </c>
      <c r="AW767" s="137">
        <v>2</v>
      </c>
      <c r="AX767" s="137">
        <v>31402743</v>
      </c>
      <c r="AY767" s="137">
        <v>1</v>
      </c>
      <c r="AZ767" s="137">
        <v>0</v>
      </c>
      <c r="BA767" s="137">
        <v>621</v>
      </c>
      <c r="BB767" s="137">
        <v>0</v>
      </c>
      <c r="BC767" s="137">
        <v>0</v>
      </c>
      <c r="BD767" s="137">
        <v>0</v>
      </c>
      <c r="BE767" s="137">
        <v>0</v>
      </c>
      <c r="BF767" s="137">
        <v>0</v>
      </c>
      <c r="BG767" s="137">
        <v>0</v>
      </c>
      <c r="BH767" s="137">
        <v>0</v>
      </c>
      <c r="BI767" s="137">
        <v>0</v>
      </c>
      <c r="BJ767" s="137">
        <v>0</v>
      </c>
      <c r="BK767" s="137">
        <v>0</v>
      </c>
      <c r="BL767" s="137">
        <v>0</v>
      </c>
      <c r="BM767" s="137">
        <v>0</v>
      </c>
      <c r="BN767" s="137">
        <v>0</v>
      </c>
      <c r="BO767" s="137">
        <v>0</v>
      </c>
      <c r="BP767" s="137">
        <v>0</v>
      </c>
      <c r="BQ767" s="137">
        <v>0</v>
      </c>
      <c r="BR767" s="137">
        <v>0</v>
      </c>
      <c r="BS767" s="137">
        <v>0</v>
      </c>
      <c r="BT767" s="137">
        <v>0</v>
      </c>
      <c r="BU767" s="137">
        <v>0</v>
      </c>
      <c r="BV767" s="137">
        <v>0</v>
      </c>
      <c r="BW767" s="137">
        <v>0</v>
      </c>
      <c r="CX767" s="137">
        <f>Y767*Source!I308</f>
        <v>0</v>
      </c>
      <c r="CY767" s="137">
        <f>AD767</f>
        <v>32.1</v>
      </c>
      <c r="CZ767" s="137">
        <f>AH767</f>
        <v>32.1</v>
      </c>
      <c r="DA767" s="137">
        <f>AL767</f>
        <v>1</v>
      </c>
      <c r="DB767" s="137">
        <f>ROUND(ROUND(AT767*CZ767,2),6)</f>
        <v>188.75</v>
      </c>
      <c r="DC767" s="137">
        <f>ROUND(ROUND(AT767*AG767,2),6)</f>
        <v>0</v>
      </c>
    </row>
    <row r="768" spans="1:107" x14ac:dyDescent="0.2">
      <c r="A768" s="137">
        <f>ROW(Source!A309)</f>
        <v>309</v>
      </c>
      <c r="B768" s="137">
        <v>31401668</v>
      </c>
      <c r="C768" s="137">
        <v>31402737</v>
      </c>
      <c r="D768" s="137">
        <v>28273843</v>
      </c>
      <c r="E768" s="137">
        <v>1</v>
      </c>
      <c r="F768" s="137">
        <v>1</v>
      </c>
      <c r="G768" s="137">
        <v>1</v>
      </c>
      <c r="H768" s="137">
        <v>1</v>
      </c>
      <c r="I768" s="137" t="s">
        <v>615</v>
      </c>
      <c r="J768" s="137" t="s">
        <v>156</v>
      </c>
      <c r="K768" s="137" t="s">
        <v>614</v>
      </c>
      <c r="L768" s="137">
        <v>1369</v>
      </c>
      <c r="N768" s="137">
        <v>1013</v>
      </c>
      <c r="O768" s="137" t="s">
        <v>603</v>
      </c>
      <c r="P768" s="137" t="s">
        <v>603</v>
      </c>
      <c r="Q768" s="137">
        <v>1</v>
      </c>
      <c r="W768" s="137">
        <v>0</v>
      </c>
      <c r="X768" s="137">
        <v>831771268</v>
      </c>
      <c r="Y768" s="137">
        <v>3.43</v>
      </c>
      <c r="AA768" s="137">
        <v>0</v>
      </c>
      <c r="AB768" s="137">
        <v>0</v>
      </c>
      <c r="AC768" s="137">
        <v>0</v>
      </c>
      <c r="AD768" s="137">
        <v>29.37</v>
      </c>
      <c r="AE768" s="137">
        <v>0</v>
      </c>
      <c r="AF768" s="137">
        <v>0</v>
      </c>
      <c r="AG768" s="137">
        <v>0</v>
      </c>
      <c r="AH768" s="137">
        <v>29.37</v>
      </c>
      <c r="AI768" s="137">
        <v>1</v>
      </c>
      <c r="AJ768" s="137">
        <v>1</v>
      </c>
      <c r="AK768" s="137">
        <v>1</v>
      </c>
      <c r="AL768" s="137">
        <v>1</v>
      </c>
      <c r="AN768" s="137">
        <v>0</v>
      </c>
      <c r="AO768" s="137">
        <v>1</v>
      </c>
      <c r="AP768" s="137">
        <v>0</v>
      </c>
      <c r="AQ768" s="137">
        <v>0</v>
      </c>
      <c r="AR768" s="137">
        <v>0</v>
      </c>
      <c r="AS768" s="137" t="s">
        <v>156</v>
      </c>
      <c r="AT768" s="137">
        <v>3.43</v>
      </c>
      <c r="AU768" s="137" t="s">
        <v>156</v>
      </c>
      <c r="AV768" s="137">
        <v>1</v>
      </c>
      <c r="AW768" s="137">
        <v>2</v>
      </c>
      <c r="AX768" s="137">
        <v>31402741</v>
      </c>
      <c r="AY768" s="137">
        <v>1</v>
      </c>
      <c r="AZ768" s="137">
        <v>0</v>
      </c>
      <c r="BA768" s="137">
        <v>622</v>
      </c>
      <c r="BB768" s="137">
        <v>0</v>
      </c>
      <c r="BC768" s="137">
        <v>0</v>
      </c>
      <c r="BD768" s="137">
        <v>0</v>
      </c>
      <c r="BE768" s="137">
        <v>0</v>
      </c>
      <c r="BF768" s="137">
        <v>0</v>
      </c>
      <c r="BG768" s="137">
        <v>0</v>
      </c>
      <c r="BH768" s="137">
        <v>0</v>
      </c>
      <c r="BI768" s="137">
        <v>0</v>
      </c>
      <c r="BJ768" s="137">
        <v>0</v>
      </c>
      <c r="BK768" s="137">
        <v>0</v>
      </c>
      <c r="BL768" s="137">
        <v>0</v>
      </c>
      <c r="BM768" s="137">
        <v>0</v>
      </c>
      <c r="BN768" s="137">
        <v>0</v>
      </c>
      <c r="BO768" s="137">
        <v>0</v>
      </c>
      <c r="BP768" s="137">
        <v>0</v>
      </c>
      <c r="BQ768" s="137">
        <v>0</v>
      </c>
      <c r="BR768" s="137">
        <v>0</v>
      </c>
      <c r="BS768" s="137">
        <v>0</v>
      </c>
      <c r="BT768" s="137">
        <v>0</v>
      </c>
      <c r="BU768" s="137">
        <v>0</v>
      </c>
      <c r="BV768" s="137">
        <v>0</v>
      </c>
      <c r="BW768" s="137">
        <v>0</v>
      </c>
      <c r="CX768" s="137">
        <f>Y768*Source!I309</f>
        <v>0</v>
      </c>
      <c r="CY768" s="137">
        <f>AD768</f>
        <v>29.37</v>
      </c>
      <c r="CZ768" s="137">
        <f>AH768</f>
        <v>29.37</v>
      </c>
      <c r="DA768" s="137">
        <f>AL768</f>
        <v>1</v>
      </c>
      <c r="DB768" s="137">
        <f>ROUND(ROUND(AT768*CZ768,2),6)</f>
        <v>100.74</v>
      </c>
      <c r="DC768" s="137">
        <f>ROUND(ROUND(AT768*AG768,2),6)</f>
        <v>0</v>
      </c>
    </row>
    <row r="769" spans="1:107" x14ac:dyDescent="0.2">
      <c r="A769" s="137">
        <f>ROW(Source!A309)</f>
        <v>309</v>
      </c>
      <c r="B769" s="137">
        <v>31401668</v>
      </c>
      <c r="C769" s="137">
        <v>31402737</v>
      </c>
      <c r="D769" s="137">
        <v>28274013</v>
      </c>
      <c r="E769" s="137">
        <v>1</v>
      </c>
      <c r="F769" s="137">
        <v>1</v>
      </c>
      <c r="G769" s="137">
        <v>1</v>
      </c>
      <c r="H769" s="137">
        <v>1</v>
      </c>
      <c r="I769" s="137" t="s">
        <v>613</v>
      </c>
      <c r="J769" s="137" t="s">
        <v>156</v>
      </c>
      <c r="K769" s="137" t="s">
        <v>612</v>
      </c>
      <c r="L769" s="137">
        <v>1369</v>
      </c>
      <c r="N769" s="137">
        <v>1013</v>
      </c>
      <c r="O769" s="137" t="s">
        <v>603</v>
      </c>
      <c r="P769" s="137" t="s">
        <v>603</v>
      </c>
      <c r="Q769" s="137">
        <v>1</v>
      </c>
      <c r="W769" s="137">
        <v>0</v>
      </c>
      <c r="X769" s="137">
        <v>-1312395759</v>
      </c>
      <c r="Y769" s="137">
        <v>0.49</v>
      </c>
      <c r="AA769" s="137">
        <v>0</v>
      </c>
      <c r="AB769" s="137">
        <v>0</v>
      </c>
      <c r="AC769" s="137">
        <v>0</v>
      </c>
      <c r="AD769" s="137">
        <v>26.71</v>
      </c>
      <c r="AE769" s="137">
        <v>0</v>
      </c>
      <c r="AF769" s="137">
        <v>0</v>
      </c>
      <c r="AG769" s="137">
        <v>0</v>
      </c>
      <c r="AH769" s="137">
        <v>26.71</v>
      </c>
      <c r="AI769" s="137">
        <v>1</v>
      </c>
      <c r="AJ769" s="137">
        <v>1</v>
      </c>
      <c r="AK769" s="137">
        <v>1</v>
      </c>
      <c r="AL769" s="137">
        <v>1</v>
      </c>
      <c r="AN769" s="137">
        <v>0</v>
      </c>
      <c r="AO769" s="137">
        <v>1</v>
      </c>
      <c r="AP769" s="137">
        <v>0</v>
      </c>
      <c r="AQ769" s="137">
        <v>0</v>
      </c>
      <c r="AR769" s="137">
        <v>0</v>
      </c>
      <c r="AS769" s="137" t="s">
        <v>156</v>
      </c>
      <c r="AT769" s="137">
        <v>0.49</v>
      </c>
      <c r="AU769" s="137" t="s">
        <v>156</v>
      </c>
      <c r="AV769" s="137">
        <v>1</v>
      </c>
      <c r="AW769" s="137">
        <v>2</v>
      </c>
      <c r="AX769" s="137">
        <v>31402742</v>
      </c>
      <c r="AY769" s="137">
        <v>1</v>
      </c>
      <c r="AZ769" s="137">
        <v>0</v>
      </c>
      <c r="BA769" s="137">
        <v>623</v>
      </c>
      <c r="BB769" s="137">
        <v>0</v>
      </c>
      <c r="BC769" s="137">
        <v>0</v>
      </c>
      <c r="BD769" s="137">
        <v>0</v>
      </c>
      <c r="BE769" s="137">
        <v>0</v>
      </c>
      <c r="BF769" s="137">
        <v>0</v>
      </c>
      <c r="BG769" s="137">
        <v>0</v>
      </c>
      <c r="BH769" s="137">
        <v>0</v>
      </c>
      <c r="BI769" s="137">
        <v>0</v>
      </c>
      <c r="BJ769" s="137">
        <v>0</v>
      </c>
      <c r="BK769" s="137">
        <v>0</v>
      </c>
      <c r="BL769" s="137">
        <v>0</v>
      </c>
      <c r="BM769" s="137">
        <v>0</v>
      </c>
      <c r="BN769" s="137">
        <v>0</v>
      </c>
      <c r="BO769" s="137">
        <v>0</v>
      </c>
      <c r="BP769" s="137">
        <v>0</v>
      </c>
      <c r="BQ769" s="137">
        <v>0</v>
      </c>
      <c r="BR769" s="137">
        <v>0</v>
      </c>
      <c r="BS769" s="137">
        <v>0</v>
      </c>
      <c r="BT769" s="137">
        <v>0</v>
      </c>
      <c r="BU769" s="137">
        <v>0</v>
      </c>
      <c r="BV769" s="137">
        <v>0</v>
      </c>
      <c r="BW769" s="137">
        <v>0</v>
      </c>
      <c r="CX769" s="137">
        <f>Y769*Source!I309</f>
        <v>0</v>
      </c>
      <c r="CY769" s="137">
        <f>AD769</f>
        <v>26.71</v>
      </c>
      <c r="CZ769" s="137">
        <f>AH769</f>
        <v>26.71</v>
      </c>
      <c r="DA769" s="137">
        <f>AL769</f>
        <v>1</v>
      </c>
      <c r="DB769" s="137">
        <f>ROUND(ROUND(AT769*CZ769,2),6)</f>
        <v>13.09</v>
      </c>
      <c r="DC769" s="137">
        <f>ROUND(ROUND(AT769*AG769,2),6)</f>
        <v>0</v>
      </c>
    </row>
    <row r="770" spans="1:107" x14ac:dyDescent="0.2">
      <c r="A770" s="137">
        <f>ROW(Source!A309)</f>
        <v>309</v>
      </c>
      <c r="B770" s="137">
        <v>31401668</v>
      </c>
      <c r="C770" s="137">
        <v>31402737</v>
      </c>
      <c r="D770" s="137">
        <v>28274023</v>
      </c>
      <c r="E770" s="137">
        <v>1</v>
      </c>
      <c r="F770" s="137">
        <v>1</v>
      </c>
      <c r="G770" s="137">
        <v>1</v>
      </c>
      <c r="H770" s="137">
        <v>1</v>
      </c>
      <c r="I770" s="137" t="s">
        <v>611</v>
      </c>
      <c r="J770" s="137" t="s">
        <v>156</v>
      </c>
      <c r="K770" s="137" t="s">
        <v>610</v>
      </c>
      <c r="L770" s="137">
        <v>1369</v>
      </c>
      <c r="N770" s="137">
        <v>1013</v>
      </c>
      <c r="O770" s="137" t="s">
        <v>603</v>
      </c>
      <c r="P770" s="137" t="s">
        <v>603</v>
      </c>
      <c r="Q770" s="137">
        <v>1</v>
      </c>
      <c r="W770" s="137">
        <v>0</v>
      </c>
      <c r="X770" s="137">
        <v>-1176636141</v>
      </c>
      <c r="Y770" s="137">
        <v>5.88</v>
      </c>
      <c r="AA770" s="137">
        <v>0</v>
      </c>
      <c r="AB770" s="137">
        <v>0</v>
      </c>
      <c r="AC770" s="137">
        <v>0</v>
      </c>
      <c r="AD770" s="137">
        <v>32.1</v>
      </c>
      <c r="AE770" s="137">
        <v>0</v>
      </c>
      <c r="AF770" s="137">
        <v>0</v>
      </c>
      <c r="AG770" s="137">
        <v>0</v>
      </c>
      <c r="AH770" s="137">
        <v>32.1</v>
      </c>
      <c r="AI770" s="137">
        <v>1</v>
      </c>
      <c r="AJ770" s="137">
        <v>1</v>
      </c>
      <c r="AK770" s="137">
        <v>1</v>
      </c>
      <c r="AL770" s="137">
        <v>1</v>
      </c>
      <c r="AN770" s="137">
        <v>0</v>
      </c>
      <c r="AO770" s="137">
        <v>1</v>
      </c>
      <c r="AP770" s="137">
        <v>0</v>
      </c>
      <c r="AQ770" s="137">
        <v>0</v>
      </c>
      <c r="AR770" s="137">
        <v>0</v>
      </c>
      <c r="AS770" s="137" t="s">
        <v>156</v>
      </c>
      <c r="AT770" s="137">
        <v>5.88</v>
      </c>
      <c r="AU770" s="137" t="s">
        <v>156</v>
      </c>
      <c r="AV770" s="137">
        <v>1</v>
      </c>
      <c r="AW770" s="137">
        <v>2</v>
      </c>
      <c r="AX770" s="137">
        <v>31402743</v>
      </c>
      <c r="AY770" s="137">
        <v>1</v>
      </c>
      <c r="AZ770" s="137">
        <v>0</v>
      </c>
      <c r="BA770" s="137">
        <v>624</v>
      </c>
      <c r="BB770" s="137">
        <v>0</v>
      </c>
      <c r="BC770" s="137">
        <v>0</v>
      </c>
      <c r="BD770" s="137">
        <v>0</v>
      </c>
      <c r="BE770" s="137">
        <v>0</v>
      </c>
      <c r="BF770" s="137">
        <v>0</v>
      </c>
      <c r="BG770" s="137">
        <v>0</v>
      </c>
      <c r="BH770" s="137">
        <v>0</v>
      </c>
      <c r="BI770" s="137">
        <v>0</v>
      </c>
      <c r="BJ770" s="137">
        <v>0</v>
      </c>
      <c r="BK770" s="137">
        <v>0</v>
      </c>
      <c r="BL770" s="137">
        <v>0</v>
      </c>
      <c r="BM770" s="137">
        <v>0</v>
      </c>
      <c r="BN770" s="137">
        <v>0</v>
      </c>
      <c r="BO770" s="137">
        <v>0</v>
      </c>
      <c r="BP770" s="137">
        <v>0</v>
      </c>
      <c r="BQ770" s="137">
        <v>0</v>
      </c>
      <c r="BR770" s="137">
        <v>0</v>
      </c>
      <c r="BS770" s="137">
        <v>0</v>
      </c>
      <c r="BT770" s="137">
        <v>0</v>
      </c>
      <c r="BU770" s="137">
        <v>0</v>
      </c>
      <c r="BV770" s="137">
        <v>0</v>
      </c>
      <c r="BW770" s="137">
        <v>0</v>
      </c>
      <c r="CX770" s="137">
        <f>Y770*Source!I309</f>
        <v>0</v>
      </c>
      <c r="CY770" s="137">
        <f>AD770</f>
        <v>32.1</v>
      </c>
      <c r="CZ770" s="137">
        <f>AH770</f>
        <v>32.1</v>
      </c>
      <c r="DA770" s="137">
        <f>AL770</f>
        <v>1</v>
      </c>
      <c r="DB770" s="137">
        <f>ROUND(ROUND(AT770*CZ770,2),6)</f>
        <v>188.75</v>
      </c>
      <c r="DC770" s="137">
        <f>ROUND(ROUND(AT770*AG770,2),6)</f>
        <v>0</v>
      </c>
    </row>
    <row r="771" spans="1:107" x14ac:dyDescent="0.2">
      <c r="A771" s="137">
        <f>ROW(Source!A310)</f>
        <v>310</v>
      </c>
      <c r="B771" s="137">
        <v>31401670</v>
      </c>
      <c r="C771" s="137">
        <v>31402744</v>
      </c>
      <c r="D771" s="137">
        <v>28273843</v>
      </c>
      <c r="E771" s="137">
        <v>1</v>
      </c>
      <c r="F771" s="137">
        <v>1</v>
      </c>
      <c r="G771" s="137">
        <v>1</v>
      </c>
      <c r="H771" s="137">
        <v>1</v>
      </c>
      <c r="I771" s="137" t="s">
        <v>615</v>
      </c>
      <c r="J771" s="137" t="s">
        <v>156</v>
      </c>
      <c r="K771" s="137" t="s">
        <v>614</v>
      </c>
      <c r="L771" s="137">
        <v>1369</v>
      </c>
      <c r="N771" s="137">
        <v>1013</v>
      </c>
      <c r="O771" s="137" t="s">
        <v>603</v>
      </c>
      <c r="P771" s="137" t="s">
        <v>603</v>
      </c>
      <c r="Q771" s="137">
        <v>1</v>
      </c>
      <c r="W771" s="137">
        <v>0</v>
      </c>
      <c r="X771" s="137">
        <v>831771268</v>
      </c>
      <c r="Y771" s="137">
        <v>70</v>
      </c>
      <c r="AA771" s="137">
        <v>0</v>
      </c>
      <c r="AB771" s="137">
        <v>0</v>
      </c>
      <c r="AC771" s="137">
        <v>0</v>
      </c>
      <c r="AD771" s="137">
        <v>29.37</v>
      </c>
      <c r="AE771" s="137">
        <v>0</v>
      </c>
      <c r="AF771" s="137">
        <v>0</v>
      </c>
      <c r="AG771" s="137">
        <v>0</v>
      </c>
      <c r="AH771" s="137">
        <v>29.37</v>
      </c>
      <c r="AI771" s="137">
        <v>1</v>
      </c>
      <c r="AJ771" s="137">
        <v>1</v>
      </c>
      <c r="AK771" s="137">
        <v>1</v>
      </c>
      <c r="AL771" s="137">
        <v>1</v>
      </c>
      <c r="AN771" s="137">
        <v>0</v>
      </c>
      <c r="AO771" s="137">
        <v>1</v>
      </c>
      <c r="AP771" s="137">
        <v>0</v>
      </c>
      <c r="AQ771" s="137">
        <v>0</v>
      </c>
      <c r="AR771" s="137">
        <v>0</v>
      </c>
      <c r="AS771" s="137" t="s">
        <v>156</v>
      </c>
      <c r="AT771" s="137">
        <v>70</v>
      </c>
      <c r="AU771" s="137" t="s">
        <v>156</v>
      </c>
      <c r="AV771" s="137">
        <v>1</v>
      </c>
      <c r="AW771" s="137">
        <v>2</v>
      </c>
      <c r="AX771" s="137">
        <v>31402748</v>
      </c>
      <c r="AY771" s="137">
        <v>1</v>
      </c>
      <c r="AZ771" s="137">
        <v>0</v>
      </c>
      <c r="BA771" s="137">
        <v>625</v>
      </c>
      <c r="BB771" s="137">
        <v>0</v>
      </c>
      <c r="BC771" s="137">
        <v>0</v>
      </c>
      <c r="BD771" s="137">
        <v>0</v>
      </c>
      <c r="BE771" s="137">
        <v>0</v>
      </c>
      <c r="BF771" s="137">
        <v>0</v>
      </c>
      <c r="BG771" s="137">
        <v>0</v>
      </c>
      <c r="BH771" s="137">
        <v>0</v>
      </c>
      <c r="BI771" s="137">
        <v>0</v>
      </c>
      <c r="BJ771" s="137">
        <v>0</v>
      </c>
      <c r="BK771" s="137">
        <v>0</v>
      </c>
      <c r="BL771" s="137">
        <v>0</v>
      </c>
      <c r="BM771" s="137">
        <v>0</v>
      </c>
      <c r="BN771" s="137">
        <v>0</v>
      </c>
      <c r="BO771" s="137">
        <v>0</v>
      </c>
      <c r="BP771" s="137">
        <v>0</v>
      </c>
      <c r="BQ771" s="137">
        <v>0</v>
      </c>
      <c r="BR771" s="137">
        <v>0</v>
      </c>
      <c r="BS771" s="137">
        <v>0</v>
      </c>
      <c r="BT771" s="137">
        <v>0</v>
      </c>
      <c r="BU771" s="137">
        <v>0</v>
      </c>
      <c r="BV771" s="137">
        <v>0</v>
      </c>
      <c r="BW771" s="137">
        <v>0</v>
      </c>
      <c r="CX771" s="137">
        <f>Y771*Source!I310</f>
        <v>0</v>
      </c>
      <c r="CY771" s="137">
        <f>AD771</f>
        <v>29.37</v>
      </c>
      <c r="CZ771" s="137">
        <f>AH771</f>
        <v>29.37</v>
      </c>
      <c r="DA771" s="137">
        <f>AL771</f>
        <v>1</v>
      </c>
      <c r="DB771" s="137">
        <f>ROUND(ROUND(AT771*CZ771,2),6)</f>
        <v>2055.9</v>
      </c>
      <c r="DC771" s="137">
        <f>ROUND(ROUND(AT771*AG771,2),6)</f>
        <v>0</v>
      </c>
    </row>
    <row r="772" spans="1:107" x14ac:dyDescent="0.2">
      <c r="A772" s="137">
        <f>ROW(Source!A310)</f>
        <v>310</v>
      </c>
      <c r="B772" s="137">
        <v>31401670</v>
      </c>
      <c r="C772" s="137">
        <v>31402744</v>
      </c>
      <c r="D772" s="137">
        <v>28274013</v>
      </c>
      <c r="E772" s="137">
        <v>1</v>
      </c>
      <c r="F772" s="137">
        <v>1</v>
      </c>
      <c r="G772" s="137">
        <v>1</v>
      </c>
      <c r="H772" s="137">
        <v>1</v>
      </c>
      <c r="I772" s="137" t="s">
        <v>613</v>
      </c>
      <c r="J772" s="137" t="s">
        <v>156</v>
      </c>
      <c r="K772" s="137" t="s">
        <v>612</v>
      </c>
      <c r="L772" s="137">
        <v>1369</v>
      </c>
      <c r="N772" s="137">
        <v>1013</v>
      </c>
      <c r="O772" s="137" t="s">
        <v>603</v>
      </c>
      <c r="P772" s="137" t="s">
        <v>603</v>
      </c>
      <c r="Q772" s="137">
        <v>1</v>
      </c>
      <c r="W772" s="137">
        <v>0</v>
      </c>
      <c r="X772" s="137">
        <v>-1312395759</v>
      </c>
      <c r="Y772" s="137">
        <v>10</v>
      </c>
      <c r="AA772" s="137">
        <v>0</v>
      </c>
      <c r="AB772" s="137">
        <v>0</v>
      </c>
      <c r="AC772" s="137">
        <v>0</v>
      </c>
      <c r="AD772" s="137">
        <v>26.71</v>
      </c>
      <c r="AE772" s="137">
        <v>0</v>
      </c>
      <c r="AF772" s="137">
        <v>0</v>
      </c>
      <c r="AG772" s="137">
        <v>0</v>
      </c>
      <c r="AH772" s="137">
        <v>26.71</v>
      </c>
      <c r="AI772" s="137">
        <v>1</v>
      </c>
      <c r="AJ772" s="137">
        <v>1</v>
      </c>
      <c r="AK772" s="137">
        <v>1</v>
      </c>
      <c r="AL772" s="137">
        <v>1</v>
      </c>
      <c r="AN772" s="137">
        <v>0</v>
      </c>
      <c r="AO772" s="137">
        <v>1</v>
      </c>
      <c r="AP772" s="137">
        <v>0</v>
      </c>
      <c r="AQ772" s="137">
        <v>0</v>
      </c>
      <c r="AR772" s="137">
        <v>0</v>
      </c>
      <c r="AS772" s="137" t="s">
        <v>156</v>
      </c>
      <c r="AT772" s="137">
        <v>10</v>
      </c>
      <c r="AU772" s="137" t="s">
        <v>156</v>
      </c>
      <c r="AV772" s="137">
        <v>1</v>
      </c>
      <c r="AW772" s="137">
        <v>2</v>
      </c>
      <c r="AX772" s="137">
        <v>31402749</v>
      </c>
      <c r="AY772" s="137">
        <v>1</v>
      </c>
      <c r="AZ772" s="137">
        <v>0</v>
      </c>
      <c r="BA772" s="137">
        <v>626</v>
      </c>
      <c r="BB772" s="137">
        <v>0</v>
      </c>
      <c r="BC772" s="137">
        <v>0</v>
      </c>
      <c r="BD772" s="137">
        <v>0</v>
      </c>
      <c r="BE772" s="137">
        <v>0</v>
      </c>
      <c r="BF772" s="137">
        <v>0</v>
      </c>
      <c r="BG772" s="137">
        <v>0</v>
      </c>
      <c r="BH772" s="137">
        <v>0</v>
      </c>
      <c r="BI772" s="137">
        <v>0</v>
      </c>
      <c r="BJ772" s="137">
        <v>0</v>
      </c>
      <c r="BK772" s="137">
        <v>0</v>
      </c>
      <c r="BL772" s="137">
        <v>0</v>
      </c>
      <c r="BM772" s="137">
        <v>0</v>
      </c>
      <c r="BN772" s="137">
        <v>0</v>
      </c>
      <c r="BO772" s="137">
        <v>0</v>
      </c>
      <c r="BP772" s="137">
        <v>0</v>
      </c>
      <c r="BQ772" s="137">
        <v>0</v>
      </c>
      <c r="BR772" s="137">
        <v>0</v>
      </c>
      <c r="BS772" s="137">
        <v>0</v>
      </c>
      <c r="BT772" s="137">
        <v>0</v>
      </c>
      <c r="BU772" s="137">
        <v>0</v>
      </c>
      <c r="BV772" s="137">
        <v>0</v>
      </c>
      <c r="BW772" s="137">
        <v>0</v>
      </c>
      <c r="CX772" s="137">
        <f>Y772*Source!I310</f>
        <v>0</v>
      </c>
      <c r="CY772" s="137">
        <f>AD772</f>
        <v>26.71</v>
      </c>
      <c r="CZ772" s="137">
        <f>AH772</f>
        <v>26.71</v>
      </c>
      <c r="DA772" s="137">
        <f>AL772</f>
        <v>1</v>
      </c>
      <c r="DB772" s="137">
        <f>ROUND(ROUND(AT772*CZ772,2),6)</f>
        <v>267.10000000000002</v>
      </c>
      <c r="DC772" s="137">
        <f>ROUND(ROUND(AT772*AG772,2),6)</f>
        <v>0</v>
      </c>
    </row>
    <row r="773" spans="1:107" x14ac:dyDescent="0.2">
      <c r="A773" s="137">
        <f>ROW(Source!A310)</f>
        <v>310</v>
      </c>
      <c r="B773" s="137">
        <v>31401670</v>
      </c>
      <c r="C773" s="137">
        <v>31402744</v>
      </c>
      <c r="D773" s="137">
        <v>28274023</v>
      </c>
      <c r="E773" s="137">
        <v>1</v>
      </c>
      <c r="F773" s="137">
        <v>1</v>
      </c>
      <c r="G773" s="137">
        <v>1</v>
      </c>
      <c r="H773" s="137">
        <v>1</v>
      </c>
      <c r="I773" s="137" t="s">
        <v>611</v>
      </c>
      <c r="J773" s="137" t="s">
        <v>156</v>
      </c>
      <c r="K773" s="137" t="s">
        <v>610</v>
      </c>
      <c r="L773" s="137">
        <v>1369</v>
      </c>
      <c r="N773" s="137">
        <v>1013</v>
      </c>
      <c r="O773" s="137" t="s">
        <v>603</v>
      </c>
      <c r="P773" s="137" t="s">
        <v>603</v>
      </c>
      <c r="Q773" s="137">
        <v>1</v>
      </c>
      <c r="W773" s="137">
        <v>0</v>
      </c>
      <c r="X773" s="137">
        <v>-1176636141</v>
      </c>
      <c r="Y773" s="137">
        <v>120</v>
      </c>
      <c r="AA773" s="137">
        <v>0</v>
      </c>
      <c r="AB773" s="137">
        <v>0</v>
      </c>
      <c r="AC773" s="137">
        <v>0</v>
      </c>
      <c r="AD773" s="137">
        <v>32.1</v>
      </c>
      <c r="AE773" s="137">
        <v>0</v>
      </c>
      <c r="AF773" s="137">
        <v>0</v>
      </c>
      <c r="AG773" s="137">
        <v>0</v>
      </c>
      <c r="AH773" s="137">
        <v>32.1</v>
      </c>
      <c r="AI773" s="137">
        <v>1</v>
      </c>
      <c r="AJ773" s="137">
        <v>1</v>
      </c>
      <c r="AK773" s="137">
        <v>1</v>
      </c>
      <c r="AL773" s="137">
        <v>1</v>
      </c>
      <c r="AN773" s="137">
        <v>0</v>
      </c>
      <c r="AO773" s="137">
        <v>1</v>
      </c>
      <c r="AP773" s="137">
        <v>0</v>
      </c>
      <c r="AQ773" s="137">
        <v>0</v>
      </c>
      <c r="AR773" s="137">
        <v>0</v>
      </c>
      <c r="AS773" s="137" t="s">
        <v>156</v>
      </c>
      <c r="AT773" s="137">
        <v>120</v>
      </c>
      <c r="AU773" s="137" t="s">
        <v>156</v>
      </c>
      <c r="AV773" s="137">
        <v>1</v>
      </c>
      <c r="AW773" s="137">
        <v>2</v>
      </c>
      <c r="AX773" s="137">
        <v>31402750</v>
      </c>
      <c r="AY773" s="137">
        <v>1</v>
      </c>
      <c r="AZ773" s="137">
        <v>0</v>
      </c>
      <c r="BA773" s="137">
        <v>627</v>
      </c>
      <c r="BB773" s="137">
        <v>0</v>
      </c>
      <c r="BC773" s="137">
        <v>0</v>
      </c>
      <c r="BD773" s="137">
        <v>0</v>
      </c>
      <c r="BE773" s="137">
        <v>0</v>
      </c>
      <c r="BF773" s="137">
        <v>0</v>
      </c>
      <c r="BG773" s="137">
        <v>0</v>
      </c>
      <c r="BH773" s="137">
        <v>0</v>
      </c>
      <c r="BI773" s="137">
        <v>0</v>
      </c>
      <c r="BJ773" s="137">
        <v>0</v>
      </c>
      <c r="BK773" s="137">
        <v>0</v>
      </c>
      <c r="BL773" s="137">
        <v>0</v>
      </c>
      <c r="BM773" s="137">
        <v>0</v>
      </c>
      <c r="BN773" s="137">
        <v>0</v>
      </c>
      <c r="BO773" s="137">
        <v>0</v>
      </c>
      <c r="BP773" s="137">
        <v>0</v>
      </c>
      <c r="BQ773" s="137">
        <v>0</v>
      </c>
      <c r="BR773" s="137">
        <v>0</v>
      </c>
      <c r="BS773" s="137">
        <v>0</v>
      </c>
      <c r="BT773" s="137">
        <v>0</v>
      </c>
      <c r="BU773" s="137">
        <v>0</v>
      </c>
      <c r="BV773" s="137">
        <v>0</v>
      </c>
      <c r="BW773" s="137">
        <v>0</v>
      </c>
      <c r="CX773" s="137">
        <f>Y773*Source!I310</f>
        <v>0</v>
      </c>
      <c r="CY773" s="137">
        <f>AD773</f>
        <v>32.1</v>
      </c>
      <c r="CZ773" s="137">
        <f>AH773</f>
        <v>32.1</v>
      </c>
      <c r="DA773" s="137">
        <f>AL773</f>
        <v>1</v>
      </c>
      <c r="DB773" s="137">
        <f>ROUND(ROUND(AT773*CZ773,2),6)</f>
        <v>3852</v>
      </c>
      <c r="DC773" s="137">
        <f>ROUND(ROUND(AT773*AG773,2),6)</f>
        <v>0</v>
      </c>
    </row>
    <row r="774" spans="1:107" x14ac:dyDescent="0.2">
      <c r="A774" s="137">
        <f>ROW(Source!A311)</f>
        <v>311</v>
      </c>
      <c r="B774" s="137">
        <v>31401668</v>
      </c>
      <c r="C774" s="137">
        <v>31402744</v>
      </c>
      <c r="D774" s="137">
        <v>28273843</v>
      </c>
      <c r="E774" s="137">
        <v>1</v>
      </c>
      <c r="F774" s="137">
        <v>1</v>
      </c>
      <c r="G774" s="137">
        <v>1</v>
      </c>
      <c r="H774" s="137">
        <v>1</v>
      </c>
      <c r="I774" s="137" t="s">
        <v>615</v>
      </c>
      <c r="J774" s="137" t="s">
        <v>156</v>
      </c>
      <c r="K774" s="137" t="s">
        <v>614</v>
      </c>
      <c r="L774" s="137">
        <v>1369</v>
      </c>
      <c r="N774" s="137">
        <v>1013</v>
      </c>
      <c r="O774" s="137" t="s">
        <v>603</v>
      </c>
      <c r="P774" s="137" t="s">
        <v>603</v>
      </c>
      <c r="Q774" s="137">
        <v>1</v>
      </c>
      <c r="W774" s="137">
        <v>0</v>
      </c>
      <c r="X774" s="137">
        <v>831771268</v>
      </c>
      <c r="Y774" s="137">
        <v>70</v>
      </c>
      <c r="AA774" s="137">
        <v>0</v>
      </c>
      <c r="AB774" s="137">
        <v>0</v>
      </c>
      <c r="AC774" s="137">
        <v>0</v>
      </c>
      <c r="AD774" s="137">
        <v>29.37</v>
      </c>
      <c r="AE774" s="137">
        <v>0</v>
      </c>
      <c r="AF774" s="137">
        <v>0</v>
      </c>
      <c r="AG774" s="137">
        <v>0</v>
      </c>
      <c r="AH774" s="137">
        <v>29.37</v>
      </c>
      <c r="AI774" s="137">
        <v>1</v>
      </c>
      <c r="AJ774" s="137">
        <v>1</v>
      </c>
      <c r="AK774" s="137">
        <v>1</v>
      </c>
      <c r="AL774" s="137">
        <v>1</v>
      </c>
      <c r="AN774" s="137">
        <v>0</v>
      </c>
      <c r="AO774" s="137">
        <v>1</v>
      </c>
      <c r="AP774" s="137">
        <v>0</v>
      </c>
      <c r="AQ774" s="137">
        <v>0</v>
      </c>
      <c r="AR774" s="137">
        <v>0</v>
      </c>
      <c r="AS774" s="137" t="s">
        <v>156</v>
      </c>
      <c r="AT774" s="137">
        <v>70</v>
      </c>
      <c r="AU774" s="137" t="s">
        <v>156</v>
      </c>
      <c r="AV774" s="137">
        <v>1</v>
      </c>
      <c r="AW774" s="137">
        <v>2</v>
      </c>
      <c r="AX774" s="137">
        <v>31402748</v>
      </c>
      <c r="AY774" s="137">
        <v>1</v>
      </c>
      <c r="AZ774" s="137">
        <v>0</v>
      </c>
      <c r="BA774" s="137">
        <v>628</v>
      </c>
      <c r="BB774" s="137">
        <v>0</v>
      </c>
      <c r="BC774" s="137">
        <v>0</v>
      </c>
      <c r="BD774" s="137">
        <v>0</v>
      </c>
      <c r="BE774" s="137">
        <v>0</v>
      </c>
      <c r="BF774" s="137">
        <v>0</v>
      </c>
      <c r="BG774" s="137">
        <v>0</v>
      </c>
      <c r="BH774" s="137">
        <v>0</v>
      </c>
      <c r="BI774" s="137">
        <v>0</v>
      </c>
      <c r="BJ774" s="137">
        <v>0</v>
      </c>
      <c r="BK774" s="137">
        <v>0</v>
      </c>
      <c r="BL774" s="137">
        <v>0</v>
      </c>
      <c r="BM774" s="137">
        <v>0</v>
      </c>
      <c r="BN774" s="137">
        <v>0</v>
      </c>
      <c r="BO774" s="137">
        <v>0</v>
      </c>
      <c r="BP774" s="137">
        <v>0</v>
      </c>
      <c r="BQ774" s="137">
        <v>0</v>
      </c>
      <c r="BR774" s="137">
        <v>0</v>
      </c>
      <c r="BS774" s="137">
        <v>0</v>
      </c>
      <c r="BT774" s="137">
        <v>0</v>
      </c>
      <c r="BU774" s="137">
        <v>0</v>
      </c>
      <c r="BV774" s="137">
        <v>0</v>
      </c>
      <c r="BW774" s="137">
        <v>0</v>
      </c>
      <c r="CX774" s="137">
        <f>Y774*Source!I311</f>
        <v>0</v>
      </c>
      <c r="CY774" s="137">
        <f>AD774</f>
        <v>29.37</v>
      </c>
      <c r="CZ774" s="137">
        <f>AH774</f>
        <v>29.37</v>
      </c>
      <c r="DA774" s="137">
        <f>AL774</f>
        <v>1</v>
      </c>
      <c r="DB774" s="137">
        <f>ROUND(ROUND(AT774*CZ774,2),6)</f>
        <v>2055.9</v>
      </c>
      <c r="DC774" s="137">
        <f>ROUND(ROUND(AT774*AG774,2),6)</f>
        <v>0</v>
      </c>
    </row>
    <row r="775" spans="1:107" x14ac:dyDescent="0.2">
      <c r="A775" s="137">
        <f>ROW(Source!A311)</f>
        <v>311</v>
      </c>
      <c r="B775" s="137">
        <v>31401668</v>
      </c>
      <c r="C775" s="137">
        <v>31402744</v>
      </c>
      <c r="D775" s="137">
        <v>28274013</v>
      </c>
      <c r="E775" s="137">
        <v>1</v>
      </c>
      <c r="F775" s="137">
        <v>1</v>
      </c>
      <c r="G775" s="137">
        <v>1</v>
      </c>
      <c r="H775" s="137">
        <v>1</v>
      </c>
      <c r="I775" s="137" t="s">
        <v>613</v>
      </c>
      <c r="J775" s="137" t="s">
        <v>156</v>
      </c>
      <c r="K775" s="137" t="s">
        <v>612</v>
      </c>
      <c r="L775" s="137">
        <v>1369</v>
      </c>
      <c r="N775" s="137">
        <v>1013</v>
      </c>
      <c r="O775" s="137" t="s">
        <v>603</v>
      </c>
      <c r="P775" s="137" t="s">
        <v>603</v>
      </c>
      <c r="Q775" s="137">
        <v>1</v>
      </c>
      <c r="W775" s="137">
        <v>0</v>
      </c>
      <c r="X775" s="137">
        <v>-1312395759</v>
      </c>
      <c r="Y775" s="137">
        <v>10</v>
      </c>
      <c r="AA775" s="137">
        <v>0</v>
      </c>
      <c r="AB775" s="137">
        <v>0</v>
      </c>
      <c r="AC775" s="137">
        <v>0</v>
      </c>
      <c r="AD775" s="137">
        <v>26.71</v>
      </c>
      <c r="AE775" s="137">
        <v>0</v>
      </c>
      <c r="AF775" s="137">
        <v>0</v>
      </c>
      <c r="AG775" s="137">
        <v>0</v>
      </c>
      <c r="AH775" s="137">
        <v>26.71</v>
      </c>
      <c r="AI775" s="137">
        <v>1</v>
      </c>
      <c r="AJ775" s="137">
        <v>1</v>
      </c>
      <c r="AK775" s="137">
        <v>1</v>
      </c>
      <c r="AL775" s="137">
        <v>1</v>
      </c>
      <c r="AN775" s="137">
        <v>0</v>
      </c>
      <c r="AO775" s="137">
        <v>1</v>
      </c>
      <c r="AP775" s="137">
        <v>0</v>
      </c>
      <c r="AQ775" s="137">
        <v>0</v>
      </c>
      <c r="AR775" s="137">
        <v>0</v>
      </c>
      <c r="AS775" s="137" t="s">
        <v>156</v>
      </c>
      <c r="AT775" s="137">
        <v>10</v>
      </c>
      <c r="AU775" s="137" t="s">
        <v>156</v>
      </c>
      <c r="AV775" s="137">
        <v>1</v>
      </c>
      <c r="AW775" s="137">
        <v>2</v>
      </c>
      <c r="AX775" s="137">
        <v>31402749</v>
      </c>
      <c r="AY775" s="137">
        <v>1</v>
      </c>
      <c r="AZ775" s="137">
        <v>0</v>
      </c>
      <c r="BA775" s="137">
        <v>629</v>
      </c>
      <c r="BB775" s="137">
        <v>0</v>
      </c>
      <c r="BC775" s="137">
        <v>0</v>
      </c>
      <c r="BD775" s="137">
        <v>0</v>
      </c>
      <c r="BE775" s="137">
        <v>0</v>
      </c>
      <c r="BF775" s="137">
        <v>0</v>
      </c>
      <c r="BG775" s="137">
        <v>0</v>
      </c>
      <c r="BH775" s="137">
        <v>0</v>
      </c>
      <c r="BI775" s="137">
        <v>0</v>
      </c>
      <c r="BJ775" s="137">
        <v>0</v>
      </c>
      <c r="BK775" s="137">
        <v>0</v>
      </c>
      <c r="BL775" s="137">
        <v>0</v>
      </c>
      <c r="BM775" s="137">
        <v>0</v>
      </c>
      <c r="BN775" s="137">
        <v>0</v>
      </c>
      <c r="BO775" s="137">
        <v>0</v>
      </c>
      <c r="BP775" s="137">
        <v>0</v>
      </c>
      <c r="BQ775" s="137">
        <v>0</v>
      </c>
      <c r="BR775" s="137">
        <v>0</v>
      </c>
      <c r="BS775" s="137">
        <v>0</v>
      </c>
      <c r="BT775" s="137">
        <v>0</v>
      </c>
      <c r="BU775" s="137">
        <v>0</v>
      </c>
      <c r="BV775" s="137">
        <v>0</v>
      </c>
      <c r="BW775" s="137">
        <v>0</v>
      </c>
      <c r="CX775" s="137">
        <f>Y775*Source!I311</f>
        <v>0</v>
      </c>
      <c r="CY775" s="137">
        <f>AD775</f>
        <v>26.71</v>
      </c>
      <c r="CZ775" s="137">
        <f>AH775</f>
        <v>26.71</v>
      </c>
      <c r="DA775" s="137">
        <f>AL775</f>
        <v>1</v>
      </c>
      <c r="DB775" s="137">
        <f>ROUND(ROUND(AT775*CZ775,2),6)</f>
        <v>267.10000000000002</v>
      </c>
      <c r="DC775" s="137">
        <f>ROUND(ROUND(AT775*AG775,2),6)</f>
        <v>0</v>
      </c>
    </row>
    <row r="776" spans="1:107" x14ac:dyDescent="0.2">
      <c r="A776" s="137">
        <f>ROW(Source!A311)</f>
        <v>311</v>
      </c>
      <c r="B776" s="137">
        <v>31401668</v>
      </c>
      <c r="C776" s="137">
        <v>31402744</v>
      </c>
      <c r="D776" s="137">
        <v>28274023</v>
      </c>
      <c r="E776" s="137">
        <v>1</v>
      </c>
      <c r="F776" s="137">
        <v>1</v>
      </c>
      <c r="G776" s="137">
        <v>1</v>
      </c>
      <c r="H776" s="137">
        <v>1</v>
      </c>
      <c r="I776" s="137" t="s">
        <v>611</v>
      </c>
      <c r="J776" s="137" t="s">
        <v>156</v>
      </c>
      <c r="K776" s="137" t="s">
        <v>610</v>
      </c>
      <c r="L776" s="137">
        <v>1369</v>
      </c>
      <c r="N776" s="137">
        <v>1013</v>
      </c>
      <c r="O776" s="137" t="s">
        <v>603</v>
      </c>
      <c r="P776" s="137" t="s">
        <v>603</v>
      </c>
      <c r="Q776" s="137">
        <v>1</v>
      </c>
      <c r="W776" s="137">
        <v>0</v>
      </c>
      <c r="X776" s="137">
        <v>-1176636141</v>
      </c>
      <c r="Y776" s="137">
        <v>120</v>
      </c>
      <c r="AA776" s="137">
        <v>0</v>
      </c>
      <c r="AB776" s="137">
        <v>0</v>
      </c>
      <c r="AC776" s="137">
        <v>0</v>
      </c>
      <c r="AD776" s="137">
        <v>32.1</v>
      </c>
      <c r="AE776" s="137">
        <v>0</v>
      </c>
      <c r="AF776" s="137">
        <v>0</v>
      </c>
      <c r="AG776" s="137">
        <v>0</v>
      </c>
      <c r="AH776" s="137">
        <v>32.1</v>
      </c>
      <c r="AI776" s="137">
        <v>1</v>
      </c>
      <c r="AJ776" s="137">
        <v>1</v>
      </c>
      <c r="AK776" s="137">
        <v>1</v>
      </c>
      <c r="AL776" s="137">
        <v>1</v>
      </c>
      <c r="AN776" s="137">
        <v>0</v>
      </c>
      <c r="AO776" s="137">
        <v>1</v>
      </c>
      <c r="AP776" s="137">
        <v>0</v>
      </c>
      <c r="AQ776" s="137">
        <v>0</v>
      </c>
      <c r="AR776" s="137">
        <v>0</v>
      </c>
      <c r="AS776" s="137" t="s">
        <v>156</v>
      </c>
      <c r="AT776" s="137">
        <v>120</v>
      </c>
      <c r="AU776" s="137" t="s">
        <v>156</v>
      </c>
      <c r="AV776" s="137">
        <v>1</v>
      </c>
      <c r="AW776" s="137">
        <v>2</v>
      </c>
      <c r="AX776" s="137">
        <v>31402750</v>
      </c>
      <c r="AY776" s="137">
        <v>1</v>
      </c>
      <c r="AZ776" s="137">
        <v>0</v>
      </c>
      <c r="BA776" s="137">
        <v>630</v>
      </c>
      <c r="BB776" s="137">
        <v>0</v>
      </c>
      <c r="BC776" s="137">
        <v>0</v>
      </c>
      <c r="BD776" s="137">
        <v>0</v>
      </c>
      <c r="BE776" s="137">
        <v>0</v>
      </c>
      <c r="BF776" s="137">
        <v>0</v>
      </c>
      <c r="BG776" s="137">
        <v>0</v>
      </c>
      <c r="BH776" s="137">
        <v>0</v>
      </c>
      <c r="BI776" s="137">
        <v>0</v>
      </c>
      <c r="BJ776" s="137">
        <v>0</v>
      </c>
      <c r="BK776" s="137">
        <v>0</v>
      </c>
      <c r="BL776" s="137">
        <v>0</v>
      </c>
      <c r="BM776" s="137">
        <v>0</v>
      </c>
      <c r="BN776" s="137">
        <v>0</v>
      </c>
      <c r="BO776" s="137">
        <v>0</v>
      </c>
      <c r="BP776" s="137">
        <v>0</v>
      </c>
      <c r="BQ776" s="137">
        <v>0</v>
      </c>
      <c r="BR776" s="137">
        <v>0</v>
      </c>
      <c r="BS776" s="137">
        <v>0</v>
      </c>
      <c r="BT776" s="137">
        <v>0</v>
      </c>
      <c r="BU776" s="137">
        <v>0</v>
      </c>
      <c r="BV776" s="137">
        <v>0</v>
      </c>
      <c r="BW776" s="137">
        <v>0</v>
      </c>
      <c r="CX776" s="137">
        <f>Y776*Source!I311</f>
        <v>0</v>
      </c>
      <c r="CY776" s="137">
        <f>AD776</f>
        <v>32.1</v>
      </c>
      <c r="CZ776" s="137">
        <f>AH776</f>
        <v>32.1</v>
      </c>
      <c r="DA776" s="137">
        <f>AL776</f>
        <v>1</v>
      </c>
      <c r="DB776" s="137">
        <f>ROUND(ROUND(AT776*CZ776,2),6)</f>
        <v>3852</v>
      </c>
      <c r="DC776" s="137">
        <f>ROUND(ROUND(AT776*AG776,2),6)</f>
        <v>0</v>
      </c>
    </row>
    <row r="777" spans="1:107" x14ac:dyDescent="0.2">
      <c r="A777" s="137">
        <f>ROW(Source!A312)</f>
        <v>312</v>
      </c>
      <c r="B777" s="137">
        <v>31401670</v>
      </c>
      <c r="C777" s="137">
        <v>31402751</v>
      </c>
      <c r="D777" s="137">
        <v>28273843</v>
      </c>
      <c r="E777" s="137">
        <v>1</v>
      </c>
      <c r="F777" s="137">
        <v>1</v>
      </c>
      <c r="G777" s="137">
        <v>1</v>
      </c>
      <c r="H777" s="137">
        <v>1</v>
      </c>
      <c r="I777" s="137" t="s">
        <v>615</v>
      </c>
      <c r="J777" s="137" t="s">
        <v>156</v>
      </c>
      <c r="K777" s="137" t="s">
        <v>614</v>
      </c>
      <c r="L777" s="137">
        <v>1369</v>
      </c>
      <c r="N777" s="137">
        <v>1013</v>
      </c>
      <c r="O777" s="137" t="s">
        <v>603</v>
      </c>
      <c r="P777" s="137" t="s">
        <v>603</v>
      </c>
      <c r="Q777" s="137">
        <v>1</v>
      </c>
      <c r="W777" s="137">
        <v>0</v>
      </c>
      <c r="X777" s="137">
        <v>831771268</v>
      </c>
      <c r="Y777" s="137">
        <v>3.3704999999999998</v>
      </c>
      <c r="AA777" s="137">
        <v>0</v>
      </c>
      <c r="AB777" s="137">
        <v>0</v>
      </c>
      <c r="AC777" s="137">
        <v>0</v>
      </c>
      <c r="AD777" s="137">
        <v>29.37</v>
      </c>
      <c r="AE777" s="137">
        <v>0</v>
      </c>
      <c r="AF777" s="137">
        <v>0</v>
      </c>
      <c r="AG777" s="137">
        <v>0</v>
      </c>
      <c r="AH777" s="137">
        <v>29.37</v>
      </c>
      <c r="AI777" s="137">
        <v>1</v>
      </c>
      <c r="AJ777" s="137">
        <v>1</v>
      </c>
      <c r="AK777" s="137">
        <v>1</v>
      </c>
      <c r="AL777" s="137">
        <v>1</v>
      </c>
      <c r="AN777" s="137">
        <v>0</v>
      </c>
      <c r="AO777" s="137">
        <v>1</v>
      </c>
      <c r="AP777" s="137">
        <v>0</v>
      </c>
      <c r="AQ777" s="137">
        <v>0</v>
      </c>
      <c r="AR777" s="137">
        <v>0</v>
      </c>
      <c r="AS777" s="137" t="s">
        <v>156</v>
      </c>
      <c r="AT777" s="137">
        <v>3.3704999999999998</v>
      </c>
      <c r="AU777" s="137" t="s">
        <v>156</v>
      </c>
      <c r="AV777" s="137">
        <v>1</v>
      </c>
      <c r="AW777" s="137">
        <v>2</v>
      </c>
      <c r="AX777" s="137">
        <v>31402755</v>
      </c>
      <c r="AY777" s="137">
        <v>1</v>
      </c>
      <c r="AZ777" s="137">
        <v>0</v>
      </c>
      <c r="BA777" s="137">
        <v>631</v>
      </c>
      <c r="BB777" s="137">
        <v>0</v>
      </c>
      <c r="BC777" s="137">
        <v>0</v>
      </c>
      <c r="BD777" s="137">
        <v>0</v>
      </c>
      <c r="BE777" s="137">
        <v>0</v>
      </c>
      <c r="BF777" s="137">
        <v>0</v>
      </c>
      <c r="BG777" s="137">
        <v>0</v>
      </c>
      <c r="BH777" s="137">
        <v>0</v>
      </c>
      <c r="BI777" s="137">
        <v>0</v>
      </c>
      <c r="BJ777" s="137">
        <v>0</v>
      </c>
      <c r="BK777" s="137">
        <v>0</v>
      </c>
      <c r="BL777" s="137">
        <v>0</v>
      </c>
      <c r="BM777" s="137">
        <v>0</v>
      </c>
      <c r="BN777" s="137">
        <v>0</v>
      </c>
      <c r="BO777" s="137">
        <v>0</v>
      </c>
      <c r="BP777" s="137">
        <v>0</v>
      </c>
      <c r="BQ777" s="137">
        <v>0</v>
      </c>
      <c r="BR777" s="137">
        <v>0</v>
      </c>
      <c r="BS777" s="137">
        <v>0</v>
      </c>
      <c r="BT777" s="137">
        <v>0</v>
      </c>
      <c r="BU777" s="137">
        <v>0</v>
      </c>
      <c r="BV777" s="137">
        <v>0</v>
      </c>
      <c r="BW777" s="137">
        <v>0</v>
      </c>
      <c r="CX777" s="137">
        <f>Y777*Source!I312</f>
        <v>0</v>
      </c>
      <c r="CY777" s="137">
        <f>AD777</f>
        <v>29.37</v>
      </c>
      <c r="CZ777" s="137">
        <f>AH777</f>
        <v>29.37</v>
      </c>
      <c r="DA777" s="137">
        <f>AL777</f>
        <v>1</v>
      </c>
      <c r="DB777" s="137">
        <f>ROUND(ROUND(AT777*CZ777,2),6)</f>
        <v>98.99</v>
      </c>
      <c r="DC777" s="137">
        <f>ROUND(ROUND(AT777*AG777,2),6)</f>
        <v>0</v>
      </c>
    </row>
    <row r="778" spans="1:107" x14ac:dyDescent="0.2">
      <c r="A778" s="137">
        <f>ROW(Source!A312)</f>
        <v>312</v>
      </c>
      <c r="B778" s="137">
        <v>31401670</v>
      </c>
      <c r="C778" s="137">
        <v>31402751</v>
      </c>
      <c r="D778" s="137">
        <v>28274013</v>
      </c>
      <c r="E778" s="137">
        <v>1</v>
      </c>
      <c r="F778" s="137">
        <v>1</v>
      </c>
      <c r="G778" s="137">
        <v>1</v>
      </c>
      <c r="H778" s="137">
        <v>1</v>
      </c>
      <c r="I778" s="137" t="s">
        <v>613</v>
      </c>
      <c r="J778" s="137" t="s">
        <v>156</v>
      </c>
      <c r="K778" s="137" t="s">
        <v>612</v>
      </c>
      <c r="L778" s="137">
        <v>1369</v>
      </c>
      <c r="N778" s="137">
        <v>1013</v>
      </c>
      <c r="O778" s="137" t="s">
        <v>603</v>
      </c>
      <c r="P778" s="137" t="s">
        <v>603</v>
      </c>
      <c r="Q778" s="137">
        <v>1</v>
      </c>
      <c r="W778" s="137">
        <v>0</v>
      </c>
      <c r="X778" s="137">
        <v>-1312395759</v>
      </c>
      <c r="Y778" s="137">
        <v>0.48149999999999998</v>
      </c>
      <c r="AA778" s="137">
        <v>0</v>
      </c>
      <c r="AB778" s="137">
        <v>0</v>
      </c>
      <c r="AC778" s="137">
        <v>0</v>
      </c>
      <c r="AD778" s="137">
        <v>26.71</v>
      </c>
      <c r="AE778" s="137">
        <v>0</v>
      </c>
      <c r="AF778" s="137">
        <v>0</v>
      </c>
      <c r="AG778" s="137">
        <v>0</v>
      </c>
      <c r="AH778" s="137">
        <v>26.71</v>
      </c>
      <c r="AI778" s="137">
        <v>1</v>
      </c>
      <c r="AJ778" s="137">
        <v>1</v>
      </c>
      <c r="AK778" s="137">
        <v>1</v>
      </c>
      <c r="AL778" s="137">
        <v>1</v>
      </c>
      <c r="AN778" s="137">
        <v>0</v>
      </c>
      <c r="AO778" s="137">
        <v>1</v>
      </c>
      <c r="AP778" s="137">
        <v>0</v>
      </c>
      <c r="AQ778" s="137">
        <v>0</v>
      </c>
      <c r="AR778" s="137">
        <v>0</v>
      </c>
      <c r="AS778" s="137" t="s">
        <v>156</v>
      </c>
      <c r="AT778" s="137">
        <v>0.48149999999999998</v>
      </c>
      <c r="AU778" s="137" t="s">
        <v>156</v>
      </c>
      <c r="AV778" s="137">
        <v>1</v>
      </c>
      <c r="AW778" s="137">
        <v>2</v>
      </c>
      <c r="AX778" s="137">
        <v>31402756</v>
      </c>
      <c r="AY778" s="137">
        <v>1</v>
      </c>
      <c r="AZ778" s="137">
        <v>0</v>
      </c>
      <c r="BA778" s="137">
        <v>632</v>
      </c>
      <c r="BB778" s="137">
        <v>0</v>
      </c>
      <c r="BC778" s="137">
        <v>0</v>
      </c>
      <c r="BD778" s="137">
        <v>0</v>
      </c>
      <c r="BE778" s="137">
        <v>0</v>
      </c>
      <c r="BF778" s="137">
        <v>0</v>
      </c>
      <c r="BG778" s="137">
        <v>0</v>
      </c>
      <c r="BH778" s="137">
        <v>0</v>
      </c>
      <c r="BI778" s="137">
        <v>0</v>
      </c>
      <c r="BJ778" s="137">
        <v>0</v>
      </c>
      <c r="BK778" s="137">
        <v>0</v>
      </c>
      <c r="BL778" s="137">
        <v>0</v>
      </c>
      <c r="BM778" s="137">
        <v>0</v>
      </c>
      <c r="BN778" s="137">
        <v>0</v>
      </c>
      <c r="BO778" s="137">
        <v>0</v>
      </c>
      <c r="BP778" s="137">
        <v>0</v>
      </c>
      <c r="BQ778" s="137">
        <v>0</v>
      </c>
      <c r="BR778" s="137">
        <v>0</v>
      </c>
      <c r="BS778" s="137">
        <v>0</v>
      </c>
      <c r="BT778" s="137">
        <v>0</v>
      </c>
      <c r="BU778" s="137">
        <v>0</v>
      </c>
      <c r="BV778" s="137">
        <v>0</v>
      </c>
      <c r="BW778" s="137">
        <v>0</v>
      </c>
      <c r="CX778" s="137">
        <f>Y778*Source!I312</f>
        <v>0</v>
      </c>
      <c r="CY778" s="137">
        <f>AD778</f>
        <v>26.71</v>
      </c>
      <c r="CZ778" s="137">
        <f>AH778</f>
        <v>26.71</v>
      </c>
      <c r="DA778" s="137">
        <f>AL778</f>
        <v>1</v>
      </c>
      <c r="DB778" s="137">
        <f>ROUND(ROUND(AT778*CZ778,2),6)</f>
        <v>12.86</v>
      </c>
      <c r="DC778" s="137">
        <f>ROUND(ROUND(AT778*AG778,2),6)</f>
        <v>0</v>
      </c>
    </row>
    <row r="779" spans="1:107" x14ac:dyDescent="0.2">
      <c r="A779" s="137">
        <f>ROW(Source!A312)</f>
        <v>312</v>
      </c>
      <c r="B779" s="137">
        <v>31401670</v>
      </c>
      <c r="C779" s="137">
        <v>31402751</v>
      </c>
      <c r="D779" s="137">
        <v>28274023</v>
      </c>
      <c r="E779" s="137">
        <v>1</v>
      </c>
      <c r="F779" s="137">
        <v>1</v>
      </c>
      <c r="G779" s="137">
        <v>1</v>
      </c>
      <c r="H779" s="137">
        <v>1</v>
      </c>
      <c r="I779" s="137" t="s">
        <v>611</v>
      </c>
      <c r="J779" s="137" t="s">
        <v>156</v>
      </c>
      <c r="K779" s="137" t="s">
        <v>610</v>
      </c>
      <c r="L779" s="137">
        <v>1369</v>
      </c>
      <c r="N779" s="137">
        <v>1013</v>
      </c>
      <c r="O779" s="137" t="s">
        <v>603</v>
      </c>
      <c r="P779" s="137" t="s">
        <v>603</v>
      </c>
      <c r="Q779" s="137">
        <v>1</v>
      </c>
      <c r="W779" s="137">
        <v>0</v>
      </c>
      <c r="X779" s="137">
        <v>-1176636141</v>
      </c>
      <c r="Y779" s="137">
        <v>5.7779999999999996</v>
      </c>
      <c r="AA779" s="137">
        <v>0</v>
      </c>
      <c r="AB779" s="137">
        <v>0</v>
      </c>
      <c r="AC779" s="137">
        <v>0</v>
      </c>
      <c r="AD779" s="137">
        <v>32.1</v>
      </c>
      <c r="AE779" s="137">
        <v>0</v>
      </c>
      <c r="AF779" s="137">
        <v>0</v>
      </c>
      <c r="AG779" s="137">
        <v>0</v>
      </c>
      <c r="AH779" s="137">
        <v>32.1</v>
      </c>
      <c r="AI779" s="137">
        <v>1</v>
      </c>
      <c r="AJ779" s="137">
        <v>1</v>
      </c>
      <c r="AK779" s="137">
        <v>1</v>
      </c>
      <c r="AL779" s="137">
        <v>1</v>
      </c>
      <c r="AN779" s="137">
        <v>0</v>
      </c>
      <c r="AO779" s="137">
        <v>1</v>
      </c>
      <c r="AP779" s="137">
        <v>0</v>
      </c>
      <c r="AQ779" s="137">
        <v>0</v>
      </c>
      <c r="AR779" s="137">
        <v>0</v>
      </c>
      <c r="AS779" s="137" t="s">
        <v>156</v>
      </c>
      <c r="AT779" s="137">
        <v>5.7779999999999996</v>
      </c>
      <c r="AU779" s="137" t="s">
        <v>156</v>
      </c>
      <c r="AV779" s="137">
        <v>1</v>
      </c>
      <c r="AW779" s="137">
        <v>2</v>
      </c>
      <c r="AX779" s="137">
        <v>31402757</v>
      </c>
      <c r="AY779" s="137">
        <v>1</v>
      </c>
      <c r="AZ779" s="137">
        <v>0</v>
      </c>
      <c r="BA779" s="137">
        <v>633</v>
      </c>
      <c r="BB779" s="137">
        <v>0</v>
      </c>
      <c r="BC779" s="137">
        <v>0</v>
      </c>
      <c r="BD779" s="137">
        <v>0</v>
      </c>
      <c r="BE779" s="137">
        <v>0</v>
      </c>
      <c r="BF779" s="137">
        <v>0</v>
      </c>
      <c r="BG779" s="137">
        <v>0</v>
      </c>
      <c r="BH779" s="137">
        <v>0</v>
      </c>
      <c r="BI779" s="137">
        <v>0</v>
      </c>
      <c r="BJ779" s="137">
        <v>0</v>
      </c>
      <c r="BK779" s="137">
        <v>0</v>
      </c>
      <c r="BL779" s="137">
        <v>0</v>
      </c>
      <c r="BM779" s="137">
        <v>0</v>
      </c>
      <c r="BN779" s="137">
        <v>0</v>
      </c>
      <c r="BO779" s="137">
        <v>0</v>
      </c>
      <c r="BP779" s="137">
        <v>0</v>
      </c>
      <c r="BQ779" s="137">
        <v>0</v>
      </c>
      <c r="BR779" s="137">
        <v>0</v>
      </c>
      <c r="BS779" s="137">
        <v>0</v>
      </c>
      <c r="BT779" s="137">
        <v>0</v>
      </c>
      <c r="BU779" s="137">
        <v>0</v>
      </c>
      <c r="BV779" s="137">
        <v>0</v>
      </c>
      <c r="BW779" s="137">
        <v>0</v>
      </c>
      <c r="CX779" s="137">
        <f>Y779*Source!I312</f>
        <v>0</v>
      </c>
      <c r="CY779" s="137">
        <f>AD779</f>
        <v>32.1</v>
      </c>
      <c r="CZ779" s="137">
        <f>AH779</f>
        <v>32.1</v>
      </c>
      <c r="DA779" s="137">
        <f>AL779</f>
        <v>1</v>
      </c>
      <c r="DB779" s="137">
        <f>ROUND(ROUND(AT779*CZ779,2),6)</f>
        <v>185.47</v>
      </c>
      <c r="DC779" s="137">
        <f>ROUND(ROUND(AT779*AG779,2),6)</f>
        <v>0</v>
      </c>
    </row>
    <row r="780" spans="1:107" x14ac:dyDescent="0.2">
      <c r="A780" s="137">
        <f>ROW(Source!A313)</f>
        <v>313</v>
      </c>
      <c r="B780" s="137">
        <v>31401668</v>
      </c>
      <c r="C780" s="137">
        <v>31402751</v>
      </c>
      <c r="D780" s="137">
        <v>28273843</v>
      </c>
      <c r="E780" s="137">
        <v>1</v>
      </c>
      <c r="F780" s="137">
        <v>1</v>
      </c>
      <c r="G780" s="137">
        <v>1</v>
      </c>
      <c r="H780" s="137">
        <v>1</v>
      </c>
      <c r="I780" s="137" t="s">
        <v>615</v>
      </c>
      <c r="J780" s="137" t="s">
        <v>156</v>
      </c>
      <c r="K780" s="137" t="s">
        <v>614</v>
      </c>
      <c r="L780" s="137">
        <v>1369</v>
      </c>
      <c r="N780" s="137">
        <v>1013</v>
      </c>
      <c r="O780" s="137" t="s">
        <v>603</v>
      </c>
      <c r="P780" s="137" t="s">
        <v>603</v>
      </c>
      <c r="Q780" s="137">
        <v>1</v>
      </c>
      <c r="W780" s="137">
        <v>0</v>
      </c>
      <c r="X780" s="137">
        <v>831771268</v>
      </c>
      <c r="Y780" s="137">
        <v>3.3704999999999998</v>
      </c>
      <c r="AA780" s="137">
        <v>0</v>
      </c>
      <c r="AB780" s="137">
        <v>0</v>
      </c>
      <c r="AC780" s="137">
        <v>0</v>
      </c>
      <c r="AD780" s="137">
        <v>29.37</v>
      </c>
      <c r="AE780" s="137">
        <v>0</v>
      </c>
      <c r="AF780" s="137">
        <v>0</v>
      </c>
      <c r="AG780" s="137">
        <v>0</v>
      </c>
      <c r="AH780" s="137">
        <v>29.37</v>
      </c>
      <c r="AI780" s="137">
        <v>1</v>
      </c>
      <c r="AJ780" s="137">
        <v>1</v>
      </c>
      <c r="AK780" s="137">
        <v>1</v>
      </c>
      <c r="AL780" s="137">
        <v>1</v>
      </c>
      <c r="AN780" s="137">
        <v>0</v>
      </c>
      <c r="AO780" s="137">
        <v>1</v>
      </c>
      <c r="AP780" s="137">
        <v>0</v>
      </c>
      <c r="AQ780" s="137">
        <v>0</v>
      </c>
      <c r="AR780" s="137">
        <v>0</v>
      </c>
      <c r="AS780" s="137" t="s">
        <v>156</v>
      </c>
      <c r="AT780" s="137">
        <v>3.3704999999999998</v>
      </c>
      <c r="AU780" s="137" t="s">
        <v>156</v>
      </c>
      <c r="AV780" s="137">
        <v>1</v>
      </c>
      <c r="AW780" s="137">
        <v>2</v>
      </c>
      <c r="AX780" s="137">
        <v>31402755</v>
      </c>
      <c r="AY780" s="137">
        <v>1</v>
      </c>
      <c r="AZ780" s="137">
        <v>0</v>
      </c>
      <c r="BA780" s="137">
        <v>634</v>
      </c>
      <c r="BB780" s="137">
        <v>0</v>
      </c>
      <c r="BC780" s="137">
        <v>0</v>
      </c>
      <c r="BD780" s="137">
        <v>0</v>
      </c>
      <c r="BE780" s="137">
        <v>0</v>
      </c>
      <c r="BF780" s="137">
        <v>0</v>
      </c>
      <c r="BG780" s="137">
        <v>0</v>
      </c>
      <c r="BH780" s="137">
        <v>0</v>
      </c>
      <c r="BI780" s="137">
        <v>0</v>
      </c>
      <c r="BJ780" s="137">
        <v>0</v>
      </c>
      <c r="BK780" s="137">
        <v>0</v>
      </c>
      <c r="BL780" s="137">
        <v>0</v>
      </c>
      <c r="BM780" s="137">
        <v>0</v>
      </c>
      <c r="BN780" s="137">
        <v>0</v>
      </c>
      <c r="BO780" s="137">
        <v>0</v>
      </c>
      <c r="BP780" s="137">
        <v>0</v>
      </c>
      <c r="BQ780" s="137">
        <v>0</v>
      </c>
      <c r="BR780" s="137">
        <v>0</v>
      </c>
      <c r="BS780" s="137">
        <v>0</v>
      </c>
      <c r="BT780" s="137">
        <v>0</v>
      </c>
      <c r="BU780" s="137">
        <v>0</v>
      </c>
      <c r="BV780" s="137">
        <v>0</v>
      </c>
      <c r="BW780" s="137">
        <v>0</v>
      </c>
      <c r="CX780" s="137">
        <f>Y780*Source!I313</f>
        <v>0</v>
      </c>
      <c r="CY780" s="137">
        <f>AD780</f>
        <v>29.37</v>
      </c>
      <c r="CZ780" s="137">
        <f>AH780</f>
        <v>29.37</v>
      </c>
      <c r="DA780" s="137">
        <f>AL780</f>
        <v>1</v>
      </c>
      <c r="DB780" s="137">
        <f>ROUND(ROUND(AT780*CZ780,2),6)</f>
        <v>98.99</v>
      </c>
      <c r="DC780" s="137">
        <f>ROUND(ROUND(AT780*AG780,2),6)</f>
        <v>0</v>
      </c>
    </row>
    <row r="781" spans="1:107" x14ac:dyDescent="0.2">
      <c r="A781" s="137">
        <f>ROW(Source!A313)</f>
        <v>313</v>
      </c>
      <c r="B781" s="137">
        <v>31401668</v>
      </c>
      <c r="C781" s="137">
        <v>31402751</v>
      </c>
      <c r="D781" s="137">
        <v>28274013</v>
      </c>
      <c r="E781" s="137">
        <v>1</v>
      </c>
      <c r="F781" s="137">
        <v>1</v>
      </c>
      <c r="G781" s="137">
        <v>1</v>
      </c>
      <c r="H781" s="137">
        <v>1</v>
      </c>
      <c r="I781" s="137" t="s">
        <v>613</v>
      </c>
      <c r="J781" s="137" t="s">
        <v>156</v>
      </c>
      <c r="K781" s="137" t="s">
        <v>612</v>
      </c>
      <c r="L781" s="137">
        <v>1369</v>
      </c>
      <c r="N781" s="137">
        <v>1013</v>
      </c>
      <c r="O781" s="137" t="s">
        <v>603</v>
      </c>
      <c r="P781" s="137" t="s">
        <v>603</v>
      </c>
      <c r="Q781" s="137">
        <v>1</v>
      </c>
      <c r="W781" s="137">
        <v>0</v>
      </c>
      <c r="X781" s="137">
        <v>-1312395759</v>
      </c>
      <c r="Y781" s="137">
        <v>0.48149999999999998</v>
      </c>
      <c r="AA781" s="137">
        <v>0</v>
      </c>
      <c r="AB781" s="137">
        <v>0</v>
      </c>
      <c r="AC781" s="137">
        <v>0</v>
      </c>
      <c r="AD781" s="137">
        <v>26.71</v>
      </c>
      <c r="AE781" s="137">
        <v>0</v>
      </c>
      <c r="AF781" s="137">
        <v>0</v>
      </c>
      <c r="AG781" s="137">
        <v>0</v>
      </c>
      <c r="AH781" s="137">
        <v>26.71</v>
      </c>
      <c r="AI781" s="137">
        <v>1</v>
      </c>
      <c r="AJ781" s="137">
        <v>1</v>
      </c>
      <c r="AK781" s="137">
        <v>1</v>
      </c>
      <c r="AL781" s="137">
        <v>1</v>
      </c>
      <c r="AN781" s="137">
        <v>0</v>
      </c>
      <c r="AO781" s="137">
        <v>1</v>
      </c>
      <c r="AP781" s="137">
        <v>0</v>
      </c>
      <c r="AQ781" s="137">
        <v>0</v>
      </c>
      <c r="AR781" s="137">
        <v>0</v>
      </c>
      <c r="AS781" s="137" t="s">
        <v>156</v>
      </c>
      <c r="AT781" s="137">
        <v>0.48149999999999998</v>
      </c>
      <c r="AU781" s="137" t="s">
        <v>156</v>
      </c>
      <c r="AV781" s="137">
        <v>1</v>
      </c>
      <c r="AW781" s="137">
        <v>2</v>
      </c>
      <c r="AX781" s="137">
        <v>31402756</v>
      </c>
      <c r="AY781" s="137">
        <v>1</v>
      </c>
      <c r="AZ781" s="137">
        <v>0</v>
      </c>
      <c r="BA781" s="137">
        <v>635</v>
      </c>
      <c r="BB781" s="137">
        <v>0</v>
      </c>
      <c r="BC781" s="137">
        <v>0</v>
      </c>
      <c r="BD781" s="137">
        <v>0</v>
      </c>
      <c r="BE781" s="137">
        <v>0</v>
      </c>
      <c r="BF781" s="137">
        <v>0</v>
      </c>
      <c r="BG781" s="137">
        <v>0</v>
      </c>
      <c r="BH781" s="137">
        <v>0</v>
      </c>
      <c r="BI781" s="137">
        <v>0</v>
      </c>
      <c r="BJ781" s="137">
        <v>0</v>
      </c>
      <c r="BK781" s="137">
        <v>0</v>
      </c>
      <c r="BL781" s="137">
        <v>0</v>
      </c>
      <c r="BM781" s="137">
        <v>0</v>
      </c>
      <c r="BN781" s="137">
        <v>0</v>
      </c>
      <c r="BO781" s="137">
        <v>0</v>
      </c>
      <c r="BP781" s="137">
        <v>0</v>
      </c>
      <c r="BQ781" s="137">
        <v>0</v>
      </c>
      <c r="BR781" s="137">
        <v>0</v>
      </c>
      <c r="BS781" s="137">
        <v>0</v>
      </c>
      <c r="BT781" s="137">
        <v>0</v>
      </c>
      <c r="BU781" s="137">
        <v>0</v>
      </c>
      <c r="BV781" s="137">
        <v>0</v>
      </c>
      <c r="BW781" s="137">
        <v>0</v>
      </c>
      <c r="CX781" s="137">
        <f>Y781*Source!I313</f>
        <v>0</v>
      </c>
      <c r="CY781" s="137">
        <f>AD781</f>
        <v>26.71</v>
      </c>
      <c r="CZ781" s="137">
        <f>AH781</f>
        <v>26.71</v>
      </c>
      <c r="DA781" s="137">
        <f>AL781</f>
        <v>1</v>
      </c>
      <c r="DB781" s="137">
        <f>ROUND(ROUND(AT781*CZ781,2),6)</f>
        <v>12.86</v>
      </c>
      <c r="DC781" s="137">
        <f>ROUND(ROUND(AT781*AG781,2),6)</f>
        <v>0</v>
      </c>
    </row>
    <row r="782" spans="1:107" x14ac:dyDescent="0.2">
      <c r="A782" s="137">
        <f>ROW(Source!A313)</f>
        <v>313</v>
      </c>
      <c r="B782" s="137">
        <v>31401668</v>
      </c>
      <c r="C782" s="137">
        <v>31402751</v>
      </c>
      <c r="D782" s="137">
        <v>28274023</v>
      </c>
      <c r="E782" s="137">
        <v>1</v>
      </c>
      <c r="F782" s="137">
        <v>1</v>
      </c>
      <c r="G782" s="137">
        <v>1</v>
      </c>
      <c r="H782" s="137">
        <v>1</v>
      </c>
      <c r="I782" s="137" t="s">
        <v>611</v>
      </c>
      <c r="J782" s="137" t="s">
        <v>156</v>
      </c>
      <c r="K782" s="137" t="s">
        <v>610</v>
      </c>
      <c r="L782" s="137">
        <v>1369</v>
      </c>
      <c r="N782" s="137">
        <v>1013</v>
      </c>
      <c r="O782" s="137" t="s">
        <v>603</v>
      </c>
      <c r="P782" s="137" t="s">
        <v>603</v>
      </c>
      <c r="Q782" s="137">
        <v>1</v>
      </c>
      <c r="W782" s="137">
        <v>0</v>
      </c>
      <c r="X782" s="137">
        <v>-1176636141</v>
      </c>
      <c r="Y782" s="137">
        <v>5.7779999999999996</v>
      </c>
      <c r="AA782" s="137">
        <v>0</v>
      </c>
      <c r="AB782" s="137">
        <v>0</v>
      </c>
      <c r="AC782" s="137">
        <v>0</v>
      </c>
      <c r="AD782" s="137">
        <v>32.1</v>
      </c>
      <c r="AE782" s="137">
        <v>0</v>
      </c>
      <c r="AF782" s="137">
        <v>0</v>
      </c>
      <c r="AG782" s="137">
        <v>0</v>
      </c>
      <c r="AH782" s="137">
        <v>32.1</v>
      </c>
      <c r="AI782" s="137">
        <v>1</v>
      </c>
      <c r="AJ782" s="137">
        <v>1</v>
      </c>
      <c r="AK782" s="137">
        <v>1</v>
      </c>
      <c r="AL782" s="137">
        <v>1</v>
      </c>
      <c r="AN782" s="137">
        <v>0</v>
      </c>
      <c r="AO782" s="137">
        <v>1</v>
      </c>
      <c r="AP782" s="137">
        <v>0</v>
      </c>
      <c r="AQ782" s="137">
        <v>0</v>
      </c>
      <c r="AR782" s="137">
        <v>0</v>
      </c>
      <c r="AS782" s="137" t="s">
        <v>156</v>
      </c>
      <c r="AT782" s="137">
        <v>5.7779999999999996</v>
      </c>
      <c r="AU782" s="137" t="s">
        <v>156</v>
      </c>
      <c r="AV782" s="137">
        <v>1</v>
      </c>
      <c r="AW782" s="137">
        <v>2</v>
      </c>
      <c r="AX782" s="137">
        <v>31402757</v>
      </c>
      <c r="AY782" s="137">
        <v>1</v>
      </c>
      <c r="AZ782" s="137">
        <v>0</v>
      </c>
      <c r="BA782" s="137">
        <v>636</v>
      </c>
      <c r="BB782" s="137">
        <v>0</v>
      </c>
      <c r="BC782" s="137">
        <v>0</v>
      </c>
      <c r="BD782" s="137">
        <v>0</v>
      </c>
      <c r="BE782" s="137">
        <v>0</v>
      </c>
      <c r="BF782" s="137">
        <v>0</v>
      </c>
      <c r="BG782" s="137">
        <v>0</v>
      </c>
      <c r="BH782" s="137">
        <v>0</v>
      </c>
      <c r="BI782" s="137">
        <v>0</v>
      </c>
      <c r="BJ782" s="137">
        <v>0</v>
      </c>
      <c r="BK782" s="137">
        <v>0</v>
      </c>
      <c r="BL782" s="137">
        <v>0</v>
      </c>
      <c r="BM782" s="137">
        <v>0</v>
      </c>
      <c r="BN782" s="137">
        <v>0</v>
      </c>
      <c r="BO782" s="137">
        <v>0</v>
      </c>
      <c r="BP782" s="137">
        <v>0</v>
      </c>
      <c r="BQ782" s="137">
        <v>0</v>
      </c>
      <c r="BR782" s="137">
        <v>0</v>
      </c>
      <c r="BS782" s="137">
        <v>0</v>
      </c>
      <c r="BT782" s="137">
        <v>0</v>
      </c>
      <c r="BU782" s="137">
        <v>0</v>
      </c>
      <c r="BV782" s="137">
        <v>0</v>
      </c>
      <c r="BW782" s="137">
        <v>0</v>
      </c>
      <c r="CX782" s="137">
        <f>Y782*Source!I313</f>
        <v>0</v>
      </c>
      <c r="CY782" s="137">
        <f>AD782</f>
        <v>32.1</v>
      </c>
      <c r="CZ782" s="137">
        <f>AH782</f>
        <v>32.1</v>
      </c>
      <c r="DA782" s="137">
        <f>AL782</f>
        <v>1</v>
      </c>
      <c r="DB782" s="137">
        <f>ROUND(ROUND(AT782*CZ782,2),6)</f>
        <v>185.47</v>
      </c>
      <c r="DC782" s="137">
        <f>ROUND(ROUND(AT782*AG782,2),6)</f>
        <v>0</v>
      </c>
    </row>
    <row r="783" spans="1:107" x14ac:dyDescent="0.2">
      <c r="A783" s="137">
        <f>ROW(Source!A314)</f>
        <v>314</v>
      </c>
      <c r="B783" s="137">
        <v>31401670</v>
      </c>
      <c r="C783" s="137">
        <v>31402758</v>
      </c>
      <c r="D783" s="137">
        <v>28273843</v>
      </c>
      <c r="E783" s="137">
        <v>1</v>
      </c>
      <c r="F783" s="137">
        <v>1</v>
      </c>
      <c r="G783" s="137">
        <v>1</v>
      </c>
      <c r="H783" s="137">
        <v>1</v>
      </c>
      <c r="I783" s="137" t="s">
        <v>615</v>
      </c>
      <c r="J783" s="137" t="s">
        <v>156</v>
      </c>
      <c r="K783" s="137" t="s">
        <v>614</v>
      </c>
      <c r="L783" s="137">
        <v>1369</v>
      </c>
      <c r="N783" s="137">
        <v>1013</v>
      </c>
      <c r="O783" s="137" t="s">
        <v>603</v>
      </c>
      <c r="P783" s="137" t="s">
        <v>603</v>
      </c>
      <c r="Q783" s="137">
        <v>1</v>
      </c>
      <c r="W783" s="137">
        <v>0</v>
      </c>
      <c r="X783" s="137">
        <v>831771268</v>
      </c>
      <c r="Y783" s="137">
        <v>137.55000000000001</v>
      </c>
      <c r="AA783" s="137">
        <v>0</v>
      </c>
      <c r="AB783" s="137">
        <v>0</v>
      </c>
      <c r="AC783" s="137">
        <v>0</v>
      </c>
      <c r="AD783" s="137">
        <v>29.37</v>
      </c>
      <c r="AE783" s="137">
        <v>0</v>
      </c>
      <c r="AF783" s="137">
        <v>0</v>
      </c>
      <c r="AG783" s="137">
        <v>0</v>
      </c>
      <c r="AH783" s="137">
        <v>29.37</v>
      </c>
      <c r="AI783" s="137">
        <v>1</v>
      </c>
      <c r="AJ783" s="137">
        <v>1</v>
      </c>
      <c r="AK783" s="137">
        <v>1</v>
      </c>
      <c r="AL783" s="137">
        <v>1</v>
      </c>
      <c r="AN783" s="137">
        <v>0</v>
      </c>
      <c r="AO783" s="137">
        <v>1</v>
      </c>
      <c r="AP783" s="137">
        <v>0</v>
      </c>
      <c r="AQ783" s="137">
        <v>0</v>
      </c>
      <c r="AR783" s="137">
        <v>0</v>
      </c>
      <c r="AS783" s="137" t="s">
        <v>156</v>
      </c>
      <c r="AT783" s="137">
        <v>137.55000000000001</v>
      </c>
      <c r="AU783" s="137" t="s">
        <v>156</v>
      </c>
      <c r="AV783" s="137">
        <v>1</v>
      </c>
      <c r="AW783" s="137">
        <v>2</v>
      </c>
      <c r="AX783" s="137">
        <v>31402762</v>
      </c>
      <c r="AY783" s="137">
        <v>1</v>
      </c>
      <c r="AZ783" s="137">
        <v>0</v>
      </c>
      <c r="BA783" s="137">
        <v>637</v>
      </c>
      <c r="BB783" s="137">
        <v>0</v>
      </c>
      <c r="BC783" s="137">
        <v>0</v>
      </c>
      <c r="BD783" s="137">
        <v>0</v>
      </c>
      <c r="BE783" s="137">
        <v>0</v>
      </c>
      <c r="BF783" s="137">
        <v>0</v>
      </c>
      <c r="BG783" s="137">
        <v>0</v>
      </c>
      <c r="BH783" s="137">
        <v>0</v>
      </c>
      <c r="BI783" s="137">
        <v>0</v>
      </c>
      <c r="BJ783" s="137">
        <v>0</v>
      </c>
      <c r="BK783" s="137">
        <v>0</v>
      </c>
      <c r="BL783" s="137">
        <v>0</v>
      </c>
      <c r="BM783" s="137">
        <v>0</v>
      </c>
      <c r="BN783" s="137">
        <v>0</v>
      </c>
      <c r="BO783" s="137">
        <v>0</v>
      </c>
      <c r="BP783" s="137">
        <v>0</v>
      </c>
      <c r="BQ783" s="137">
        <v>0</v>
      </c>
      <c r="BR783" s="137">
        <v>0</v>
      </c>
      <c r="BS783" s="137">
        <v>0</v>
      </c>
      <c r="BT783" s="137">
        <v>0</v>
      </c>
      <c r="BU783" s="137">
        <v>0</v>
      </c>
      <c r="BV783" s="137">
        <v>0</v>
      </c>
      <c r="BW783" s="137">
        <v>0</v>
      </c>
      <c r="CX783" s="137">
        <f>Y783*Source!I314</f>
        <v>0</v>
      </c>
      <c r="CY783" s="137">
        <f>AD783</f>
        <v>29.37</v>
      </c>
      <c r="CZ783" s="137">
        <f>AH783</f>
        <v>29.37</v>
      </c>
      <c r="DA783" s="137">
        <f>AL783</f>
        <v>1</v>
      </c>
      <c r="DB783" s="137">
        <f>ROUND(ROUND(AT783*CZ783,2),6)</f>
        <v>4039.84</v>
      </c>
      <c r="DC783" s="137">
        <f>ROUND(ROUND(AT783*AG783,2),6)</f>
        <v>0</v>
      </c>
    </row>
    <row r="784" spans="1:107" x14ac:dyDescent="0.2">
      <c r="A784" s="137">
        <f>ROW(Source!A314)</f>
        <v>314</v>
      </c>
      <c r="B784" s="137">
        <v>31401670</v>
      </c>
      <c r="C784" s="137">
        <v>31402758</v>
      </c>
      <c r="D784" s="137">
        <v>28274013</v>
      </c>
      <c r="E784" s="137">
        <v>1</v>
      </c>
      <c r="F784" s="137">
        <v>1</v>
      </c>
      <c r="G784" s="137">
        <v>1</v>
      </c>
      <c r="H784" s="137">
        <v>1</v>
      </c>
      <c r="I784" s="137" t="s">
        <v>613</v>
      </c>
      <c r="J784" s="137" t="s">
        <v>156</v>
      </c>
      <c r="K784" s="137" t="s">
        <v>612</v>
      </c>
      <c r="L784" s="137">
        <v>1369</v>
      </c>
      <c r="N784" s="137">
        <v>1013</v>
      </c>
      <c r="O784" s="137" t="s">
        <v>603</v>
      </c>
      <c r="P784" s="137" t="s">
        <v>603</v>
      </c>
      <c r="Q784" s="137">
        <v>1</v>
      </c>
      <c r="W784" s="137">
        <v>0</v>
      </c>
      <c r="X784" s="137">
        <v>-1312395759</v>
      </c>
      <c r="Y784" s="137">
        <v>19.649999999999999</v>
      </c>
      <c r="AA784" s="137">
        <v>0</v>
      </c>
      <c r="AB784" s="137">
        <v>0</v>
      </c>
      <c r="AC784" s="137">
        <v>0</v>
      </c>
      <c r="AD784" s="137">
        <v>26.71</v>
      </c>
      <c r="AE784" s="137">
        <v>0</v>
      </c>
      <c r="AF784" s="137">
        <v>0</v>
      </c>
      <c r="AG784" s="137">
        <v>0</v>
      </c>
      <c r="AH784" s="137">
        <v>26.71</v>
      </c>
      <c r="AI784" s="137">
        <v>1</v>
      </c>
      <c r="AJ784" s="137">
        <v>1</v>
      </c>
      <c r="AK784" s="137">
        <v>1</v>
      </c>
      <c r="AL784" s="137">
        <v>1</v>
      </c>
      <c r="AN784" s="137">
        <v>0</v>
      </c>
      <c r="AO784" s="137">
        <v>1</v>
      </c>
      <c r="AP784" s="137">
        <v>0</v>
      </c>
      <c r="AQ784" s="137">
        <v>0</v>
      </c>
      <c r="AR784" s="137">
        <v>0</v>
      </c>
      <c r="AS784" s="137" t="s">
        <v>156</v>
      </c>
      <c r="AT784" s="137">
        <v>19.649999999999999</v>
      </c>
      <c r="AU784" s="137" t="s">
        <v>156</v>
      </c>
      <c r="AV784" s="137">
        <v>1</v>
      </c>
      <c r="AW784" s="137">
        <v>2</v>
      </c>
      <c r="AX784" s="137">
        <v>31402763</v>
      </c>
      <c r="AY784" s="137">
        <v>1</v>
      </c>
      <c r="AZ784" s="137">
        <v>0</v>
      </c>
      <c r="BA784" s="137">
        <v>638</v>
      </c>
      <c r="BB784" s="137">
        <v>0</v>
      </c>
      <c r="BC784" s="137">
        <v>0</v>
      </c>
      <c r="BD784" s="137">
        <v>0</v>
      </c>
      <c r="BE784" s="137">
        <v>0</v>
      </c>
      <c r="BF784" s="137">
        <v>0</v>
      </c>
      <c r="BG784" s="137">
        <v>0</v>
      </c>
      <c r="BH784" s="137">
        <v>0</v>
      </c>
      <c r="BI784" s="137">
        <v>0</v>
      </c>
      <c r="BJ784" s="137">
        <v>0</v>
      </c>
      <c r="BK784" s="137">
        <v>0</v>
      </c>
      <c r="BL784" s="137">
        <v>0</v>
      </c>
      <c r="BM784" s="137">
        <v>0</v>
      </c>
      <c r="BN784" s="137">
        <v>0</v>
      </c>
      <c r="BO784" s="137">
        <v>0</v>
      </c>
      <c r="BP784" s="137">
        <v>0</v>
      </c>
      <c r="BQ784" s="137">
        <v>0</v>
      </c>
      <c r="BR784" s="137">
        <v>0</v>
      </c>
      <c r="BS784" s="137">
        <v>0</v>
      </c>
      <c r="BT784" s="137">
        <v>0</v>
      </c>
      <c r="BU784" s="137">
        <v>0</v>
      </c>
      <c r="BV784" s="137">
        <v>0</v>
      </c>
      <c r="BW784" s="137">
        <v>0</v>
      </c>
      <c r="CX784" s="137">
        <f>Y784*Source!I314</f>
        <v>0</v>
      </c>
      <c r="CY784" s="137">
        <f>AD784</f>
        <v>26.71</v>
      </c>
      <c r="CZ784" s="137">
        <f>AH784</f>
        <v>26.71</v>
      </c>
      <c r="DA784" s="137">
        <f>AL784</f>
        <v>1</v>
      </c>
      <c r="DB784" s="137">
        <f>ROUND(ROUND(AT784*CZ784,2),6)</f>
        <v>524.85</v>
      </c>
      <c r="DC784" s="137">
        <f>ROUND(ROUND(AT784*AG784,2),6)</f>
        <v>0</v>
      </c>
    </row>
    <row r="785" spans="1:107" x14ac:dyDescent="0.2">
      <c r="A785" s="137">
        <f>ROW(Source!A314)</f>
        <v>314</v>
      </c>
      <c r="B785" s="137">
        <v>31401670</v>
      </c>
      <c r="C785" s="137">
        <v>31402758</v>
      </c>
      <c r="D785" s="137">
        <v>28274023</v>
      </c>
      <c r="E785" s="137">
        <v>1</v>
      </c>
      <c r="F785" s="137">
        <v>1</v>
      </c>
      <c r="G785" s="137">
        <v>1</v>
      </c>
      <c r="H785" s="137">
        <v>1</v>
      </c>
      <c r="I785" s="137" t="s">
        <v>611</v>
      </c>
      <c r="J785" s="137" t="s">
        <v>156</v>
      </c>
      <c r="K785" s="137" t="s">
        <v>610</v>
      </c>
      <c r="L785" s="137">
        <v>1369</v>
      </c>
      <c r="N785" s="137">
        <v>1013</v>
      </c>
      <c r="O785" s="137" t="s">
        <v>603</v>
      </c>
      <c r="P785" s="137" t="s">
        <v>603</v>
      </c>
      <c r="Q785" s="137">
        <v>1</v>
      </c>
      <c r="W785" s="137">
        <v>0</v>
      </c>
      <c r="X785" s="137">
        <v>-1176636141</v>
      </c>
      <c r="Y785" s="137">
        <v>235.8</v>
      </c>
      <c r="AA785" s="137">
        <v>0</v>
      </c>
      <c r="AB785" s="137">
        <v>0</v>
      </c>
      <c r="AC785" s="137">
        <v>0</v>
      </c>
      <c r="AD785" s="137">
        <v>32.1</v>
      </c>
      <c r="AE785" s="137">
        <v>0</v>
      </c>
      <c r="AF785" s="137">
        <v>0</v>
      </c>
      <c r="AG785" s="137">
        <v>0</v>
      </c>
      <c r="AH785" s="137">
        <v>32.1</v>
      </c>
      <c r="AI785" s="137">
        <v>1</v>
      </c>
      <c r="AJ785" s="137">
        <v>1</v>
      </c>
      <c r="AK785" s="137">
        <v>1</v>
      </c>
      <c r="AL785" s="137">
        <v>1</v>
      </c>
      <c r="AN785" s="137">
        <v>0</v>
      </c>
      <c r="AO785" s="137">
        <v>1</v>
      </c>
      <c r="AP785" s="137">
        <v>0</v>
      </c>
      <c r="AQ785" s="137">
        <v>0</v>
      </c>
      <c r="AR785" s="137">
        <v>0</v>
      </c>
      <c r="AS785" s="137" t="s">
        <v>156</v>
      </c>
      <c r="AT785" s="137">
        <v>235.8</v>
      </c>
      <c r="AU785" s="137" t="s">
        <v>156</v>
      </c>
      <c r="AV785" s="137">
        <v>1</v>
      </c>
      <c r="AW785" s="137">
        <v>2</v>
      </c>
      <c r="AX785" s="137">
        <v>31402764</v>
      </c>
      <c r="AY785" s="137">
        <v>1</v>
      </c>
      <c r="AZ785" s="137">
        <v>0</v>
      </c>
      <c r="BA785" s="137">
        <v>639</v>
      </c>
      <c r="BB785" s="137">
        <v>0</v>
      </c>
      <c r="BC785" s="137">
        <v>0</v>
      </c>
      <c r="BD785" s="137">
        <v>0</v>
      </c>
      <c r="BE785" s="137">
        <v>0</v>
      </c>
      <c r="BF785" s="137">
        <v>0</v>
      </c>
      <c r="BG785" s="137">
        <v>0</v>
      </c>
      <c r="BH785" s="137">
        <v>0</v>
      </c>
      <c r="BI785" s="137">
        <v>0</v>
      </c>
      <c r="BJ785" s="137">
        <v>0</v>
      </c>
      <c r="BK785" s="137">
        <v>0</v>
      </c>
      <c r="BL785" s="137">
        <v>0</v>
      </c>
      <c r="BM785" s="137">
        <v>0</v>
      </c>
      <c r="BN785" s="137">
        <v>0</v>
      </c>
      <c r="BO785" s="137">
        <v>0</v>
      </c>
      <c r="BP785" s="137">
        <v>0</v>
      </c>
      <c r="BQ785" s="137">
        <v>0</v>
      </c>
      <c r="BR785" s="137">
        <v>0</v>
      </c>
      <c r="BS785" s="137">
        <v>0</v>
      </c>
      <c r="BT785" s="137">
        <v>0</v>
      </c>
      <c r="BU785" s="137">
        <v>0</v>
      </c>
      <c r="BV785" s="137">
        <v>0</v>
      </c>
      <c r="BW785" s="137">
        <v>0</v>
      </c>
      <c r="CX785" s="137">
        <f>Y785*Source!I314</f>
        <v>0</v>
      </c>
      <c r="CY785" s="137">
        <f>AD785</f>
        <v>32.1</v>
      </c>
      <c r="CZ785" s="137">
        <f>AH785</f>
        <v>32.1</v>
      </c>
      <c r="DA785" s="137">
        <f>AL785</f>
        <v>1</v>
      </c>
      <c r="DB785" s="137">
        <f>ROUND(ROUND(AT785*CZ785,2),6)</f>
        <v>7569.18</v>
      </c>
      <c r="DC785" s="137">
        <f>ROUND(ROUND(AT785*AG785,2),6)</f>
        <v>0</v>
      </c>
    </row>
    <row r="786" spans="1:107" x14ac:dyDescent="0.2">
      <c r="A786" s="137">
        <f>ROW(Source!A315)</f>
        <v>315</v>
      </c>
      <c r="B786" s="137">
        <v>31401668</v>
      </c>
      <c r="C786" s="137">
        <v>31402758</v>
      </c>
      <c r="D786" s="137">
        <v>28273843</v>
      </c>
      <c r="E786" s="137">
        <v>1</v>
      </c>
      <c r="F786" s="137">
        <v>1</v>
      </c>
      <c r="G786" s="137">
        <v>1</v>
      </c>
      <c r="H786" s="137">
        <v>1</v>
      </c>
      <c r="I786" s="137" t="s">
        <v>615</v>
      </c>
      <c r="J786" s="137" t="s">
        <v>156</v>
      </c>
      <c r="K786" s="137" t="s">
        <v>614</v>
      </c>
      <c r="L786" s="137">
        <v>1369</v>
      </c>
      <c r="N786" s="137">
        <v>1013</v>
      </c>
      <c r="O786" s="137" t="s">
        <v>603</v>
      </c>
      <c r="P786" s="137" t="s">
        <v>603</v>
      </c>
      <c r="Q786" s="137">
        <v>1</v>
      </c>
      <c r="W786" s="137">
        <v>0</v>
      </c>
      <c r="X786" s="137">
        <v>831771268</v>
      </c>
      <c r="Y786" s="137">
        <v>137.55000000000001</v>
      </c>
      <c r="AA786" s="137">
        <v>0</v>
      </c>
      <c r="AB786" s="137">
        <v>0</v>
      </c>
      <c r="AC786" s="137">
        <v>0</v>
      </c>
      <c r="AD786" s="137">
        <v>29.37</v>
      </c>
      <c r="AE786" s="137">
        <v>0</v>
      </c>
      <c r="AF786" s="137">
        <v>0</v>
      </c>
      <c r="AG786" s="137">
        <v>0</v>
      </c>
      <c r="AH786" s="137">
        <v>29.37</v>
      </c>
      <c r="AI786" s="137">
        <v>1</v>
      </c>
      <c r="AJ786" s="137">
        <v>1</v>
      </c>
      <c r="AK786" s="137">
        <v>1</v>
      </c>
      <c r="AL786" s="137">
        <v>1</v>
      </c>
      <c r="AN786" s="137">
        <v>0</v>
      </c>
      <c r="AO786" s="137">
        <v>1</v>
      </c>
      <c r="AP786" s="137">
        <v>0</v>
      </c>
      <c r="AQ786" s="137">
        <v>0</v>
      </c>
      <c r="AR786" s="137">
        <v>0</v>
      </c>
      <c r="AS786" s="137" t="s">
        <v>156</v>
      </c>
      <c r="AT786" s="137">
        <v>137.55000000000001</v>
      </c>
      <c r="AU786" s="137" t="s">
        <v>156</v>
      </c>
      <c r="AV786" s="137">
        <v>1</v>
      </c>
      <c r="AW786" s="137">
        <v>2</v>
      </c>
      <c r="AX786" s="137">
        <v>31402762</v>
      </c>
      <c r="AY786" s="137">
        <v>1</v>
      </c>
      <c r="AZ786" s="137">
        <v>0</v>
      </c>
      <c r="BA786" s="137">
        <v>640</v>
      </c>
      <c r="BB786" s="137">
        <v>0</v>
      </c>
      <c r="BC786" s="137">
        <v>0</v>
      </c>
      <c r="BD786" s="137">
        <v>0</v>
      </c>
      <c r="BE786" s="137">
        <v>0</v>
      </c>
      <c r="BF786" s="137">
        <v>0</v>
      </c>
      <c r="BG786" s="137">
        <v>0</v>
      </c>
      <c r="BH786" s="137">
        <v>0</v>
      </c>
      <c r="BI786" s="137">
        <v>0</v>
      </c>
      <c r="BJ786" s="137">
        <v>0</v>
      </c>
      <c r="BK786" s="137">
        <v>0</v>
      </c>
      <c r="BL786" s="137">
        <v>0</v>
      </c>
      <c r="BM786" s="137">
        <v>0</v>
      </c>
      <c r="BN786" s="137">
        <v>0</v>
      </c>
      <c r="BO786" s="137">
        <v>0</v>
      </c>
      <c r="BP786" s="137">
        <v>0</v>
      </c>
      <c r="BQ786" s="137">
        <v>0</v>
      </c>
      <c r="BR786" s="137">
        <v>0</v>
      </c>
      <c r="BS786" s="137">
        <v>0</v>
      </c>
      <c r="BT786" s="137">
        <v>0</v>
      </c>
      <c r="BU786" s="137">
        <v>0</v>
      </c>
      <c r="BV786" s="137">
        <v>0</v>
      </c>
      <c r="BW786" s="137">
        <v>0</v>
      </c>
      <c r="CX786" s="137">
        <f>Y786*Source!I315</f>
        <v>0</v>
      </c>
      <c r="CY786" s="137">
        <f>AD786</f>
        <v>29.37</v>
      </c>
      <c r="CZ786" s="137">
        <f>AH786</f>
        <v>29.37</v>
      </c>
      <c r="DA786" s="137">
        <f>AL786</f>
        <v>1</v>
      </c>
      <c r="DB786" s="137">
        <f>ROUND(ROUND(AT786*CZ786,2),6)</f>
        <v>4039.84</v>
      </c>
      <c r="DC786" s="137">
        <f>ROUND(ROUND(AT786*AG786,2),6)</f>
        <v>0</v>
      </c>
    </row>
    <row r="787" spans="1:107" x14ac:dyDescent="0.2">
      <c r="A787" s="137">
        <f>ROW(Source!A315)</f>
        <v>315</v>
      </c>
      <c r="B787" s="137">
        <v>31401668</v>
      </c>
      <c r="C787" s="137">
        <v>31402758</v>
      </c>
      <c r="D787" s="137">
        <v>28274013</v>
      </c>
      <c r="E787" s="137">
        <v>1</v>
      </c>
      <c r="F787" s="137">
        <v>1</v>
      </c>
      <c r="G787" s="137">
        <v>1</v>
      </c>
      <c r="H787" s="137">
        <v>1</v>
      </c>
      <c r="I787" s="137" t="s">
        <v>613</v>
      </c>
      <c r="J787" s="137" t="s">
        <v>156</v>
      </c>
      <c r="K787" s="137" t="s">
        <v>612</v>
      </c>
      <c r="L787" s="137">
        <v>1369</v>
      </c>
      <c r="N787" s="137">
        <v>1013</v>
      </c>
      <c r="O787" s="137" t="s">
        <v>603</v>
      </c>
      <c r="P787" s="137" t="s">
        <v>603</v>
      </c>
      <c r="Q787" s="137">
        <v>1</v>
      </c>
      <c r="W787" s="137">
        <v>0</v>
      </c>
      <c r="X787" s="137">
        <v>-1312395759</v>
      </c>
      <c r="Y787" s="137">
        <v>19.649999999999999</v>
      </c>
      <c r="AA787" s="137">
        <v>0</v>
      </c>
      <c r="AB787" s="137">
        <v>0</v>
      </c>
      <c r="AC787" s="137">
        <v>0</v>
      </c>
      <c r="AD787" s="137">
        <v>26.71</v>
      </c>
      <c r="AE787" s="137">
        <v>0</v>
      </c>
      <c r="AF787" s="137">
        <v>0</v>
      </c>
      <c r="AG787" s="137">
        <v>0</v>
      </c>
      <c r="AH787" s="137">
        <v>26.71</v>
      </c>
      <c r="AI787" s="137">
        <v>1</v>
      </c>
      <c r="AJ787" s="137">
        <v>1</v>
      </c>
      <c r="AK787" s="137">
        <v>1</v>
      </c>
      <c r="AL787" s="137">
        <v>1</v>
      </c>
      <c r="AN787" s="137">
        <v>0</v>
      </c>
      <c r="AO787" s="137">
        <v>1</v>
      </c>
      <c r="AP787" s="137">
        <v>0</v>
      </c>
      <c r="AQ787" s="137">
        <v>0</v>
      </c>
      <c r="AR787" s="137">
        <v>0</v>
      </c>
      <c r="AS787" s="137" t="s">
        <v>156</v>
      </c>
      <c r="AT787" s="137">
        <v>19.649999999999999</v>
      </c>
      <c r="AU787" s="137" t="s">
        <v>156</v>
      </c>
      <c r="AV787" s="137">
        <v>1</v>
      </c>
      <c r="AW787" s="137">
        <v>2</v>
      </c>
      <c r="AX787" s="137">
        <v>31402763</v>
      </c>
      <c r="AY787" s="137">
        <v>1</v>
      </c>
      <c r="AZ787" s="137">
        <v>0</v>
      </c>
      <c r="BA787" s="137">
        <v>641</v>
      </c>
      <c r="BB787" s="137">
        <v>0</v>
      </c>
      <c r="BC787" s="137">
        <v>0</v>
      </c>
      <c r="BD787" s="137">
        <v>0</v>
      </c>
      <c r="BE787" s="137">
        <v>0</v>
      </c>
      <c r="BF787" s="137">
        <v>0</v>
      </c>
      <c r="BG787" s="137">
        <v>0</v>
      </c>
      <c r="BH787" s="137">
        <v>0</v>
      </c>
      <c r="BI787" s="137">
        <v>0</v>
      </c>
      <c r="BJ787" s="137">
        <v>0</v>
      </c>
      <c r="BK787" s="137">
        <v>0</v>
      </c>
      <c r="BL787" s="137">
        <v>0</v>
      </c>
      <c r="BM787" s="137">
        <v>0</v>
      </c>
      <c r="BN787" s="137">
        <v>0</v>
      </c>
      <c r="BO787" s="137">
        <v>0</v>
      </c>
      <c r="BP787" s="137">
        <v>0</v>
      </c>
      <c r="BQ787" s="137">
        <v>0</v>
      </c>
      <c r="BR787" s="137">
        <v>0</v>
      </c>
      <c r="BS787" s="137">
        <v>0</v>
      </c>
      <c r="BT787" s="137">
        <v>0</v>
      </c>
      <c r="BU787" s="137">
        <v>0</v>
      </c>
      <c r="BV787" s="137">
        <v>0</v>
      </c>
      <c r="BW787" s="137">
        <v>0</v>
      </c>
      <c r="CX787" s="137">
        <f>Y787*Source!I315</f>
        <v>0</v>
      </c>
      <c r="CY787" s="137">
        <f>AD787</f>
        <v>26.71</v>
      </c>
      <c r="CZ787" s="137">
        <f>AH787</f>
        <v>26.71</v>
      </c>
      <c r="DA787" s="137">
        <f>AL787</f>
        <v>1</v>
      </c>
      <c r="DB787" s="137">
        <f>ROUND(ROUND(AT787*CZ787,2),6)</f>
        <v>524.85</v>
      </c>
      <c r="DC787" s="137">
        <f>ROUND(ROUND(AT787*AG787,2),6)</f>
        <v>0</v>
      </c>
    </row>
    <row r="788" spans="1:107" x14ac:dyDescent="0.2">
      <c r="A788" s="137">
        <f>ROW(Source!A315)</f>
        <v>315</v>
      </c>
      <c r="B788" s="137">
        <v>31401668</v>
      </c>
      <c r="C788" s="137">
        <v>31402758</v>
      </c>
      <c r="D788" s="137">
        <v>28274023</v>
      </c>
      <c r="E788" s="137">
        <v>1</v>
      </c>
      <c r="F788" s="137">
        <v>1</v>
      </c>
      <c r="G788" s="137">
        <v>1</v>
      </c>
      <c r="H788" s="137">
        <v>1</v>
      </c>
      <c r="I788" s="137" t="s">
        <v>611</v>
      </c>
      <c r="J788" s="137" t="s">
        <v>156</v>
      </c>
      <c r="K788" s="137" t="s">
        <v>610</v>
      </c>
      <c r="L788" s="137">
        <v>1369</v>
      </c>
      <c r="N788" s="137">
        <v>1013</v>
      </c>
      <c r="O788" s="137" t="s">
        <v>603</v>
      </c>
      <c r="P788" s="137" t="s">
        <v>603</v>
      </c>
      <c r="Q788" s="137">
        <v>1</v>
      </c>
      <c r="W788" s="137">
        <v>0</v>
      </c>
      <c r="X788" s="137">
        <v>-1176636141</v>
      </c>
      <c r="Y788" s="137">
        <v>235.8</v>
      </c>
      <c r="AA788" s="137">
        <v>0</v>
      </c>
      <c r="AB788" s="137">
        <v>0</v>
      </c>
      <c r="AC788" s="137">
        <v>0</v>
      </c>
      <c r="AD788" s="137">
        <v>32.1</v>
      </c>
      <c r="AE788" s="137">
        <v>0</v>
      </c>
      <c r="AF788" s="137">
        <v>0</v>
      </c>
      <c r="AG788" s="137">
        <v>0</v>
      </c>
      <c r="AH788" s="137">
        <v>32.1</v>
      </c>
      <c r="AI788" s="137">
        <v>1</v>
      </c>
      <c r="AJ788" s="137">
        <v>1</v>
      </c>
      <c r="AK788" s="137">
        <v>1</v>
      </c>
      <c r="AL788" s="137">
        <v>1</v>
      </c>
      <c r="AN788" s="137">
        <v>0</v>
      </c>
      <c r="AO788" s="137">
        <v>1</v>
      </c>
      <c r="AP788" s="137">
        <v>0</v>
      </c>
      <c r="AQ788" s="137">
        <v>0</v>
      </c>
      <c r="AR788" s="137">
        <v>0</v>
      </c>
      <c r="AS788" s="137" t="s">
        <v>156</v>
      </c>
      <c r="AT788" s="137">
        <v>235.8</v>
      </c>
      <c r="AU788" s="137" t="s">
        <v>156</v>
      </c>
      <c r="AV788" s="137">
        <v>1</v>
      </c>
      <c r="AW788" s="137">
        <v>2</v>
      </c>
      <c r="AX788" s="137">
        <v>31402764</v>
      </c>
      <c r="AY788" s="137">
        <v>1</v>
      </c>
      <c r="AZ788" s="137">
        <v>0</v>
      </c>
      <c r="BA788" s="137">
        <v>642</v>
      </c>
      <c r="BB788" s="137">
        <v>0</v>
      </c>
      <c r="BC788" s="137">
        <v>0</v>
      </c>
      <c r="BD788" s="137">
        <v>0</v>
      </c>
      <c r="BE788" s="137">
        <v>0</v>
      </c>
      <c r="BF788" s="137">
        <v>0</v>
      </c>
      <c r="BG788" s="137">
        <v>0</v>
      </c>
      <c r="BH788" s="137">
        <v>0</v>
      </c>
      <c r="BI788" s="137">
        <v>0</v>
      </c>
      <c r="BJ788" s="137">
        <v>0</v>
      </c>
      <c r="BK788" s="137">
        <v>0</v>
      </c>
      <c r="BL788" s="137">
        <v>0</v>
      </c>
      <c r="BM788" s="137">
        <v>0</v>
      </c>
      <c r="BN788" s="137">
        <v>0</v>
      </c>
      <c r="BO788" s="137">
        <v>0</v>
      </c>
      <c r="BP788" s="137">
        <v>0</v>
      </c>
      <c r="BQ788" s="137">
        <v>0</v>
      </c>
      <c r="BR788" s="137">
        <v>0</v>
      </c>
      <c r="BS788" s="137">
        <v>0</v>
      </c>
      <c r="BT788" s="137">
        <v>0</v>
      </c>
      <c r="BU788" s="137">
        <v>0</v>
      </c>
      <c r="BV788" s="137">
        <v>0</v>
      </c>
      <c r="BW788" s="137">
        <v>0</v>
      </c>
      <c r="CX788" s="137">
        <f>Y788*Source!I315</f>
        <v>0</v>
      </c>
      <c r="CY788" s="137">
        <f>AD788</f>
        <v>32.1</v>
      </c>
      <c r="CZ788" s="137">
        <f>AH788</f>
        <v>32.1</v>
      </c>
      <c r="DA788" s="137">
        <f>AL788</f>
        <v>1</v>
      </c>
      <c r="DB788" s="137">
        <f>ROUND(ROUND(AT788*CZ788,2),6)</f>
        <v>7569.18</v>
      </c>
      <c r="DC788" s="137">
        <f>ROUND(ROUND(AT788*AG788,2),6)</f>
        <v>0</v>
      </c>
    </row>
    <row r="789" spans="1:107" x14ac:dyDescent="0.2">
      <c r="A789" s="137">
        <f>ROW(Source!A316)</f>
        <v>316</v>
      </c>
      <c r="B789" s="137">
        <v>31401670</v>
      </c>
      <c r="C789" s="137">
        <v>31402765</v>
      </c>
      <c r="D789" s="137">
        <v>28273843</v>
      </c>
      <c r="E789" s="137">
        <v>1</v>
      </c>
      <c r="F789" s="137">
        <v>1</v>
      </c>
      <c r="G789" s="137">
        <v>1</v>
      </c>
      <c r="H789" s="137">
        <v>1</v>
      </c>
      <c r="I789" s="137" t="s">
        <v>615</v>
      </c>
      <c r="J789" s="137" t="s">
        <v>156</v>
      </c>
      <c r="K789" s="137" t="s">
        <v>614</v>
      </c>
      <c r="L789" s="137">
        <v>1369</v>
      </c>
      <c r="N789" s="137">
        <v>1013</v>
      </c>
      <c r="O789" s="137" t="s">
        <v>603</v>
      </c>
      <c r="P789" s="137" t="s">
        <v>603</v>
      </c>
      <c r="Q789" s="137">
        <v>1</v>
      </c>
      <c r="W789" s="137">
        <v>0</v>
      </c>
      <c r="X789" s="137">
        <v>831771268</v>
      </c>
      <c r="Y789" s="137">
        <v>3.3039999999999998</v>
      </c>
      <c r="AA789" s="137">
        <v>0</v>
      </c>
      <c r="AB789" s="137">
        <v>0</v>
      </c>
      <c r="AC789" s="137">
        <v>0</v>
      </c>
      <c r="AD789" s="137">
        <v>29.37</v>
      </c>
      <c r="AE789" s="137">
        <v>0</v>
      </c>
      <c r="AF789" s="137">
        <v>0</v>
      </c>
      <c r="AG789" s="137">
        <v>0</v>
      </c>
      <c r="AH789" s="137">
        <v>29.37</v>
      </c>
      <c r="AI789" s="137">
        <v>1</v>
      </c>
      <c r="AJ789" s="137">
        <v>1</v>
      </c>
      <c r="AK789" s="137">
        <v>1</v>
      </c>
      <c r="AL789" s="137">
        <v>1</v>
      </c>
      <c r="AN789" s="137">
        <v>0</v>
      </c>
      <c r="AO789" s="137">
        <v>1</v>
      </c>
      <c r="AP789" s="137">
        <v>0</v>
      </c>
      <c r="AQ789" s="137">
        <v>0</v>
      </c>
      <c r="AR789" s="137">
        <v>0</v>
      </c>
      <c r="AS789" s="137" t="s">
        <v>156</v>
      </c>
      <c r="AT789" s="137">
        <v>3.3039999999999998</v>
      </c>
      <c r="AU789" s="137" t="s">
        <v>156</v>
      </c>
      <c r="AV789" s="137">
        <v>1</v>
      </c>
      <c r="AW789" s="137">
        <v>2</v>
      </c>
      <c r="AX789" s="137">
        <v>31402769</v>
      </c>
      <c r="AY789" s="137">
        <v>1</v>
      </c>
      <c r="AZ789" s="137">
        <v>0</v>
      </c>
      <c r="BA789" s="137">
        <v>643</v>
      </c>
      <c r="BB789" s="137">
        <v>0</v>
      </c>
      <c r="BC789" s="137">
        <v>0</v>
      </c>
      <c r="BD789" s="137">
        <v>0</v>
      </c>
      <c r="BE789" s="137">
        <v>0</v>
      </c>
      <c r="BF789" s="137">
        <v>0</v>
      </c>
      <c r="BG789" s="137">
        <v>0</v>
      </c>
      <c r="BH789" s="137">
        <v>0</v>
      </c>
      <c r="BI789" s="137">
        <v>0</v>
      </c>
      <c r="BJ789" s="137">
        <v>0</v>
      </c>
      <c r="BK789" s="137">
        <v>0</v>
      </c>
      <c r="BL789" s="137">
        <v>0</v>
      </c>
      <c r="BM789" s="137">
        <v>0</v>
      </c>
      <c r="BN789" s="137">
        <v>0</v>
      </c>
      <c r="BO789" s="137">
        <v>0</v>
      </c>
      <c r="BP789" s="137">
        <v>0</v>
      </c>
      <c r="BQ789" s="137">
        <v>0</v>
      </c>
      <c r="BR789" s="137">
        <v>0</v>
      </c>
      <c r="BS789" s="137">
        <v>0</v>
      </c>
      <c r="BT789" s="137">
        <v>0</v>
      </c>
      <c r="BU789" s="137">
        <v>0</v>
      </c>
      <c r="BV789" s="137">
        <v>0</v>
      </c>
      <c r="BW789" s="137">
        <v>0</v>
      </c>
      <c r="CX789" s="137">
        <f>Y789*Source!I316</f>
        <v>0</v>
      </c>
      <c r="CY789" s="137">
        <f>AD789</f>
        <v>29.37</v>
      </c>
      <c r="CZ789" s="137">
        <f>AH789</f>
        <v>29.37</v>
      </c>
      <c r="DA789" s="137">
        <f>AL789</f>
        <v>1</v>
      </c>
      <c r="DB789" s="137">
        <f>ROUND(ROUND(AT789*CZ789,2),6)</f>
        <v>97.04</v>
      </c>
      <c r="DC789" s="137">
        <f>ROUND(ROUND(AT789*AG789,2),6)</f>
        <v>0</v>
      </c>
    </row>
    <row r="790" spans="1:107" x14ac:dyDescent="0.2">
      <c r="A790" s="137">
        <f>ROW(Source!A316)</f>
        <v>316</v>
      </c>
      <c r="B790" s="137">
        <v>31401670</v>
      </c>
      <c r="C790" s="137">
        <v>31402765</v>
      </c>
      <c r="D790" s="137">
        <v>28274013</v>
      </c>
      <c r="E790" s="137">
        <v>1</v>
      </c>
      <c r="F790" s="137">
        <v>1</v>
      </c>
      <c r="G790" s="137">
        <v>1</v>
      </c>
      <c r="H790" s="137">
        <v>1</v>
      </c>
      <c r="I790" s="137" t="s">
        <v>613</v>
      </c>
      <c r="J790" s="137" t="s">
        <v>156</v>
      </c>
      <c r="K790" s="137" t="s">
        <v>612</v>
      </c>
      <c r="L790" s="137">
        <v>1369</v>
      </c>
      <c r="N790" s="137">
        <v>1013</v>
      </c>
      <c r="O790" s="137" t="s">
        <v>603</v>
      </c>
      <c r="P790" s="137" t="s">
        <v>603</v>
      </c>
      <c r="Q790" s="137">
        <v>1</v>
      </c>
      <c r="W790" s="137">
        <v>0</v>
      </c>
      <c r="X790" s="137">
        <v>-1312395759</v>
      </c>
      <c r="Y790" s="137">
        <v>0.47199999999999998</v>
      </c>
      <c r="AA790" s="137">
        <v>0</v>
      </c>
      <c r="AB790" s="137">
        <v>0</v>
      </c>
      <c r="AC790" s="137">
        <v>0</v>
      </c>
      <c r="AD790" s="137">
        <v>26.71</v>
      </c>
      <c r="AE790" s="137">
        <v>0</v>
      </c>
      <c r="AF790" s="137">
        <v>0</v>
      </c>
      <c r="AG790" s="137">
        <v>0</v>
      </c>
      <c r="AH790" s="137">
        <v>26.71</v>
      </c>
      <c r="AI790" s="137">
        <v>1</v>
      </c>
      <c r="AJ790" s="137">
        <v>1</v>
      </c>
      <c r="AK790" s="137">
        <v>1</v>
      </c>
      <c r="AL790" s="137">
        <v>1</v>
      </c>
      <c r="AN790" s="137">
        <v>0</v>
      </c>
      <c r="AO790" s="137">
        <v>1</v>
      </c>
      <c r="AP790" s="137">
        <v>0</v>
      </c>
      <c r="AQ790" s="137">
        <v>0</v>
      </c>
      <c r="AR790" s="137">
        <v>0</v>
      </c>
      <c r="AS790" s="137" t="s">
        <v>156</v>
      </c>
      <c r="AT790" s="137">
        <v>0.47199999999999998</v>
      </c>
      <c r="AU790" s="137" t="s">
        <v>156</v>
      </c>
      <c r="AV790" s="137">
        <v>1</v>
      </c>
      <c r="AW790" s="137">
        <v>2</v>
      </c>
      <c r="AX790" s="137">
        <v>31402770</v>
      </c>
      <c r="AY790" s="137">
        <v>1</v>
      </c>
      <c r="AZ790" s="137">
        <v>0</v>
      </c>
      <c r="BA790" s="137">
        <v>644</v>
      </c>
      <c r="BB790" s="137">
        <v>0</v>
      </c>
      <c r="BC790" s="137">
        <v>0</v>
      </c>
      <c r="BD790" s="137">
        <v>0</v>
      </c>
      <c r="BE790" s="137">
        <v>0</v>
      </c>
      <c r="BF790" s="137">
        <v>0</v>
      </c>
      <c r="BG790" s="137">
        <v>0</v>
      </c>
      <c r="BH790" s="137">
        <v>0</v>
      </c>
      <c r="BI790" s="137">
        <v>0</v>
      </c>
      <c r="BJ790" s="137">
        <v>0</v>
      </c>
      <c r="BK790" s="137">
        <v>0</v>
      </c>
      <c r="BL790" s="137">
        <v>0</v>
      </c>
      <c r="BM790" s="137">
        <v>0</v>
      </c>
      <c r="BN790" s="137">
        <v>0</v>
      </c>
      <c r="BO790" s="137">
        <v>0</v>
      </c>
      <c r="BP790" s="137">
        <v>0</v>
      </c>
      <c r="BQ790" s="137">
        <v>0</v>
      </c>
      <c r="BR790" s="137">
        <v>0</v>
      </c>
      <c r="BS790" s="137">
        <v>0</v>
      </c>
      <c r="BT790" s="137">
        <v>0</v>
      </c>
      <c r="BU790" s="137">
        <v>0</v>
      </c>
      <c r="BV790" s="137">
        <v>0</v>
      </c>
      <c r="BW790" s="137">
        <v>0</v>
      </c>
      <c r="CX790" s="137">
        <f>Y790*Source!I316</f>
        <v>0</v>
      </c>
      <c r="CY790" s="137">
        <f>AD790</f>
        <v>26.71</v>
      </c>
      <c r="CZ790" s="137">
        <f>AH790</f>
        <v>26.71</v>
      </c>
      <c r="DA790" s="137">
        <f>AL790</f>
        <v>1</v>
      </c>
      <c r="DB790" s="137">
        <f>ROUND(ROUND(AT790*CZ790,2),6)</f>
        <v>12.61</v>
      </c>
      <c r="DC790" s="137">
        <f>ROUND(ROUND(AT790*AG790,2),6)</f>
        <v>0</v>
      </c>
    </row>
    <row r="791" spans="1:107" x14ac:dyDescent="0.2">
      <c r="A791" s="137">
        <f>ROW(Source!A316)</f>
        <v>316</v>
      </c>
      <c r="B791" s="137">
        <v>31401670</v>
      </c>
      <c r="C791" s="137">
        <v>31402765</v>
      </c>
      <c r="D791" s="137">
        <v>28274023</v>
      </c>
      <c r="E791" s="137">
        <v>1</v>
      </c>
      <c r="F791" s="137">
        <v>1</v>
      </c>
      <c r="G791" s="137">
        <v>1</v>
      </c>
      <c r="H791" s="137">
        <v>1</v>
      </c>
      <c r="I791" s="137" t="s">
        <v>611</v>
      </c>
      <c r="J791" s="137" t="s">
        <v>156</v>
      </c>
      <c r="K791" s="137" t="s">
        <v>610</v>
      </c>
      <c r="L791" s="137">
        <v>1369</v>
      </c>
      <c r="N791" s="137">
        <v>1013</v>
      </c>
      <c r="O791" s="137" t="s">
        <v>603</v>
      </c>
      <c r="P791" s="137" t="s">
        <v>603</v>
      </c>
      <c r="Q791" s="137">
        <v>1</v>
      </c>
      <c r="W791" s="137">
        <v>0</v>
      </c>
      <c r="X791" s="137">
        <v>-1176636141</v>
      </c>
      <c r="Y791" s="137">
        <v>5.6639999999999997</v>
      </c>
      <c r="AA791" s="137">
        <v>0</v>
      </c>
      <c r="AB791" s="137">
        <v>0</v>
      </c>
      <c r="AC791" s="137">
        <v>0</v>
      </c>
      <c r="AD791" s="137">
        <v>32.1</v>
      </c>
      <c r="AE791" s="137">
        <v>0</v>
      </c>
      <c r="AF791" s="137">
        <v>0</v>
      </c>
      <c r="AG791" s="137">
        <v>0</v>
      </c>
      <c r="AH791" s="137">
        <v>32.1</v>
      </c>
      <c r="AI791" s="137">
        <v>1</v>
      </c>
      <c r="AJ791" s="137">
        <v>1</v>
      </c>
      <c r="AK791" s="137">
        <v>1</v>
      </c>
      <c r="AL791" s="137">
        <v>1</v>
      </c>
      <c r="AN791" s="137">
        <v>0</v>
      </c>
      <c r="AO791" s="137">
        <v>1</v>
      </c>
      <c r="AP791" s="137">
        <v>0</v>
      </c>
      <c r="AQ791" s="137">
        <v>0</v>
      </c>
      <c r="AR791" s="137">
        <v>0</v>
      </c>
      <c r="AS791" s="137" t="s">
        <v>156</v>
      </c>
      <c r="AT791" s="137">
        <v>5.6639999999999997</v>
      </c>
      <c r="AU791" s="137" t="s">
        <v>156</v>
      </c>
      <c r="AV791" s="137">
        <v>1</v>
      </c>
      <c r="AW791" s="137">
        <v>2</v>
      </c>
      <c r="AX791" s="137">
        <v>31402771</v>
      </c>
      <c r="AY791" s="137">
        <v>1</v>
      </c>
      <c r="AZ791" s="137">
        <v>0</v>
      </c>
      <c r="BA791" s="137">
        <v>645</v>
      </c>
      <c r="BB791" s="137">
        <v>0</v>
      </c>
      <c r="BC791" s="137">
        <v>0</v>
      </c>
      <c r="BD791" s="137">
        <v>0</v>
      </c>
      <c r="BE791" s="137">
        <v>0</v>
      </c>
      <c r="BF791" s="137">
        <v>0</v>
      </c>
      <c r="BG791" s="137">
        <v>0</v>
      </c>
      <c r="BH791" s="137">
        <v>0</v>
      </c>
      <c r="BI791" s="137">
        <v>0</v>
      </c>
      <c r="BJ791" s="137">
        <v>0</v>
      </c>
      <c r="BK791" s="137">
        <v>0</v>
      </c>
      <c r="BL791" s="137">
        <v>0</v>
      </c>
      <c r="BM791" s="137">
        <v>0</v>
      </c>
      <c r="BN791" s="137">
        <v>0</v>
      </c>
      <c r="BO791" s="137">
        <v>0</v>
      </c>
      <c r="BP791" s="137">
        <v>0</v>
      </c>
      <c r="BQ791" s="137">
        <v>0</v>
      </c>
      <c r="BR791" s="137">
        <v>0</v>
      </c>
      <c r="BS791" s="137">
        <v>0</v>
      </c>
      <c r="BT791" s="137">
        <v>0</v>
      </c>
      <c r="BU791" s="137">
        <v>0</v>
      </c>
      <c r="BV791" s="137">
        <v>0</v>
      </c>
      <c r="BW791" s="137">
        <v>0</v>
      </c>
      <c r="CX791" s="137">
        <f>Y791*Source!I316</f>
        <v>0</v>
      </c>
      <c r="CY791" s="137">
        <f>AD791</f>
        <v>32.1</v>
      </c>
      <c r="CZ791" s="137">
        <f>AH791</f>
        <v>32.1</v>
      </c>
      <c r="DA791" s="137">
        <f>AL791</f>
        <v>1</v>
      </c>
      <c r="DB791" s="137">
        <f>ROUND(ROUND(AT791*CZ791,2),6)</f>
        <v>181.81</v>
      </c>
      <c r="DC791" s="137">
        <f>ROUND(ROUND(AT791*AG791,2),6)</f>
        <v>0</v>
      </c>
    </row>
    <row r="792" spans="1:107" x14ac:dyDescent="0.2">
      <c r="A792" s="137">
        <f>ROW(Source!A317)</f>
        <v>317</v>
      </c>
      <c r="B792" s="137">
        <v>31401668</v>
      </c>
      <c r="C792" s="137">
        <v>31402765</v>
      </c>
      <c r="D792" s="137">
        <v>28273843</v>
      </c>
      <c r="E792" s="137">
        <v>1</v>
      </c>
      <c r="F792" s="137">
        <v>1</v>
      </c>
      <c r="G792" s="137">
        <v>1</v>
      </c>
      <c r="H792" s="137">
        <v>1</v>
      </c>
      <c r="I792" s="137" t="s">
        <v>615</v>
      </c>
      <c r="J792" s="137" t="s">
        <v>156</v>
      </c>
      <c r="K792" s="137" t="s">
        <v>614</v>
      </c>
      <c r="L792" s="137">
        <v>1369</v>
      </c>
      <c r="N792" s="137">
        <v>1013</v>
      </c>
      <c r="O792" s="137" t="s">
        <v>603</v>
      </c>
      <c r="P792" s="137" t="s">
        <v>603</v>
      </c>
      <c r="Q792" s="137">
        <v>1</v>
      </c>
      <c r="W792" s="137">
        <v>0</v>
      </c>
      <c r="X792" s="137">
        <v>831771268</v>
      </c>
      <c r="Y792" s="137">
        <v>3.3039999999999998</v>
      </c>
      <c r="AA792" s="137">
        <v>0</v>
      </c>
      <c r="AB792" s="137">
        <v>0</v>
      </c>
      <c r="AC792" s="137">
        <v>0</v>
      </c>
      <c r="AD792" s="137">
        <v>29.37</v>
      </c>
      <c r="AE792" s="137">
        <v>0</v>
      </c>
      <c r="AF792" s="137">
        <v>0</v>
      </c>
      <c r="AG792" s="137">
        <v>0</v>
      </c>
      <c r="AH792" s="137">
        <v>29.37</v>
      </c>
      <c r="AI792" s="137">
        <v>1</v>
      </c>
      <c r="AJ792" s="137">
        <v>1</v>
      </c>
      <c r="AK792" s="137">
        <v>1</v>
      </c>
      <c r="AL792" s="137">
        <v>1</v>
      </c>
      <c r="AN792" s="137">
        <v>0</v>
      </c>
      <c r="AO792" s="137">
        <v>1</v>
      </c>
      <c r="AP792" s="137">
        <v>0</v>
      </c>
      <c r="AQ792" s="137">
        <v>0</v>
      </c>
      <c r="AR792" s="137">
        <v>0</v>
      </c>
      <c r="AS792" s="137" t="s">
        <v>156</v>
      </c>
      <c r="AT792" s="137">
        <v>3.3039999999999998</v>
      </c>
      <c r="AU792" s="137" t="s">
        <v>156</v>
      </c>
      <c r="AV792" s="137">
        <v>1</v>
      </c>
      <c r="AW792" s="137">
        <v>2</v>
      </c>
      <c r="AX792" s="137">
        <v>31402769</v>
      </c>
      <c r="AY792" s="137">
        <v>1</v>
      </c>
      <c r="AZ792" s="137">
        <v>0</v>
      </c>
      <c r="BA792" s="137">
        <v>646</v>
      </c>
      <c r="BB792" s="137">
        <v>0</v>
      </c>
      <c r="BC792" s="137">
        <v>0</v>
      </c>
      <c r="BD792" s="137">
        <v>0</v>
      </c>
      <c r="BE792" s="137">
        <v>0</v>
      </c>
      <c r="BF792" s="137">
        <v>0</v>
      </c>
      <c r="BG792" s="137">
        <v>0</v>
      </c>
      <c r="BH792" s="137">
        <v>0</v>
      </c>
      <c r="BI792" s="137">
        <v>0</v>
      </c>
      <c r="BJ792" s="137">
        <v>0</v>
      </c>
      <c r="BK792" s="137">
        <v>0</v>
      </c>
      <c r="BL792" s="137">
        <v>0</v>
      </c>
      <c r="BM792" s="137">
        <v>0</v>
      </c>
      <c r="BN792" s="137">
        <v>0</v>
      </c>
      <c r="BO792" s="137">
        <v>0</v>
      </c>
      <c r="BP792" s="137">
        <v>0</v>
      </c>
      <c r="BQ792" s="137">
        <v>0</v>
      </c>
      <c r="BR792" s="137">
        <v>0</v>
      </c>
      <c r="BS792" s="137">
        <v>0</v>
      </c>
      <c r="BT792" s="137">
        <v>0</v>
      </c>
      <c r="BU792" s="137">
        <v>0</v>
      </c>
      <c r="BV792" s="137">
        <v>0</v>
      </c>
      <c r="BW792" s="137">
        <v>0</v>
      </c>
      <c r="CX792" s="137">
        <f>Y792*Source!I317</f>
        <v>0</v>
      </c>
      <c r="CY792" s="137">
        <f>AD792</f>
        <v>29.37</v>
      </c>
      <c r="CZ792" s="137">
        <f>AH792</f>
        <v>29.37</v>
      </c>
      <c r="DA792" s="137">
        <f>AL792</f>
        <v>1</v>
      </c>
      <c r="DB792" s="137">
        <f>ROUND(ROUND(AT792*CZ792,2),6)</f>
        <v>97.04</v>
      </c>
      <c r="DC792" s="137">
        <f>ROUND(ROUND(AT792*AG792,2),6)</f>
        <v>0</v>
      </c>
    </row>
    <row r="793" spans="1:107" x14ac:dyDescent="0.2">
      <c r="A793" s="137">
        <f>ROW(Source!A317)</f>
        <v>317</v>
      </c>
      <c r="B793" s="137">
        <v>31401668</v>
      </c>
      <c r="C793" s="137">
        <v>31402765</v>
      </c>
      <c r="D793" s="137">
        <v>28274013</v>
      </c>
      <c r="E793" s="137">
        <v>1</v>
      </c>
      <c r="F793" s="137">
        <v>1</v>
      </c>
      <c r="G793" s="137">
        <v>1</v>
      </c>
      <c r="H793" s="137">
        <v>1</v>
      </c>
      <c r="I793" s="137" t="s">
        <v>613</v>
      </c>
      <c r="J793" s="137" t="s">
        <v>156</v>
      </c>
      <c r="K793" s="137" t="s">
        <v>612</v>
      </c>
      <c r="L793" s="137">
        <v>1369</v>
      </c>
      <c r="N793" s="137">
        <v>1013</v>
      </c>
      <c r="O793" s="137" t="s">
        <v>603</v>
      </c>
      <c r="P793" s="137" t="s">
        <v>603</v>
      </c>
      <c r="Q793" s="137">
        <v>1</v>
      </c>
      <c r="W793" s="137">
        <v>0</v>
      </c>
      <c r="X793" s="137">
        <v>-1312395759</v>
      </c>
      <c r="Y793" s="137">
        <v>0.47199999999999998</v>
      </c>
      <c r="AA793" s="137">
        <v>0</v>
      </c>
      <c r="AB793" s="137">
        <v>0</v>
      </c>
      <c r="AC793" s="137">
        <v>0</v>
      </c>
      <c r="AD793" s="137">
        <v>26.71</v>
      </c>
      <c r="AE793" s="137">
        <v>0</v>
      </c>
      <c r="AF793" s="137">
        <v>0</v>
      </c>
      <c r="AG793" s="137">
        <v>0</v>
      </c>
      <c r="AH793" s="137">
        <v>26.71</v>
      </c>
      <c r="AI793" s="137">
        <v>1</v>
      </c>
      <c r="AJ793" s="137">
        <v>1</v>
      </c>
      <c r="AK793" s="137">
        <v>1</v>
      </c>
      <c r="AL793" s="137">
        <v>1</v>
      </c>
      <c r="AN793" s="137">
        <v>0</v>
      </c>
      <c r="AO793" s="137">
        <v>1</v>
      </c>
      <c r="AP793" s="137">
        <v>0</v>
      </c>
      <c r="AQ793" s="137">
        <v>0</v>
      </c>
      <c r="AR793" s="137">
        <v>0</v>
      </c>
      <c r="AS793" s="137" t="s">
        <v>156</v>
      </c>
      <c r="AT793" s="137">
        <v>0.47199999999999998</v>
      </c>
      <c r="AU793" s="137" t="s">
        <v>156</v>
      </c>
      <c r="AV793" s="137">
        <v>1</v>
      </c>
      <c r="AW793" s="137">
        <v>2</v>
      </c>
      <c r="AX793" s="137">
        <v>31402770</v>
      </c>
      <c r="AY793" s="137">
        <v>1</v>
      </c>
      <c r="AZ793" s="137">
        <v>0</v>
      </c>
      <c r="BA793" s="137">
        <v>647</v>
      </c>
      <c r="BB793" s="137">
        <v>0</v>
      </c>
      <c r="BC793" s="137">
        <v>0</v>
      </c>
      <c r="BD793" s="137">
        <v>0</v>
      </c>
      <c r="BE793" s="137">
        <v>0</v>
      </c>
      <c r="BF793" s="137">
        <v>0</v>
      </c>
      <c r="BG793" s="137">
        <v>0</v>
      </c>
      <c r="BH793" s="137">
        <v>0</v>
      </c>
      <c r="BI793" s="137">
        <v>0</v>
      </c>
      <c r="BJ793" s="137">
        <v>0</v>
      </c>
      <c r="BK793" s="137">
        <v>0</v>
      </c>
      <c r="BL793" s="137">
        <v>0</v>
      </c>
      <c r="BM793" s="137">
        <v>0</v>
      </c>
      <c r="BN793" s="137">
        <v>0</v>
      </c>
      <c r="BO793" s="137">
        <v>0</v>
      </c>
      <c r="BP793" s="137">
        <v>0</v>
      </c>
      <c r="BQ793" s="137">
        <v>0</v>
      </c>
      <c r="BR793" s="137">
        <v>0</v>
      </c>
      <c r="BS793" s="137">
        <v>0</v>
      </c>
      <c r="BT793" s="137">
        <v>0</v>
      </c>
      <c r="BU793" s="137">
        <v>0</v>
      </c>
      <c r="BV793" s="137">
        <v>0</v>
      </c>
      <c r="BW793" s="137">
        <v>0</v>
      </c>
      <c r="CX793" s="137">
        <f>Y793*Source!I317</f>
        <v>0</v>
      </c>
      <c r="CY793" s="137">
        <f>AD793</f>
        <v>26.71</v>
      </c>
      <c r="CZ793" s="137">
        <f>AH793</f>
        <v>26.71</v>
      </c>
      <c r="DA793" s="137">
        <f>AL793</f>
        <v>1</v>
      </c>
      <c r="DB793" s="137">
        <f>ROUND(ROUND(AT793*CZ793,2),6)</f>
        <v>12.61</v>
      </c>
      <c r="DC793" s="137">
        <f>ROUND(ROUND(AT793*AG793,2),6)</f>
        <v>0</v>
      </c>
    </row>
    <row r="794" spans="1:107" x14ac:dyDescent="0.2">
      <c r="A794" s="137">
        <f>ROW(Source!A317)</f>
        <v>317</v>
      </c>
      <c r="B794" s="137">
        <v>31401668</v>
      </c>
      <c r="C794" s="137">
        <v>31402765</v>
      </c>
      <c r="D794" s="137">
        <v>28274023</v>
      </c>
      <c r="E794" s="137">
        <v>1</v>
      </c>
      <c r="F794" s="137">
        <v>1</v>
      </c>
      <c r="G794" s="137">
        <v>1</v>
      </c>
      <c r="H794" s="137">
        <v>1</v>
      </c>
      <c r="I794" s="137" t="s">
        <v>611</v>
      </c>
      <c r="J794" s="137" t="s">
        <v>156</v>
      </c>
      <c r="K794" s="137" t="s">
        <v>610</v>
      </c>
      <c r="L794" s="137">
        <v>1369</v>
      </c>
      <c r="N794" s="137">
        <v>1013</v>
      </c>
      <c r="O794" s="137" t="s">
        <v>603</v>
      </c>
      <c r="P794" s="137" t="s">
        <v>603</v>
      </c>
      <c r="Q794" s="137">
        <v>1</v>
      </c>
      <c r="W794" s="137">
        <v>0</v>
      </c>
      <c r="X794" s="137">
        <v>-1176636141</v>
      </c>
      <c r="Y794" s="137">
        <v>5.6639999999999997</v>
      </c>
      <c r="AA794" s="137">
        <v>0</v>
      </c>
      <c r="AB794" s="137">
        <v>0</v>
      </c>
      <c r="AC794" s="137">
        <v>0</v>
      </c>
      <c r="AD794" s="137">
        <v>32.1</v>
      </c>
      <c r="AE794" s="137">
        <v>0</v>
      </c>
      <c r="AF794" s="137">
        <v>0</v>
      </c>
      <c r="AG794" s="137">
        <v>0</v>
      </c>
      <c r="AH794" s="137">
        <v>32.1</v>
      </c>
      <c r="AI794" s="137">
        <v>1</v>
      </c>
      <c r="AJ794" s="137">
        <v>1</v>
      </c>
      <c r="AK794" s="137">
        <v>1</v>
      </c>
      <c r="AL794" s="137">
        <v>1</v>
      </c>
      <c r="AN794" s="137">
        <v>0</v>
      </c>
      <c r="AO794" s="137">
        <v>1</v>
      </c>
      <c r="AP794" s="137">
        <v>0</v>
      </c>
      <c r="AQ794" s="137">
        <v>0</v>
      </c>
      <c r="AR794" s="137">
        <v>0</v>
      </c>
      <c r="AS794" s="137" t="s">
        <v>156</v>
      </c>
      <c r="AT794" s="137">
        <v>5.6639999999999997</v>
      </c>
      <c r="AU794" s="137" t="s">
        <v>156</v>
      </c>
      <c r="AV794" s="137">
        <v>1</v>
      </c>
      <c r="AW794" s="137">
        <v>2</v>
      </c>
      <c r="AX794" s="137">
        <v>31402771</v>
      </c>
      <c r="AY794" s="137">
        <v>1</v>
      </c>
      <c r="AZ794" s="137">
        <v>0</v>
      </c>
      <c r="BA794" s="137">
        <v>648</v>
      </c>
      <c r="BB794" s="137">
        <v>0</v>
      </c>
      <c r="BC794" s="137">
        <v>0</v>
      </c>
      <c r="BD794" s="137">
        <v>0</v>
      </c>
      <c r="BE794" s="137">
        <v>0</v>
      </c>
      <c r="BF794" s="137">
        <v>0</v>
      </c>
      <c r="BG794" s="137">
        <v>0</v>
      </c>
      <c r="BH794" s="137">
        <v>0</v>
      </c>
      <c r="BI794" s="137">
        <v>0</v>
      </c>
      <c r="BJ794" s="137">
        <v>0</v>
      </c>
      <c r="BK794" s="137">
        <v>0</v>
      </c>
      <c r="BL794" s="137">
        <v>0</v>
      </c>
      <c r="BM794" s="137">
        <v>0</v>
      </c>
      <c r="BN794" s="137">
        <v>0</v>
      </c>
      <c r="BO794" s="137">
        <v>0</v>
      </c>
      <c r="BP794" s="137">
        <v>0</v>
      </c>
      <c r="BQ794" s="137">
        <v>0</v>
      </c>
      <c r="BR794" s="137">
        <v>0</v>
      </c>
      <c r="BS794" s="137">
        <v>0</v>
      </c>
      <c r="BT794" s="137">
        <v>0</v>
      </c>
      <c r="BU794" s="137">
        <v>0</v>
      </c>
      <c r="BV794" s="137">
        <v>0</v>
      </c>
      <c r="BW794" s="137">
        <v>0</v>
      </c>
      <c r="CX794" s="137">
        <f>Y794*Source!I317</f>
        <v>0</v>
      </c>
      <c r="CY794" s="137">
        <f>AD794</f>
        <v>32.1</v>
      </c>
      <c r="CZ794" s="137">
        <f>AH794</f>
        <v>32.1</v>
      </c>
      <c r="DA794" s="137">
        <f>AL794</f>
        <v>1</v>
      </c>
      <c r="DB794" s="137">
        <f>ROUND(ROUND(AT794*CZ794,2),6)</f>
        <v>181.81</v>
      </c>
      <c r="DC794" s="137">
        <f>ROUND(ROUND(AT794*AG794,2),6)</f>
        <v>0</v>
      </c>
    </row>
    <row r="795" spans="1:107" x14ac:dyDescent="0.2">
      <c r="A795" s="137">
        <f>ROW(Source!A318)</f>
        <v>318</v>
      </c>
      <c r="B795" s="137">
        <v>31401670</v>
      </c>
      <c r="C795" s="137">
        <v>31402772</v>
      </c>
      <c r="D795" s="137">
        <v>28273843</v>
      </c>
      <c r="E795" s="137">
        <v>1</v>
      </c>
      <c r="F795" s="137">
        <v>1</v>
      </c>
      <c r="G795" s="137">
        <v>1</v>
      </c>
      <c r="H795" s="137">
        <v>1</v>
      </c>
      <c r="I795" s="137" t="s">
        <v>615</v>
      </c>
      <c r="J795" s="137" t="s">
        <v>156</v>
      </c>
      <c r="K795" s="137" t="s">
        <v>614</v>
      </c>
      <c r="L795" s="137">
        <v>1369</v>
      </c>
      <c r="N795" s="137">
        <v>1013</v>
      </c>
      <c r="O795" s="137" t="s">
        <v>603</v>
      </c>
      <c r="P795" s="137" t="s">
        <v>603</v>
      </c>
      <c r="Q795" s="137">
        <v>1</v>
      </c>
      <c r="W795" s="137">
        <v>0</v>
      </c>
      <c r="X795" s="137">
        <v>831771268</v>
      </c>
      <c r="Y795" s="137">
        <v>269.5</v>
      </c>
      <c r="AA795" s="137">
        <v>0</v>
      </c>
      <c r="AB795" s="137">
        <v>0</v>
      </c>
      <c r="AC795" s="137">
        <v>0</v>
      </c>
      <c r="AD795" s="137">
        <v>29.37</v>
      </c>
      <c r="AE795" s="137">
        <v>0</v>
      </c>
      <c r="AF795" s="137">
        <v>0</v>
      </c>
      <c r="AG795" s="137">
        <v>0</v>
      </c>
      <c r="AH795" s="137">
        <v>29.37</v>
      </c>
      <c r="AI795" s="137">
        <v>1</v>
      </c>
      <c r="AJ795" s="137">
        <v>1</v>
      </c>
      <c r="AK795" s="137">
        <v>1</v>
      </c>
      <c r="AL795" s="137">
        <v>1</v>
      </c>
      <c r="AN795" s="137">
        <v>0</v>
      </c>
      <c r="AO795" s="137">
        <v>1</v>
      </c>
      <c r="AP795" s="137">
        <v>0</v>
      </c>
      <c r="AQ795" s="137">
        <v>0</v>
      </c>
      <c r="AR795" s="137">
        <v>0</v>
      </c>
      <c r="AS795" s="137" t="s">
        <v>156</v>
      </c>
      <c r="AT795" s="137">
        <v>269.5</v>
      </c>
      <c r="AU795" s="137" t="s">
        <v>156</v>
      </c>
      <c r="AV795" s="137">
        <v>1</v>
      </c>
      <c r="AW795" s="137">
        <v>2</v>
      </c>
      <c r="AX795" s="137">
        <v>31402776</v>
      </c>
      <c r="AY795" s="137">
        <v>1</v>
      </c>
      <c r="AZ795" s="137">
        <v>0</v>
      </c>
      <c r="BA795" s="137">
        <v>649</v>
      </c>
      <c r="BB795" s="137">
        <v>0</v>
      </c>
      <c r="BC795" s="137">
        <v>0</v>
      </c>
      <c r="BD795" s="137">
        <v>0</v>
      </c>
      <c r="BE795" s="137">
        <v>0</v>
      </c>
      <c r="BF795" s="137">
        <v>0</v>
      </c>
      <c r="BG795" s="137">
        <v>0</v>
      </c>
      <c r="BH795" s="137">
        <v>0</v>
      </c>
      <c r="BI795" s="137">
        <v>0</v>
      </c>
      <c r="BJ795" s="137">
        <v>0</v>
      </c>
      <c r="BK795" s="137">
        <v>0</v>
      </c>
      <c r="BL795" s="137">
        <v>0</v>
      </c>
      <c r="BM795" s="137">
        <v>0</v>
      </c>
      <c r="BN795" s="137">
        <v>0</v>
      </c>
      <c r="BO795" s="137">
        <v>0</v>
      </c>
      <c r="BP795" s="137">
        <v>0</v>
      </c>
      <c r="BQ795" s="137">
        <v>0</v>
      </c>
      <c r="BR795" s="137">
        <v>0</v>
      </c>
      <c r="BS795" s="137">
        <v>0</v>
      </c>
      <c r="BT795" s="137">
        <v>0</v>
      </c>
      <c r="BU795" s="137">
        <v>0</v>
      </c>
      <c r="BV795" s="137">
        <v>0</v>
      </c>
      <c r="BW795" s="137">
        <v>0</v>
      </c>
      <c r="CX795" s="137">
        <f>Y795*Source!I318</f>
        <v>0</v>
      </c>
      <c r="CY795" s="137">
        <f>AD795</f>
        <v>29.37</v>
      </c>
      <c r="CZ795" s="137">
        <f>AH795</f>
        <v>29.37</v>
      </c>
      <c r="DA795" s="137">
        <f>AL795</f>
        <v>1</v>
      </c>
      <c r="DB795" s="137">
        <f>ROUND(ROUND(AT795*CZ795,2),6)</f>
        <v>7915.22</v>
      </c>
      <c r="DC795" s="137">
        <f>ROUND(ROUND(AT795*AG795,2),6)</f>
        <v>0</v>
      </c>
    </row>
    <row r="796" spans="1:107" x14ac:dyDescent="0.2">
      <c r="A796" s="137">
        <f>ROW(Source!A318)</f>
        <v>318</v>
      </c>
      <c r="B796" s="137">
        <v>31401670</v>
      </c>
      <c r="C796" s="137">
        <v>31402772</v>
      </c>
      <c r="D796" s="137">
        <v>28274013</v>
      </c>
      <c r="E796" s="137">
        <v>1</v>
      </c>
      <c r="F796" s="137">
        <v>1</v>
      </c>
      <c r="G796" s="137">
        <v>1</v>
      </c>
      <c r="H796" s="137">
        <v>1</v>
      </c>
      <c r="I796" s="137" t="s">
        <v>613</v>
      </c>
      <c r="J796" s="137" t="s">
        <v>156</v>
      </c>
      <c r="K796" s="137" t="s">
        <v>612</v>
      </c>
      <c r="L796" s="137">
        <v>1369</v>
      </c>
      <c r="N796" s="137">
        <v>1013</v>
      </c>
      <c r="O796" s="137" t="s">
        <v>603</v>
      </c>
      <c r="P796" s="137" t="s">
        <v>603</v>
      </c>
      <c r="Q796" s="137">
        <v>1</v>
      </c>
      <c r="W796" s="137">
        <v>0</v>
      </c>
      <c r="X796" s="137">
        <v>-1312395759</v>
      </c>
      <c r="Y796" s="137">
        <v>38.5</v>
      </c>
      <c r="AA796" s="137">
        <v>0</v>
      </c>
      <c r="AB796" s="137">
        <v>0</v>
      </c>
      <c r="AC796" s="137">
        <v>0</v>
      </c>
      <c r="AD796" s="137">
        <v>26.71</v>
      </c>
      <c r="AE796" s="137">
        <v>0</v>
      </c>
      <c r="AF796" s="137">
        <v>0</v>
      </c>
      <c r="AG796" s="137">
        <v>0</v>
      </c>
      <c r="AH796" s="137">
        <v>26.71</v>
      </c>
      <c r="AI796" s="137">
        <v>1</v>
      </c>
      <c r="AJ796" s="137">
        <v>1</v>
      </c>
      <c r="AK796" s="137">
        <v>1</v>
      </c>
      <c r="AL796" s="137">
        <v>1</v>
      </c>
      <c r="AN796" s="137">
        <v>0</v>
      </c>
      <c r="AO796" s="137">
        <v>1</v>
      </c>
      <c r="AP796" s="137">
        <v>0</v>
      </c>
      <c r="AQ796" s="137">
        <v>0</v>
      </c>
      <c r="AR796" s="137">
        <v>0</v>
      </c>
      <c r="AS796" s="137" t="s">
        <v>156</v>
      </c>
      <c r="AT796" s="137">
        <v>38.5</v>
      </c>
      <c r="AU796" s="137" t="s">
        <v>156</v>
      </c>
      <c r="AV796" s="137">
        <v>1</v>
      </c>
      <c r="AW796" s="137">
        <v>2</v>
      </c>
      <c r="AX796" s="137">
        <v>31402777</v>
      </c>
      <c r="AY796" s="137">
        <v>1</v>
      </c>
      <c r="AZ796" s="137">
        <v>0</v>
      </c>
      <c r="BA796" s="137">
        <v>650</v>
      </c>
      <c r="BB796" s="137">
        <v>0</v>
      </c>
      <c r="BC796" s="137">
        <v>0</v>
      </c>
      <c r="BD796" s="137">
        <v>0</v>
      </c>
      <c r="BE796" s="137">
        <v>0</v>
      </c>
      <c r="BF796" s="137">
        <v>0</v>
      </c>
      <c r="BG796" s="137">
        <v>0</v>
      </c>
      <c r="BH796" s="137">
        <v>0</v>
      </c>
      <c r="BI796" s="137">
        <v>0</v>
      </c>
      <c r="BJ796" s="137">
        <v>0</v>
      </c>
      <c r="BK796" s="137">
        <v>0</v>
      </c>
      <c r="BL796" s="137">
        <v>0</v>
      </c>
      <c r="BM796" s="137">
        <v>0</v>
      </c>
      <c r="BN796" s="137">
        <v>0</v>
      </c>
      <c r="BO796" s="137">
        <v>0</v>
      </c>
      <c r="BP796" s="137">
        <v>0</v>
      </c>
      <c r="BQ796" s="137">
        <v>0</v>
      </c>
      <c r="BR796" s="137">
        <v>0</v>
      </c>
      <c r="BS796" s="137">
        <v>0</v>
      </c>
      <c r="BT796" s="137">
        <v>0</v>
      </c>
      <c r="BU796" s="137">
        <v>0</v>
      </c>
      <c r="BV796" s="137">
        <v>0</v>
      </c>
      <c r="BW796" s="137">
        <v>0</v>
      </c>
      <c r="CX796" s="137">
        <f>Y796*Source!I318</f>
        <v>0</v>
      </c>
      <c r="CY796" s="137">
        <f>AD796</f>
        <v>26.71</v>
      </c>
      <c r="CZ796" s="137">
        <f>AH796</f>
        <v>26.71</v>
      </c>
      <c r="DA796" s="137">
        <f>AL796</f>
        <v>1</v>
      </c>
      <c r="DB796" s="137">
        <f>ROUND(ROUND(AT796*CZ796,2),6)</f>
        <v>1028.3399999999999</v>
      </c>
      <c r="DC796" s="137">
        <f>ROUND(ROUND(AT796*AG796,2),6)</f>
        <v>0</v>
      </c>
    </row>
    <row r="797" spans="1:107" x14ac:dyDescent="0.2">
      <c r="A797" s="137">
        <f>ROW(Source!A318)</f>
        <v>318</v>
      </c>
      <c r="B797" s="137">
        <v>31401670</v>
      </c>
      <c r="C797" s="137">
        <v>31402772</v>
      </c>
      <c r="D797" s="137">
        <v>28274023</v>
      </c>
      <c r="E797" s="137">
        <v>1</v>
      </c>
      <c r="F797" s="137">
        <v>1</v>
      </c>
      <c r="G797" s="137">
        <v>1</v>
      </c>
      <c r="H797" s="137">
        <v>1</v>
      </c>
      <c r="I797" s="137" t="s">
        <v>611</v>
      </c>
      <c r="J797" s="137" t="s">
        <v>156</v>
      </c>
      <c r="K797" s="137" t="s">
        <v>610</v>
      </c>
      <c r="L797" s="137">
        <v>1369</v>
      </c>
      <c r="N797" s="137">
        <v>1013</v>
      </c>
      <c r="O797" s="137" t="s">
        <v>603</v>
      </c>
      <c r="P797" s="137" t="s">
        <v>603</v>
      </c>
      <c r="Q797" s="137">
        <v>1</v>
      </c>
      <c r="W797" s="137">
        <v>0</v>
      </c>
      <c r="X797" s="137">
        <v>-1176636141</v>
      </c>
      <c r="Y797" s="137">
        <v>462</v>
      </c>
      <c r="AA797" s="137">
        <v>0</v>
      </c>
      <c r="AB797" s="137">
        <v>0</v>
      </c>
      <c r="AC797" s="137">
        <v>0</v>
      </c>
      <c r="AD797" s="137">
        <v>32.1</v>
      </c>
      <c r="AE797" s="137">
        <v>0</v>
      </c>
      <c r="AF797" s="137">
        <v>0</v>
      </c>
      <c r="AG797" s="137">
        <v>0</v>
      </c>
      <c r="AH797" s="137">
        <v>32.1</v>
      </c>
      <c r="AI797" s="137">
        <v>1</v>
      </c>
      <c r="AJ797" s="137">
        <v>1</v>
      </c>
      <c r="AK797" s="137">
        <v>1</v>
      </c>
      <c r="AL797" s="137">
        <v>1</v>
      </c>
      <c r="AN797" s="137">
        <v>0</v>
      </c>
      <c r="AO797" s="137">
        <v>1</v>
      </c>
      <c r="AP797" s="137">
        <v>0</v>
      </c>
      <c r="AQ797" s="137">
        <v>0</v>
      </c>
      <c r="AR797" s="137">
        <v>0</v>
      </c>
      <c r="AS797" s="137" t="s">
        <v>156</v>
      </c>
      <c r="AT797" s="137">
        <v>462</v>
      </c>
      <c r="AU797" s="137" t="s">
        <v>156</v>
      </c>
      <c r="AV797" s="137">
        <v>1</v>
      </c>
      <c r="AW797" s="137">
        <v>2</v>
      </c>
      <c r="AX797" s="137">
        <v>31402778</v>
      </c>
      <c r="AY797" s="137">
        <v>1</v>
      </c>
      <c r="AZ797" s="137">
        <v>0</v>
      </c>
      <c r="BA797" s="137">
        <v>651</v>
      </c>
      <c r="BB797" s="137">
        <v>0</v>
      </c>
      <c r="BC797" s="137">
        <v>0</v>
      </c>
      <c r="BD797" s="137">
        <v>0</v>
      </c>
      <c r="BE797" s="137">
        <v>0</v>
      </c>
      <c r="BF797" s="137">
        <v>0</v>
      </c>
      <c r="BG797" s="137">
        <v>0</v>
      </c>
      <c r="BH797" s="137">
        <v>0</v>
      </c>
      <c r="BI797" s="137">
        <v>0</v>
      </c>
      <c r="BJ797" s="137">
        <v>0</v>
      </c>
      <c r="BK797" s="137">
        <v>0</v>
      </c>
      <c r="BL797" s="137">
        <v>0</v>
      </c>
      <c r="BM797" s="137">
        <v>0</v>
      </c>
      <c r="BN797" s="137">
        <v>0</v>
      </c>
      <c r="BO797" s="137">
        <v>0</v>
      </c>
      <c r="BP797" s="137">
        <v>0</v>
      </c>
      <c r="BQ797" s="137">
        <v>0</v>
      </c>
      <c r="BR797" s="137">
        <v>0</v>
      </c>
      <c r="BS797" s="137">
        <v>0</v>
      </c>
      <c r="BT797" s="137">
        <v>0</v>
      </c>
      <c r="BU797" s="137">
        <v>0</v>
      </c>
      <c r="BV797" s="137">
        <v>0</v>
      </c>
      <c r="BW797" s="137">
        <v>0</v>
      </c>
      <c r="CX797" s="137">
        <f>Y797*Source!I318</f>
        <v>0</v>
      </c>
      <c r="CY797" s="137">
        <f>AD797</f>
        <v>32.1</v>
      </c>
      <c r="CZ797" s="137">
        <f>AH797</f>
        <v>32.1</v>
      </c>
      <c r="DA797" s="137">
        <f>AL797</f>
        <v>1</v>
      </c>
      <c r="DB797" s="137">
        <f>ROUND(ROUND(AT797*CZ797,2),6)</f>
        <v>14830.2</v>
      </c>
      <c r="DC797" s="137">
        <f>ROUND(ROUND(AT797*AG797,2),6)</f>
        <v>0</v>
      </c>
    </row>
    <row r="798" spans="1:107" x14ac:dyDescent="0.2">
      <c r="A798" s="137">
        <f>ROW(Source!A319)</f>
        <v>319</v>
      </c>
      <c r="B798" s="137">
        <v>31401668</v>
      </c>
      <c r="C798" s="137">
        <v>31402772</v>
      </c>
      <c r="D798" s="137">
        <v>28273843</v>
      </c>
      <c r="E798" s="137">
        <v>1</v>
      </c>
      <c r="F798" s="137">
        <v>1</v>
      </c>
      <c r="G798" s="137">
        <v>1</v>
      </c>
      <c r="H798" s="137">
        <v>1</v>
      </c>
      <c r="I798" s="137" t="s">
        <v>615</v>
      </c>
      <c r="J798" s="137" t="s">
        <v>156</v>
      </c>
      <c r="K798" s="137" t="s">
        <v>614</v>
      </c>
      <c r="L798" s="137">
        <v>1369</v>
      </c>
      <c r="N798" s="137">
        <v>1013</v>
      </c>
      <c r="O798" s="137" t="s">
        <v>603</v>
      </c>
      <c r="P798" s="137" t="s">
        <v>603</v>
      </c>
      <c r="Q798" s="137">
        <v>1</v>
      </c>
      <c r="W798" s="137">
        <v>0</v>
      </c>
      <c r="X798" s="137">
        <v>831771268</v>
      </c>
      <c r="Y798" s="137">
        <v>269.5</v>
      </c>
      <c r="AA798" s="137">
        <v>0</v>
      </c>
      <c r="AB798" s="137">
        <v>0</v>
      </c>
      <c r="AC798" s="137">
        <v>0</v>
      </c>
      <c r="AD798" s="137">
        <v>29.37</v>
      </c>
      <c r="AE798" s="137">
        <v>0</v>
      </c>
      <c r="AF798" s="137">
        <v>0</v>
      </c>
      <c r="AG798" s="137">
        <v>0</v>
      </c>
      <c r="AH798" s="137">
        <v>29.37</v>
      </c>
      <c r="AI798" s="137">
        <v>1</v>
      </c>
      <c r="AJ798" s="137">
        <v>1</v>
      </c>
      <c r="AK798" s="137">
        <v>1</v>
      </c>
      <c r="AL798" s="137">
        <v>1</v>
      </c>
      <c r="AN798" s="137">
        <v>0</v>
      </c>
      <c r="AO798" s="137">
        <v>1</v>
      </c>
      <c r="AP798" s="137">
        <v>0</v>
      </c>
      <c r="AQ798" s="137">
        <v>0</v>
      </c>
      <c r="AR798" s="137">
        <v>0</v>
      </c>
      <c r="AS798" s="137" t="s">
        <v>156</v>
      </c>
      <c r="AT798" s="137">
        <v>269.5</v>
      </c>
      <c r="AU798" s="137" t="s">
        <v>156</v>
      </c>
      <c r="AV798" s="137">
        <v>1</v>
      </c>
      <c r="AW798" s="137">
        <v>2</v>
      </c>
      <c r="AX798" s="137">
        <v>31402776</v>
      </c>
      <c r="AY798" s="137">
        <v>1</v>
      </c>
      <c r="AZ798" s="137">
        <v>0</v>
      </c>
      <c r="BA798" s="137">
        <v>652</v>
      </c>
      <c r="BB798" s="137">
        <v>0</v>
      </c>
      <c r="BC798" s="137">
        <v>0</v>
      </c>
      <c r="BD798" s="137">
        <v>0</v>
      </c>
      <c r="BE798" s="137">
        <v>0</v>
      </c>
      <c r="BF798" s="137">
        <v>0</v>
      </c>
      <c r="BG798" s="137">
        <v>0</v>
      </c>
      <c r="BH798" s="137">
        <v>0</v>
      </c>
      <c r="BI798" s="137">
        <v>0</v>
      </c>
      <c r="BJ798" s="137">
        <v>0</v>
      </c>
      <c r="BK798" s="137">
        <v>0</v>
      </c>
      <c r="BL798" s="137">
        <v>0</v>
      </c>
      <c r="BM798" s="137">
        <v>0</v>
      </c>
      <c r="BN798" s="137">
        <v>0</v>
      </c>
      <c r="BO798" s="137">
        <v>0</v>
      </c>
      <c r="BP798" s="137">
        <v>0</v>
      </c>
      <c r="BQ798" s="137">
        <v>0</v>
      </c>
      <c r="BR798" s="137">
        <v>0</v>
      </c>
      <c r="BS798" s="137">
        <v>0</v>
      </c>
      <c r="BT798" s="137">
        <v>0</v>
      </c>
      <c r="BU798" s="137">
        <v>0</v>
      </c>
      <c r="BV798" s="137">
        <v>0</v>
      </c>
      <c r="BW798" s="137">
        <v>0</v>
      </c>
      <c r="CX798" s="137">
        <f>Y798*Source!I319</f>
        <v>0</v>
      </c>
      <c r="CY798" s="137">
        <f>AD798</f>
        <v>29.37</v>
      </c>
      <c r="CZ798" s="137">
        <f>AH798</f>
        <v>29.37</v>
      </c>
      <c r="DA798" s="137">
        <f>AL798</f>
        <v>1</v>
      </c>
      <c r="DB798" s="137">
        <f>ROUND(ROUND(AT798*CZ798,2),6)</f>
        <v>7915.22</v>
      </c>
      <c r="DC798" s="137">
        <f>ROUND(ROUND(AT798*AG798,2),6)</f>
        <v>0</v>
      </c>
    </row>
    <row r="799" spans="1:107" x14ac:dyDescent="0.2">
      <c r="A799" s="137">
        <f>ROW(Source!A319)</f>
        <v>319</v>
      </c>
      <c r="B799" s="137">
        <v>31401668</v>
      </c>
      <c r="C799" s="137">
        <v>31402772</v>
      </c>
      <c r="D799" s="137">
        <v>28274013</v>
      </c>
      <c r="E799" s="137">
        <v>1</v>
      </c>
      <c r="F799" s="137">
        <v>1</v>
      </c>
      <c r="G799" s="137">
        <v>1</v>
      </c>
      <c r="H799" s="137">
        <v>1</v>
      </c>
      <c r="I799" s="137" t="s">
        <v>613</v>
      </c>
      <c r="J799" s="137" t="s">
        <v>156</v>
      </c>
      <c r="K799" s="137" t="s">
        <v>612</v>
      </c>
      <c r="L799" s="137">
        <v>1369</v>
      </c>
      <c r="N799" s="137">
        <v>1013</v>
      </c>
      <c r="O799" s="137" t="s">
        <v>603</v>
      </c>
      <c r="P799" s="137" t="s">
        <v>603</v>
      </c>
      <c r="Q799" s="137">
        <v>1</v>
      </c>
      <c r="W799" s="137">
        <v>0</v>
      </c>
      <c r="X799" s="137">
        <v>-1312395759</v>
      </c>
      <c r="Y799" s="137">
        <v>38.5</v>
      </c>
      <c r="AA799" s="137">
        <v>0</v>
      </c>
      <c r="AB799" s="137">
        <v>0</v>
      </c>
      <c r="AC799" s="137">
        <v>0</v>
      </c>
      <c r="AD799" s="137">
        <v>26.71</v>
      </c>
      <c r="AE799" s="137">
        <v>0</v>
      </c>
      <c r="AF799" s="137">
        <v>0</v>
      </c>
      <c r="AG799" s="137">
        <v>0</v>
      </c>
      <c r="AH799" s="137">
        <v>26.71</v>
      </c>
      <c r="AI799" s="137">
        <v>1</v>
      </c>
      <c r="AJ799" s="137">
        <v>1</v>
      </c>
      <c r="AK799" s="137">
        <v>1</v>
      </c>
      <c r="AL799" s="137">
        <v>1</v>
      </c>
      <c r="AN799" s="137">
        <v>0</v>
      </c>
      <c r="AO799" s="137">
        <v>1</v>
      </c>
      <c r="AP799" s="137">
        <v>0</v>
      </c>
      <c r="AQ799" s="137">
        <v>0</v>
      </c>
      <c r="AR799" s="137">
        <v>0</v>
      </c>
      <c r="AS799" s="137" t="s">
        <v>156</v>
      </c>
      <c r="AT799" s="137">
        <v>38.5</v>
      </c>
      <c r="AU799" s="137" t="s">
        <v>156</v>
      </c>
      <c r="AV799" s="137">
        <v>1</v>
      </c>
      <c r="AW799" s="137">
        <v>2</v>
      </c>
      <c r="AX799" s="137">
        <v>31402777</v>
      </c>
      <c r="AY799" s="137">
        <v>1</v>
      </c>
      <c r="AZ799" s="137">
        <v>0</v>
      </c>
      <c r="BA799" s="137">
        <v>653</v>
      </c>
      <c r="BB799" s="137">
        <v>0</v>
      </c>
      <c r="BC799" s="137">
        <v>0</v>
      </c>
      <c r="BD799" s="137">
        <v>0</v>
      </c>
      <c r="BE799" s="137">
        <v>0</v>
      </c>
      <c r="BF799" s="137">
        <v>0</v>
      </c>
      <c r="BG799" s="137">
        <v>0</v>
      </c>
      <c r="BH799" s="137">
        <v>0</v>
      </c>
      <c r="BI799" s="137">
        <v>0</v>
      </c>
      <c r="BJ799" s="137">
        <v>0</v>
      </c>
      <c r="BK799" s="137">
        <v>0</v>
      </c>
      <c r="BL799" s="137">
        <v>0</v>
      </c>
      <c r="BM799" s="137">
        <v>0</v>
      </c>
      <c r="BN799" s="137">
        <v>0</v>
      </c>
      <c r="BO799" s="137">
        <v>0</v>
      </c>
      <c r="BP799" s="137">
        <v>0</v>
      </c>
      <c r="BQ799" s="137">
        <v>0</v>
      </c>
      <c r="BR799" s="137">
        <v>0</v>
      </c>
      <c r="BS799" s="137">
        <v>0</v>
      </c>
      <c r="BT799" s="137">
        <v>0</v>
      </c>
      <c r="BU799" s="137">
        <v>0</v>
      </c>
      <c r="BV799" s="137">
        <v>0</v>
      </c>
      <c r="BW799" s="137">
        <v>0</v>
      </c>
      <c r="CX799" s="137">
        <f>Y799*Source!I319</f>
        <v>0</v>
      </c>
      <c r="CY799" s="137">
        <f>AD799</f>
        <v>26.71</v>
      </c>
      <c r="CZ799" s="137">
        <f>AH799</f>
        <v>26.71</v>
      </c>
      <c r="DA799" s="137">
        <f>AL799</f>
        <v>1</v>
      </c>
      <c r="DB799" s="137">
        <f>ROUND(ROUND(AT799*CZ799,2),6)</f>
        <v>1028.3399999999999</v>
      </c>
      <c r="DC799" s="137">
        <f>ROUND(ROUND(AT799*AG799,2),6)</f>
        <v>0</v>
      </c>
    </row>
    <row r="800" spans="1:107" x14ac:dyDescent="0.2">
      <c r="A800" s="137">
        <f>ROW(Source!A319)</f>
        <v>319</v>
      </c>
      <c r="B800" s="137">
        <v>31401668</v>
      </c>
      <c r="C800" s="137">
        <v>31402772</v>
      </c>
      <c r="D800" s="137">
        <v>28274023</v>
      </c>
      <c r="E800" s="137">
        <v>1</v>
      </c>
      <c r="F800" s="137">
        <v>1</v>
      </c>
      <c r="G800" s="137">
        <v>1</v>
      </c>
      <c r="H800" s="137">
        <v>1</v>
      </c>
      <c r="I800" s="137" t="s">
        <v>611</v>
      </c>
      <c r="J800" s="137" t="s">
        <v>156</v>
      </c>
      <c r="K800" s="137" t="s">
        <v>610</v>
      </c>
      <c r="L800" s="137">
        <v>1369</v>
      </c>
      <c r="N800" s="137">
        <v>1013</v>
      </c>
      <c r="O800" s="137" t="s">
        <v>603</v>
      </c>
      <c r="P800" s="137" t="s">
        <v>603</v>
      </c>
      <c r="Q800" s="137">
        <v>1</v>
      </c>
      <c r="W800" s="137">
        <v>0</v>
      </c>
      <c r="X800" s="137">
        <v>-1176636141</v>
      </c>
      <c r="Y800" s="137">
        <v>462</v>
      </c>
      <c r="AA800" s="137">
        <v>0</v>
      </c>
      <c r="AB800" s="137">
        <v>0</v>
      </c>
      <c r="AC800" s="137">
        <v>0</v>
      </c>
      <c r="AD800" s="137">
        <v>32.1</v>
      </c>
      <c r="AE800" s="137">
        <v>0</v>
      </c>
      <c r="AF800" s="137">
        <v>0</v>
      </c>
      <c r="AG800" s="137">
        <v>0</v>
      </c>
      <c r="AH800" s="137">
        <v>32.1</v>
      </c>
      <c r="AI800" s="137">
        <v>1</v>
      </c>
      <c r="AJ800" s="137">
        <v>1</v>
      </c>
      <c r="AK800" s="137">
        <v>1</v>
      </c>
      <c r="AL800" s="137">
        <v>1</v>
      </c>
      <c r="AN800" s="137">
        <v>0</v>
      </c>
      <c r="AO800" s="137">
        <v>1</v>
      </c>
      <c r="AP800" s="137">
        <v>0</v>
      </c>
      <c r="AQ800" s="137">
        <v>0</v>
      </c>
      <c r="AR800" s="137">
        <v>0</v>
      </c>
      <c r="AS800" s="137" t="s">
        <v>156</v>
      </c>
      <c r="AT800" s="137">
        <v>462</v>
      </c>
      <c r="AU800" s="137" t="s">
        <v>156</v>
      </c>
      <c r="AV800" s="137">
        <v>1</v>
      </c>
      <c r="AW800" s="137">
        <v>2</v>
      </c>
      <c r="AX800" s="137">
        <v>31402778</v>
      </c>
      <c r="AY800" s="137">
        <v>1</v>
      </c>
      <c r="AZ800" s="137">
        <v>0</v>
      </c>
      <c r="BA800" s="137">
        <v>654</v>
      </c>
      <c r="BB800" s="137">
        <v>0</v>
      </c>
      <c r="BC800" s="137">
        <v>0</v>
      </c>
      <c r="BD800" s="137">
        <v>0</v>
      </c>
      <c r="BE800" s="137">
        <v>0</v>
      </c>
      <c r="BF800" s="137">
        <v>0</v>
      </c>
      <c r="BG800" s="137">
        <v>0</v>
      </c>
      <c r="BH800" s="137">
        <v>0</v>
      </c>
      <c r="BI800" s="137">
        <v>0</v>
      </c>
      <c r="BJ800" s="137">
        <v>0</v>
      </c>
      <c r="BK800" s="137">
        <v>0</v>
      </c>
      <c r="BL800" s="137">
        <v>0</v>
      </c>
      <c r="BM800" s="137">
        <v>0</v>
      </c>
      <c r="BN800" s="137">
        <v>0</v>
      </c>
      <c r="BO800" s="137">
        <v>0</v>
      </c>
      <c r="BP800" s="137">
        <v>0</v>
      </c>
      <c r="BQ800" s="137">
        <v>0</v>
      </c>
      <c r="BR800" s="137">
        <v>0</v>
      </c>
      <c r="BS800" s="137">
        <v>0</v>
      </c>
      <c r="BT800" s="137">
        <v>0</v>
      </c>
      <c r="BU800" s="137">
        <v>0</v>
      </c>
      <c r="BV800" s="137">
        <v>0</v>
      </c>
      <c r="BW800" s="137">
        <v>0</v>
      </c>
      <c r="CX800" s="137">
        <f>Y800*Source!I319</f>
        <v>0</v>
      </c>
      <c r="CY800" s="137">
        <f>AD800</f>
        <v>32.1</v>
      </c>
      <c r="CZ800" s="137">
        <f>AH800</f>
        <v>32.1</v>
      </c>
      <c r="DA800" s="137">
        <f>AL800</f>
        <v>1</v>
      </c>
      <c r="DB800" s="137">
        <f>ROUND(ROUND(AT800*CZ800,2),6)</f>
        <v>14830.2</v>
      </c>
      <c r="DC800" s="137">
        <f>ROUND(ROUND(AT800*AG800,2),6)</f>
        <v>0</v>
      </c>
    </row>
    <row r="801" spans="1:107" x14ac:dyDescent="0.2">
      <c r="A801" s="137">
        <f>ROW(Source!A320)</f>
        <v>320</v>
      </c>
      <c r="B801" s="137">
        <v>31401670</v>
      </c>
      <c r="C801" s="137">
        <v>31402779</v>
      </c>
      <c r="D801" s="137">
        <v>28273843</v>
      </c>
      <c r="E801" s="137">
        <v>1</v>
      </c>
      <c r="F801" s="137">
        <v>1</v>
      </c>
      <c r="G801" s="137">
        <v>1</v>
      </c>
      <c r="H801" s="137">
        <v>1</v>
      </c>
      <c r="I801" s="137" t="s">
        <v>615</v>
      </c>
      <c r="J801" s="137" t="s">
        <v>156</v>
      </c>
      <c r="K801" s="137" t="s">
        <v>614</v>
      </c>
      <c r="L801" s="137">
        <v>1369</v>
      </c>
      <c r="N801" s="137">
        <v>1013</v>
      </c>
      <c r="O801" s="137" t="s">
        <v>603</v>
      </c>
      <c r="P801" s="137" t="s">
        <v>603</v>
      </c>
      <c r="Q801" s="137">
        <v>1</v>
      </c>
      <c r="W801" s="137">
        <v>0</v>
      </c>
      <c r="X801" s="137">
        <v>831771268</v>
      </c>
      <c r="Y801" s="137">
        <v>3.22</v>
      </c>
      <c r="AA801" s="137">
        <v>0</v>
      </c>
      <c r="AB801" s="137">
        <v>0</v>
      </c>
      <c r="AC801" s="137">
        <v>0</v>
      </c>
      <c r="AD801" s="137">
        <v>29.37</v>
      </c>
      <c r="AE801" s="137">
        <v>0</v>
      </c>
      <c r="AF801" s="137">
        <v>0</v>
      </c>
      <c r="AG801" s="137">
        <v>0</v>
      </c>
      <c r="AH801" s="137">
        <v>29.37</v>
      </c>
      <c r="AI801" s="137">
        <v>1</v>
      </c>
      <c r="AJ801" s="137">
        <v>1</v>
      </c>
      <c r="AK801" s="137">
        <v>1</v>
      </c>
      <c r="AL801" s="137">
        <v>1</v>
      </c>
      <c r="AN801" s="137">
        <v>0</v>
      </c>
      <c r="AO801" s="137">
        <v>1</v>
      </c>
      <c r="AP801" s="137">
        <v>0</v>
      </c>
      <c r="AQ801" s="137">
        <v>0</v>
      </c>
      <c r="AR801" s="137">
        <v>0</v>
      </c>
      <c r="AS801" s="137" t="s">
        <v>156</v>
      </c>
      <c r="AT801" s="137">
        <v>3.22</v>
      </c>
      <c r="AU801" s="137" t="s">
        <v>156</v>
      </c>
      <c r="AV801" s="137">
        <v>1</v>
      </c>
      <c r="AW801" s="137">
        <v>2</v>
      </c>
      <c r="AX801" s="137">
        <v>31402783</v>
      </c>
      <c r="AY801" s="137">
        <v>1</v>
      </c>
      <c r="AZ801" s="137">
        <v>0</v>
      </c>
      <c r="BA801" s="137">
        <v>655</v>
      </c>
      <c r="BB801" s="137">
        <v>0</v>
      </c>
      <c r="BC801" s="137">
        <v>0</v>
      </c>
      <c r="BD801" s="137">
        <v>0</v>
      </c>
      <c r="BE801" s="137">
        <v>0</v>
      </c>
      <c r="BF801" s="137">
        <v>0</v>
      </c>
      <c r="BG801" s="137">
        <v>0</v>
      </c>
      <c r="BH801" s="137">
        <v>0</v>
      </c>
      <c r="BI801" s="137">
        <v>0</v>
      </c>
      <c r="BJ801" s="137">
        <v>0</v>
      </c>
      <c r="BK801" s="137">
        <v>0</v>
      </c>
      <c r="BL801" s="137">
        <v>0</v>
      </c>
      <c r="BM801" s="137">
        <v>0</v>
      </c>
      <c r="BN801" s="137">
        <v>0</v>
      </c>
      <c r="BO801" s="137">
        <v>0</v>
      </c>
      <c r="BP801" s="137">
        <v>0</v>
      </c>
      <c r="BQ801" s="137">
        <v>0</v>
      </c>
      <c r="BR801" s="137">
        <v>0</v>
      </c>
      <c r="BS801" s="137">
        <v>0</v>
      </c>
      <c r="BT801" s="137">
        <v>0</v>
      </c>
      <c r="BU801" s="137">
        <v>0</v>
      </c>
      <c r="BV801" s="137">
        <v>0</v>
      </c>
      <c r="BW801" s="137">
        <v>0</v>
      </c>
      <c r="CX801" s="137">
        <f>Y801*Source!I320</f>
        <v>0</v>
      </c>
      <c r="CY801" s="137">
        <f>AD801</f>
        <v>29.37</v>
      </c>
      <c r="CZ801" s="137">
        <f>AH801</f>
        <v>29.37</v>
      </c>
      <c r="DA801" s="137">
        <f>AL801</f>
        <v>1</v>
      </c>
      <c r="DB801" s="137">
        <f>ROUND(ROUND(AT801*CZ801,2),6)</f>
        <v>94.57</v>
      </c>
      <c r="DC801" s="137">
        <f>ROUND(ROUND(AT801*AG801,2),6)</f>
        <v>0</v>
      </c>
    </row>
    <row r="802" spans="1:107" x14ac:dyDescent="0.2">
      <c r="A802" s="137">
        <f>ROW(Source!A320)</f>
        <v>320</v>
      </c>
      <c r="B802" s="137">
        <v>31401670</v>
      </c>
      <c r="C802" s="137">
        <v>31402779</v>
      </c>
      <c r="D802" s="137">
        <v>28274013</v>
      </c>
      <c r="E802" s="137">
        <v>1</v>
      </c>
      <c r="F802" s="137">
        <v>1</v>
      </c>
      <c r="G802" s="137">
        <v>1</v>
      </c>
      <c r="H802" s="137">
        <v>1</v>
      </c>
      <c r="I802" s="137" t="s">
        <v>613</v>
      </c>
      <c r="J802" s="137" t="s">
        <v>156</v>
      </c>
      <c r="K802" s="137" t="s">
        <v>612</v>
      </c>
      <c r="L802" s="137">
        <v>1369</v>
      </c>
      <c r="N802" s="137">
        <v>1013</v>
      </c>
      <c r="O802" s="137" t="s">
        <v>603</v>
      </c>
      <c r="P802" s="137" t="s">
        <v>603</v>
      </c>
      <c r="Q802" s="137">
        <v>1</v>
      </c>
      <c r="W802" s="137">
        <v>0</v>
      </c>
      <c r="X802" s="137">
        <v>-1312395759</v>
      </c>
      <c r="Y802" s="137">
        <v>0.46</v>
      </c>
      <c r="AA802" s="137">
        <v>0</v>
      </c>
      <c r="AB802" s="137">
        <v>0</v>
      </c>
      <c r="AC802" s="137">
        <v>0</v>
      </c>
      <c r="AD802" s="137">
        <v>26.71</v>
      </c>
      <c r="AE802" s="137">
        <v>0</v>
      </c>
      <c r="AF802" s="137">
        <v>0</v>
      </c>
      <c r="AG802" s="137">
        <v>0</v>
      </c>
      <c r="AH802" s="137">
        <v>26.71</v>
      </c>
      <c r="AI802" s="137">
        <v>1</v>
      </c>
      <c r="AJ802" s="137">
        <v>1</v>
      </c>
      <c r="AK802" s="137">
        <v>1</v>
      </c>
      <c r="AL802" s="137">
        <v>1</v>
      </c>
      <c r="AN802" s="137">
        <v>0</v>
      </c>
      <c r="AO802" s="137">
        <v>1</v>
      </c>
      <c r="AP802" s="137">
        <v>0</v>
      </c>
      <c r="AQ802" s="137">
        <v>0</v>
      </c>
      <c r="AR802" s="137">
        <v>0</v>
      </c>
      <c r="AS802" s="137" t="s">
        <v>156</v>
      </c>
      <c r="AT802" s="137">
        <v>0.46</v>
      </c>
      <c r="AU802" s="137" t="s">
        <v>156</v>
      </c>
      <c r="AV802" s="137">
        <v>1</v>
      </c>
      <c r="AW802" s="137">
        <v>2</v>
      </c>
      <c r="AX802" s="137">
        <v>31402784</v>
      </c>
      <c r="AY802" s="137">
        <v>1</v>
      </c>
      <c r="AZ802" s="137">
        <v>0</v>
      </c>
      <c r="BA802" s="137">
        <v>656</v>
      </c>
      <c r="BB802" s="137">
        <v>0</v>
      </c>
      <c r="BC802" s="137">
        <v>0</v>
      </c>
      <c r="BD802" s="137">
        <v>0</v>
      </c>
      <c r="BE802" s="137">
        <v>0</v>
      </c>
      <c r="BF802" s="137">
        <v>0</v>
      </c>
      <c r="BG802" s="137">
        <v>0</v>
      </c>
      <c r="BH802" s="137">
        <v>0</v>
      </c>
      <c r="BI802" s="137">
        <v>0</v>
      </c>
      <c r="BJ802" s="137">
        <v>0</v>
      </c>
      <c r="BK802" s="137">
        <v>0</v>
      </c>
      <c r="BL802" s="137">
        <v>0</v>
      </c>
      <c r="BM802" s="137">
        <v>0</v>
      </c>
      <c r="BN802" s="137">
        <v>0</v>
      </c>
      <c r="BO802" s="137">
        <v>0</v>
      </c>
      <c r="BP802" s="137">
        <v>0</v>
      </c>
      <c r="BQ802" s="137">
        <v>0</v>
      </c>
      <c r="BR802" s="137">
        <v>0</v>
      </c>
      <c r="BS802" s="137">
        <v>0</v>
      </c>
      <c r="BT802" s="137">
        <v>0</v>
      </c>
      <c r="BU802" s="137">
        <v>0</v>
      </c>
      <c r="BV802" s="137">
        <v>0</v>
      </c>
      <c r="BW802" s="137">
        <v>0</v>
      </c>
      <c r="CX802" s="137">
        <f>Y802*Source!I320</f>
        <v>0</v>
      </c>
      <c r="CY802" s="137">
        <f>AD802</f>
        <v>26.71</v>
      </c>
      <c r="CZ802" s="137">
        <f>AH802</f>
        <v>26.71</v>
      </c>
      <c r="DA802" s="137">
        <f>AL802</f>
        <v>1</v>
      </c>
      <c r="DB802" s="137">
        <f>ROUND(ROUND(AT802*CZ802,2),6)</f>
        <v>12.29</v>
      </c>
      <c r="DC802" s="137">
        <f>ROUND(ROUND(AT802*AG802,2),6)</f>
        <v>0</v>
      </c>
    </row>
    <row r="803" spans="1:107" x14ac:dyDescent="0.2">
      <c r="A803" s="137">
        <f>ROW(Source!A320)</f>
        <v>320</v>
      </c>
      <c r="B803" s="137">
        <v>31401670</v>
      </c>
      <c r="C803" s="137">
        <v>31402779</v>
      </c>
      <c r="D803" s="137">
        <v>28274023</v>
      </c>
      <c r="E803" s="137">
        <v>1</v>
      </c>
      <c r="F803" s="137">
        <v>1</v>
      </c>
      <c r="G803" s="137">
        <v>1</v>
      </c>
      <c r="H803" s="137">
        <v>1</v>
      </c>
      <c r="I803" s="137" t="s">
        <v>611</v>
      </c>
      <c r="J803" s="137" t="s">
        <v>156</v>
      </c>
      <c r="K803" s="137" t="s">
        <v>610</v>
      </c>
      <c r="L803" s="137">
        <v>1369</v>
      </c>
      <c r="N803" s="137">
        <v>1013</v>
      </c>
      <c r="O803" s="137" t="s">
        <v>603</v>
      </c>
      <c r="P803" s="137" t="s">
        <v>603</v>
      </c>
      <c r="Q803" s="137">
        <v>1</v>
      </c>
      <c r="W803" s="137">
        <v>0</v>
      </c>
      <c r="X803" s="137">
        <v>-1176636141</v>
      </c>
      <c r="Y803" s="137">
        <v>5.52</v>
      </c>
      <c r="AA803" s="137">
        <v>0</v>
      </c>
      <c r="AB803" s="137">
        <v>0</v>
      </c>
      <c r="AC803" s="137">
        <v>0</v>
      </c>
      <c r="AD803" s="137">
        <v>32.1</v>
      </c>
      <c r="AE803" s="137">
        <v>0</v>
      </c>
      <c r="AF803" s="137">
        <v>0</v>
      </c>
      <c r="AG803" s="137">
        <v>0</v>
      </c>
      <c r="AH803" s="137">
        <v>32.1</v>
      </c>
      <c r="AI803" s="137">
        <v>1</v>
      </c>
      <c r="AJ803" s="137">
        <v>1</v>
      </c>
      <c r="AK803" s="137">
        <v>1</v>
      </c>
      <c r="AL803" s="137">
        <v>1</v>
      </c>
      <c r="AN803" s="137">
        <v>0</v>
      </c>
      <c r="AO803" s="137">
        <v>1</v>
      </c>
      <c r="AP803" s="137">
        <v>0</v>
      </c>
      <c r="AQ803" s="137">
        <v>0</v>
      </c>
      <c r="AR803" s="137">
        <v>0</v>
      </c>
      <c r="AS803" s="137" t="s">
        <v>156</v>
      </c>
      <c r="AT803" s="137">
        <v>5.52</v>
      </c>
      <c r="AU803" s="137" t="s">
        <v>156</v>
      </c>
      <c r="AV803" s="137">
        <v>1</v>
      </c>
      <c r="AW803" s="137">
        <v>2</v>
      </c>
      <c r="AX803" s="137">
        <v>31402785</v>
      </c>
      <c r="AY803" s="137">
        <v>1</v>
      </c>
      <c r="AZ803" s="137">
        <v>0</v>
      </c>
      <c r="BA803" s="137">
        <v>657</v>
      </c>
      <c r="BB803" s="137">
        <v>0</v>
      </c>
      <c r="BC803" s="137">
        <v>0</v>
      </c>
      <c r="BD803" s="137">
        <v>0</v>
      </c>
      <c r="BE803" s="137">
        <v>0</v>
      </c>
      <c r="BF803" s="137">
        <v>0</v>
      </c>
      <c r="BG803" s="137">
        <v>0</v>
      </c>
      <c r="BH803" s="137">
        <v>0</v>
      </c>
      <c r="BI803" s="137">
        <v>0</v>
      </c>
      <c r="BJ803" s="137">
        <v>0</v>
      </c>
      <c r="BK803" s="137">
        <v>0</v>
      </c>
      <c r="BL803" s="137">
        <v>0</v>
      </c>
      <c r="BM803" s="137">
        <v>0</v>
      </c>
      <c r="BN803" s="137">
        <v>0</v>
      </c>
      <c r="BO803" s="137">
        <v>0</v>
      </c>
      <c r="BP803" s="137">
        <v>0</v>
      </c>
      <c r="BQ803" s="137">
        <v>0</v>
      </c>
      <c r="BR803" s="137">
        <v>0</v>
      </c>
      <c r="BS803" s="137">
        <v>0</v>
      </c>
      <c r="BT803" s="137">
        <v>0</v>
      </c>
      <c r="BU803" s="137">
        <v>0</v>
      </c>
      <c r="BV803" s="137">
        <v>0</v>
      </c>
      <c r="BW803" s="137">
        <v>0</v>
      </c>
      <c r="CX803" s="137">
        <f>Y803*Source!I320</f>
        <v>0</v>
      </c>
      <c r="CY803" s="137">
        <f>AD803</f>
        <v>32.1</v>
      </c>
      <c r="CZ803" s="137">
        <f>AH803</f>
        <v>32.1</v>
      </c>
      <c r="DA803" s="137">
        <f>AL803</f>
        <v>1</v>
      </c>
      <c r="DB803" s="137">
        <f>ROUND(ROUND(AT803*CZ803,2),6)</f>
        <v>177.19</v>
      </c>
      <c r="DC803" s="137">
        <f>ROUND(ROUND(AT803*AG803,2),6)</f>
        <v>0</v>
      </c>
    </row>
    <row r="804" spans="1:107" x14ac:dyDescent="0.2">
      <c r="A804" s="137">
        <f>ROW(Source!A321)</f>
        <v>321</v>
      </c>
      <c r="B804" s="137">
        <v>31401668</v>
      </c>
      <c r="C804" s="137">
        <v>31402779</v>
      </c>
      <c r="D804" s="137">
        <v>28273843</v>
      </c>
      <c r="E804" s="137">
        <v>1</v>
      </c>
      <c r="F804" s="137">
        <v>1</v>
      </c>
      <c r="G804" s="137">
        <v>1</v>
      </c>
      <c r="H804" s="137">
        <v>1</v>
      </c>
      <c r="I804" s="137" t="s">
        <v>615</v>
      </c>
      <c r="J804" s="137" t="s">
        <v>156</v>
      </c>
      <c r="K804" s="137" t="s">
        <v>614</v>
      </c>
      <c r="L804" s="137">
        <v>1369</v>
      </c>
      <c r="N804" s="137">
        <v>1013</v>
      </c>
      <c r="O804" s="137" t="s">
        <v>603</v>
      </c>
      <c r="P804" s="137" t="s">
        <v>603</v>
      </c>
      <c r="Q804" s="137">
        <v>1</v>
      </c>
      <c r="W804" s="137">
        <v>0</v>
      </c>
      <c r="X804" s="137">
        <v>831771268</v>
      </c>
      <c r="Y804" s="137">
        <v>3.22</v>
      </c>
      <c r="AA804" s="137">
        <v>0</v>
      </c>
      <c r="AB804" s="137">
        <v>0</v>
      </c>
      <c r="AC804" s="137">
        <v>0</v>
      </c>
      <c r="AD804" s="137">
        <v>29.37</v>
      </c>
      <c r="AE804" s="137">
        <v>0</v>
      </c>
      <c r="AF804" s="137">
        <v>0</v>
      </c>
      <c r="AG804" s="137">
        <v>0</v>
      </c>
      <c r="AH804" s="137">
        <v>29.37</v>
      </c>
      <c r="AI804" s="137">
        <v>1</v>
      </c>
      <c r="AJ804" s="137">
        <v>1</v>
      </c>
      <c r="AK804" s="137">
        <v>1</v>
      </c>
      <c r="AL804" s="137">
        <v>1</v>
      </c>
      <c r="AN804" s="137">
        <v>0</v>
      </c>
      <c r="AO804" s="137">
        <v>1</v>
      </c>
      <c r="AP804" s="137">
        <v>0</v>
      </c>
      <c r="AQ804" s="137">
        <v>0</v>
      </c>
      <c r="AR804" s="137">
        <v>0</v>
      </c>
      <c r="AS804" s="137" t="s">
        <v>156</v>
      </c>
      <c r="AT804" s="137">
        <v>3.22</v>
      </c>
      <c r="AU804" s="137" t="s">
        <v>156</v>
      </c>
      <c r="AV804" s="137">
        <v>1</v>
      </c>
      <c r="AW804" s="137">
        <v>2</v>
      </c>
      <c r="AX804" s="137">
        <v>31402783</v>
      </c>
      <c r="AY804" s="137">
        <v>1</v>
      </c>
      <c r="AZ804" s="137">
        <v>0</v>
      </c>
      <c r="BA804" s="137">
        <v>658</v>
      </c>
      <c r="BB804" s="137">
        <v>0</v>
      </c>
      <c r="BC804" s="137">
        <v>0</v>
      </c>
      <c r="BD804" s="137">
        <v>0</v>
      </c>
      <c r="BE804" s="137">
        <v>0</v>
      </c>
      <c r="BF804" s="137">
        <v>0</v>
      </c>
      <c r="BG804" s="137">
        <v>0</v>
      </c>
      <c r="BH804" s="137">
        <v>0</v>
      </c>
      <c r="BI804" s="137">
        <v>0</v>
      </c>
      <c r="BJ804" s="137">
        <v>0</v>
      </c>
      <c r="BK804" s="137">
        <v>0</v>
      </c>
      <c r="BL804" s="137">
        <v>0</v>
      </c>
      <c r="BM804" s="137">
        <v>0</v>
      </c>
      <c r="BN804" s="137">
        <v>0</v>
      </c>
      <c r="BO804" s="137">
        <v>0</v>
      </c>
      <c r="BP804" s="137">
        <v>0</v>
      </c>
      <c r="BQ804" s="137">
        <v>0</v>
      </c>
      <c r="BR804" s="137">
        <v>0</v>
      </c>
      <c r="BS804" s="137">
        <v>0</v>
      </c>
      <c r="BT804" s="137">
        <v>0</v>
      </c>
      <c r="BU804" s="137">
        <v>0</v>
      </c>
      <c r="BV804" s="137">
        <v>0</v>
      </c>
      <c r="BW804" s="137">
        <v>0</v>
      </c>
      <c r="CX804" s="137">
        <f>Y804*Source!I321</f>
        <v>0</v>
      </c>
      <c r="CY804" s="137">
        <f>AD804</f>
        <v>29.37</v>
      </c>
      <c r="CZ804" s="137">
        <f>AH804</f>
        <v>29.37</v>
      </c>
      <c r="DA804" s="137">
        <f>AL804</f>
        <v>1</v>
      </c>
      <c r="DB804" s="137">
        <f>ROUND(ROUND(AT804*CZ804,2),6)</f>
        <v>94.57</v>
      </c>
      <c r="DC804" s="137">
        <f>ROUND(ROUND(AT804*AG804,2),6)</f>
        <v>0</v>
      </c>
    </row>
    <row r="805" spans="1:107" x14ac:dyDescent="0.2">
      <c r="A805" s="137">
        <f>ROW(Source!A321)</f>
        <v>321</v>
      </c>
      <c r="B805" s="137">
        <v>31401668</v>
      </c>
      <c r="C805" s="137">
        <v>31402779</v>
      </c>
      <c r="D805" s="137">
        <v>28274013</v>
      </c>
      <c r="E805" s="137">
        <v>1</v>
      </c>
      <c r="F805" s="137">
        <v>1</v>
      </c>
      <c r="G805" s="137">
        <v>1</v>
      </c>
      <c r="H805" s="137">
        <v>1</v>
      </c>
      <c r="I805" s="137" t="s">
        <v>613</v>
      </c>
      <c r="J805" s="137" t="s">
        <v>156</v>
      </c>
      <c r="K805" s="137" t="s">
        <v>612</v>
      </c>
      <c r="L805" s="137">
        <v>1369</v>
      </c>
      <c r="N805" s="137">
        <v>1013</v>
      </c>
      <c r="O805" s="137" t="s">
        <v>603</v>
      </c>
      <c r="P805" s="137" t="s">
        <v>603</v>
      </c>
      <c r="Q805" s="137">
        <v>1</v>
      </c>
      <c r="W805" s="137">
        <v>0</v>
      </c>
      <c r="X805" s="137">
        <v>-1312395759</v>
      </c>
      <c r="Y805" s="137">
        <v>0.46</v>
      </c>
      <c r="AA805" s="137">
        <v>0</v>
      </c>
      <c r="AB805" s="137">
        <v>0</v>
      </c>
      <c r="AC805" s="137">
        <v>0</v>
      </c>
      <c r="AD805" s="137">
        <v>26.71</v>
      </c>
      <c r="AE805" s="137">
        <v>0</v>
      </c>
      <c r="AF805" s="137">
        <v>0</v>
      </c>
      <c r="AG805" s="137">
        <v>0</v>
      </c>
      <c r="AH805" s="137">
        <v>26.71</v>
      </c>
      <c r="AI805" s="137">
        <v>1</v>
      </c>
      <c r="AJ805" s="137">
        <v>1</v>
      </c>
      <c r="AK805" s="137">
        <v>1</v>
      </c>
      <c r="AL805" s="137">
        <v>1</v>
      </c>
      <c r="AN805" s="137">
        <v>0</v>
      </c>
      <c r="AO805" s="137">
        <v>1</v>
      </c>
      <c r="AP805" s="137">
        <v>0</v>
      </c>
      <c r="AQ805" s="137">
        <v>0</v>
      </c>
      <c r="AR805" s="137">
        <v>0</v>
      </c>
      <c r="AS805" s="137" t="s">
        <v>156</v>
      </c>
      <c r="AT805" s="137">
        <v>0.46</v>
      </c>
      <c r="AU805" s="137" t="s">
        <v>156</v>
      </c>
      <c r="AV805" s="137">
        <v>1</v>
      </c>
      <c r="AW805" s="137">
        <v>2</v>
      </c>
      <c r="AX805" s="137">
        <v>31402784</v>
      </c>
      <c r="AY805" s="137">
        <v>1</v>
      </c>
      <c r="AZ805" s="137">
        <v>0</v>
      </c>
      <c r="BA805" s="137">
        <v>659</v>
      </c>
      <c r="BB805" s="137">
        <v>0</v>
      </c>
      <c r="BC805" s="137">
        <v>0</v>
      </c>
      <c r="BD805" s="137">
        <v>0</v>
      </c>
      <c r="BE805" s="137">
        <v>0</v>
      </c>
      <c r="BF805" s="137">
        <v>0</v>
      </c>
      <c r="BG805" s="137">
        <v>0</v>
      </c>
      <c r="BH805" s="137">
        <v>0</v>
      </c>
      <c r="BI805" s="137">
        <v>0</v>
      </c>
      <c r="BJ805" s="137">
        <v>0</v>
      </c>
      <c r="BK805" s="137">
        <v>0</v>
      </c>
      <c r="BL805" s="137">
        <v>0</v>
      </c>
      <c r="BM805" s="137">
        <v>0</v>
      </c>
      <c r="BN805" s="137">
        <v>0</v>
      </c>
      <c r="BO805" s="137">
        <v>0</v>
      </c>
      <c r="BP805" s="137">
        <v>0</v>
      </c>
      <c r="BQ805" s="137">
        <v>0</v>
      </c>
      <c r="BR805" s="137">
        <v>0</v>
      </c>
      <c r="BS805" s="137">
        <v>0</v>
      </c>
      <c r="BT805" s="137">
        <v>0</v>
      </c>
      <c r="BU805" s="137">
        <v>0</v>
      </c>
      <c r="BV805" s="137">
        <v>0</v>
      </c>
      <c r="BW805" s="137">
        <v>0</v>
      </c>
      <c r="CX805" s="137">
        <f>Y805*Source!I321</f>
        <v>0</v>
      </c>
      <c r="CY805" s="137">
        <f>AD805</f>
        <v>26.71</v>
      </c>
      <c r="CZ805" s="137">
        <f>AH805</f>
        <v>26.71</v>
      </c>
      <c r="DA805" s="137">
        <f>AL805</f>
        <v>1</v>
      </c>
      <c r="DB805" s="137">
        <f>ROUND(ROUND(AT805*CZ805,2),6)</f>
        <v>12.29</v>
      </c>
      <c r="DC805" s="137">
        <f>ROUND(ROUND(AT805*AG805,2),6)</f>
        <v>0</v>
      </c>
    </row>
    <row r="806" spans="1:107" x14ac:dyDescent="0.2">
      <c r="A806" s="137">
        <f>ROW(Source!A321)</f>
        <v>321</v>
      </c>
      <c r="B806" s="137">
        <v>31401668</v>
      </c>
      <c r="C806" s="137">
        <v>31402779</v>
      </c>
      <c r="D806" s="137">
        <v>28274023</v>
      </c>
      <c r="E806" s="137">
        <v>1</v>
      </c>
      <c r="F806" s="137">
        <v>1</v>
      </c>
      <c r="G806" s="137">
        <v>1</v>
      </c>
      <c r="H806" s="137">
        <v>1</v>
      </c>
      <c r="I806" s="137" t="s">
        <v>611</v>
      </c>
      <c r="J806" s="137" t="s">
        <v>156</v>
      </c>
      <c r="K806" s="137" t="s">
        <v>610</v>
      </c>
      <c r="L806" s="137">
        <v>1369</v>
      </c>
      <c r="N806" s="137">
        <v>1013</v>
      </c>
      <c r="O806" s="137" t="s">
        <v>603</v>
      </c>
      <c r="P806" s="137" t="s">
        <v>603</v>
      </c>
      <c r="Q806" s="137">
        <v>1</v>
      </c>
      <c r="W806" s="137">
        <v>0</v>
      </c>
      <c r="X806" s="137">
        <v>-1176636141</v>
      </c>
      <c r="Y806" s="137">
        <v>5.52</v>
      </c>
      <c r="AA806" s="137">
        <v>0</v>
      </c>
      <c r="AB806" s="137">
        <v>0</v>
      </c>
      <c r="AC806" s="137">
        <v>0</v>
      </c>
      <c r="AD806" s="137">
        <v>32.1</v>
      </c>
      <c r="AE806" s="137">
        <v>0</v>
      </c>
      <c r="AF806" s="137">
        <v>0</v>
      </c>
      <c r="AG806" s="137">
        <v>0</v>
      </c>
      <c r="AH806" s="137">
        <v>32.1</v>
      </c>
      <c r="AI806" s="137">
        <v>1</v>
      </c>
      <c r="AJ806" s="137">
        <v>1</v>
      </c>
      <c r="AK806" s="137">
        <v>1</v>
      </c>
      <c r="AL806" s="137">
        <v>1</v>
      </c>
      <c r="AN806" s="137">
        <v>0</v>
      </c>
      <c r="AO806" s="137">
        <v>1</v>
      </c>
      <c r="AP806" s="137">
        <v>0</v>
      </c>
      <c r="AQ806" s="137">
        <v>0</v>
      </c>
      <c r="AR806" s="137">
        <v>0</v>
      </c>
      <c r="AS806" s="137" t="s">
        <v>156</v>
      </c>
      <c r="AT806" s="137">
        <v>5.52</v>
      </c>
      <c r="AU806" s="137" t="s">
        <v>156</v>
      </c>
      <c r="AV806" s="137">
        <v>1</v>
      </c>
      <c r="AW806" s="137">
        <v>2</v>
      </c>
      <c r="AX806" s="137">
        <v>31402785</v>
      </c>
      <c r="AY806" s="137">
        <v>1</v>
      </c>
      <c r="AZ806" s="137">
        <v>0</v>
      </c>
      <c r="BA806" s="137">
        <v>660</v>
      </c>
      <c r="BB806" s="137">
        <v>0</v>
      </c>
      <c r="BC806" s="137">
        <v>0</v>
      </c>
      <c r="BD806" s="137">
        <v>0</v>
      </c>
      <c r="BE806" s="137">
        <v>0</v>
      </c>
      <c r="BF806" s="137">
        <v>0</v>
      </c>
      <c r="BG806" s="137">
        <v>0</v>
      </c>
      <c r="BH806" s="137">
        <v>0</v>
      </c>
      <c r="BI806" s="137">
        <v>0</v>
      </c>
      <c r="BJ806" s="137">
        <v>0</v>
      </c>
      <c r="BK806" s="137">
        <v>0</v>
      </c>
      <c r="BL806" s="137">
        <v>0</v>
      </c>
      <c r="BM806" s="137">
        <v>0</v>
      </c>
      <c r="BN806" s="137">
        <v>0</v>
      </c>
      <c r="BO806" s="137">
        <v>0</v>
      </c>
      <c r="BP806" s="137">
        <v>0</v>
      </c>
      <c r="BQ806" s="137">
        <v>0</v>
      </c>
      <c r="BR806" s="137">
        <v>0</v>
      </c>
      <c r="BS806" s="137">
        <v>0</v>
      </c>
      <c r="BT806" s="137">
        <v>0</v>
      </c>
      <c r="BU806" s="137">
        <v>0</v>
      </c>
      <c r="BV806" s="137">
        <v>0</v>
      </c>
      <c r="BW806" s="137">
        <v>0</v>
      </c>
      <c r="CX806" s="137">
        <f>Y806*Source!I321</f>
        <v>0</v>
      </c>
      <c r="CY806" s="137">
        <f>AD806</f>
        <v>32.1</v>
      </c>
      <c r="CZ806" s="137">
        <f>AH806</f>
        <v>32.1</v>
      </c>
      <c r="DA806" s="137">
        <f>AL806</f>
        <v>1</v>
      </c>
      <c r="DB806" s="137">
        <f>ROUND(ROUND(AT806*CZ806,2),6)</f>
        <v>177.19</v>
      </c>
      <c r="DC806" s="137">
        <f>ROUND(ROUND(AT806*AG806,2),6)</f>
        <v>0</v>
      </c>
    </row>
    <row r="807" spans="1:107" x14ac:dyDescent="0.2">
      <c r="A807" s="137">
        <f>ROW(Source!A322)</f>
        <v>322</v>
      </c>
      <c r="B807" s="137">
        <v>31401670</v>
      </c>
      <c r="C807" s="137">
        <v>31402786</v>
      </c>
      <c r="D807" s="137">
        <v>28273843</v>
      </c>
      <c r="E807" s="137">
        <v>1</v>
      </c>
      <c r="F807" s="137">
        <v>1</v>
      </c>
      <c r="G807" s="137">
        <v>1</v>
      </c>
      <c r="H807" s="137">
        <v>1</v>
      </c>
      <c r="I807" s="137" t="s">
        <v>615</v>
      </c>
      <c r="J807" s="137" t="s">
        <v>156</v>
      </c>
      <c r="K807" s="137" t="s">
        <v>614</v>
      </c>
      <c r="L807" s="137">
        <v>1369</v>
      </c>
      <c r="N807" s="137">
        <v>1013</v>
      </c>
      <c r="O807" s="137" t="s">
        <v>603</v>
      </c>
      <c r="P807" s="137" t="s">
        <v>603</v>
      </c>
      <c r="Q807" s="137">
        <v>1</v>
      </c>
      <c r="W807" s="137">
        <v>0</v>
      </c>
      <c r="X807" s="137">
        <v>831771268</v>
      </c>
      <c r="Y807" s="137">
        <v>685.23</v>
      </c>
      <c r="AA807" s="137">
        <v>0</v>
      </c>
      <c r="AB807" s="137">
        <v>0</v>
      </c>
      <c r="AC807" s="137">
        <v>0</v>
      </c>
      <c r="AD807" s="137">
        <v>29.37</v>
      </c>
      <c r="AE807" s="137">
        <v>0</v>
      </c>
      <c r="AF807" s="137">
        <v>0</v>
      </c>
      <c r="AG807" s="137">
        <v>0</v>
      </c>
      <c r="AH807" s="137">
        <v>29.37</v>
      </c>
      <c r="AI807" s="137">
        <v>1</v>
      </c>
      <c r="AJ807" s="137">
        <v>1</v>
      </c>
      <c r="AK807" s="137">
        <v>1</v>
      </c>
      <c r="AL807" s="137">
        <v>1</v>
      </c>
      <c r="AN807" s="137">
        <v>0</v>
      </c>
      <c r="AO807" s="137">
        <v>1</v>
      </c>
      <c r="AP807" s="137">
        <v>1</v>
      </c>
      <c r="AQ807" s="137">
        <v>0</v>
      </c>
      <c r="AR807" s="137">
        <v>0</v>
      </c>
      <c r="AS807" s="137" t="s">
        <v>156</v>
      </c>
      <c r="AT807" s="137">
        <v>527.1</v>
      </c>
      <c r="AU807" s="137" t="s">
        <v>317</v>
      </c>
      <c r="AV807" s="137">
        <v>1</v>
      </c>
      <c r="AW807" s="137">
        <v>2</v>
      </c>
      <c r="AX807" s="137">
        <v>31402790</v>
      </c>
      <c r="AY807" s="137">
        <v>1</v>
      </c>
      <c r="AZ807" s="137">
        <v>0</v>
      </c>
      <c r="BA807" s="137">
        <v>661</v>
      </c>
      <c r="BB807" s="137">
        <v>0</v>
      </c>
      <c r="BC807" s="137">
        <v>0</v>
      </c>
      <c r="BD807" s="137">
        <v>0</v>
      </c>
      <c r="BE807" s="137">
        <v>0</v>
      </c>
      <c r="BF807" s="137">
        <v>0</v>
      </c>
      <c r="BG807" s="137">
        <v>0</v>
      </c>
      <c r="BH807" s="137">
        <v>0</v>
      </c>
      <c r="BI807" s="137">
        <v>0</v>
      </c>
      <c r="BJ807" s="137">
        <v>0</v>
      </c>
      <c r="BK807" s="137">
        <v>0</v>
      </c>
      <c r="BL807" s="137">
        <v>0</v>
      </c>
      <c r="BM807" s="137">
        <v>0</v>
      </c>
      <c r="BN807" s="137">
        <v>0</v>
      </c>
      <c r="BO807" s="137">
        <v>0</v>
      </c>
      <c r="BP807" s="137">
        <v>0</v>
      </c>
      <c r="BQ807" s="137">
        <v>0</v>
      </c>
      <c r="BR807" s="137">
        <v>0</v>
      </c>
      <c r="BS807" s="137">
        <v>0</v>
      </c>
      <c r="BT807" s="137">
        <v>0</v>
      </c>
      <c r="BU807" s="137">
        <v>0</v>
      </c>
      <c r="BV807" s="137">
        <v>0</v>
      </c>
      <c r="BW807" s="137">
        <v>0</v>
      </c>
      <c r="CX807" s="137">
        <f>Y807*Source!I322</f>
        <v>685.23</v>
      </c>
      <c r="CY807" s="137">
        <f>AD807</f>
        <v>29.37</v>
      </c>
      <c r="CZ807" s="137">
        <f>AH807</f>
        <v>29.37</v>
      </c>
      <c r="DA807" s="137">
        <f>AL807</f>
        <v>1</v>
      </c>
      <c r="DB807" s="137">
        <f>ROUND((ROUND(AT807*CZ807,2)*1.3),6)</f>
        <v>20125.208999999999</v>
      </c>
      <c r="DC807" s="137">
        <f>ROUND((ROUND(AT807*AG807,2)*1.3),6)</f>
        <v>0</v>
      </c>
    </row>
    <row r="808" spans="1:107" x14ac:dyDescent="0.2">
      <c r="A808" s="137">
        <f>ROW(Source!A322)</f>
        <v>322</v>
      </c>
      <c r="B808" s="137">
        <v>31401670</v>
      </c>
      <c r="C808" s="137">
        <v>31402786</v>
      </c>
      <c r="D808" s="137">
        <v>28274013</v>
      </c>
      <c r="E808" s="137">
        <v>1</v>
      </c>
      <c r="F808" s="137">
        <v>1</v>
      </c>
      <c r="G808" s="137">
        <v>1</v>
      </c>
      <c r="H808" s="137">
        <v>1</v>
      </c>
      <c r="I808" s="137" t="s">
        <v>613</v>
      </c>
      <c r="J808" s="137" t="s">
        <v>156</v>
      </c>
      <c r="K808" s="137" t="s">
        <v>612</v>
      </c>
      <c r="L808" s="137">
        <v>1369</v>
      </c>
      <c r="N808" s="137">
        <v>1013</v>
      </c>
      <c r="O808" s="137" t="s">
        <v>603</v>
      </c>
      <c r="P808" s="137" t="s">
        <v>603</v>
      </c>
      <c r="Q808" s="137">
        <v>1</v>
      </c>
      <c r="W808" s="137">
        <v>0</v>
      </c>
      <c r="X808" s="137">
        <v>-1312395759</v>
      </c>
      <c r="Y808" s="137">
        <v>97.89</v>
      </c>
      <c r="AA808" s="137">
        <v>0</v>
      </c>
      <c r="AB808" s="137">
        <v>0</v>
      </c>
      <c r="AC808" s="137">
        <v>0</v>
      </c>
      <c r="AD808" s="137">
        <v>26.71</v>
      </c>
      <c r="AE808" s="137">
        <v>0</v>
      </c>
      <c r="AF808" s="137">
        <v>0</v>
      </c>
      <c r="AG808" s="137">
        <v>0</v>
      </c>
      <c r="AH808" s="137">
        <v>26.71</v>
      </c>
      <c r="AI808" s="137">
        <v>1</v>
      </c>
      <c r="AJ808" s="137">
        <v>1</v>
      </c>
      <c r="AK808" s="137">
        <v>1</v>
      </c>
      <c r="AL808" s="137">
        <v>1</v>
      </c>
      <c r="AN808" s="137">
        <v>0</v>
      </c>
      <c r="AO808" s="137">
        <v>1</v>
      </c>
      <c r="AP808" s="137">
        <v>1</v>
      </c>
      <c r="AQ808" s="137">
        <v>0</v>
      </c>
      <c r="AR808" s="137">
        <v>0</v>
      </c>
      <c r="AS808" s="137" t="s">
        <v>156</v>
      </c>
      <c r="AT808" s="137">
        <v>75.3</v>
      </c>
      <c r="AU808" s="137" t="s">
        <v>317</v>
      </c>
      <c r="AV808" s="137">
        <v>1</v>
      </c>
      <c r="AW808" s="137">
        <v>2</v>
      </c>
      <c r="AX808" s="137">
        <v>31402791</v>
      </c>
      <c r="AY808" s="137">
        <v>1</v>
      </c>
      <c r="AZ808" s="137">
        <v>0</v>
      </c>
      <c r="BA808" s="137">
        <v>662</v>
      </c>
      <c r="BB808" s="137">
        <v>0</v>
      </c>
      <c r="BC808" s="137">
        <v>0</v>
      </c>
      <c r="BD808" s="137">
        <v>0</v>
      </c>
      <c r="BE808" s="137">
        <v>0</v>
      </c>
      <c r="BF808" s="137">
        <v>0</v>
      </c>
      <c r="BG808" s="137">
        <v>0</v>
      </c>
      <c r="BH808" s="137">
        <v>0</v>
      </c>
      <c r="BI808" s="137">
        <v>0</v>
      </c>
      <c r="BJ808" s="137">
        <v>0</v>
      </c>
      <c r="BK808" s="137">
        <v>0</v>
      </c>
      <c r="BL808" s="137">
        <v>0</v>
      </c>
      <c r="BM808" s="137">
        <v>0</v>
      </c>
      <c r="BN808" s="137">
        <v>0</v>
      </c>
      <c r="BO808" s="137">
        <v>0</v>
      </c>
      <c r="BP808" s="137">
        <v>0</v>
      </c>
      <c r="BQ808" s="137">
        <v>0</v>
      </c>
      <c r="BR808" s="137">
        <v>0</v>
      </c>
      <c r="BS808" s="137">
        <v>0</v>
      </c>
      <c r="BT808" s="137">
        <v>0</v>
      </c>
      <c r="BU808" s="137">
        <v>0</v>
      </c>
      <c r="BV808" s="137">
        <v>0</v>
      </c>
      <c r="BW808" s="137">
        <v>0</v>
      </c>
      <c r="CX808" s="137">
        <f>Y808*Source!I322</f>
        <v>97.89</v>
      </c>
      <c r="CY808" s="137">
        <f>AD808</f>
        <v>26.71</v>
      </c>
      <c r="CZ808" s="137">
        <f>AH808</f>
        <v>26.71</v>
      </c>
      <c r="DA808" s="137">
        <f>AL808</f>
        <v>1</v>
      </c>
      <c r="DB808" s="137">
        <f>ROUND((ROUND(AT808*CZ808,2)*1.3),6)</f>
        <v>2614.6379999999999</v>
      </c>
      <c r="DC808" s="137">
        <f>ROUND((ROUND(AT808*AG808,2)*1.3),6)</f>
        <v>0</v>
      </c>
    </row>
    <row r="809" spans="1:107" x14ac:dyDescent="0.2">
      <c r="A809" s="137">
        <f>ROW(Source!A322)</f>
        <v>322</v>
      </c>
      <c r="B809" s="137">
        <v>31401670</v>
      </c>
      <c r="C809" s="137">
        <v>31402786</v>
      </c>
      <c r="D809" s="137">
        <v>28274023</v>
      </c>
      <c r="E809" s="137">
        <v>1</v>
      </c>
      <c r="F809" s="137">
        <v>1</v>
      </c>
      <c r="G809" s="137">
        <v>1</v>
      </c>
      <c r="H809" s="137">
        <v>1</v>
      </c>
      <c r="I809" s="137" t="s">
        <v>611</v>
      </c>
      <c r="J809" s="137" t="s">
        <v>156</v>
      </c>
      <c r="K809" s="137" t="s">
        <v>610</v>
      </c>
      <c r="L809" s="137">
        <v>1369</v>
      </c>
      <c r="N809" s="137">
        <v>1013</v>
      </c>
      <c r="O809" s="137" t="s">
        <v>603</v>
      </c>
      <c r="P809" s="137" t="s">
        <v>603</v>
      </c>
      <c r="Q809" s="137">
        <v>1</v>
      </c>
      <c r="W809" s="137">
        <v>0</v>
      </c>
      <c r="X809" s="137">
        <v>-1176636141</v>
      </c>
      <c r="Y809" s="137">
        <v>1174.68</v>
      </c>
      <c r="AA809" s="137">
        <v>0</v>
      </c>
      <c r="AB809" s="137">
        <v>0</v>
      </c>
      <c r="AC809" s="137">
        <v>0</v>
      </c>
      <c r="AD809" s="137">
        <v>32.1</v>
      </c>
      <c r="AE809" s="137">
        <v>0</v>
      </c>
      <c r="AF809" s="137">
        <v>0</v>
      </c>
      <c r="AG809" s="137">
        <v>0</v>
      </c>
      <c r="AH809" s="137">
        <v>32.1</v>
      </c>
      <c r="AI809" s="137">
        <v>1</v>
      </c>
      <c r="AJ809" s="137">
        <v>1</v>
      </c>
      <c r="AK809" s="137">
        <v>1</v>
      </c>
      <c r="AL809" s="137">
        <v>1</v>
      </c>
      <c r="AN809" s="137">
        <v>0</v>
      </c>
      <c r="AO809" s="137">
        <v>1</v>
      </c>
      <c r="AP809" s="137">
        <v>1</v>
      </c>
      <c r="AQ809" s="137">
        <v>0</v>
      </c>
      <c r="AR809" s="137">
        <v>0</v>
      </c>
      <c r="AS809" s="137" t="s">
        <v>156</v>
      </c>
      <c r="AT809" s="137">
        <v>903.6</v>
      </c>
      <c r="AU809" s="137" t="s">
        <v>317</v>
      </c>
      <c r="AV809" s="137">
        <v>1</v>
      </c>
      <c r="AW809" s="137">
        <v>2</v>
      </c>
      <c r="AX809" s="137">
        <v>31402792</v>
      </c>
      <c r="AY809" s="137">
        <v>1</v>
      </c>
      <c r="AZ809" s="137">
        <v>0</v>
      </c>
      <c r="BA809" s="137">
        <v>663</v>
      </c>
      <c r="BB809" s="137">
        <v>0</v>
      </c>
      <c r="BC809" s="137">
        <v>0</v>
      </c>
      <c r="BD809" s="137">
        <v>0</v>
      </c>
      <c r="BE809" s="137">
        <v>0</v>
      </c>
      <c r="BF809" s="137">
        <v>0</v>
      </c>
      <c r="BG809" s="137">
        <v>0</v>
      </c>
      <c r="BH809" s="137">
        <v>0</v>
      </c>
      <c r="BI809" s="137">
        <v>0</v>
      </c>
      <c r="BJ809" s="137">
        <v>0</v>
      </c>
      <c r="BK809" s="137">
        <v>0</v>
      </c>
      <c r="BL809" s="137">
        <v>0</v>
      </c>
      <c r="BM809" s="137">
        <v>0</v>
      </c>
      <c r="BN809" s="137">
        <v>0</v>
      </c>
      <c r="BO809" s="137">
        <v>0</v>
      </c>
      <c r="BP809" s="137">
        <v>0</v>
      </c>
      <c r="BQ809" s="137">
        <v>0</v>
      </c>
      <c r="BR809" s="137">
        <v>0</v>
      </c>
      <c r="BS809" s="137">
        <v>0</v>
      </c>
      <c r="BT809" s="137">
        <v>0</v>
      </c>
      <c r="BU809" s="137">
        <v>0</v>
      </c>
      <c r="BV809" s="137">
        <v>0</v>
      </c>
      <c r="BW809" s="137">
        <v>0</v>
      </c>
      <c r="CX809" s="137">
        <f>Y809*Source!I322</f>
        <v>1174.68</v>
      </c>
      <c r="CY809" s="137">
        <f>AD809</f>
        <v>32.1</v>
      </c>
      <c r="CZ809" s="137">
        <f>AH809</f>
        <v>32.1</v>
      </c>
      <c r="DA809" s="137">
        <f>AL809</f>
        <v>1</v>
      </c>
      <c r="DB809" s="137">
        <f>ROUND((ROUND(AT809*CZ809,2)*1.3),6)</f>
        <v>37707.228000000003</v>
      </c>
      <c r="DC809" s="137">
        <f>ROUND((ROUND(AT809*AG809,2)*1.3),6)</f>
        <v>0</v>
      </c>
    </row>
    <row r="810" spans="1:107" x14ac:dyDescent="0.2">
      <c r="A810" s="137">
        <f>ROW(Source!A323)</f>
        <v>323</v>
      </c>
      <c r="B810" s="137">
        <v>31401668</v>
      </c>
      <c r="C810" s="137">
        <v>31402786</v>
      </c>
      <c r="D810" s="137">
        <v>28273843</v>
      </c>
      <c r="E810" s="137">
        <v>1</v>
      </c>
      <c r="F810" s="137">
        <v>1</v>
      </c>
      <c r="G810" s="137">
        <v>1</v>
      </c>
      <c r="H810" s="137">
        <v>1</v>
      </c>
      <c r="I810" s="137" t="s">
        <v>615</v>
      </c>
      <c r="J810" s="137" t="s">
        <v>156</v>
      </c>
      <c r="K810" s="137" t="s">
        <v>614</v>
      </c>
      <c r="L810" s="137">
        <v>1369</v>
      </c>
      <c r="N810" s="137">
        <v>1013</v>
      </c>
      <c r="O810" s="137" t="s">
        <v>603</v>
      </c>
      <c r="P810" s="137" t="s">
        <v>603</v>
      </c>
      <c r="Q810" s="137">
        <v>1</v>
      </c>
      <c r="W810" s="137">
        <v>0</v>
      </c>
      <c r="X810" s="137">
        <v>831771268</v>
      </c>
      <c r="Y810" s="137">
        <v>685.23</v>
      </c>
      <c r="AA810" s="137">
        <v>0</v>
      </c>
      <c r="AB810" s="137">
        <v>0</v>
      </c>
      <c r="AC810" s="137">
        <v>0</v>
      </c>
      <c r="AD810" s="137">
        <v>29.37</v>
      </c>
      <c r="AE810" s="137">
        <v>0</v>
      </c>
      <c r="AF810" s="137">
        <v>0</v>
      </c>
      <c r="AG810" s="137">
        <v>0</v>
      </c>
      <c r="AH810" s="137">
        <v>29.37</v>
      </c>
      <c r="AI810" s="137">
        <v>1</v>
      </c>
      <c r="AJ810" s="137">
        <v>1</v>
      </c>
      <c r="AK810" s="137">
        <v>1</v>
      </c>
      <c r="AL810" s="137">
        <v>1</v>
      </c>
      <c r="AN810" s="137">
        <v>0</v>
      </c>
      <c r="AO810" s="137">
        <v>1</v>
      </c>
      <c r="AP810" s="137">
        <v>1</v>
      </c>
      <c r="AQ810" s="137">
        <v>0</v>
      </c>
      <c r="AR810" s="137">
        <v>0</v>
      </c>
      <c r="AS810" s="137" t="s">
        <v>156</v>
      </c>
      <c r="AT810" s="137">
        <v>527.1</v>
      </c>
      <c r="AU810" s="137" t="s">
        <v>317</v>
      </c>
      <c r="AV810" s="137">
        <v>1</v>
      </c>
      <c r="AW810" s="137">
        <v>2</v>
      </c>
      <c r="AX810" s="137">
        <v>31402790</v>
      </c>
      <c r="AY810" s="137">
        <v>1</v>
      </c>
      <c r="AZ810" s="137">
        <v>0</v>
      </c>
      <c r="BA810" s="137">
        <v>664</v>
      </c>
      <c r="BB810" s="137">
        <v>0</v>
      </c>
      <c r="BC810" s="137">
        <v>0</v>
      </c>
      <c r="BD810" s="137">
        <v>0</v>
      </c>
      <c r="BE810" s="137">
        <v>0</v>
      </c>
      <c r="BF810" s="137">
        <v>0</v>
      </c>
      <c r="BG810" s="137">
        <v>0</v>
      </c>
      <c r="BH810" s="137">
        <v>0</v>
      </c>
      <c r="BI810" s="137">
        <v>0</v>
      </c>
      <c r="BJ810" s="137">
        <v>0</v>
      </c>
      <c r="BK810" s="137">
        <v>0</v>
      </c>
      <c r="BL810" s="137">
        <v>0</v>
      </c>
      <c r="BM810" s="137">
        <v>0</v>
      </c>
      <c r="BN810" s="137">
        <v>0</v>
      </c>
      <c r="BO810" s="137">
        <v>0</v>
      </c>
      <c r="BP810" s="137">
        <v>0</v>
      </c>
      <c r="BQ810" s="137">
        <v>0</v>
      </c>
      <c r="BR810" s="137">
        <v>0</v>
      </c>
      <c r="BS810" s="137">
        <v>0</v>
      </c>
      <c r="BT810" s="137">
        <v>0</v>
      </c>
      <c r="BU810" s="137">
        <v>0</v>
      </c>
      <c r="BV810" s="137">
        <v>0</v>
      </c>
      <c r="BW810" s="137">
        <v>0</v>
      </c>
      <c r="CX810" s="137">
        <f>Y810*Source!I323</f>
        <v>685.23</v>
      </c>
      <c r="CY810" s="137">
        <f>AD810</f>
        <v>29.37</v>
      </c>
      <c r="CZ810" s="137">
        <f>AH810</f>
        <v>29.37</v>
      </c>
      <c r="DA810" s="137">
        <f>AL810</f>
        <v>1</v>
      </c>
      <c r="DB810" s="137">
        <f>ROUND((ROUND(AT810*CZ810,2)*1.3),6)</f>
        <v>20125.208999999999</v>
      </c>
      <c r="DC810" s="137">
        <f>ROUND((ROUND(AT810*AG810,2)*1.3),6)</f>
        <v>0</v>
      </c>
    </row>
    <row r="811" spans="1:107" x14ac:dyDescent="0.2">
      <c r="A811" s="137">
        <f>ROW(Source!A323)</f>
        <v>323</v>
      </c>
      <c r="B811" s="137">
        <v>31401668</v>
      </c>
      <c r="C811" s="137">
        <v>31402786</v>
      </c>
      <c r="D811" s="137">
        <v>28274013</v>
      </c>
      <c r="E811" s="137">
        <v>1</v>
      </c>
      <c r="F811" s="137">
        <v>1</v>
      </c>
      <c r="G811" s="137">
        <v>1</v>
      </c>
      <c r="H811" s="137">
        <v>1</v>
      </c>
      <c r="I811" s="137" t="s">
        <v>613</v>
      </c>
      <c r="J811" s="137" t="s">
        <v>156</v>
      </c>
      <c r="K811" s="137" t="s">
        <v>612</v>
      </c>
      <c r="L811" s="137">
        <v>1369</v>
      </c>
      <c r="N811" s="137">
        <v>1013</v>
      </c>
      <c r="O811" s="137" t="s">
        <v>603</v>
      </c>
      <c r="P811" s="137" t="s">
        <v>603</v>
      </c>
      <c r="Q811" s="137">
        <v>1</v>
      </c>
      <c r="W811" s="137">
        <v>0</v>
      </c>
      <c r="X811" s="137">
        <v>-1312395759</v>
      </c>
      <c r="Y811" s="137">
        <v>97.89</v>
      </c>
      <c r="AA811" s="137">
        <v>0</v>
      </c>
      <c r="AB811" s="137">
        <v>0</v>
      </c>
      <c r="AC811" s="137">
        <v>0</v>
      </c>
      <c r="AD811" s="137">
        <v>26.71</v>
      </c>
      <c r="AE811" s="137">
        <v>0</v>
      </c>
      <c r="AF811" s="137">
        <v>0</v>
      </c>
      <c r="AG811" s="137">
        <v>0</v>
      </c>
      <c r="AH811" s="137">
        <v>26.71</v>
      </c>
      <c r="AI811" s="137">
        <v>1</v>
      </c>
      <c r="AJ811" s="137">
        <v>1</v>
      </c>
      <c r="AK811" s="137">
        <v>1</v>
      </c>
      <c r="AL811" s="137">
        <v>1</v>
      </c>
      <c r="AN811" s="137">
        <v>0</v>
      </c>
      <c r="AO811" s="137">
        <v>1</v>
      </c>
      <c r="AP811" s="137">
        <v>1</v>
      </c>
      <c r="AQ811" s="137">
        <v>0</v>
      </c>
      <c r="AR811" s="137">
        <v>0</v>
      </c>
      <c r="AS811" s="137" t="s">
        <v>156</v>
      </c>
      <c r="AT811" s="137">
        <v>75.3</v>
      </c>
      <c r="AU811" s="137" t="s">
        <v>317</v>
      </c>
      <c r="AV811" s="137">
        <v>1</v>
      </c>
      <c r="AW811" s="137">
        <v>2</v>
      </c>
      <c r="AX811" s="137">
        <v>31402791</v>
      </c>
      <c r="AY811" s="137">
        <v>1</v>
      </c>
      <c r="AZ811" s="137">
        <v>0</v>
      </c>
      <c r="BA811" s="137">
        <v>665</v>
      </c>
      <c r="BB811" s="137">
        <v>0</v>
      </c>
      <c r="BC811" s="137">
        <v>0</v>
      </c>
      <c r="BD811" s="137">
        <v>0</v>
      </c>
      <c r="BE811" s="137">
        <v>0</v>
      </c>
      <c r="BF811" s="137">
        <v>0</v>
      </c>
      <c r="BG811" s="137">
        <v>0</v>
      </c>
      <c r="BH811" s="137">
        <v>0</v>
      </c>
      <c r="BI811" s="137">
        <v>0</v>
      </c>
      <c r="BJ811" s="137">
        <v>0</v>
      </c>
      <c r="BK811" s="137">
        <v>0</v>
      </c>
      <c r="BL811" s="137">
        <v>0</v>
      </c>
      <c r="BM811" s="137">
        <v>0</v>
      </c>
      <c r="BN811" s="137">
        <v>0</v>
      </c>
      <c r="BO811" s="137">
        <v>0</v>
      </c>
      <c r="BP811" s="137">
        <v>0</v>
      </c>
      <c r="BQ811" s="137">
        <v>0</v>
      </c>
      <c r="BR811" s="137">
        <v>0</v>
      </c>
      <c r="BS811" s="137">
        <v>0</v>
      </c>
      <c r="BT811" s="137">
        <v>0</v>
      </c>
      <c r="BU811" s="137">
        <v>0</v>
      </c>
      <c r="BV811" s="137">
        <v>0</v>
      </c>
      <c r="BW811" s="137">
        <v>0</v>
      </c>
      <c r="CX811" s="137">
        <f>Y811*Source!I323</f>
        <v>97.89</v>
      </c>
      <c r="CY811" s="137">
        <f>AD811</f>
        <v>26.71</v>
      </c>
      <c r="CZ811" s="137">
        <f>AH811</f>
        <v>26.71</v>
      </c>
      <c r="DA811" s="137">
        <f>AL811</f>
        <v>1</v>
      </c>
      <c r="DB811" s="137">
        <f>ROUND((ROUND(AT811*CZ811,2)*1.3),6)</f>
        <v>2614.6379999999999</v>
      </c>
      <c r="DC811" s="137">
        <f>ROUND((ROUND(AT811*AG811,2)*1.3),6)</f>
        <v>0</v>
      </c>
    </row>
    <row r="812" spans="1:107" x14ac:dyDescent="0.2">
      <c r="A812" s="137">
        <f>ROW(Source!A323)</f>
        <v>323</v>
      </c>
      <c r="B812" s="137">
        <v>31401668</v>
      </c>
      <c r="C812" s="137">
        <v>31402786</v>
      </c>
      <c r="D812" s="137">
        <v>28274023</v>
      </c>
      <c r="E812" s="137">
        <v>1</v>
      </c>
      <c r="F812" s="137">
        <v>1</v>
      </c>
      <c r="G812" s="137">
        <v>1</v>
      </c>
      <c r="H812" s="137">
        <v>1</v>
      </c>
      <c r="I812" s="137" t="s">
        <v>611</v>
      </c>
      <c r="J812" s="137" t="s">
        <v>156</v>
      </c>
      <c r="K812" s="137" t="s">
        <v>610</v>
      </c>
      <c r="L812" s="137">
        <v>1369</v>
      </c>
      <c r="N812" s="137">
        <v>1013</v>
      </c>
      <c r="O812" s="137" t="s">
        <v>603</v>
      </c>
      <c r="P812" s="137" t="s">
        <v>603</v>
      </c>
      <c r="Q812" s="137">
        <v>1</v>
      </c>
      <c r="W812" s="137">
        <v>0</v>
      </c>
      <c r="X812" s="137">
        <v>-1176636141</v>
      </c>
      <c r="Y812" s="137">
        <v>1174.68</v>
      </c>
      <c r="AA812" s="137">
        <v>0</v>
      </c>
      <c r="AB812" s="137">
        <v>0</v>
      </c>
      <c r="AC812" s="137">
        <v>0</v>
      </c>
      <c r="AD812" s="137">
        <v>32.1</v>
      </c>
      <c r="AE812" s="137">
        <v>0</v>
      </c>
      <c r="AF812" s="137">
        <v>0</v>
      </c>
      <c r="AG812" s="137">
        <v>0</v>
      </c>
      <c r="AH812" s="137">
        <v>32.1</v>
      </c>
      <c r="AI812" s="137">
        <v>1</v>
      </c>
      <c r="AJ812" s="137">
        <v>1</v>
      </c>
      <c r="AK812" s="137">
        <v>1</v>
      </c>
      <c r="AL812" s="137">
        <v>1</v>
      </c>
      <c r="AN812" s="137">
        <v>0</v>
      </c>
      <c r="AO812" s="137">
        <v>1</v>
      </c>
      <c r="AP812" s="137">
        <v>1</v>
      </c>
      <c r="AQ812" s="137">
        <v>0</v>
      </c>
      <c r="AR812" s="137">
        <v>0</v>
      </c>
      <c r="AS812" s="137" t="s">
        <v>156</v>
      </c>
      <c r="AT812" s="137">
        <v>903.6</v>
      </c>
      <c r="AU812" s="137" t="s">
        <v>317</v>
      </c>
      <c r="AV812" s="137">
        <v>1</v>
      </c>
      <c r="AW812" s="137">
        <v>2</v>
      </c>
      <c r="AX812" s="137">
        <v>31402792</v>
      </c>
      <c r="AY812" s="137">
        <v>1</v>
      </c>
      <c r="AZ812" s="137">
        <v>0</v>
      </c>
      <c r="BA812" s="137">
        <v>666</v>
      </c>
      <c r="BB812" s="137">
        <v>0</v>
      </c>
      <c r="BC812" s="137">
        <v>0</v>
      </c>
      <c r="BD812" s="137">
        <v>0</v>
      </c>
      <c r="BE812" s="137">
        <v>0</v>
      </c>
      <c r="BF812" s="137">
        <v>0</v>
      </c>
      <c r="BG812" s="137">
        <v>0</v>
      </c>
      <c r="BH812" s="137">
        <v>0</v>
      </c>
      <c r="BI812" s="137">
        <v>0</v>
      </c>
      <c r="BJ812" s="137">
        <v>0</v>
      </c>
      <c r="BK812" s="137">
        <v>0</v>
      </c>
      <c r="BL812" s="137">
        <v>0</v>
      </c>
      <c r="BM812" s="137">
        <v>0</v>
      </c>
      <c r="BN812" s="137">
        <v>0</v>
      </c>
      <c r="BO812" s="137">
        <v>0</v>
      </c>
      <c r="BP812" s="137">
        <v>0</v>
      </c>
      <c r="BQ812" s="137">
        <v>0</v>
      </c>
      <c r="BR812" s="137">
        <v>0</v>
      </c>
      <c r="BS812" s="137">
        <v>0</v>
      </c>
      <c r="BT812" s="137">
        <v>0</v>
      </c>
      <c r="BU812" s="137">
        <v>0</v>
      </c>
      <c r="BV812" s="137">
        <v>0</v>
      </c>
      <c r="BW812" s="137">
        <v>0</v>
      </c>
      <c r="CX812" s="137">
        <f>Y812*Source!I323</f>
        <v>1174.68</v>
      </c>
      <c r="CY812" s="137">
        <f>AD812</f>
        <v>32.1</v>
      </c>
      <c r="CZ812" s="137">
        <f>AH812</f>
        <v>32.1</v>
      </c>
      <c r="DA812" s="137">
        <f>AL812</f>
        <v>1</v>
      </c>
      <c r="DB812" s="137">
        <f>ROUND((ROUND(AT812*CZ812,2)*1.3),6)</f>
        <v>37707.228000000003</v>
      </c>
      <c r="DC812" s="137">
        <f>ROUND((ROUND(AT812*AG812,2)*1.3),6)</f>
        <v>0</v>
      </c>
    </row>
    <row r="813" spans="1:107" x14ac:dyDescent="0.2">
      <c r="A813" s="137">
        <f>ROW(Source!A324)</f>
        <v>324</v>
      </c>
      <c r="B813" s="137">
        <v>31401670</v>
      </c>
      <c r="C813" s="137">
        <v>31402793</v>
      </c>
      <c r="D813" s="137">
        <v>28273843</v>
      </c>
      <c r="E813" s="137">
        <v>1</v>
      </c>
      <c r="F813" s="137">
        <v>1</v>
      </c>
      <c r="G813" s="137">
        <v>1</v>
      </c>
      <c r="H813" s="137">
        <v>1</v>
      </c>
      <c r="I813" s="137" t="s">
        <v>615</v>
      </c>
      <c r="J813" s="137" t="s">
        <v>156</v>
      </c>
      <c r="K813" s="137" t="s">
        <v>614</v>
      </c>
      <c r="L813" s="137">
        <v>1369</v>
      </c>
      <c r="N813" s="137">
        <v>1013</v>
      </c>
      <c r="O813" s="137" t="s">
        <v>603</v>
      </c>
      <c r="P813" s="137" t="s">
        <v>603</v>
      </c>
      <c r="Q813" s="137">
        <v>1</v>
      </c>
      <c r="W813" s="137">
        <v>0</v>
      </c>
      <c r="X813" s="137">
        <v>831771268</v>
      </c>
      <c r="Y813" s="137">
        <v>3.9584999999999999</v>
      </c>
      <c r="AA813" s="137">
        <v>0</v>
      </c>
      <c r="AB813" s="137">
        <v>0</v>
      </c>
      <c r="AC813" s="137">
        <v>0</v>
      </c>
      <c r="AD813" s="137">
        <v>29.37</v>
      </c>
      <c r="AE813" s="137">
        <v>0</v>
      </c>
      <c r="AF813" s="137">
        <v>0</v>
      </c>
      <c r="AG813" s="137">
        <v>0</v>
      </c>
      <c r="AH813" s="137">
        <v>29.37</v>
      </c>
      <c r="AI813" s="137">
        <v>1</v>
      </c>
      <c r="AJ813" s="137">
        <v>1</v>
      </c>
      <c r="AK813" s="137">
        <v>1</v>
      </c>
      <c r="AL813" s="137">
        <v>1</v>
      </c>
      <c r="AN813" s="137">
        <v>0</v>
      </c>
      <c r="AO813" s="137">
        <v>1</v>
      </c>
      <c r="AP813" s="137">
        <v>1</v>
      </c>
      <c r="AQ813" s="137">
        <v>0</v>
      </c>
      <c r="AR813" s="137">
        <v>0</v>
      </c>
      <c r="AS813" s="137" t="s">
        <v>156</v>
      </c>
      <c r="AT813" s="137">
        <v>3.0449999999999999</v>
      </c>
      <c r="AU813" s="137" t="s">
        <v>317</v>
      </c>
      <c r="AV813" s="137">
        <v>1</v>
      </c>
      <c r="AW813" s="137">
        <v>2</v>
      </c>
      <c r="AX813" s="137">
        <v>31402797</v>
      </c>
      <c r="AY813" s="137">
        <v>1</v>
      </c>
      <c r="AZ813" s="137">
        <v>0</v>
      </c>
      <c r="BA813" s="137">
        <v>667</v>
      </c>
      <c r="BB813" s="137">
        <v>0</v>
      </c>
      <c r="BC813" s="137">
        <v>0</v>
      </c>
      <c r="BD813" s="137">
        <v>0</v>
      </c>
      <c r="BE813" s="137">
        <v>0</v>
      </c>
      <c r="BF813" s="137">
        <v>0</v>
      </c>
      <c r="BG813" s="137">
        <v>0</v>
      </c>
      <c r="BH813" s="137">
        <v>0</v>
      </c>
      <c r="BI813" s="137">
        <v>0</v>
      </c>
      <c r="BJ813" s="137">
        <v>0</v>
      </c>
      <c r="BK813" s="137">
        <v>0</v>
      </c>
      <c r="BL813" s="137">
        <v>0</v>
      </c>
      <c r="BM813" s="137">
        <v>0</v>
      </c>
      <c r="BN813" s="137">
        <v>0</v>
      </c>
      <c r="BO813" s="137">
        <v>0</v>
      </c>
      <c r="BP813" s="137">
        <v>0</v>
      </c>
      <c r="BQ813" s="137">
        <v>0</v>
      </c>
      <c r="BR813" s="137">
        <v>0</v>
      </c>
      <c r="BS813" s="137">
        <v>0</v>
      </c>
      <c r="BT813" s="137">
        <v>0</v>
      </c>
      <c r="BU813" s="137">
        <v>0</v>
      </c>
      <c r="BV813" s="137">
        <v>0</v>
      </c>
      <c r="BW813" s="137">
        <v>0</v>
      </c>
      <c r="CX813" s="137">
        <f>Y813*Source!I324</f>
        <v>308.76299999999998</v>
      </c>
      <c r="CY813" s="137">
        <f>AD813</f>
        <v>29.37</v>
      </c>
      <c r="CZ813" s="137">
        <f>AH813</f>
        <v>29.37</v>
      </c>
      <c r="DA813" s="137">
        <f>AL813</f>
        <v>1</v>
      </c>
      <c r="DB813" s="137">
        <f>ROUND((ROUND(AT813*CZ813,2)*1.3),6)</f>
        <v>116.259</v>
      </c>
      <c r="DC813" s="137">
        <f>ROUND((ROUND(AT813*AG813,2)*1.3),6)</f>
        <v>0</v>
      </c>
    </row>
    <row r="814" spans="1:107" x14ac:dyDescent="0.2">
      <c r="A814" s="137">
        <f>ROW(Source!A324)</f>
        <v>324</v>
      </c>
      <c r="B814" s="137">
        <v>31401670</v>
      </c>
      <c r="C814" s="137">
        <v>31402793</v>
      </c>
      <c r="D814" s="137">
        <v>28274013</v>
      </c>
      <c r="E814" s="137">
        <v>1</v>
      </c>
      <c r="F814" s="137">
        <v>1</v>
      </c>
      <c r="G814" s="137">
        <v>1</v>
      </c>
      <c r="H814" s="137">
        <v>1</v>
      </c>
      <c r="I814" s="137" t="s">
        <v>613</v>
      </c>
      <c r="J814" s="137" t="s">
        <v>156</v>
      </c>
      <c r="K814" s="137" t="s">
        <v>612</v>
      </c>
      <c r="L814" s="137">
        <v>1369</v>
      </c>
      <c r="N814" s="137">
        <v>1013</v>
      </c>
      <c r="O814" s="137" t="s">
        <v>603</v>
      </c>
      <c r="P814" s="137" t="s">
        <v>603</v>
      </c>
      <c r="Q814" s="137">
        <v>1</v>
      </c>
      <c r="W814" s="137">
        <v>0</v>
      </c>
      <c r="X814" s="137">
        <v>-1312395759</v>
      </c>
      <c r="Y814" s="137">
        <v>0.5655</v>
      </c>
      <c r="AA814" s="137">
        <v>0</v>
      </c>
      <c r="AB814" s="137">
        <v>0</v>
      </c>
      <c r="AC814" s="137">
        <v>0</v>
      </c>
      <c r="AD814" s="137">
        <v>26.71</v>
      </c>
      <c r="AE814" s="137">
        <v>0</v>
      </c>
      <c r="AF814" s="137">
        <v>0</v>
      </c>
      <c r="AG814" s="137">
        <v>0</v>
      </c>
      <c r="AH814" s="137">
        <v>26.71</v>
      </c>
      <c r="AI814" s="137">
        <v>1</v>
      </c>
      <c r="AJ814" s="137">
        <v>1</v>
      </c>
      <c r="AK814" s="137">
        <v>1</v>
      </c>
      <c r="AL814" s="137">
        <v>1</v>
      </c>
      <c r="AN814" s="137">
        <v>0</v>
      </c>
      <c r="AO814" s="137">
        <v>1</v>
      </c>
      <c r="AP814" s="137">
        <v>1</v>
      </c>
      <c r="AQ814" s="137">
        <v>0</v>
      </c>
      <c r="AR814" s="137">
        <v>0</v>
      </c>
      <c r="AS814" s="137" t="s">
        <v>156</v>
      </c>
      <c r="AT814" s="137">
        <v>0.435</v>
      </c>
      <c r="AU814" s="137" t="s">
        <v>317</v>
      </c>
      <c r="AV814" s="137">
        <v>1</v>
      </c>
      <c r="AW814" s="137">
        <v>2</v>
      </c>
      <c r="AX814" s="137">
        <v>31402798</v>
      </c>
      <c r="AY814" s="137">
        <v>1</v>
      </c>
      <c r="AZ814" s="137">
        <v>0</v>
      </c>
      <c r="BA814" s="137">
        <v>668</v>
      </c>
      <c r="BB814" s="137">
        <v>0</v>
      </c>
      <c r="BC814" s="137">
        <v>0</v>
      </c>
      <c r="BD814" s="137">
        <v>0</v>
      </c>
      <c r="BE814" s="137">
        <v>0</v>
      </c>
      <c r="BF814" s="137">
        <v>0</v>
      </c>
      <c r="BG814" s="137">
        <v>0</v>
      </c>
      <c r="BH814" s="137">
        <v>0</v>
      </c>
      <c r="BI814" s="137">
        <v>0</v>
      </c>
      <c r="BJ814" s="137">
        <v>0</v>
      </c>
      <c r="BK814" s="137">
        <v>0</v>
      </c>
      <c r="BL814" s="137">
        <v>0</v>
      </c>
      <c r="BM814" s="137">
        <v>0</v>
      </c>
      <c r="BN814" s="137">
        <v>0</v>
      </c>
      <c r="BO814" s="137">
        <v>0</v>
      </c>
      <c r="BP814" s="137">
        <v>0</v>
      </c>
      <c r="BQ814" s="137">
        <v>0</v>
      </c>
      <c r="BR814" s="137">
        <v>0</v>
      </c>
      <c r="BS814" s="137">
        <v>0</v>
      </c>
      <c r="BT814" s="137">
        <v>0</v>
      </c>
      <c r="BU814" s="137">
        <v>0</v>
      </c>
      <c r="BV814" s="137">
        <v>0</v>
      </c>
      <c r="BW814" s="137">
        <v>0</v>
      </c>
      <c r="CX814" s="137">
        <f>Y814*Source!I324</f>
        <v>44.109000000000002</v>
      </c>
      <c r="CY814" s="137">
        <f>AD814</f>
        <v>26.71</v>
      </c>
      <c r="CZ814" s="137">
        <f>AH814</f>
        <v>26.71</v>
      </c>
      <c r="DA814" s="137">
        <f>AL814</f>
        <v>1</v>
      </c>
      <c r="DB814" s="137">
        <f>ROUND((ROUND(AT814*CZ814,2)*1.3),6)</f>
        <v>15.106</v>
      </c>
      <c r="DC814" s="137">
        <f>ROUND((ROUND(AT814*AG814,2)*1.3),6)</f>
        <v>0</v>
      </c>
    </row>
    <row r="815" spans="1:107" x14ac:dyDescent="0.2">
      <c r="A815" s="137">
        <f>ROW(Source!A324)</f>
        <v>324</v>
      </c>
      <c r="B815" s="137">
        <v>31401670</v>
      </c>
      <c r="C815" s="137">
        <v>31402793</v>
      </c>
      <c r="D815" s="137">
        <v>28274023</v>
      </c>
      <c r="E815" s="137">
        <v>1</v>
      </c>
      <c r="F815" s="137">
        <v>1</v>
      </c>
      <c r="G815" s="137">
        <v>1</v>
      </c>
      <c r="H815" s="137">
        <v>1</v>
      </c>
      <c r="I815" s="137" t="s">
        <v>611</v>
      </c>
      <c r="J815" s="137" t="s">
        <v>156</v>
      </c>
      <c r="K815" s="137" t="s">
        <v>610</v>
      </c>
      <c r="L815" s="137">
        <v>1369</v>
      </c>
      <c r="N815" s="137">
        <v>1013</v>
      </c>
      <c r="O815" s="137" t="s">
        <v>603</v>
      </c>
      <c r="P815" s="137" t="s">
        <v>603</v>
      </c>
      <c r="Q815" s="137">
        <v>1</v>
      </c>
      <c r="W815" s="137">
        <v>0</v>
      </c>
      <c r="X815" s="137">
        <v>-1176636141</v>
      </c>
      <c r="Y815" s="137">
        <v>6.7859999999999996</v>
      </c>
      <c r="AA815" s="137">
        <v>0</v>
      </c>
      <c r="AB815" s="137">
        <v>0</v>
      </c>
      <c r="AC815" s="137">
        <v>0</v>
      </c>
      <c r="AD815" s="137">
        <v>32.1</v>
      </c>
      <c r="AE815" s="137">
        <v>0</v>
      </c>
      <c r="AF815" s="137">
        <v>0</v>
      </c>
      <c r="AG815" s="137">
        <v>0</v>
      </c>
      <c r="AH815" s="137">
        <v>32.1</v>
      </c>
      <c r="AI815" s="137">
        <v>1</v>
      </c>
      <c r="AJ815" s="137">
        <v>1</v>
      </c>
      <c r="AK815" s="137">
        <v>1</v>
      </c>
      <c r="AL815" s="137">
        <v>1</v>
      </c>
      <c r="AN815" s="137">
        <v>0</v>
      </c>
      <c r="AO815" s="137">
        <v>1</v>
      </c>
      <c r="AP815" s="137">
        <v>1</v>
      </c>
      <c r="AQ815" s="137">
        <v>0</v>
      </c>
      <c r="AR815" s="137">
        <v>0</v>
      </c>
      <c r="AS815" s="137" t="s">
        <v>156</v>
      </c>
      <c r="AT815" s="137">
        <v>5.22</v>
      </c>
      <c r="AU815" s="137" t="s">
        <v>317</v>
      </c>
      <c r="AV815" s="137">
        <v>1</v>
      </c>
      <c r="AW815" s="137">
        <v>2</v>
      </c>
      <c r="AX815" s="137">
        <v>31402799</v>
      </c>
      <c r="AY815" s="137">
        <v>1</v>
      </c>
      <c r="AZ815" s="137">
        <v>0</v>
      </c>
      <c r="BA815" s="137">
        <v>669</v>
      </c>
      <c r="BB815" s="137">
        <v>0</v>
      </c>
      <c r="BC815" s="137">
        <v>0</v>
      </c>
      <c r="BD815" s="137">
        <v>0</v>
      </c>
      <c r="BE815" s="137">
        <v>0</v>
      </c>
      <c r="BF815" s="137">
        <v>0</v>
      </c>
      <c r="BG815" s="137">
        <v>0</v>
      </c>
      <c r="BH815" s="137">
        <v>0</v>
      </c>
      <c r="BI815" s="137">
        <v>0</v>
      </c>
      <c r="BJ815" s="137">
        <v>0</v>
      </c>
      <c r="BK815" s="137">
        <v>0</v>
      </c>
      <c r="BL815" s="137">
        <v>0</v>
      </c>
      <c r="BM815" s="137">
        <v>0</v>
      </c>
      <c r="BN815" s="137">
        <v>0</v>
      </c>
      <c r="BO815" s="137">
        <v>0</v>
      </c>
      <c r="BP815" s="137">
        <v>0</v>
      </c>
      <c r="BQ815" s="137">
        <v>0</v>
      </c>
      <c r="BR815" s="137">
        <v>0</v>
      </c>
      <c r="BS815" s="137">
        <v>0</v>
      </c>
      <c r="BT815" s="137">
        <v>0</v>
      </c>
      <c r="BU815" s="137">
        <v>0</v>
      </c>
      <c r="BV815" s="137">
        <v>0</v>
      </c>
      <c r="BW815" s="137">
        <v>0</v>
      </c>
      <c r="CX815" s="137">
        <f>Y815*Source!I324</f>
        <v>529.30799999999999</v>
      </c>
      <c r="CY815" s="137">
        <f>AD815</f>
        <v>32.1</v>
      </c>
      <c r="CZ815" s="137">
        <f>AH815</f>
        <v>32.1</v>
      </c>
      <c r="DA815" s="137">
        <f>AL815</f>
        <v>1</v>
      </c>
      <c r="DB815" s="137">
        <f>ROUND((ROUND(AT815*CZ815,2)*1.3),6)</f>
        <v>217.828</v>
      </c>
      <c r="DC815" s="137">
        <f>ROUND((ROUND(AT815*AG815,2)*1.3),6)</f>
        <v>0</v>
      </c>
    </row>
    <row r="816" spans="1:107" x14ac:dyDescent="0.2">
      <c r="A816" s="137">
        <f>ROW(Source!A325)</f>
        <v>325</v>
      </c>
      <c r="B816" s="137">
        <v>31401668</v>
      </c>
      <c r="C816" s="137">
        <v>31402793</v>
      </c>
      <c r="D816" s="137">
        <v>28273843</v>
      </c>
      <c r="E816" s="137">
        <v>1</v>
      </c>
      <c r="F816" s="137">
        <v>1</v>
      </c>
      <c r="G816" s="137">
        <v>1</v>
      </c>
      <c r="H816" s="137">
        <v>1</v>
      </c>
      <c r="I816" s="137" t="s">
        <v>615</v>
      </c>
      <c r="J816" s="137" t="s">
        <v>156</v>
      </c>
      <c r="K816" s="137" t="s">
        <v>614</v>
      </c>
      <c r="L816" s="137">
        <v>1369</v>
      </c>
      <c r="N816" s="137">
        <v>1013</v>
      </c>
      <c r="O816" s="137" t="s">
        <v>603</v>
      </c>
      <c r="P816" s="137" t="s">
        <v>603</v>
      </c>
      <c r="Q816" s="137">
        <v>1</v>
      </c>
      <c r="W816" s="137">
        <v>0</v>
      </c>
      <c r="X816" s="137">
        <v>831771268</v>
      </c>
      <c r="Y816" s="137">
        <v>3.9584999999999999</v>
      </c>
      <c r="AA816" s="137">
        <v>0</v>
      </c>
      <c r="AB816" s="137">
        <v>0</v>
      </c>
      <c r="AC816" s="137">
        <v>0</v>
      </c>
      <c r="AD816" s="137">
        <v>29.37</v>
      </c>
      <c r="AE816" s="137">
        <v>0</v>
      </c>
      <c r="AF816" s="137">
        <v>0</v>
      </c>
      <c r="AG816" s="137">
        <v>0</v>
      </c>
      <c r="AH816" s="137">
        <v>29.37</v>
      </c>
      <c r="AI816" s="137">
        <v>1</v>
      </c>
      <c r="AJ816" s="137">
        <v>1</v>
      </c>
      <c r="AK816" s="137">
        <v>1</v>
      </c>
      <c r="AL816" s="137">
        <v>1</v>
      </c>
      <c r="AN816" s="137">
        <v>0</v>
      </c>
      <c r="AO816" s="137">
        <v>1</v>
      </c>
      <c r="AP816" s="137">
        <v>1</v>
      </c>
      <c r="AQ816" s="137">
        <v>0</v>
      </c>
      <c r="AR816" s="137">
        <v>0</v>
      </c>
      <c r="AS816" s="137" t="s">
        <v>156</v>
      </c>
      <c r="AT816" s="137">
        <v>3.0449999999999999</v>
      </c>
      <c r="AU816" s="137" t="s">
        <v>317</v>
      </c>
      <c r="AV816" s="137">
        <v>1</v>
      </c>
      <c r="AW816" s="137">
        <v>2</v>
      </c>
      <c r="AX816" s="137">
        <v>31402797</v>
      </c>
      <c r="AY816" s="137">
        <v>1</v>
      </c>
      <c r="AZ816" s="137">
        <v>0</v>
      </c>
      <c r="BA816" s="137">
        <v>670</v>
      </c>
      <c r="BB816" s="137">
        <v>0</v>
      </c>
      <c r="BC816" s="137">
        <v>0</v>
      </c>
      <c r="BD816" s="137">
        <v>0</v>
      </c>
      <c r="BE816" s="137">
        <v>0</v>
      </c>
      <c r="BF816" s="137">
        <v>0</v>
      </c>
      <c r="BG816" s="137">
        <v>0</v>
      </c>
      <c r="BH816" s="137">
        <v>0</v>
      </c>
      <c r="BI816" s="137">
        <v>0</v>
      </c>
      <c r="BJ816" s="137">
        <v>0</v>
      </c>
      <c r="BK816" s="137">
        <v>0</v>
      </c>
      <c r="BL816" s="137">
        <v>0</v>
      </c>
      <c r="BM816" s="137">
        <v>0</v>
      </c>
      <c r="BN816" s="137">
        <v>0</v>
      </c>
      <c r="BO816" s="137">
        <v>0</v>
      </c>
      <c r="BP816" s="137">
        <v>0</v>
      </c>
      <c r="BQ816" s="137">
        <v>0</v>
      </c>
      <c r="BR816" s="137">
        <v>0</v>
      </c>
      <c r="BS816" s="137">
        <v>0</v>
      </c>
      <c r="BT816" s="137">
        <v>0</v>
      </c>
      <c r="BU816" s="137">
        <v>0</v>
      </c>
      <c r="BV816" s="137">
        <v>0</v>
      </c>
      <c r="BW816" s="137">
        <v>0</v>
      </c>
      <c r="CX816" s="137">
        <f>Y816*Source!I325</f>
        <v>308.76299999999998</v>
      </c>
      <c r="CY816" s="137">
        <f>AD816</f>
        <v>29.37</v>
      </c>
      <c r="CZ816" s="137">
        <f>AH816</f>
        <v>29.37</v>
      </c>
      <c r="DA816" s="137">
        <f>AL816</f>
        <v>1</v>
      </c>
      <c r="DB816" s="137">
        <f>ROUND((ROUND(AT816*CZ816,2)*1.3),6)</f>
        <v>116.259</v>
      </c>
      <c r="DC816" s="137">
        <f>ROUND((ROUND(AT816*AG816,2)*1.3),6)</f>
        <v>0</v>
      </c>
    </row>
    <row r="817" spans="1:107" x14ac:dyDescent="0.2">
      <c r="A817" s="137">
        <f>ROW(Source!A325)</f>
        <v>325</v>
      </c>
      <c r="B817" s="137">
        <v>31401668</v>
      </c>
      <c r="C817" s="137">
        <v>31402793</v>
      </c>
      <c r="D817" s="137">
        <v>28274013</v>
      </c>
      <c r="E817" s="137">
        <v>1</v>
      </c>
      <c r="F817" s="137">
        <v>1</v>
      </c>
      <c r="G817" s="137">
        <v>1</v>
      </c>
      <c r="H817" s="137">
        <v>1</v>
      </c>
      <c r="I817" s="137" t="s">
        <v>613</v>
      </c>
      <c r="J817" s="137" t="s">
        <v>156</v>
      </c>
      <c r="K817" s="137" t="s">
        <v>612</v>
      </c>
      <c r="L817" s="137">
        <v>1369</v>
      </c>
      <c r="N817" s="137">
        <v>1013</v>
      </c>
      <c r="O817" s="137" t="s">
        <v>603</v>
      </c>
      <c r="P817" s="137" t="s">
        <v>603</v>
      </c>
      <c r="Q817" s="137">
        <v>1</v>
      </c>
      <c r="W817" s="137">
        <v>0</v>
      </c>
      <c r="X817" s="137">
        <v>-1312395759</v>
      </c>
      <c r="Y817" s="137">
        <v>0.5655</v>
      </c>
      <c r="AA817" s="137">
        <v>0</v>
      </c>
      <c r="AB817" s="137">
        <v>0</v>
      </c>
      <c r="AC817" s="137">
        <v>0</v>
      </c>
      <c r="AD817" s="137">
        <v>26.71</v>
      </c>
      <c r="AE817" s="137">
        <v>0</v>
      </c>
      <c r="AF817" s="137">
        <v>0</v>
      </c>
      <c r="AG817" s="137">
        <v>0</v>
      </c>
      <c r="AH817" s="137">
        <v>26.71</v>
      </c>
      <c r="AI817" s="137">
        <v>1</v>
      </c>
      <c r="AJ817" s="137">
        <v>1</v>
      </c>
      <c r="AK817" s="137">
        <v>1</v>
      </c>
      <c r="AL817" s="137">
        <v>1</v>
      </c>
      <c r="AN817" s="137">
        <v>0</v>
      </c>
      <c r="AO817" s="137">
        <v>1</v>
      </c>
      <c r="AP817" s="137">
        <v>1</v>
      </c>
      <c r="AQ817" s="137">
        <v>0</v>
      </c>
      <c r="AR817" s="137">
        <v>0</v>
      </c>
      <c r="AS817" s="137" t="s">
        <v>156</v>
      </c>
      <c r="AT817" s="137">
        <v>0.435</v>
      </c>
      <c r="AU817" s="137" t="s">
        <v>317</v>
      </c>
      <c r="AV817" s="137">
        <v>1</v>
      </c>
      <c r="AW817" s="137">
        <v>2</v>
      </c>
      <c r="AX817" s="137">
        <v>31402798</v>
      </c>
      <c r="AY817" s="137">
        <v>1</v>
      </c>
      <c r="AZ817" s="137">
        <v>0</v>
      </c>
      <c r="BA817" s="137">
        <v>671</v>
      </c>
      <c r="BB817" s="137">
        <v>0</v>
      </c>
      <c r="BC817" s="137">
        <v>0</v>
      </c>
      <c r="BD817" s="137">
        <v>0</v>
      </c>
      <c r="BE817" s="137">
        <v>0</v>
      </c>
      <c r="BF817" s="137">
        <v>0</v>
      </c>
      <c r="BG817" s="137">
        <v>0</v>
      </c>
      <c r="BH817" s="137">
        <v>0</v>
      </c>
      <c r="BI817" s="137">
        <v>0</v>
      </c>
      <c r="BJ817" s="137">
        <v>0</v>
      </c>
      <c r="BK817" s="137">
        <v>0</v>
      </c>
      <c r="BL817" s="137">
        <v>0</v>
      </c>
      <c r="BM817" s="137">
        <v>0</v>
      </c>
      <c r="BN817" s="137">
        <v>0</v>
      </c>
      <c r="BO817" s="137">
        <v>0</v>
      </c>
      <c r="BP817" s="137">
        <v>0</v>
      </c>
      <c r="BQ817" s="137">
        <v>0</v>
      </c>
      <c r="BR817" s="137">
        <v>0</v>
      </c>
      <c r="BS817" s="137">
        <v>0</v>
      </c>
      <c r="BT817" s="137">
        <v>0</v>
      </c>
      <c r="BU817" s="137">
        <v>0</v>
      </c>
      <c r="BV817" s="137">
        <v>0</v>
      </c>
      <c r="BW817" s="137">
        <v>0</v>
      </c>
      <c r="CX817" s="137">
        <f>Y817*Source!I325</f>
        <v>44.109000000000002</v>
      </c>
      <c r="CY817" s="137">
        <f>AD817</f>
        <v>26.71</v>
      </c>
      <c r="CZ817" s="137">
        <f>AH817</f>
        <v>26.71</v>
      </c>
      <c r="DA817" s="137">
        <f>AL817</f>
        <v>1</v>
      </c>
      <c r="DB817" s="137">
        <f>ROUND((ROUND(AT817*CZ817,2)*1.3),6)</f>
        <v>15.106</v>
      </c>
      <c r="DC817" s="137">
        <f>ROUND((ROUND(AT817*AG817,2)*1.3),6)</f>
        <v>0</v>
      </c>
    </row>
    <row r="818" spans="1:107" x14ac:dyDescent="0.2">
      <c r="A818" s="137">
        <f>ROW(Source!A325)</f>
        <v>325</v>
      </c>
      <c r="B818" s="137">
        <v>31401668</v>
      </c>
      <c r="C818" s="137">
        <v>31402793</v>
      </c>
      <c r="D818" s="137">
        <v>28274023</v>
      </c>
      <c r="E818" s="137">
        <v>1</v>
      </c>
      <c r="F818" s="137">
        <v>1</v>
      </c>
      <c r="G818" s="137">
        <v>1</v>
      </c>
      <c r="H818" s="137">
        <v>1</v>
      </c>
      <c r="I818" s="137" t="s">
        <v>611</v>
      </c>
      <c r="J818" s="137" t="s">
        <v>156</v>
      </c>
      <c r="K818" s="137" t="s">
        <v>610</v>
      </c>
      <c r="L818" s="137">
        <v>1369</v>
      </c>
      <c r="N818" s="137">
        <v>1013</v>
      </c>
      <c r="O818" s="137" t="s">
        <v>603</v>
      </c>
      <c r="P818" s="137" t="s">
        <v>603</v>
      </c>
      <c r="Q818" s="137">
        <v>1</v>
      </c>
      <c r="W818" s="137">
        <v>0</v>
      </c>
      <c r="X818" s="137">
        <v>-1176636141</v>
      </c>
      <c r="Y818" s="137">
        <v>6.7859999999999996</v>
      </c>
      <c r="AA818" s="137">
        <v>0</v>
      </c>
      <c r="AB818" s="137">
        <v>0</v>
      </c>
      <c r="AC818" s="137">
        <v>0</v>
      </c>
      <c r="AD818" s="137">
        <v>32.1</v>
      </c>
      <c r="AE818" s="137">
        <v>0</v>
      </c>
      <c r="AF818" s="137">
        <v>0</v>
      </c>
      <c r="AG818" s="137">
        <v>0</v>
      </c>
      <c r="AH818" s="137">
        <v>32.1</v>
      </c>
      <c r="AI818" s="137">
        <v>1</v>
      </c>
      <c r="AJ818" s="137">
        <v>1</v>
      </c>
      <c r="AK818" s="137">
        <v>1</v>
      </c>
      <c r="AL818" s="137">
        <v>1</v>
      </c>
      <c r="AN818" s="137">
        <v>0</v>
      </c>
      <c r="AO818" s="137">
        <v>1</v>
      </c>
      <c r="AP818" s="137">
        <v>1</v>
      </c>
      <c r="AQ818" s="137">
        <v>0</v>
      </c>
      <c r="AR818" s="137">
        <v>0</v>
      </c>
      <c r="AS818" s="137" t="s">
        <v>156</v>
      </c>
      <c r="AT818" s="137">
        <v>5.22</v>
      </c>
      <c r="AU818" s="137" t="s">
        <v>317</v>
      </c>
      <c r="AV818" s="137">
        <v>1</v>
      </c>
      <c r="AW818" s="137">
        <v>2</v>
      </c>
      <c r="AX818" s="137">
        <v>31402799</v>
      </c>
      <c r="AY818" s="137">
        <v>1</v>
      </c>
      <c r="AZ818" s="137">
        <v>0</v>
      </c>
      <c r="BA818" s="137">
        <v>672</v>
      </c>
      <c r="BB818" s="137">
        <v>0</v>
      </c>
      <c r="BC818" s="137">
        <v>0</v>
      </c>
      <c r="BD818" s="137">
        <v>0</v>
      </c>
      <c r="BE818" s="137">
        <v>0</v>
      </c>
      <c r="BF818" s="137">
        <v>0</v>
      </c>
      <c r="BG818" s="137">
        <v>0</v>
      </c>
      <c r="BH818" s="137">
        <v>0</v>
      </c>
      <c r="BI818" s="137">
        <v>0</v>
      </c>
      <c r="BJ818" s="137">
        <v>0</v>
      </c>
      <c r="BK818" s="137">
        <v>0</v>
      </c>
      <c r="BL818" s="137">
        <v>0</v>
      </c>
      <c r="BM818" s="137">
        <v>0</v>
      </c>
      <c r="BN818" s="137">
        <v>0</v>
      </c>
      <c r="BO818" s="137">
        <v>0</v>
      </c>
      <c r="BP818" s="137">
        <v>0</v>
      </c>
      <c r="BQ818" s="137">
        <v>0</v>
      </c>
      <c r="BR818" s="137">
        <v>0</v>
      </c>
      <c r="BS818" s="137">
        <v>0</v>
      </c>
      <c r="BT818" s="137">
        <v>0</v>
      </c>
      <c r="BU818" s="137">
        <v>0</v>
      </c>
      <c r="BV818" s="137">
        <v>0</v>
      </c>
      <c r="BW818" s="137">
        <v>0</v>
      </c>
      <c r="CX818" s="137">
        <f>Y818*Source!I325</f>
        <v>529.30799999999999</v>
      </c>
      <c r="CY818" s="137">
        <f>AD818</f>
        <v>32.1</v>
      </c>
      <c r="CZ818" s="137">
        <f>AH818</f>
        <v>32.1</v>
      </c>
      <c r="DA818" s="137">
        <f>AL818</f>
        <v>1</v>
      </c>
      <c r="DB818" s="137">
        <f>ROUND((ROUND(AT818*CZ818,2)*1.3),6)</f>
        <v>217.828</v>
      </c>
      <c r="DC818" s="137">
        <f>ROUND((ROUND(AT818*AG818,2)*1.3),6)</f>
        <v>0</v>
      </c>
    </row>
    <row r="819" spans="1:107" x14ac:dyDescent="0.2">
      <c r="A819" s="137">
        <f>ROW(Source!A326)</f>
        <v>326</v>
      </c>
      <c r="B819" s="137">
        <v>31401670</v>
      </c>
      <c r="C819" s="137">
        <v>31402800</v>
      </c>
      <c r="D819" s="137">
        <v>28273843</v>
      </c>
      <c r="E819" s="137">
        <v>1</v>
      </c>
      <c r="F819" s="137">
        <v>1</v>
      </c>
      <c r="G819" s="137">
        <v>1</v>
      </c>
      <c r="H819" s="137">
        <v>1</v>
      </c>
      <c r="I819" s="137" t="s">
        <v>615</v>
      </c>
      <c r="J819" s="137" t="s">
        <v>156</v>
      </c>
      <c r="K819" s="137" t="s">
        <v>614</v>
      </c>
      <c r="L819" s="137">
        <v>1369</v>
      </c>
      <c r="N819" s="137">
        <v>1013</v>
      </c>
      <c r="O819" s="137" t="s">
        <v>603</v>
      </c>
      <c r="P819" s="137" t="s">
        <v>603</v>
      </c>
      <c r="Q819" s="137">
        <v>1</v>
      </c>
      <c r="W819" s="137">
        <v>0</v>
      </c>
      <c r="X819" s="137">
        <v>831771268</v>
      </c>
      <c r="Y819" s="137">
        <v>1318.59</v>
      </c>
      <c r="AA819" s="137">
        <v>0</v>
      </c>
      <c r="AB819" s="137">
        <v>0</v>
      </c>
      <c r="AC819" s="137">
        <v>0</v>
      </c>
      <c r="AD819" s="137">
        <v>29.37</v>
      </c>
      <c r="AE819" s="137">
        <v>0</v>
      </c>
      <c r="AF819" s="137">
        <v>0</v>
      </c>
      <c r="AG819" s="137">
        <v>0</v>
      </c>
      <c r="AH819" s="137">
        <v>29.37</v>
      </c>
      <c r="AI819" s="137">
        <v>1</v>
      </c>
      <c r="AJ819" s="137">
        <v>1</v>
      </c>
      <c r="AK819" s="137">
        <v>1</v>
      </c>
      <c r="AL819" s="137">
        <v>1</v>
      </c>
      <c r="AN819" s="137">
        <v>0</v>
      </c>
      <c r="AO819" s="137">
        <v>1</v>
      </c>
      <c r="AP819" s="137">
        <v>1</v>
      </c>
      <c r="AQ819" s="137">
        <v>0</v>
      </c>
      <c r="AR819" s="137">
        <v>0</v>
      </c>
      <c r="AS819" s="137" t="s">
        <v>156</v>
      </c>
      <c r="AT819" s="137">
        <v>1014.3</v>
      </c>
      <c r="AU819" s="137" t="s">
        <v>317</v>
      </c>
      <c r="AV819" s="137">
        <v>1</v>
      </c>
      <c r="AW819" s="137">
        <v>2</v>
      </c>
      <c r="AX819" s="137">
        <v>31402804</v>
      </c>
      <c r="AY819" s="137">
        <v>1</v>
      </c>
      <c r="AZ819" s="137">
        <v>0</v>
      </c>
      <c r="BA819" s="137">
        <v>673</v>
      </c>
      <c r="BB819" s="137">
        <v>0</v>
      </c>
      <c r="BC819" s="137">
        <v>0</v>
      </c>
      <c r="BD819" s="137">
        <v>0</v>
      </c>
      <c r="BE819" s="137">
        <v>0</v>
      </c>
      <c r="BF819" s="137">
        <v>0</v>
      </c>
      <c r="BG819" s="137">
        <v>0</v>
      </c>
      <c r="BH819" s="137">
        <v>0</v>
      </c>
      <c r="BI819" s="137">
        <v>0</v>
      </c>
      <c r="BJ819" s="137">
        <v>0</v>
      </c>
      <c r="BK819" s="137">
        <v>0</v>
      </c>
      <c r="BL819" s="137">
        <v>0</v>
      </c>
      <c r="BM819" s="137">
        <v>0</v>
      </c>
      <c r="BN819" s="137">
        <v>0</v>
      </c>
      <c r="BO819" s="137">
        <v>0</v>
      </c>
      <c r="BP819" s="137">
        <v>0</v>
      </c>
      <c r="BQ819" s="137">
        <v>0</v>
      </c>
      <c r="BR819" s="137">
        <v>0</v>
      </c>
      <c r="BS819" s="137">
        <v>0</v>
      </c>
      <c r="BT819" s="137">
        <v>0</v>
      </c>
      <c r="BU819" s="137">
        <v>0</v>
      </c>
      <c r="BV819" s="137">
        <v>0</v>
      </c>
      <c r="BW819" s="137">
        <v>0</v>
      </c>
      <c r="CX819" s="137">
        <f>Y819*Source!I326</f>
        <v>1318.59</v>
      </c>
      <c r="CY819" s="137">
        <f>AD819</f>
        <v>29.37</v>
      </c>
      <c r="CZ819" s="137">
        <f>AH819</f>
        <v>29.37</v>
      </c>
      <c r="DA819" s="137">
        <f>AL819</f>
        <v>1</v>
      </c>
      <c r="DB819" s="137">
        <f>ROUND((ROUND(AT819*CZ819,2)*1.3),6)</f>
        <v>38726.987000000001</v>
      </c>
      <c r="DC819" s="137">
        <f>ROUND((ROUND(AT819*AG819,2)*1.3),6)</f>
        <v>0</v>
      </c>
    </row>
    <row r="820" spans="1:107" x14ac:dyDescent="0.2">
      <c r="A820" s="137">
        <f>ROW(Source!A326)</f>
        <v>326</v>
      </c>
      <c r="B820" s="137">
        <v>31401670</v>
      </c>
      <c r="C820" s="137">
        <v>31402800</v>
      </c>
      <c r="D820" s="137">
        <v>28274013</v>
      </c>
      <c r="E820" s="137">
        <v>1</v>
      </c>
      <c r="F820" s="137">
        <v>1</v>
      </c>
      <c r="G820" s="137">
        <v>1</v>
      </c>
      <c r="H820" s="137">
        <v>1</v>
      </c>
      <c r="I820" s="137" t="s">
        <v>613</v>
      </c>
      <c r="J820" s="137" t="s">
        <v>156</v>
      </c>
      <c r="K820" s="137" t="s">
        <v>612</v>
      </c>
      <c r="L820" s="137">
        <v>1369</v>
      </c>
      <c r="N820" s="137">
        <v>1013</v>
      </c>
      <c r="O820" s="137" t="s">
        <v>603</v>
      </c>
      <c r="P820" s="137" t="s">
        <v>603</v>
      </c>
      <c r="Q820" s="137">
        <v>1</v>
      </c>
      <c r="W820" s="137">
        <v>0</v>
      </c>
      <c r="X820" s="137">
        <v>-1312395759</v>
      </c>
      <c r="Y820" s="137">
        <v>188.37</v>
      </c>
      <c r="AA820" s="137">
        <v>0</v>
      </c>
      <c r="AB820" s="137">
        <v>0</v>
      </c>
      <c r="AC820" s="137">
        <v>0</v>
      </c>
      <c r="AD820" s="137">
        <v>26.71</v>
      </c>
      <c r="AE820" s="137">
        <v>0</v>
      </c>
      <c r="AF820" s="137">
        <v>0</v>
      </c>
      <c r="AG820" s="137">
        <v>0</v>
      </c>
      <c r="AH820" s="137">
        <v>26.71</v>
      </c>
      <c r="AI820" s="137">
        <v>1</v>
      </c>
      <c r="AJ820" s="137">
        <v>1</v>
      </c>
      <c r="AK820" s="137">
        <v>1</v>
      </c>
      <c r="AL820" s="137">
        <v>1</v>
      </c>
      <c r="AN820" s="137">
        <v>0</v>
      </c>
      <c r="AO820" s="137">
        <v>1</v>
      </c>
      <c r="AP820" s="137">
        <v>1</v>
      </c>
      <c r="AQ820" s="137">
        <v>0</v>
      </c>
      <c r="AR820" s="137">
        <v>0</v>
      </c>
      <c r="AS820" s="137" t="s">
        <v>156</v>
      </c>
      <c r="AT820" s="137">
        <v>144.9</v>
      </c>
      <c r="AU820" s="137" t="s">
        <v>317</v>
      </c>
      <c r="AV820" s="137">
        <v>1</v>
      </c>
      <c r="AW820" s="137">
        <v>2</v>
      </c>
      <c r="AX820" s="137">
        <v>31402805</v>
      </c>
      <c r="AY820" s="137">
        <v>1</v>
      </c>
      <c r="AZ820" s="137">
        <v>0</v>
      </c>
      <c r="BA820" s="137">
        <v>674</v>
      </c>
      <c r="BB820" s="137">
        <v>0</v>
      </c>
      <c r="BC820" s="137">
        <v>0</v>
      </c>
      <c r="BD820" s="137">
        <v>0</v>
      </c>
      <c r="BE820" s="137">
        <v>0</v>
      </c>
      <c r="BF820" s="137">
        <v>0</v>
      </c>
      <c r="BG820" s="137">
        <v>0</v>
      </c>
      <c r="BH820" s="137">
        <v>0</v>
      </c>
      <c r="BI820" s="137">
        <v>0</v>
      </c>
      <c r="BJ820" s="137">
        <v>0</v>
      </c>
      <c r="BK820" s="137">
        <v>0</v>
      </c>
      <c r="BL820" s="137">
        <v>0</v>
      </c>
      <c r="BM820" s="137">
        <v>0</v>
      </c>
      <c r="BN820" s="137">
        <v>0</v>
      </c>
      <c r="BO820" s="137">
        <v>0</v>
      </c>
      <c r="BP820" s="137">
        <v>0</v>
      </c>
      <c r="BQ820" s="137">
        <v>0</v>
      </c>
      <c r="BR820" s="137">
        <v>0</v>
      </c>
      <c r="BS820" s="137">
        <v>0</v>
      </c>
      <c r="BT820" s="137">
        <v>0</v>
      </c>
      <c r="BU820" s="137">
        <v>0</v>
      </c>
      <c r="BV820" s="137">
        <v>0</v>
      </c>
      <c r="BW820" s="137">
        <v>0</v>
      </c>
      <c r="CX820" s="137">
        <f>Y820*Source!I326</f>
        <v>188.37</v>
      </c>
      <c r="CY820" s="137">
        <f>AD820</f>
        <v>26.71</v>
      </c>
      <c r="CZ820" s="137">
        <f>AH820</f>
        <v>26.71</v>
      </c>
      <c r="DA820" s="137">
        <f>AL820</f>
        <v>1</v>
      </c>
      <c r="DB820" s="137">
        <f>ROUND((ROUND(AT820*CZ820,2)*1.3),6)</f>
        <v>5031.3639999999996</v>
      </c>
      <c r="DC820" s="137">
        <f>ROUND((ROUND(AT820*AG820,2)*1.3),6)</f>
        <v>0</v>
      </c>
    </row>
    <row r="821" spans="1:107" x14ac:dyDescent="0.2">
      <c r="A821" s="137">
        <f>ROW(Source!A326)</f>
        <v>326</v>
      </c>
      <c r="B821" s="137">
        <v>31401670</v>
      </c>
      <c r="C821" s="137">
        <v>31402800</v>
      </c>
      <c r="D821" s="137">
        <v>28274023</v>
      </c>
      <c r="E821" s="137">
        <v>1</v>
      </c>
      <c r="F821" s="137">
        <v>1</v>
      </c>
      <c r="G821" s="137">
        <v>1</v>
      </c>
      <c r="H821" s="137">
        <v>1</v>
      </c>
      <c r="I821" s="137" t="s">
        <v>611</v>
      </c>
      <c r="J821" s="137" t="s">
        <v>156</v>
      </c>
      <c r="K821" s="137" t="s">
        <v>610</v>
      </c>
      <c r="L821" s="137">
        <v>1369</v>
      </c>
      <c r="N821" s="137">
        <v>1013</v>
      </c>
      <c r="O821" s="137" t="s">
        <v>603</v>
      </c>
      <c r="P821" s="137" t="s">
        <v>603</v>
      </c>
      <c r="Q821" s="137">
        <v>1</v>
      </c>
      <c r="W821" s="137">
        <v>0</v>
      </c>
      <c r="X821" s="137">
        <v>-1176636141</v>
      </c>
      <c r="Y821" s="137">
        <v>2260.44</v>
      </c>
      <c r="AA821" s="137">
        <v>0</v>
      </c>
      <c r="AB821" s="137">
        <v>0</v>
      </c>
      <c r="AC821" s="137">
        <v>0</v>
      </c>
      <c r="AD821" s="137">
        <v>32.1</v>
      </c>
      <c r="AE821" s="137">
        <v>0</v>
      </c>
      <c r="AF821" s="137">
        <v>0</v>
      </c>
      <c r="AG821" s="137">
        <v>0</v>
      </c>
      <c r="AH821" s="137">
        <v>32.1</v>
      </c>
      <c r="AI821" s="137">
        <v>1</v>
      </c>
      <c r="AJ821" s="137">
        <v>1</v>
      </c>
      <c r="AK821" s="137">
        <v>1</v>
      </c>
      <c r="AL821" s="137">
        <v>1</v>
      </c>
      <c r="AN821" s="137">
        <v>0</v>
      </c>
      <c r="AO821" s="137">
        <v>1</v>
      </c>
      <c r="AP821" s="137">
        <v>1</v>
      </c>
      <c r="AQ821" s="137">
        <v>0</v>
      </c>
      <c r="AR821" s="137">
        <v>0</v>
      </c>
      <c r="AS821" s="137" t="s">
        <v>156</v>
      </c>
      <c r="AT821" s="137">
        <v>1738.8</v>
      </c>
      <c r="AU821" s="137" t="s">
        <v>317</v>
      </c>
      <c r="AV821" s="137">
        <v>1</v>
      </c>
      <c r="AW821" s="137">
        <v>2</v>
      </c>
      <c r="AX821" s="137">
        <v>31402806</v>
      </c>
      <c r="AY821" s="137">
        <v>1</v>
      </c>
      <c r="AZ821" s="137">
        <v>0</v>
      </c>
      <c r="BA821" s="137">
        <v>675</v>
      </c>
      <c r="BB821" s="137">
        <v>0</v>
      </c>
      <c r="BC821" s="137">
        <v>0</v>
      </c>
      <c r="BD821" s="137">
        <v>0</v>
      </c>
      <c r="BE821" s="137">
        <v>0</v>
      </c>
      <c r="BF821" s="137">
        <v>0</v>
      </c>
      <c r="BG821" s="137">
        <v>0</v>
      </c>
      <c r="BH821" s="137">
        <v>0</v>
      </c>
      <c r="BI821" s="137">
        <v>0</v>
      </c>
      <c r="BJ821" s="137">
        <v>0</v>
      </c>
      <c r="BK821" s="137">
        <v>0</v>
      </c>
      <c r="BL821" s="137">
        <v>0</v>
      </c>
      <c r="BM821" s="137">
        <v>0</v>
      </c>
      <c r="BN821" s="137">
        <v>0</v>
      </c>
      <c r="BO821" s="137">
        <v>0</v>
      </c>
      <c r="BP821" s="137">
        <v>0</v>
      </c>
      <c r="BQ821" s="137">
        <v>0</v>
      </c>
      <c r="BR821" s="137">
        <v>0</v>
      </c>
      <c r="BS821" s="137">
        <v>0</v>
      </c>
      <c r="BT821" s="137">
        <v>0</v>
      </c>
      <c r="BU821" s="137">
        <v>0</v>
      </c>
      <c r="BV821" s="137">
        <v>0</v>
      </c>
      <c r="BW821" s="137">
        <v>0</v>
      </c>
      <c r="CX821" s="137">
        <f>Y821*Source!I326</f>
        <v>2260.44</v>
      </c>
      <c r="CY821" s="137">
        <f>AD821</f>
        <v>32.1</v>
      </c>
      <c r="CZ821" s="137">
        <f>AH821</f>
        <v>32.1</v>
      </c>
      <c r="DA821" s="137">
        <f>AL821</f>
        <v>1</v>
      </c>
      <c r="DB821" s="137">
        <f>ROUND((ROUND(AT821*CZ821,2)*1.3),6)</f>
        <v>72560.123999999996</v>
      </c>
      <c r="DC821" s="137">
        <f>ROUND((ROUND(AT821*AG821,2)*1.3),6)</f>
        <v>0</v>
      </c>
    </row>
    <row r="822" spans="1:107" x14ac:dyDescent="0.2">
      <c r="A822" s="137">
        <f>ROW(Source!A327)</f>
        <v>327</v>
      </c>
      <c r="B822" s="137">
        <v>31401668</v>
      </c>
      <c r="C822" s="137">
        <v>31402800</v>
      </c>
      <c r="D822" s="137">
        <v>28273843</v>
      </c>
      <c r="E822" s="137">
        <v>1</v>
      </c>
      <c r="F822" s="137">
        <v>1</v>
      </c>
      <c r="G822" s="137">
        <v>1</v>
      </c>
      <c r="H822" s="137">
        <v>1</v>
      </c>
      <c r="I822" s="137" t="s">
        <v>615</v>
      </c>
      <c r="J822" s="137" t="s">
        <v>156</v>
      </c>
      <c r="K822" s="137" t="s">
        <v>614</v>
      </c>
      <c r="L822" s="137">
        <v>1369</v>
      </c>
      <c r="N822" s="137">
        <v>1013</v>
      </c>
      <c r="O822" s="137" t="s">
        <v>603</v>
      </c>
      <c r="P822" s="137" t="s">
        <v>603</v>
      </c>
      <c r="Q822" s="137">
        <v>1</v>
      </c>
      <c r="W822" s="137">
        <v>0</v>
      </c>
      <c r="X822" s="137">
        <v>831771268</v>
      </c>
      <c r="Y822" s="137">
        <v>1318.59</v>
      </c>
      <c r="AA822" s="137">
        <v>0</v>
      </c>
      <c r="AB822" s="137">
        <v>0</v>
      </c>
      <c r="AC822" s="137">
        <v>0</v>
      </c>
      <c r="AD822" s="137">
        <v>29.37</v>
      </c>
      <c r="AE822" s="137">
        <v>0</v>
      </c>
      <c r="AF822" s="137">
        <v>0</v>
      </c>
      <c r="AG822" s="137">
        <v>0</v>
      </c>
      <c r="AH822" s="137">
        <v>29.37</v>
      </c>
      <c r="AI822" s="137">
        <v>1</v>
      </c>
      <c r="AJ822" s="137">
        <v>1</v>
      </c>
      <c r="AK822" s="137">
        <v>1</v>
      </c>
      <c r="AL822" s="137">
        <v>1</v>
      </c>
      <c r="AN822" s="137">
        <v>0</v>
      </c>
      <c r="AO822" s="137">
        <v>1</v>
      </c>
      <c r="AP822" s="137">
        <v>1</v>
      </c>
      <c r="AQ822" s="137">
        <v>0</v>
      </c>
      <c r="AR822" s="137">
        <v>0</v>
      </c>
      <c r="AS822" s="137" t="s">
        <v>156</v>
      </c>
      <c r="AT822" s="137">
        <v>1014.3</v>
      </c>
      <c r="AU822" s="137" t="s">
        <v>317</v>
      </c>
      <c r="AV822" s="137">
        <v>1</v>
      </c>
      <c r="AW822" s="137">
        <v>2</v>
      </c>
      <c r="AX822" s="137">
        <v>31402804</v>
      </c>
      <c r="AY822" s="137">
        <v>1</v>
      </c>
      <c r="AZ822" s="137">
        <v>0</v>
      </c>
      <c r="BA822" s="137">
        <v>676</v>
      </c>
      <c r="BB822" s="137">
        <v>0</v>
      </c>
      <c r="BC822" s="137">
        <v>0</v>
      </c>
      <c r="BD822" s="137">
        <v>0</v>
      </c>
      <c r="BE822" s="137">
        <v>0</v>
      </c>
      <c r="BF822" s="137">
        <v>0</v>
      </c>
      <c r="BG822" s="137">
        <v>0</v>
      </c>
      <c r="BH822" s="137">
        <v>0</v>
      </c>
      <c r="BI822" s="137">
        <v>0</v>
      </c>
      <c r="BJ822" s="137">
        <v>0</v>
      </c>
      <c r="BK822" s="137">
        <v>0</v>
      </c>
      <c r="BL822" s="137">
        <v>0</v>
      </c>
      <c r="BM822" s="137">
        <v>0</v>
      </c>
      <c r="BN822" s="137">
        <v>0</v>
      </c>
      <c r="BO822" s="137">
        <v>0</v>
      </c>
      <c r="BP822" s="137">
        <v>0</v>
      </c>
      <c r="BQ822" s="137">
        <v>0</v>
      </c>
      <c r="BR822" s="137">
        <v>0</v>
      </c>
      <c r="BS822" s="137">
        <v>0</v>
      </c>
      <c r="BT822" s="137">
        <v>0</v>
      </c>
      <c r="BU822" s="137">
        <v>0</v>
      </c>
      <c r="BV822" s="137">
        <v>0</v>
      </c>
      <c r="BW822" s="137">
        <v>0</v>
      </c>
      <c r="CX822" s="137">
        <f>Y822*Source!I327</f>
        <v>1318.59</v>
      </c>
      <c r="CY822" s="137">
        <f>AD822</f>
        <v>29.37</v>
      </c>
      <c r="CZ822" s="137">
        <f>AH822</f>
        <v>29.37</v>
      </c>
      <c r="DA822" s="137">
        <f>AL822</f>
        <v>1</v>
      </c>
      <c r="DB822" s="137">
        <f>ROUND((ROUND(AT822*CZ822,2)*1.3),6)</f>
        <v>38726.987000000001</v>
      </c>
      <c r="DC822" s="137">
        <f>ROUND((ROUND(AT822*AG822,2)*1.3),6)</f>
        <v>0</v>
      </c>
    </row>
    <row r="823" spans="1:107" x14ac:dyDescent="0.2">
      <c r="A823" s="137">
        <f>ROW(Source!A327)</f>
        <v>327</v>
      </c>
      <c r="B823" s="137">
        <v>31401668</v>
      </c>
      <c r="C823" s="137">
        <v>31402800</v>
      </c>
      <c r="D823" s="137">
        <v>28274013</v>
      </c>
      <c r="E823" s="137">
        <v>1</v>
      </c>
      <c r="F823" s="137">
        <v>1</v>
      </c>
      <c r="G823" s="137">
        <v>1</v>
      </c>
      <c r="H823" s="137">
        <v>1</v>
      </c>
      <c r="I823" s="137" t="s">
        <v>613</v>
      </c>
      <c r="J823" s="137" t="s">
        <v>156</v>
      </c>
      <c r="K823" s="137" t="s">
        <v>612</v>
      </c>
      <c r="L823" s="137">
        <v>1369</v>
      </c>
      <c r="N823" s="137">
        <v>1013</v>
      </c>
      <c r="O823" s="137" t="s">
        <v>603</v>
      </c>
      <c r="P823" s="137" t="s">
        <v>603</v>
      </c>
      <c r="Q823" s="137">
        <v>1</v>
      </c>
      <c r="W823" s="137">
        <v>0</v>
      </c>
      <c r="X823" s="137">
        <v>-1312395759</v>
      </c>
      <c r="Y823" s="137">
        <v>188.37</v>
      </c>
      <c r="AA823" s="137">
        <v>0</v>
      </c>
      <c r="AB823" s="137">
        <v>0</v>
      </c>
      <c r="AC823" s="137">
        <v>0</v>
      </c>
      <c r="AD823" s="137">
        <v>26.71</v>
      </c>
      <c r="AE823" s="137">
        <v>0</v>
      </c>
      <c r="AF823" s="137">
        <v>0</v>
      </c>
      <c r="AG823" s="137">
        <v>0</v>
      </c>
      <c r="AH823" s="137">
        <v>26.71</v>
      </c>
      <c r="AI823" s="137">
        <v>1</v>
      </c>
      <c r="AJ823" s="137">
        <v>1</v>
      </c>
      <c r="AK823" s="137">
        <v>1</v>
      </c>
      <c r="AL823" s="137">
        <v>1</v>
      </c>
      <c r="AN823" s="137">
        <v>0</v>
      </c>
      <c r="AO823" s="137">
        <v>1</v>
      </c>
      <c r="AP823" s="137">
        <v>1</v>
      </c>
      <c r="AQ823" s="137">
        <v>0</v>
      </c>
      <c r="AR823" s="137">
        <v>0</v>
      </c>
      <c r="AS823" s="137" t="s">
        <v>156</v>
      </c>
      <c r="AT823" s="137">
        <v>144.9</v>
      </c>
      <c r="AU823" s="137" t="s">
        <v>317</v>
      </c>
      <c r="AV823" s="137">
        <v>1</v>
      </c>
      <c r="AW823" s="137">
        <v>2</v>
      </c>
      <c r="AX823" s="137">
        <v>31402805</v>
      </c>
      <c r="AY823" s="137">
        <v>1</v>
      </c>
      <c r="AZ823" s="137">
        <v>0</v>
      </c>
      <c r="BA823" s="137">
        <v>677</v>
      </c>
      <c r="BB823" s="137">
        <v>0</v>
      </c>
      <c r="BC823" s="137">
        <v>0</v>
      </c>
      <c r="BD823" s="137">
        <v>0</v>
      </c>
      <c r="BE823" s="137">
        <v>0</v>
      </c>
      <c r="BF823" s="137">
        <v>0</v>
      </c>
      <c r="BG823" s="137">
        <v>0</v>
      </c>
      <c r="BH823" s="137">
        <v>0</v>
      </c>
      <c r="BI823" s="137">
        <v>0</v>
      </c>
      <c r="BJ823" s="137">
        <v>0</v>
      </c>
      <c r="BK823" s="137">
        <v>0</v>
      </c>
      <c r="BL823" s="137">
        <v>0</v>
      </c>
      <c r="BM823" s="137">
        <v>0</v>
      </c>
      <c r="BN823" s="137">
        <v>0</v>
      </c>
      <c r="BO823" s="137">
        <v>0</v>
      </c>
      <c r="BP823" s="137">
        <v>0</v>
      </c>
      <c r="BQ823" s="137">
        <v>0</v>
      </c>
      <c r="BR823" s="137">
        <v>0</v>
      </c>
      <c r="BS823" s="137">
        <v>0</v>
      </c>
      <c r="BT823" s="137">
        <v>0</v>
      </c>
      <c r="BU823" s="137">
        <v>0</v>
      </c>
      <c r="BV823" s="137">
        <v>0</v>
      </c>
      <c r="BW823" s="137">
        <v>0</v>
      </c>
      <c r="CX823" s="137">
        <f>Y823*Source!I327</f>
        <v>188.37</v>
      </c>
      <c r="CY823" s="137">
        <f>AD823</f>
        <v>26.71</v>
      </c>
      <c r="CZ823" s="137">
        <f>AH823</f>
        <v>26.71</v>
      </c>
      <c r="DA823" s="137">
        <f>AL823</f>
        <v>1</v>
      </c>
      <c r="DB823" s="137">
        <f>ROUND((ROUND(AT823*CZ823,2)*1.3),6)</f>
        <v>5031.3639999999996</v>
      </c>
      <c r="DC823" s="137">
        <f>ROUND((ROUND(AT823*AG823,2)*1.3),6)</f>
        <v>0</v>
      </c>
    </row>
    <row r="824" spans="1:107" x14ac:dyDescent="0.2">
      <c r="A824" s="137">
        <f>ROW(Source!A327)</f>
        <v>327</v>
      </c>
      <c r="B824" s="137">
        <v>31401668</v>
      </c>
      <c r="C824" s="137">
        <v>31402800</v>
      </c>
      <c r="D824" s="137">
        <v>28274023</v>
      </c>
      <c r="E824" s="137">
        <v>1</v>
      </c>
      <c r="F824" s="137">
        <v>1</v>
      </c>
      <c r="G824" s="137">
        <v>1</v>
      </c>
      <c r="H824" s="137">
        <v>1</v>
      </c>
      <c r="I824" s="137" t="s">
        <v>611</v>
      </c>
      <c r="J824" s="137" t="s">
        <v>156</v>
      </c>
      <c r="K824" s="137" t="s">
        <v>610</v>
      </c>
      <c r="L824" s="137">
        <v>1369</v>
      </c>
      <c r="N824" s="137">
        <v>1013</v>
      </c>
      <c r="O824" s="137" t="s">
        <v>603</v>
      </c>
      <c r="P824" s="137" t="s">
        <v>603</v>
      </c>
      <c r="Q824" s="137">
        <v>1</v>
      </c>
      <c r="W824" s="137">
        <v>0</v>
      </c>
      <c r="X824" s="137">
        <v>-1176636141</v>
      </c>
      <c r="Y824" s="137">
        <v>2260.44</v>
      </c>
      <c r="AA824" s="137">
        <v>0</v>
      </c>
      <c r="AB824" s="137">
        <v>0</v>
      </c>
      <c r="AC824" s="137">
        <v>0</v>
      </c>
      <c r="AD824" s="137">
        <v>32.1</v>
      </c>
      <c r="AE824" s="137">
        <v>0</v>
      </c>
      <c r="AF824" s="137">
        <v>0</v>
      </c>
      <c r="AG824" s="137">
        <v>0</v>
      </c>
      <c r="AH824" s="137">
        <v>32.1</v>
      </c>
      <c r="AI824" s="137">
        <v>1</v>
      </c>
      <c r="AJ824" s="137">
        <v>1</v>
      </c>
      <c r="AK824" s="137">
        <v>1</v>
      </c>
      <c r="AL824" s="137">
        <v>1</v>
      </c>
      <c r="AN824" s="137">
        <v>0</v>
      </c>
      <c r="AO824" s="137">
        <v>1</v>
      </c>
      <c r="AP824" s="137">
        <v>1</v>
      </c>
      <c r="AQ824" s="137">
        <v>0</v>
      </c>
      <c r="AR824" s="137">
        <v>0</v>
      </c>
      <c r="AS824" s="137" t="s">
        <v>156</v>
      </c>
      <c r="AT824" s="137">
        <v>1738.8</v>
      </c>
      <c r="AU824" s="137" t="s">
        <v>317</v>
      </c>
      <c r="AV824" s="137">
        <v>1</v>
      </c>
      <c r="AW824" s="137">
        <v>2</v>
      </c>
      <c r="AX824" s="137">
        <v>31402806</v>
      </c>
      <c r="AY824" s="137">
        <v>1</v>
      </c>
      <c r="AZ824" s="137">
        <v>0</v>
      </c>
      <c r="BA824" s="137">
        <v>678</v>
      </c>
      <c r="BB824" s="137">
        <v>0</v>
      </c>
      <c r="BC824" s="137">
        <v>0</v>
      </c>
      <c r="BD824" s="137">
        <v>0</v>
      </c>
      <c r="BE824" s="137">
        <v>0</v>
      </c>
      <c r="BF824" s="137">
        <v>0</v>
      </c>
      <c r="BG824" s="137">
        <v>0</v>
      </c>
      <c r="BH824" s="137">
        <v>0</v>
      </c>
      <c r="BI824" s="137">
        <v>0</v>
      </c>
      <c r="BJ824" s="137">
        <v>0</v>
      </c>
      <c r="BK824" s="137">
        <v>0</v>
      </c>
      <c r="BL824" s="137">
        <v>0</v>
      </c>
      <c r="BM824" s="137">
        <v>0</v>
      </c>
      <c r="BN824" s="137">
        <v>0</v>
      </c>
      <c r="BO824" s="137">
        <v>0</v>
      </c>
      <c r="BP824" s="137">
        <v>0</v>
      </c>
      <c r="BQ824" s="137">
        <v>0</v>
      </c>
      <c r="BR824" s="137">
        <v>0</v>
      </c>
      <c r="BS824" s="137">
        <v>0</v>
      </c>
      <c r="BT824" s="137">
        <v>0</v>
      </c>
      <c r="BU824" s="137">
        <v>0</v>
      </c>
      <c r="BV824" s="137">
        <v>0</v>
      </c>
      <c r="BW824" s="137">
        <v>0</v>
      </c>
      <c r="CX824" s="137">
        <f>Y824*Source!I327</f>
        <v>2260.44</v>
      </c>
      <c r="CY824" s="137">
        <f>AD824</f>
        <v>32.1</v>
      </c>
      <c r="CZ824" s="137">
        <f>AH824</f>
        <v>32.1</v>
      </c>
      <c r="DA824" s="137">
        <f>AL824</f>
        <v>1</v>
      </c>
      <c r="DB824" s="137">
        <f>ROUND((ROUND(AT824*CZ824,2)*1.3),6)</f>
        <v>72560.123999999996</v>
      </c>
      <c r="DC824" s="137">
        <f>ROUND((ROUND(AT824*AG824,2)*1.3),6)</f>
        <v>0</v>
      </c>
    </row>
    <row r="825" spans="1:107" x14ac:dyDescent="0.2">
      <c r="A825" s="137">
        <f>ROW(Source!A328)</f>
        <v>328</v>
      </c>
      <c r="B825" s="137">
        <v>31401670</v>
      </c>
      <c r="C825" s="137">
        <v>31402807</v>
      </c>
      <c r="D825" s="137">
        <v>28273843</v>
      </c>
      <c r="E825" s="137">
        <v>1</v>
      </c>
      <c r="F825" s="137">
        <v>1</v>
      </c>
      <c r="G825" s="137">
        <v>1</v>
      </c>
      <c r="H825" s="137">
        <v>1</v>
      </c>
      <c r="I825" s="137" t="s">
        <v>615</v>
      </c>
      <c r="J825" s="137" t="s">
        <v>156</v>
      </c>
      <c r="K825" s="137" t="s">
        <v>614</v>
      </c>
      <c r="L825" s="137">
        <v>1369</v>
      </c>
      <c r="N825" s="137">
        <v>1013</v>
      </c>
      <c r="O825" s="137" t="s">
        <v>603</v>
      </c>
      <c r="P825" s="137" t="s">
        <v>603</v>
      </c>
      <c r="Q825" s="137">
        <v>1</v>
      </c>
      <c r="W825" s="137">
        <v>0</v>
      </c>
      <c r="X825" s="137">
        <v>831771268</v>
      </c>
      <c r="Y825" s="137">
        <v>2.8420000000000001</v>
      </c>
      <c r="AA825" s="137">
        <v>0</v>
      </c>
      <c r="AB825" s="137">
        <v>0</v>
      </c>
      <c r="AC825" s="137">
        <v>0</v>
      </c>
      <c r="AD825" s="137">
        <v>29.37</v>
      </c>
      <c r="AE825" s="137">
        <v>0</v>
      </c>
      <c r="AF825" s="137">
        <v>0</v>
      </c>
      <c r="AG825" s="137">
        <v>0</v>
      </c>
      <c r="AH825" s="137">
        <v>29.37</v>
      </c>
      <c r="AI825" s="137">
        <v>1</v>
      </c>
      <c r="AJ825" s="137">
        <v>1</v>
      </c>
      <c r="AK825" s="137">
        <v>1</v>
      </c>
      <c r="AL825" s="137">
        <v>1</v>
      </c>
      <c r="AN825" s="137">
        <v>0</v>
      </c>
      <c r="AO825" s="137">
        <v>1</v>
      </c>
      <c r="AP825" s="137">
        <v>0</v>
      </c>
      <c r="AQ825" s="137">
        <v>0</v>
      </c>
      <c r="AR825" s="137">
        <v>0</v>
      </c>
      <c r="AS825" s="137" t="s">
        <v>156</v>
      </c>
      <c r="AT825" s="137">
        <v>2.8420000000000001</v>
      </c>
      <c r="AU825" s="137" t="s">
        <v>156</v>
      </c>
      <c r="AV825" s="137">
        <v>1</v>
      </c>
      <c r="AW825" s="137">
        <v>2</v>
      </c>
      <c r="AX825" s="137">
        <v>31402811</v>
      </c>
      <c r="AY825" s="137">
        <v>1</v>
      </c>
      <c r="AZ825" s="137">
        <v>0</v>
      </c>
      <c r="BA825" s="137">
        <v>679</v>
      </c>
      <c r="BB825" s="137">
        <v>0</v>
      </c>
      <c r="BC825" s="137">
        <v>0</v>
      </c>
      <c r="BD825" s="137">
        <v>0</v>
      </c>
      <c r="BE825" s="137">
        <v>0</v>
      </c>
      <c r="BF825" s="137">
        <v>0</v>
      </c>
      <c r="BG825" s="137">
        <v>0</v>
      </c>
      <c r="BH825" s="137">
        <v>0</v>
      </c>
      <c r="BI825" s="137">
        <v>0</v>
      </c>
      <c r="BJ825" s="137">
        <v>0</v>
      </c>
      <c r="BK825" s="137">
        <v>0</v>
      </c>
      <c r="BL825" s="137">
        <v>0</v>
      </c>
      <c r="BM825" s="137">
        <v>0</v>
      </c>
      <c r="BN825" s="137">
        <v>0</v>
      </c>
      <c r="BO825" s="137">
        <v>0</v>
      </c>
      <c r="BP825" s="137">
        <v>0</v>
      </c>
      <c r="BQ825" s="137">
        <v>0</v>
      </c>
      <c r="BR825" s="137">
        <v>0</v>
      </c>
      <c r="BS825" s="137">
        <v>0</v>
      </c>
      <c r="BT825" s="137">
        <v>0</v>
      </c>
      <c r="BU825" s="137">
        <v>0</v>
      </c>
      <c r="BV825" s="137">
        <v>0</v>
      </c>
      <c r="BW825" s="137">
        <v>0</v>
      </c>
      <c r="CX825" s="137">
        <f>Y825*Source!I328</f>
        <v>0</v>
      </c>
      <c r="CY825" s="137">
        <f>AD825</f>
        <v>29.37</v>
      </c>
      <c r="CZ825" s="137">
        <f>AH825</f>
        <v>29.37</v>
      </c>
      <c r="DA825" s="137">
        <f>AL825</f>
        <v>1</v>
      </c>
      <c r="DB825" s="137">
        <f>ROUND(ROUND(AT825*CZ825,2),6)</f>
        <v>83.47</v>
      </c>
      <c r="DC825" s="137">
        <f>ROUND(ROUND(AT825*AG825,2),6)</f>
        <v>0</v>
      </c>
    </row>
    <row r="826" spans="1:107" x14ac:dyDescent="0.2">
      <c r="A826" s="137">
        <f>ROW(Source!A328)</f>
        <v>328</v>
      </c>
      <c r="B826" s="137">
        <v>31401670</v>
      </c>
      <c r="C826" s="137">
        <v>31402807</v>
      </c>
      <c r="D826" s="137">
        <v>28274013</v>
      </c>
      <c r="E826" s="137">
        <v>1</v>
      </c>
      <c r="F826" s="137">
        <v>1</v>
      </c>
      <c r="G826" s="137">
        <v>1</v>
      </c>
      <c r="H826" s="137">
        <v>1</v>
      </c>
      <c r="I826" s="137" t="s">
        <v>613</v>
      </c>
      <c r="J826" s="137" t="s">
        <v>156</v>
      </c>
      <c r="K826" s="137" t="s">
        <v>612</v>
      </c>
      <c r="L826" s="137">
        <v>1369</v>
      </c>
      <c r="N826" s="137">
        <v>1013</v>
      </c>
      <c r="O826" s="137" t="s">
        <v>603</v>
      </c>
      <c r="P826" s="137" t="s">
        <v>603</v>
      </c>
      <c r="Q826" s="137">
        <v>1</v>
      </c>
      <c r="W826" s="137">
        <v>0</v>
      </c>
      <c r="X826" s="137">
        <v>-1312395759</v>
      </c>
      <c r="Y826" s="137">
        <v>0.40600000000000003</v>
      </c>
      <c r="AA826" s="137">
        <v>0</v>
      </c>
      <c r="AB826" s="137">
        <v>0</v>
      </c>
      <c r="AC826" s="137">
        <v>0</v>
      </c>
      <c r="AD826" s="137">
        <v>26.71</v>
      </c>
      <c r="AE826" s="137">
        <v>0</v>
      </c>
      <c r="AF826" s="137">
        <v>0</v>
      </c>
      <c r="AG826" s="137">
        <v>0</v>
      </c>
      <c r="AH826" s="137">
        <v>26.71</v>
      </c>
      <c r="AI826" s="137">
        <v>1</v>
      </c>
      <c r="AJ826" s="137">
        <v>1</v>
      </c>
      <c r="AK826" s="137">
        <v>1</v>
      </c>
      <c r="AL826" s="137">
        <v>1</v>
      </c>
      <c r="AN826" s="137">
        <v>0</v>
      </c>
      <c r="AO826" s="137">
        <v>1</v>
      </c>
      <c r="AP826" s="137">
        <v>0</v>
      </c>
      <c r="AQ826" s="137">
        <v>0</v>
      </c>
      <c r="AR826" s="137">
        <v>0</v>
      </c>
      <c r="AS826" s="137" t="s">
        <v>156</v>
      </c>
      <c r="AT826" s="137">
        <v>0.40600000000000003</v>
      </c>
      <c r="AU826" s="137" t="s">
        <v>156</v>
      </c>
      <c r="AV826" s="137">
        <v>1</v>
      </c>
      <c r="AW826" s="137">
        <v>2</v>
      </c>
      <c r="AX826" s="137">
        <v>31402812</v>
      </c>
      <c r="AY826" s="137">
        <v>1</v>
      </c>
      <c r="AZ826" s="137">
        <v>0</v>
      </c>
      <c r="BA826" s="137">
        <v>680</v>
      </c>
      <c r="BB826" s="137">
        <v>0</v>
      </c>
      <c r="BC826" s="137">
        <v>0</v>
      </c>
      <c r="BD826" s="137">
        <v>0</v>
      </c>
      <c r="BE826" s="137">
        <v>0</v>
      </c>
      <c r="BF826" s="137">
        <v>0</v>
      </c>
      <c r="BG826" s="137">
        <v>0</v>
      </c>
      <c r="BH826" s="137">
        <v>0</v>
      </c>
      <c r="BI826" s="137">
        <v>0</v>
      </c>
      <c r="BJ826" s="137">
        <v>0</v>
      </c>
      <c r="BK826" s="137">
        <v>0</v>
      </c>
      <c r="BL826" s="137">
        <v>0</v>
      </c>
      <c r="BM826" s="137">
        <v>0</v>
      </c>
      <c r="BN826" s="137">
        <v>0</v>
      </c>
      <c r="BO826" s="137">
        <v>0</v>
      </c>
      <c r="BP826" s="137">
        <v>0</v>
      </c>
      <c r="BQ826" s="137">
        <v>0</v>
      </c>
      <c r="BR826" s="137">
        <v>0</v>
      </c>
      <c r="BS826" s="137">
        <v>0</v>
      </c>
      <c r="BT826" s="137">
        <v>0</v>
      </c>
      <c r="BU826" s="137">
        <v>0</v>
      </c>
      <c r="BV826" s="137">
        <v>0</v>
      </c>
      <c r="BW826" s="137">
        <v>0</v>
      </c>
      <c r="CX826" s="137">
        <f>Y826*Source!I328</f>
        <v>0</v>
      </c>
      <c r="CY826" s="137">
        <f>AD826</f>
        <v>26.71</v>
      </c>
      <c r="CZ826" s="137">
        <f>AH826</f>
        <v>26.71</v>
      </c>
      <c r="DA826" s="137">
        <f>AL826</f>
        <v>1</v>
      </c>
      <c r="DB826" s="137">
        <f>ROUND(ROUND(AT826*CZ826,2),6)</f>
        <v>10.84</v>
      </c>
      <c r="DC826" s="137">
        <f>ROUND(ROUND(AT826*AG826,2),6)</f>
        <v>0</v>
      </c>
    </row>
    <row r="827" spans="1:107" x14ac:dyDescent="0.2">
      <c r="A827" s="137">
        <f>ROW(Source!A328)</f>
        <v>328</v>
      </c>
      <c r="B827" s="137">
        <v>31401670</v>
      </c>
      <c r="C827" s="137">
        <v>31402807</v>
      </c>
      <c r="D827" s="137">
        <v>28274023</v>
      </c>
      <c r="E827" s="137">
        <v>1</v>
      </c>
      <c r="F827" s="137">
        <v>1</v>
      </c>
      <c r="G827" s="137">
        <v>1</v>
      </c>
      <c r="H827" s="137">
        <v>1</v>
      </c>
      <c r="I827" s="137" t="s">
        <v>611</v>
      </c>
      <c r="J827" s="137" t="s">
        <v>156</v>
      </c>
      <c r="K827" s="137" t="s">
        <v>610</v>
      </c>
      <c r="L827" s="137">
        <v>1369</v>
      </c>
      <c r="N827" s="137">
        <v>1013</v>
      </c>
      <c r="O827" s="137" t="s">
        <v>603</v>
      </c>
      <c r="P827" s="137" t="s">
        <v>603</v>
      </c>
      <c r="Q827" s="137">
        <v>1</v>
      </c>
      <c r="W827" s="137">
        <v>0</v>
      </c>
      <c r="X827" s="137">
        <v>-1176636141</v>
      </c>
      <c r="Y827" s="137">
        <v>4.8719999999999999</v>
      </c>
      <c r="AA827" s="137">
        <v>0</v>
      </c>
      <c r="AB827" s="137">
        <v>0</v>
      </c>
      <c r="AC827" s="137">
        <v>0</v>
      </c>
      <c r="AD827" s="137">
        <v>32.1</v>
      </c>
      <c r="AE827" s="137">
        <v>0</v>
      </c>
      <c r="AF827" s="137">
        <v>0</v>
      </c>
      <c r="AG827" s="137">
        <v>0</v>
      </c>
      <c r="AH827" s="137">
        <v>32.1</v>
      </c>
      <c r="AI827" s="137">
        <v>1</v>
      </c>
      <c r="AJ827" s="137">
        <v>1</v>
      </c>
      <c r="AK827" s="137">
        <v>1</v>
      </c>
      <c r="AL827" s="137">
        <v>1</v>
      </c>
      <c r="AN827" s="137">
        <v>0</v>
      </c>
      <c r="AO827" s="137">
        <v>1</v>
      </c>
      <c r="AP827" s="137">
        <v>0</v>
      </c>
      <c r="AQ827" s="137">
        <v>0</v>
      </c>
      <c r="AR827" s="137">
        <v>0</v>
      </c>
      <c r="AS827" s="137" t="s">
        <v>156</v>
      </c>
      <c r="AT827" s="137">
        <v>4.8719999999999999</v>
      </c>
      <c r="AU827" s="137" t="s">
        <v>156</v>
      </c>
      <c r="AV827" s="137">
        <v>1</v>
      </c>
      <c r="AW827" s="137">
        <v>2</v>
      </c>
      <c r="AX827" s="137">
        <v>31402813</v>
      </c>
      <c r="AY827" s="137">
        <v>1</v>
      </c>
      <c r="AZ827" s="137">
        <v>0</v>
      </c>
      <c r="BA827" s="137">
        <v>681</v>
      </c>
      <c r="BB827" s="137">
        <v>0</v>
      </c>
      <c r="BC827" s="137">
        <v>0</v>
      </c>
      <c r="BD827" s="137">
        <v>0</v>
      </c>
      <c r="BE827" s="137">
        <v>0</v>
      </c>
      <c r="BF827" s="137">
        <v>0</v>
      </c>
      <c r="BG827" s="137">
        <v>0</v>
      </c>
      <c r="BH827" s="137">
        <v>0</v>
      </c>
      <c r="BI827" s="137">
        <v>0</v>
      </c>
      <c r="BJ827" s="137">
        <v>0</v>
      </c>
      <c r="BK827" s="137">
        <v>0</v>
      </c>
      <c r="BL827" s="137">
        <v>0</v>
      </c>
      <c r="BM827" s="137">
        <v>0</v>
      </c>
      <c r="BN827" s="137">
        <v>0</v>
      </c>
      <c r="BO827" s="137">
        <v>0</v>
      </c>
      <c r="BP827" s="137">
        <v>0</v>
      </c>
      <c r="BQ827" s="137">
        <v>0</v>
      </c>
      <c r="BR827" s="137">
        <v>0</v>
      </c>
      <c r="BS827" s="137">
        <v>0</v>
      </c>
      <c r="BT827" s="137">
        <v>0</v>
      </c>
      <c r="BU827" s="137">
        <v>0</v>
      </c>
      <c r="BV827" s="137">
        <v>0</v>
      </c>
      <c r="BW827" s="137">
        <v>0</v>
      </c>
      <c r="CX827" s="137">
        <f>Y827*Source!I328</f>
        <v>0</v>
      </c>
      <c r="CY827" s="137">
        <f>AD827</f>
        <v>32.1</v>
      </c>
      <c r="CZ827" s="137">
        <f>AH827</f>
        <v>32.1</v>
      </c>
      <c r="DA827" s="137">
        <f>AL827</f>
        <v>1</v>
      </c>
      <c r="DB827" s="137">
        <f>ROUND(ROUND(AT827*CZ827,2),6)</f>
        <v>156.38999999999999</v>
      </c>
      <c r="DC827" s="137">
        <f>ROUND(ROUND(AT827*AG827,2),6)</f>
        <v>0</v>
      </c>
    </row>
    <row r="828" spans="1:107" x14ac:dyDescent="0.2">
      <c r="A828" s="137">
        <f>ROW(Source!A329)</f>
        <v>329</v>
      </c>
      <c r="B828" s="137">
        <v>31401668</v>
      </c>
      <c r="C828" s="137">
        <v>31402807</v>
      </c>
      <c r="D828" s="137">
        <v>28273843</v>
      </c>
      <c r="E828" s="137">
        <v>1</v>
      </c>
      <c r="F828" s="137">
        <v>1</v>
      </c>
      <c r="G828" s="137">
        <v>1</v>
      </c>
      <c r="H828" s="137">
        <v>1</v>
      </c>
      <c r="I828" s="137" t="s">
        <v>615</v>
      </c>
      <c r="J828" s="137" t="s">
        <v>156</v>
      </c>
      <c r="K828" s="137" t="s">
        <v>614</v>
      </c>
      <c r="L828" s="137">
        <v>1369</v>
      </c>
      <c r="N828" s="137">
        <v>1013</v>
      </c>
      <c r="O828" s="137" t="s">
        <v>603</v>
      </c>
      <c r="P828" s="137" t="s">
        <v>603</v>
      </c>
      <c r="Q828" s="137">
        <v>1</v>
      </c>
      <c r="W828" s="137">
        <v>0</v>
      </c>
      <c r="X828" s="137">
        <v>831771268</v>
      </c>
      <c r="Y828" s="137">
        <v>2.8420000000000001</v>
      </c>
      <c r="AA828" s="137">
        <v>0</v>
      </c>
      <c r="AB828" s="137">
        <v>0</v>
      </c>
      <c r="AC828" s="137">
        <v>0</v>
      </c>
      <c r="AD828" s="137">
        <v>29.37</v>
      </c>
      <c r="AE828" s="137">
        <v>0</v>
      </c>
      <c r="AF828" s="137">
        <v>0</v>
      </c>
      <c r="AG828" s="137">
        <v>0</v>
      </c>
      <c r="AH828" s="137">
        <v>29.37</v>
      </c>
      <c r="AI828" s="137">
        <v>1</v>
      </c>
      <c r="AJ828" s="137">
        <v>1</v>
      </c>
      <c r="AK828" s="137">
        <v>1</v>
      </c>
      <c r="AL828" s="137">
        <v>1</v>
      </c>
      <c r="AN828" s="137">
        <v>0</v>
      </c>
      <c r="AO828" s="137">
        <v>1</v>
      </c>
      <c r="AP828" s="137">
        <v>0</v>
      </c>
      <c r="AQ828" s="137">
        <v>0</v>
      </c>
      <c r="AR828" s="137">
        <v>0</v>
      </c>
      <c r="AS828" s="137" t="s">
        <v>156</v>
      </c>
      <c r="AT828" s="137">
        <v>2.8420000000000001</v>
      </c>
      <c r="AU828" s="137" t="s">
        <v>156</v>
      </c>
      <c r="AV828" s="137">
        <v>1</v>
      </c>
      <c r="AW828" s="137">
        <v>2</v>
      </c>
      <c r="AX828" s="137">
        <v>31402811</v>
      </c>
      <c r="AY828" s="137">
        <v>1</v>
      </c>
      <c r="AZ828" s="137">
        <v>0</v>
      </c>
      <c r="BA828" s="137">
        <v>682</v>
      </c>
      <c r="BB828" s="137">
        <v>0</v>
      </c>
      <c r="BC828" s="137">
        <v>0</v>
      </c>
      <c r="BD828" s="137">
        <v>0</v>
      </c>
      <c r="BE828" s="137">
        <v>0</v>
      </c>
      <c r="BF828" s="137">
        <v>0</v>
      </c>
      <c r="BG828" s="137">
        <v>0</v>
      </c>
      <c r="BH828" s="137">
        <v>0</v>
      </c>
      <c r="BI828" s="137">
        <v>0</v>
      </c>
      <c r="BJ828" s="137">
        <v>0</v>
      </c>
      <c r="BK828" s="137">
        <v>0</v>
      </c>
      <c r="BL828" s="137">
        <v>0</v>
      </c>
      <c r="BM828" s="137">
        <v>0</v>
      </c>
      <c r="BN828" s="137">
        <v>0</v>
      </c>
      <c r="BO828" s="137">
        <v>0</v>
      </c>
      <c r="BP828" s="137">
        <v>0</v>
      </c>
      <c r="BQ828" s="137">
        <v>0</v>
      </c>
      <c r="BR828" s="137">
        <v>0</v>
      </c>
      <c r="BS828" s="137">
        <v>0</v>
      </c>
      <c r="BT828" s="137">
        <v>0</v>
      </c>
      <c r="BU828" s="137">
        <v>0</v>
      </c>
      <c r="BV828" s="137">
        <v>0</v>
      </c>
      <c r="BW828" s="137">
        <v>0</v>
      </c>
      <c r="CX828" s="137">
        <f>Y828*Source!I329</f>
        <v>0</v>
      </c>
      <c r="CY828" s="137">
        <f>AD828</f>
        <v>29.37</v>
      </c>
      <c r="CZ828" s="137">
        <f>AH828</f>
        <v>29.37</v>
      </c>
      <c r="DA828" s="137">
        <f>AL828</f>
        <v>1</v>
      </c>
      <c r="DB828" s="137">
        <f>ROUND(ROUND(AT828*CZ828,2),6)</f>
        <v>83.47</v>
      </c>
      <c r="DC828" s="137">
        <f>ROUND(ROUND(AT828*AG828,2),6)</f>
        <v>0</v>
      </c>
    </row>
    <row r="829" spans="1:107" x14ac:dyDescent="0.2">
      <c r="A829" s="137">
        <f>ROW(Source!A329)</f>
        <v>329</v>
      </c>
      <c r="B829" s="137">
        <v>31401668</v>
      </c>
      <c r="C829" s="137">
        <v>31402807</v>
      </c>
      <c r="D829" s="137">
        <v>28274013</v>
      </c>
      <c r="E829" s="137">
        <v>1</v>
      </c>
      <c r="F829" s="137">
        <v>1</v>
      </c>
      <c r="G829" s="137">
        <v>1</v>
      </c>
      <c r="H829" s="137">
        <v>1</v>
      </c>
      <c r="I829" s="137" t="s">
        <v>613</v>
      </c>
      <c r="J829" s="137" t="s">
        <v>156</v>
      </c>
      <c r="K829" s="137" t="s">
        <v>612</v>
      </c>
      <c r="L829" s="137">
        <v>1369</v>
      </c>
      <c r="N829" s="137">
        <v>1013</v>
      </c>
      <c r="O829" s="137" t="s">
        <v>603</v>
      </c>
      <c r="P829" s="137" t="s">
        <v>603</v>
      </c>
      <c r="Q829" s="137">
        <v>1</v>
      </c>
      <c r="W829" s="137">
        <v>0</v>
      </c>
      <c r="X829" s="137">
        <v>-1312395759</v>
      </c>
      <c r="Y829" s="137">
        <v>0.40600000000000003</v>
      </c>
      <c r="AA829" s="137">
        <v>0</v>
      </c>
      <c r="AB829" s="137">
        <v>0</v>
      </c>
      <c r="AC829" s="137">
        <v>0</v>
      </c>
      <c r="AD829" s="137">
        <v>26.71</v>
      </c>
      <c r="AE829" s="137">
        <v>0</v>
      </c>
      <c r="AF829" s="137">
        <v>0</v>
      </c>
      <c r="AG829" s="137">
        <v>0</v>
      </c>
      <c r="AH829" s="137">
        <v>26.71</v>
      </c>
      <c r="AI829" s="137">
        <v>1</v>
      </c>
      <c r="AJ829" s="137">
        <v>1</v>
      </c>
      <c r="AK829" s="137">
        <v>1</v>
      </c>
      <c r="AL829" s="137">
        <v>1</v>
      </c>
      <c r="AN829" s="137">
        <v>0</v>
      </c>
      <c r="AO829" s="137">
        <v>1</v>
      </c>
      <c r="AP829" s="137">
        <v>0</v>
      </c>
      <c r="AQ829" s="137">
        <v>0</v>
      </c>
      <c r="AR829" s="137">
        <v>0</v>
      </c>
      <c r="AS829" s="137" t="s">
        <v>156</v>
      </c>
      <c r="AT829" s="137">
        <v>0.40600000000000003</v>
      </c>
      <c r="AU829" s="137" t="s">
        <v>156</v>
      </c>
      <c r="AV829" s="137">
        <v>1</v>
      </c>
      <c r="AW829" s="137">
        <v>2</v>
      </c>
      <c r="AX829" s="137">
        <v>31402812</v>
      </c>
      <c r="AY829" s="137">
        <v>1</v>
      </c>
      <c r="AZ829" s="137">
        <v>0</v>
      </c>
      <c r="BA829" s="137">
        <v>683</v>
      </c>
      <c r="BB829" s="137">
        <v>0</v>
      </c>
      <c r="BC829" s="137">
        <v>0</v>
      </c>
      <c r="BD829" s="137">
        <v>0</v>
      </c>
      <c r="BE829" s="137">
        <v>0</v>
      </c>
      <c r="BF829" s="137">
        <v>0</v>
      </c>
      <c r="BG829" s="137">
        <v>0</v>
      </c>
      <c r="BH829" s="137">
        <v>0</v>
      </c>
      <c r="BI829" s="137">
        <v>0</v>
      </c>
      <c r="BJ829" s="137">
        <v>0</v>
      </c>
      <c r="BK829" s="137">
        <v>0</v>
      </c>
      <c r="BL829" s="137">
        <v>0</v>
      </c>
      <c r="BM829" s="137">
        <v>0</v>
      </c>
      <c r="BN829" s="137">
        <v>0</v>
      </c>
      <c r="BO829" s="137">
        <v>0</v>
      </c>
      <c r="BP829" s="137">
        <v>0</v>
      </c>
      <c r="BQ829" s="137">
        <v>0</v>
      </c>
      <c r="BR829" s="137">
        <v>0</v>
      </c>
      <c r="BS829" s="137">
        <v>0</v>
      </c>
      <c r="BT829" s="137">
        <v>0</v>
      </c>
      <c r="BU829" s="137">
        <v>0</v>
      </c>
      <c r="BV829" s="137">
        <v>0</v>
      </c>
      <c r="BW829" s="137">
        <v>0</v>
      </c>
      <c r="CX829" s="137">
        <f>Y829*Source!I329</f>
        <v>0</v>
      </c>
      <c r="CY829" s="137">
        <f>AD829</f>
        <v>26.71</v>
      </c>
      <c r="CZ829" s="137">
        <f>AH829</f>
        <v>26.71</v>
      </c>
      <c r="DA829" s="137">
        <f>AL829</f>
        <v>1</v>
      </c>
      <c r="DB829" s="137">
        <f>ROUND(ROUND(AT829*CZ829,2),6)</f>
        <v>10.84</v>
      </c>
      <c r="DC829" s="137">
        <f>ROUND(ROUND(AT829*AG829,2),6)</f>
        <v>0</v>
      </c>
    </row>
    <row r="830" spans="1:107" x14ac:dyDescent="0.2">
      <c r="A830" s="137">
        <f>ROW(Source!A329)</f>
        <v>329</v>
      </c>
      <c r="B830" s="137">
        <v>31401668</v>
      </c>
      <c r="C830" s="137">
        <v>31402807</v>
      </c>
      <c r="D830" s="137">
        <v>28274023</v>
      </c>
      <c r="E830" s="137">
        <v>1</v>
      </c>
      <c r="F830" s="137">
        <v>1</v>
      </c>
      <c r="G830" s="137">
        <v>1</v>
      </c>
      <c r="H830" s="137">
        <v>1</v>
      </c>
      <c r="I830" s="137" t="s">
        <v>611</v>
      </c>
      <c r="J830" s="137" t="s">
        <v>156</v>
      </c>
      <c r="K830" s="137" t="s">
        <v>610</v>
      </c>
      <c r="L830" s="137">
        <v>1369</v>
      </c>
      <c r="N830" s="137">
        <v>1013</v>
      </c>
      <c r="O830" s="137" t="s">
        <v>603</v>
      </c>
      <c r="P830" s="137" t="s">
        <v>603</v>
      </c>
      <c r="Q830" s="137">
        <v>1</v>
      </c>
      <c r="W830" s="137">
        <v>0</v>
      </c>
      <c r="X830" s="137">
        <v>-1176636141</v>
      </c>
      <c r="Y830" s="137">
        <v>4.8719999999999999</v>
      </c>
      <c r="AA830" s="137">
        <v>0</v>
      </c>
      <c r="AB830" s="137">
        <v>0</v>
      </c>
      <c r="AC830" s="137">
        <v>0</v>
      </c>
      <c r="AD830" s="137">
        <v>32.1</v>
      </c>
      <c r="AE830" s="137">
        <v>0</v>
      </c>
      <c r="AF830" s="137">
        <v>0</v>
      </c>
      <c r="AG830" s="137">
        <v>0</v>
      </c>
      <c r="AH830" s="137">
        <v>32.1</v>
      </c>
      <c r="AI830" s="137">
        <v>1</v>
      </c>
      <c r="AJ830" s="137">
        <v>1</v>
      </c>
      <c r="AK830" s="137">
        <v>1</v>
      </c>
      <c r="AL830" s="137">
        <v>1</v>
      </c>
      <c r="AN830" s="137">
        <v>0</v>
      </c>
      <c r="AO830" s="137">
        <v>1</v>
      </c>
      <c r="AP830" s="137">
        <v>0</v>
      </c>
      <c r="AQ830" s="137">
        <v>0</v>
      </c>
      <c r="AR830" s="137">
        <v>0</v>
      </c>
      <c r="AS830" s="137" t="s">
        <v>156</v>
      </c>
      <c r="AT830" s="137">
        <v>4.8719999999999999</v>
      </c>
      <c r="AU830" s="137" t="s">
        <v>156</v>
      </c>
      <c r="AV830" s="137">
        <v>1</v>
      </c>
      <c r="AW830" s="137">
        <v>2</v>
      </c>
      <c r="AX830" s="137">
        <v>31402813</v>
      </c>
      <c r="AY830" s="137">
        <v>1</v>
      </c>
      <c r="AZ830" s="137">
        <v>0</v>
      </c>
      <c r="BA830" s="137">
        <v>684</v>
      </c>
      <c r="BB830" s="137">
        <v>0</v>
      </c>
      <c r="BC830" s="137">
        <v>0</v>
      </c>
      <c r="BD830" s="137">
        <v>0</v>
      </c>
      <c r="BE830" s="137">
        <v>0</v>
      </c>
      <c r="BF830" s="137">
        <v>0</v>
      </c>
      <c r="BG830" s="137">
        <v>0</v>
      </c>
      <c r="BH830" s="137">
        <v>0</v>
      </c>
      <c r="BI830" s="137">
        <v>0</v>
      </c>
      <c r="BJ830" s="137">
        <v>0</v>
      </c>
      <c r="BK830" s="137">
        <v>0</v>
      </c>
      <c r="BL830" s="137">
        <v>0</v>
      </c>
      <c r="BM830" s="137">
        <v>0</v>
      </c>
      <c r="BN830" s="137">
        <v>0</v>
      </c>
      <c r="BO830" s="137">
        <v>0</v>
      </c>
      <c r="BP830" s="137">
        <v>0</v>
      </c>
      <c r="BQ830" s="137">
        <v>0</v>
      </c>
      <c r="BR830" s="137">
        <v>0</v>
      </c>
      <c r="BS830" s="137">
        <v>0</v>
      </c>
      <c r="BT830" s="137">
        <v>0</v>
      </c>
      <c r="BU830" s="137">
        <v>0</v>
      </c>
      <c r="BV830" s="137">
        <v>0</v>
      </c>
      <c r="BW830" s="137">
        <v>0</v>
      </c>
      <c r="CX830" s="137">
        <f>Y830*Source!I329</f>
        <v>0</v>
      </c>
      <c r="CY830" s="137">
        <f>AD830</f>
        <v>32.1</v>
      </c>
      <c r="CZ830" s="137">
        <f>AH830</f>
        <v>32.1</v>
      </c>
      <c r="DA830" s="137">
        <f>AL830</f>
        <v>1</v>
      </c>
      <c r="DB830" s="137">
        <f>ROUND(ROUND(AT830*CZ830,2),6)</f>
        <v>156.38999999999999</v>
      </c>
      <c r="DC830" s="137">
        <f>ROUND(ROUND(AT830*AG830,2),6)</f>
        <v>0</v>
      </c>
    </row>
    <row r="831" spans="1:107" x14ac:dyDescent="0.2">
      <c r="A831" s="137">
        <f>ROW(Source!A330)</f>
        <v>330</v>
      </c>
      <c r="B831" s="137">
        <v>31401670</v>
      </c>
      <c r="C831" s="137">
        <v>31402814</v>
      </c>
      <c r="D831" s="137">
        <v>0</v>
      </c>
      <c r="E831" s="137">
        <v>1</v>
      </c>
      <c r="F831" s="137">
        <v>1</v>
      </c>
      <c r="G831" s="137">
        <v>1</v>
      </c>
      <c r="H831" s="137">
        <v>1</v>
      </c>
      <c r="I831" s="137" t="s">
        <v>609</v>
      </c>
      <c r="J831" s="137" t="s">
        <v>156</v>
      </c>
      <c r="K831" s="137" t="s">
        <v>606</v>
      </c>
      <c r="L831" s="137">
        <v>1369</v>
      </c>
      <c r="N831" s="137">
        <v>1013</v>
      </c>
      <c r="O831" s="137" t="s">
        <v>603</v>
      </c>
      <c r="P831" s="137" t="s">
        <v>603</v>
      </c>
      <c r="Q831" s="137">
        <v>1</v>
      </c>
      <c r="W831" s="137">
        <v>0</v>
      </c>
      <c r="X831" s="137">
        <v>-559023217</v>
      </c>
      <c r="Y831" s="137">
        <v>180.95999999999998</v>
      </c>
      <c r="AA831" s="137">
        <v>0</v>
      </c>
      <c r="AB831" s="137">
        <v>0</v>
      </c>
      <c r="AC831" s="137">
        <v>0</v>
      </c>
      <c r="AD831" s="137">
        <v>12.25</v>
      </c>
      <c r="AE831" s="137">
        <v>0</v>
      </c>
      <c r="AF831" s="137">
        <v>0</v>
      </c>
      <c r="AG831" s="137">
        <v>0</v>
      </c>
      <c r="AH831" s="137">
        <v>12.25</v>
      </c>
      <c r="AI831" s="137">
        <v>1</v>
      </c>
      <c r="AJ831" s="137">
        <v>1</v>
      </c>
      <c r="AK831" s="137">
        <v>1</v>
      </c>
      <c r="AL831" s="137">
        <v>1</v>
      </c>
      <c r="AN831" s="137">
        <v>0</v>
      </c>
      <c r="AO831" s="137">
        <v>1</v>
      </c>
      <c r="AP831" s="137">
        <v>1</v>
      </c>
      <c r="AQ831" s="137">
        <v>0</v>
      </c>
      <c r="AR831" s="137">
        <v>0</v>
      </c>
      <c r="AS831" s="137" t="s">
        <v>156</v>
      </c>
      <c r="AT831" s="137">
        <v>139.19999999999999</v>
      </c>
      <c r="AU831" s="137" t="s">
        <v>330</v>
      </c>
      <c r="AV831" s="137">
        <v>1</v>
      </c>
      <c r="AW831" s="137">
        <v>1</v>
      </c>
      <c r="AX831" s="137">
        <v>-1</v>
      </c>
      <c r="AY831" s="137">
        <v>0</v>
      </c>
      <c r="AZ831" s="137">
        <v>0</v>
      </c>
      <c r="BA831" s="137" t="s">
        <v>156</v>
      </c>
      <c r="BB831" s="137">
        <v>0</v>
      </c>
      <c r="BC831" s="137">
        <v>0</v>
      </c>
      <c r="BD831" s="137">
        <v>0</v>
      </c>
      <c r="BE831" s="137">
        <v>0</v>
      </c>
      <c r="BF831" s="137">
        <v>0</v>
      </c>
      <c r="BG831" s="137">
        <v>0</v>
      </c>
      <c r="BH831" s="137">
        <v>0</v>
      </c>
      <c r="BI831" s="137">
        <v>0</v>
      </c>
      <c r="BJ831" s="137">
        <v>0</v>
      </c>
      <c r="BK831" s="137">
        <v>0</v>
      </c>
      <c r="BL831" s="137">
        <v>0</v>
      </c>
      <c r="BM831" s="137">
        <v>0</v>
      </c>
      <c r="BN831" s="137">
        <v>0</v>
      </c>
      <c r="BO831" s="137">
        <v>0</v>
      </c>
      <c r="BP831" s="137">
        <v>0</v>
      </c>
      <c r="BQ831" s="137">
        <v>0</v>
      </c>
      <c r="BR831" s="137">
        <v>0</v>
      </c>
      <c r="BS831" s="137">
        <v>0</v>
      </c>
      <c r="BT831" s="137">
        <v>0</v>
      </c>
      <c r="BU831" s="137">
        <v>0</v>
      </c>
      <c r="BV831" s="137">
        <v>0</v>
      </c>
      <c r="BW831" s="137">
        <v>0</v>
      </c>
      <c r="CX831" s="137">
        <f>Y831*Source!I330</f>
        <v>180.95999999999998</v>
      </c>
      <c r="CY831" s="137">
        <f>AD831</f>
        <v>12.25</v>
      </c>
      <c r="CZ831" s="137">
        <f>AH831</f>
        <v>12.25</v>
      </c>
      <c r="DA831" s="137">
        <f>AL831</f>
        <v>1</v>
      </c>
      <c r="DB831" s="137">
        <f>ROUND((ROUND(AT831*CZ831,2)*1.3),6)</f>
        <v>2216.7600000000002</v>
      </c>
      <c r="DC831" s="137">
        <f>ROUND((ROUND(AT831*AG831,2)*1.3),6)</f>
        <v>0</v>
      </c>
    </row>
    <row r="832" spans="1:107" x14ac:dyDescent="0.2">
      <c r="A832" s="137">
        <f>ROW(Source!A330)</f>
        <v>330</v>
      </c>
      <c r="B832" s="137">
        <v>31401670</v>
      </c>
      <c r="C832" s="137">
        <v>31402814</v>
      </c>
      <c r="D832" s="137">
        <v>0</v>
      </c>
      <c r="E832" s="137">
        <v>1</v>
      </c>
      <c r="F832" s="137">
        <v>1</v>
      </c>
      <c r="G832" s="137">
        <v>1</v>
      </c>
      <c r="H832" s="137">
        <v>1</v>
      </c>
      <c r="I832" s="137" t="s">
        <v>608</v>
      </c>
      <c r="J832" s="137" t="s">
        <v>156</v>
      </c>
      <c r="K832" s="137" t="s">
        <v>604</v>
      </c>
      <c r="L832" s="137">
        <v>1369</v>
      </c>
      <c r="N832" s="137">
        <v>1013</v>
      </c>
      <c r="O832" s="137" t="s">
        <v>603</v>
      </c>
      <c r="P832" s="137" t="s">
        <v>603</v>
      </c>
      <c r="Q832" s="137">
        <v>1</v>
      </c>
      <c r="W832" s="137">
        <v>0</v>
      </c>
      <c r="X832" s="137">
        <v>-125446415</v>
      </c>
      <c r="Y832" s="137">
        <v>120.64</v>
      </c>
      <c r="AA832" s="137">
        <v>0</v>
      </c>
      <c r="AB832" s="137">
        <v>0</v>
      </c>
      <c r="AC832" s="137">
        <v>0</v>
      </c>
      <c r="AD832" s="137">
        <v>9.85</v>
      </c>
      <c r="AE832" s="137">
        <v>0</v>
      </c>
      <c r="AF832" s="137">
        <v>0</v>
      </c>
      <c r="AG832" s="137">
        <v>0</v>
      </c>
      <c r="AH832" s="137">
        <v>9.85</v>
      </c>
      <c r="AI832" s="137">
        <v>1</v>
      </c>
      <c r="AJ832" s="137">
        <v>1</v>
      </c>
      <c r="AK832" s="137">
        <v>1</v>
      </c>
      <c r="AL832" s="137">
        <v>1</v>
      </c>
      <c r="AN832" s="137">
        <v>0</v>
      </c>
      <c r="AO832" s="137">
        <v>1</v>
      </c>
      <c r="AP832" s="137">
        <v>1</v>
      </c>
      <c r="AQ832" s="137">
        <v>0</v>
      </c>
      <c r="AR832" s="137">
        <v>0</v>
      </c>
      <c r="AS832" s="137" t="s">
        <v>156</v>
      </c>
      <c r="AT832" s="137">
        <v>92.8</v>
      </c>
      <c r="AU832" s="137" t="s">
        <v>330</v>
      </c>
      <c r="AV832" s="137">
        <v>1</v>
      </c>
      <c r="AW832" s="137">
        <v>1</v>
      </c>
      <c r="AX832" s="137">
        <v>-1</v>
      </c>
      <c r="AY832" s="137">
        <v>0</v>
      </c>
      <c r="AZ832" s="137">
        <v>0</v>
      </c>
      <c r="BA832" s="137" t="s">
        <v>156</v>
      </c>
      <c r="BB832" s="137">
        <v>0</v>
      </c>
      <c r="BC832" s="137">
        <v>0</v>
      </c>
      <c r="BD832" s="137">
        <v>0</v>
      </c>
      <c r="BE832" s="137">
        <v>0</v>
      </c>
      <c r="BF832" s="137">
        <v>0</v>
      </c>
      <c r="BG832" s="137">
        <v>0</v>
      </c>
      <c r="BH832" s="137">
        <v>0</v>
      </c>
      <c r="BI832" s="137">
        <v>0</v>
      </c>
      <c r="BJ832" s="137">
        <v>0</v>
      </c>
      <c r="BK832" s="137">
        <v>0</v>
      </c>
      <c r="BL832" s="137">
        <v>0</v>
      </c>
      <c r="BM832" s="137">
        <v>0</v>
      </c>
      <c r="BN832" s="137">
        <v>0</v>
      </c>
      <c r="BO832" s="137">
        <v>0</v>
      </c>
      <c r="BP832" s="137">
        <v>0</v>
      </c>
      <c r="BQ832" s="137">
        <v>0</v>
      </c>
      <c r="BR832" s="137">
        <v>0</v>
      </c>
      <c r="BS832" s="137">
        <v>0</v>
      </c>
      <c r="BT832" s="137">
        <v>0</v>
      </c>
      <c r="BU832" s="137">
        <v>0</v>
      </c>
      <c r="BV832" s="137">
        <v>0</v>
      </c>
      <c r="BW832" s="137">
        <v>0</v>
      </c>
      <c r="CX832" s="137">
        <f>Y832*Source!I330</f>
        <v>120.64</v>
      </c>
      <c r="CY832" s="137">
        <f>AD832</f>
        <v>9.85</v>
      </c>
      <c r="CZ832" s="137">
        <f>AH832</f>
        <v>9.85</v>
      </c>
      <c r="DA832" s="137">
        <f>AL832</f>
        <v>1</v>
      </c>
      <c r="DB832" s="137">
        <f>ROUND((ROUND(AT832*CZ832,2)*1.3),6)</f>
        <v>1188.3040000000001</v>
      </c>
      <c r="DC832" s="137">
        <f>ROUND((ROUND(AT832*AG832,2)*1.3),6)</f>
        <v>0</v>
      </c>
    </row>
    <row r="833" spans="1:107" x14ac:dyDescent="0.2">
      <c r="A833" s="137">
        <f>ROW(Source!A331)</f>
        <v>331</v>
      </c>
      <c r="B833" s="137">
        <v>31401668</v>
      </c>
      <c r="C833" s="137">
        <v>31402814</v>
      </c>
      <c r="D833" s="137">
        <v>0</v>
      </c>
      <c r="E833" s="137">
        <v>1</v>
      </c>
      <c r="F833" s="137">
        <v>1</v>
      </c>
      <c r="G833" s="137">
        <v>1</v>
      </c>
      <c r="H833" s="137">
        <v>1</v>
      </c>
      <c r="I833" s="137" t="s">
        <v>609</v>
      </c>
      <c r="J833" s="137" t="s">
        <v>156</v>
      </c>
      <c r="K833" s="137" t="s">
        <v>606</v>
      </c>
      <c r="L833" s="137">
        <v>1369</v>
      </c>
      <c r="N833" s="137">
        <v>1013</v>
      </c>
      <c r="O833" s="137" t="s">
        <v>603</v>
      </c>
      <c r="P833" s="137" t="s">
        <v>603</v>
      </c>
      <c r="Q833" s="137">
        <v>1</v>
      </c>
      <c r="W833" s="137">
        <v>0</v>
      </c>
      <c r="X833" s="137">
        <v>-559023217</v>
      </c>
      <c r="Y833" s="137">
        <v>180.95999999999998</v>
      </c>
      <c r="AA833" s="137">
        <v>0</v>
      </c>
      <c r="AB833" s="137">
        <v>0</v>
      </c>
      <c r="AC833" s="137">
        <v>0</v>
      </c>
      <c r="AD833" s="137">
        <v>12.25</v>
      </c>
      <c r="AE833" s="137">
        <v>0</v>
      </c>
      <c r="AF833" s="137">
        <v>0</v>
      </c>
      <c r="AG833" s="137">
        <v>0</v>
      </c>
      <c r="AH833" s="137">
        <v>12.25</v>
      </c>
      <c r="AI833" s="137">
        <v>1</v>
      </c>
      <c r="AJ833" s="137">
        <v>1</v>
      </c>
      <c r="AK833" s="137">
        <v>1</v>
      </c>
      <c r="AL833" s="137">
        <v>1</v>
      </c>
      <c r="AN833" s="137">
        <v>0</v>
      </c>
      <c r="AO833" s="137">
        <v>1</v>
      </c>
      <c r="AP833" s="137">
        <v>1</v>
      </c>
      <c r="AQ833" s="137">
        <v>0</v>
      </c>
      <c r="AR833" s="137">
        <v>0</v>
      </c>
      <c r="AS833" s="137" t="s">
        <v>156</v>
      </c>
      <c r="AT833" s="137">
        <v>139.19999999999999</v>
      </c>
      <c r="AU833" s="137" t="s">
        <v>330</v>
      </c>
      <c r="AV833" s="137">
        <v>1</v>
      </c>
      <c r="AW833" s="137">
        <v>1</v>
      </c>
      <c r="AX833" s="137">
        <v>-1</v>
      </c>
      <c r="AY833" s="137">
        <v>0</v>
      </c>
      <c r="AZ833" s="137">
        <v>0</v>
      </c>
      <c r="BA833" s="137" t="s">
        <v>156</v>
      </c>
      <c r="BB833" s="137">
        <v>0</v>
      </c>
      <c r="BC833" s="137">
        <v>0</v>
      </c>
      <c r="BD833" s="137">
        <v>0</v>
      </c>
      <c r="BE833" s="137">
        <v>0</v>
      </c>
      <c r="BF833" s="137">
        <v>0</v>
      </c>
      <c r="BG833" s="137">
        <v>0</v>
      </c>
      <c r="BH833" s="137">
        <v>0</v>
      </c>
      <c r="BI833" s="137">
        <v>0</v>
      </c>
      <c r="BJ833" s="137">
        <v>0</v>
      </c>
      <c r="BK833" s="137">
        <v>0</v>
      </c>
      <c r="BL833" s="137">
        <v>0</v>
      </c>
      <c r="BM833" s="137">
        <v>0</v>
      </c>
      <c r="BN833" s="137">
        <v>0</v>
      </c>
      <c r="BO833" s="137">
        <v>0</v>
      </c>
      <c r="BP833" s="137">
        <v>0</v>
      </c>
      <c r="BQ833" s="137">
        <v>0</v>
      </c>
      <c r="BR833" s="137">
        <v>0</v>
      </c>
      <c r="BS833" s="137">
        <v>0</v>
      </c>
      <c r="BT833" s="137">
        <v>0</v>
      </c>
      <c r="BU833" s="137">
        <v>0</v>
      </c>
      <c r="BV833" s="137">
        <v>0</v>
      </c>
      <c r="BW833" s="137">
        <v>0</v>
      </c>
      <c r="CX833" s="137">
        <f>Y833*Source!I331</f>
        <v>180.95999999999998</v>
      </c>
      <c r="CY833" s="137">
        <f>AD833</f>
        <v>12.25</v>
      </c>
      <c r="CZ833" s="137">
        <f>AH833</f>
        <v>12.25</v>
      </c>
      <c r="DA833" s="137">
        <f>AL833</f>
        <v>1</v>
      </c>
      <c r="DB833" s="137">
        <f>ROUND((ROUND(AT833*CZ833,2)*1.3),6)</f>
        <v>2216.7600000000002</v>
      </c>
      <c r="DC833" s="137">
        <f>ROUND((ROUND(AT833*AG833,2)*1.3),6)</f>
        <v>0</v>
      </c>
    </row>
    <row r="834" spans="1:107" x14ac:dyDescent="0.2">
      <c r="A834" s="137">
        <f>ROW(Source!A331)</f>
        <v>331</v>
      </c>
      <c r="B834" s="137">
        <v>31401668</v>
      </c>
      <c r="C834" s="137">
        <v>31402814</v>
      </c>
      <c r="D834" s="137">
        <v>0</v>
      </c>
      <c r="E834" s="137">
        <v>1</v>
      </c>
      <c r="F834" s="137">
        <v>1</v>
      </c>
      <c r="G834" s="137">
        <v>1</v>
      </c>
      <c r="H834" s="137">
        <v>1</v>
      </c>
      <c r="I834" s="137" t="s">
        <v>608</v>
      </c>
      <c r="J834" s="137" t="s">
        <v>156</v>
      </c>
      <c r="K834" s="137" t="s">
        <v>604</v>
      </c>
      <c r="L834" s="137">
        <v>1369</v>
      </c>
      <c r="N834" s="137">
        <v>1013</v>
      </c>
      <c r="O834" s="137" t="s">
        <v>603</v>
      </c>
      <c r="P834" s="137" t="s">
        <v>603</v>
      </c>
      <c r="Q834" s="137">
        <v>1</v>
      </c>
      <c r="W834" s="137">
        <v>0</v>
      </c>
      <c r="X834" s="137">
        <v>-125446415</v>
      </c>
      <c r="Y834" s="137">
        <v>120.64</v>
      </c>
      <c r="AA834" s="137">
        <v>0</v>
      </c>
      <c r="AB834" s="137">
        <v>0</v>
      </c>
      <c r="AC834" s="137">
        <v>0</v>
      </c>
      <c r="AD834" s="137">
        <v>9.85</v>
      </c>
      <c r="AE834" s="137">
        <v>0</v>
      </c>
      <c r="AF834" s="137">
        <v>0</v>
      </c>
      <c r="AG834" s="137">
        <v>0</v>
      </c>
      <c r="AH834" s="137">
        <v>9.85</v>
      </c>
      <c r="AI834" s="137">
        <v>1</v>
      </c>
      <c r="AJ834" s="137">
        <v>1</v>
      </c>
      <c r="AK834" s="137">
        <v>1</v>
      </c>
      <c r="AL834" s="137">
        <v>1</v>
      </c>
      <c r="AN834" s="137">
        <v>0</v>
      </c>
      <c r="AO834" s="137">
        <v>1</v>
      </c>
      <c r="AP834" s="137">
        <v>1</v>
      </c>
      <c r="AQ834" s="137">
        <v>0</v>
      </c>
      <c r="AR834" s="137">
        <v>0</v>
      </c>
      <c r="AS834" s="137" t="s">
        <v>156</v>
      </c>
      <c r="AT834" s="137">
        <v>92.8</v>
      </c>
      <c r="AU834" s="137" t="s">
        <v>330</v>
      </c>
      <c r="AV834" s="137">
        <v>1</v>
      </c>
      <c r="AW834" s="137">
        <v>1</v>
      </c>
      <c r="AX834" s="137">
        <v>-1</v>
      </c>
      <c r="AY834" s="137">
        <v>0</v>
      </c>
      <c r="AZ834" s="137">
        <v>0</v>
      </c>
      <c r="BA834" s="137" t="s">
        <v>156</v>
      </c>
      <c r="BB834" s="137">
        <v>0</v>
      </c>
      <c r="BC834" s="137">
        <v>0</v>
      </c>
      <c r="BD834" s="137">
        <v>0</v>
      </c>
      <c r="BE834" s="137">
        <v>0</v>
      </c>
      <c r="BF834" s="137">
        <v>0</v>
      </c>
      <c r="BG834" s="137">
        <v>0</v>
      </c>
      <c r="BH834" s="137">
        <v>0</v>
      </c>
      <c r="BI834" s="137">
        <v>0</v>
      </c>
      <c r="BJ834" s="137">
        <v>0</v>
      </c>
      <c r="BK834" s="137">
        <v>0</v>
      </c>
      <c r="BL834" s="137">
        <v>0</v>
      </c>
      <c r="BM834" s="137">
        <v>0</v>
      </c>
      <c r="BN834" s="137">
        <v>0</v>
      </c>
      <c r="BO834" s="137">
        <v>0</v>
      </c>
      <c r="BP834" s="137">
        <v>0</v>
      </c>
      <c r="BQ834" s="137">
        <v>0</v>
      </c>
      <c r="BR834" s="137">
        <v>0</v>
      </c>
      <c r="BS834" s="137">
        <v>0</v>
      </c>
      <c r="BT834" s="137">
        <v>0</v>
      </c>
      <c r="BU834" s="137">
        <v>0</v>
      </c>
      <c r="BV834" s="137">
        <v>0</v>
      </c>
      <c r="BW834" s="137">
        <v>0</v>
      </c>
      <c r="CX834" s="137">
        <f>Y834*Source!I331</f>
        <v>120.64</v>
      </c>
      <c r="CY834" s="137">
        <f>AD834</f>
        <v>9.85</v>
      </c>
      <c r="CZ834" s="137">
        <f>AH834</f>
        <v>9.85</v>
      </c>
      <c r="DA834" s="137">
        <f>AL834</f>
        <v>1</v>
      </c>
      <c r="DB834" s="137">
        <f>ROUND((ROUND(AT834*CZ834,2)*1.3),6)</f>
        <v>1188.3040000000001</v>
      </c>
      <c r="DC834" s="137">
        <f>ROUND((ROUND(AT834*AG834,2)*1.3),6)</f>
        <v>0</v>
      </c>
    </row>
    <row r="835" spans="1:107" x14ac:dyDescent="0.2">
      <c r="A835" s="137">
        <f>ROW(Source!A332)</f>
        <v>332</v>
      </c>
      <c r="B835" s="137">
        <v>31401670</v>
      </c>
      <c r="C835" s="137">
        <v>31402819</v>
      </c>
      <c r="D835" s="137">
        <v>28277209</v>
      </c>
      <c r="E835" s="137">
        <v>1</v>
      </c>
      <c r="F835" s="137">
        <v>1</v>
      </c>
      <c r="G835" s="137">
        <v>1</v>
      </c>
      <c r="H835" s="137">
        <v>1</v>
      </c>
      <c r="I835" s="137" t="s">
        <v>607</v>
      </c>
      <c r="J835" s="137" t="s">
        <v>156</v>
      </c>
      <c r="K835" s="137" t="s">
        <v>606</v>
      </c>
      <c r="L835" s="137">
        <v>1369</v>
      </c>
      <c r="N835" s="137">
        <v>1013</v>
      </c>
      <c r="O835" s="137" t="s">
        <v>603</v>
      </c>
      <c r="P835" s="137" t="s">
        <v>603</v>
      </c>
      <c r="Q835" s="137">
        <v>1</v>
      </c>
      <c r="W835" s="137">
        <v>0</v>
      </c>
      <c r="X835" s="137">
        <v>-2145477739</v>
      </c>
      <c r="Y835" s="137">
        <v>189.05</v>
      </c>
      <c r="AA835" s="137">
        <v>0</v>
      </c>
      <c r="AB835" s="137">
        <v>0</v>
      </c>
      <c r="AC835" s="137">
        <v>0</v>
      </c>
      <c r="AD835" s="137">
        <v>24.06</v>
      </c>
      <c r="AE835" s="137">
        <v>0</v>
      </c>
      <c r="AF835" s="137">
        <v>0</v>
      </c>
      <c r="AG835" s="137">
        <v>0</v>
      </c>
      <c r="AH835" s="137">
        <v>24.06</v>
      </c>
      <c r="AI835" s="137">
        <v>1</v>
      </c>
      <c r="AJ835" s="137">
        <v>1</v>
      </c>
      <c r="AK835" s="137">
        <v>1</v>
      </c>
      <c r="AL835" s="137">
        <v>1</v>
      </c>
      <c r="AN835" s="137">
        <v>0</v>
      </c>
      <c r="AO835" s="137">
        <v>1</v>
      </c>
      <c r="AP835" s="137">
        <v>0</v>
      </c>
      <c r="AQ835" s="137">
        <v>0</v>
      </c>
      <c r="AR835" s="137">
        <v>0</v>
      </c>
      <c r="AS835" s="137" t="s">
        <v>156</v>
      </c>
      <c r="AT835" s="137">
        <v>189.05</v>
      </c>
      <c r="AU835" s="137" t="s">
        <v>156</v>
      </c>
      <c r="AV835" s="137">
        <v>1</v>
      </c>
      <c r="AW835" s="137">
        <v>2</v>
      </c>
      <c r="AX835" s="137">
        <v>31402822</v>
      </c>
      <c r="AY835" s="137">
        <v>1</v>
      </c>
      <c r="AZ835" s="137">
        <v>0</v>
      </c>
      <c r="BA835" s="137">
        <v>689</v>
      </c>
      <c r="BB835" s="137">
        <v>0</v>
      </c>
      <c r="BC835" s="137">
        <v>0</v>
      </c>
      <c r="BD835" s="137">
        <v>0</v>
      </c>
      <c r="BE835" s="137">
        <v>0</v>
      </c>
      <c r="BF835" s="137">
        <v>0</v>
      </c>
      <c r="BG835" s="137">
        <v>0</v>
      </c>
      <c r="BH835" s="137">
        <v>0</v>
      </c>
      <c r="BI835" s="137">
        <v>0</v>
      </c>
      <c r="BJ835" s="137">
        <v>0</v>
      </c>
      <c r="BK835" s="137">
        <v>0</v>
      </c>
      <c r="BL835" s="137">
        <v>0</v>
      </c>
      <c r="BM835" s="137">
        <v>0</v>
      </c>
      <c r="BN835" s="137">
        <v>0</v>
      </c>
      <c r="BO835" s="137">
        <v>0</v>
      </c>
      <c r="BP835" s="137">
        <v>0</v>
      </c>
      <c r="BQ835" s="137">
        <v>0</v>
      </c>
      <c r="BR835" s="137">
        <v>0</v>
      </c>
      <c r="BS835" s="137">
        <v>0</v>
      </c>
      <c r="BT835" s="137">
        <v>0</v>
      </c>
      <c r="BU835" s="137">
        <v>0</v>
      </c>
      <c r="BV835" s="137">
        <v>0</v>
      </c>
      <c r="BW835" s="137">
        <v>0</v>
      </c>
      <c r="CX835" s="137">
        <f>Y835*Source!I332</f>
        <v>189.05</v>
      </c>
      <c r="CY835" s="137">
        <f>AD835</f>
        <v>24.06</v>
      </c>
      <c r="CZ835" s="137">
        <f>AH835</f>
        <v>24.06</v>
      </c>
      <c r="DA835" s="137">
        <f>AL835</f>
        <v>1</v>
      </c>
      <c r="DB835" s="137">
        <f>ROUND(ROUND(AT835*CZ835,2),6)</f>
        <v>4548.54</v>
      </c>
      <c r="DC835" s="137">
        <f>ROUND(ROUND(AT835*AG835,2),6)</f>
        <v>0</v>
      </c>
    </row>
    <row r="836" spans="1:107" x14ac:dyDescent="0.2">
      <c r="A836" s="137">
        <f>ROW(Source!A332)</f>
        <v>332</v>
      </c>
      <c r="B836" s="137">
        <v>31401670</v>
      </c>
      <c r="C836" s="137">
        <v>31402819</v>
      </c>
      <c r="D836" s="137">
        <v>28277798</v>
      </c>
      <c r="E836" s="137">
        <v>1</v>
      </c>
      <c r="F836" s="137">
        <v>1</v>
      </c>
      <c r="G836" s="137">
        <v>1</v>
      </c>
      <c r="H836" s="137">
        <v>1</v>
      </c>
      <c r="I836" s="137" t="s">
        <v>605</v>
      </c>
      <c r="J836" s="137" t="s">
        <v>156</v>
      </c>
      <c r="K836" s="137" t="s">
        <v>604</v>
      </c>
      <c r="L836" s="137">
        <v>1369</v>
      </c>
      <c r="N836" s="137">
        <v>1013</v>
      </c>
      <c r="O836" s="137" t="s">
        <v>603</v>
      </c>
      <c r="P836" s="137" t="s">
        <v>603</v>
      </c>
      <c r="Q836" s="137">
        <v>1</v>
      </c>
      <c r="W836" s="137">
        <v>0</v>
      </c>
      <c r="X836" s="137">
        <v>-1506363669</v>
      </c>
      <c r="Y836" s="137">
        <v>126.04</v>
      </c>
      <c r="AA836" s="137">
        <v>0</v>
      </c>
      <c r="AB836" s="137">
        <v>0</v>
      </c>
      <c r="AC836" s="137">
        <v>0</v>
      </c>
      <c r="AD836" s="137">
        <v>19.350000000000001</v>
      </c>
      <c r="AE836" s="137">
        <v>0</v>
      </c>
      <c r="AF836" s="137">
        <v>0</v>
      </c>
      <c r="AG836" s="137">
        <v>0</v>
      </c>
      <c r="AH836" s="137">
        <v>19.350000000000001</v>
      </c>
      <c r="AI836" s="137">
        <v>1</v>
      </c>
      <c r="AJ836" s="137">
        <v>1</v>
      </c>
      <c r="AK836" s="137">
        <v>1</v>
      </c>
      <c r="AL836" s="137">
        <v>1</v>
      </c>
      <c r="AN836" s="137">
        <v>0</v>
      </c>
      <c r="AO836" s="137">
        <v>1</v>
      </c>
      <c r="AP836" s="137">
        <v>0</v>
      </c>
      <c r="AQ836" s="137">
        <v>0</v>
      </c>
      <c r="AR836" s="137">
        <v>0</v>
      </c>
      <c r="AS836" s="137" t="s">
        <v>156</v>
      </c>
      <c r="AT836" s="137">
        <v>126.04</v>
      </c>
      <c r="AU836" s="137" t="s">
        <v>156</v>
      </c>
      <c r="AV836" s="137">
        <v>1</v>
      </c>
      <c r="AW836" s="137">
        <v>2</v>
      </c>
      <c r="AX836" s="137">
        <v>31402823</v>
      </c>
      <c r="AY836" s="137">
        <v>1</v>
      </c>
      <c r="AZ836" s="137">
        <v>0</v>
      </c>
      <c r="BA836" s="137">
        <v>690</v>
      </c>
      <c r="BB836" s="137">
        <v>0</v>
      </c>
      <c r="BC836" s="137">
        <v>0</v>
      </c>
      <c r="BD836" s="137">
        <v>0</v>
      </c>
      <c r="BE836" s="137">
        <v>0</v>
      </c>
      <c r="BF836" s="137">
        <v>0</v>
      </c>
      <c r="BG836" s="137">
        <v>0</v>
      </c>
      <c r="BH836" s="137">
        <v>0</v>
      </c>
      <c r="BI836" s="137">
        <v>0</v>
      </c>
      <c r="BJ836" s="137">
        <v>0</v>
      </c>
      <c r="BK836" s="137">
        <v>0</v>
      </c>
      <c r="BL836" s="137">
        <v>0</v>
      </c>
      <c r="BM836" s="137">
        <v>0</v>
      </c>
      <c r="BN836" s="137">
        <v>0</v>
      </c>
      <c r="BO836" s="137">
        <v>0</v>
      </c>
      <c r="BP836" s="137">
        <v>0</v>
      </c>
      <c r="BQ836" s="137">
        <v>0</v>
      </c>
      <c r="BR836" s="137">
        <v>0</v>
      </c>
      <c r="BS836" s="137">
        <v>0</v>
      </c>
      <c r="BT836" s="137">
        <v>0</v>
      </c>
      <c r="BU836" s="137">
        <v>0</v>
      </c>
      <c r="BV836" s="137">
        <v>0</v>
      </c>
      <c r="BW836" s="137">
        <v>0</v>
      </c>
      <c r="CX836" s="137">
        <f>Y836*Source!I332</f>
        <v>126.04</v>
      </c>
      <c r="CY836" s="137">
        <f>AD836</f>
        <v>19.350000000000001</v>
      </c>
      <c r="CZ836" s="137">
        <f>AH836</f>
        <v>19.350000000000001</v>
      </c>
      <c r="DA836" s="137">
        <f>AL836</f>
        <v>1</v>
      </c>
      <c r="DB836" s="137">
        <f>ROUND(ROUND(AT836*CZ836,2),6)</f>
        <v>2438.87</v>
      </c>
      <c r="DC836" s="137">
        <f>ROUND(ROUND(AT836*AG836,2),6)</f>
        <v>0</v>
      </c>
    </row>
    <row r="837" spans="1:107" x14ac:dyDescent="0.2">
      <c r="A837" s="137">
        <f>ROW(Source!A333)</f>
        <v>333</v>
      </c>
      <c r="B837" s="137">
        <v>31401668</v>
      </c>
      <c r="C837" s="137">
        <v>31402819</v>
      </c>
      <c r="D837" s="137">
        <v>28277209</v>
      </c>
      <c r="E837" s="137">
        <v>1</v>
      </c>
      <c r="F837" s="137">
        <v>1</v>
      </c>
      <c r="G837" s="137">
        <v>1</v>
      </c>
      <c r="H837" s="137">
        <v>1</v>
      </c>
      <c r="I837" s="137" t="s">
        <v>607</v>
      </c>
      <c r="J837" s="137" t="s">
        <v>156</v>
      </c>
      <c r="K837" s="137" t="s">
        <v>606</v>
      </c>
      <c r="L837" s="137">
        <v>1369</v>
      </c>
      <c r="N837" s="137">
        <v>1013</v>
      </c>
      <c r="O837" s="137" t="s">
        <v>603</v>
      </c>
      <c r="P837" s="137" t="s">
        <v>603</v>
      </c>
      <c r="Q837" s="137">
        <v>1</v>
      </c>
      <c r="W837" s="137">
        <v>0</v>
      </c>
      <c r="X837" s="137">
        <v>-2145477739</v>
      </c>
      <c r="Y837" s="137">
        <v>189.05</v>
      </c>
      <c r="AA837" s="137">
        <v>0</v>
      </c>
      <c r="AB837" s="137">
        <v>0</v>
      </c>
      <c r="AC837" s="137">
        <v>0</v>
      </c>
      <c r="AD837" s="137">
        <v>24.06</v>
      </c>
      <c r="AE837" s="137">
        <v>0</v>
      </c>
      <c r="AF837" s="137">
        <v>0</v>
      </c>
      <c r="AG837" s="137">
        <v>0</v>
      </c>
      <c r="AH837" s="137">
        <v>24.06</v>
      </c>
      <c r="AI837" s="137">
        <v>1</v>
      </c>
      <c r="AJ837" s="137">
        <v>1</v>
      </c>
      <c r="AK837" s="137">
        <v>1</v>
      </c>
      <c r="AL837" s="137">
        <v>1</v>
      </c>
      <c r="AN837" s="137">
        <v>0</v>
      </c>
      <c r="AO837" s="137">
        <v>1</v>
      </c>
      <c r="AP837" s="137">
        <v>0</v>
      </c>
      <c r="AQ837" s="137">
        <v>0</v>
      </c>
      <c r="AR837" s="137">
        <v>0</v>
      </c>
      <c r="AS837" s="137" t="s">
        <v>156</v>
      </c>
      <c r="AT837" s="137">
        <v>189.05</v>
      </c>
      <c r="AU837" s="137" t="s">
        <v>156</v>
      </c>
      <c r="AV837" s="137">
        <v>1</v>
      </c>
      <c r="AW837" s="137">
        <v>2</v>
      </c>
      <c r="AX837" s="137">
        <v>31402822</v>
      </c>
      <c r="AY837" s="137">
        <v>1</v>
      </c>
      <c r="AZ837" s="137">
        <v>0</v>
      </c>
      <c r="BA837" s="137">
        <v>691</v>
      </c>
      <c r="BB837" s="137">
        <v>0</v>
      </c>
      <c r="BC837" s="137">
        <v>0</v>
      </c>
      <c r="BD837" s="137">
        <v>0</v>
      </c>
      <c r="BE837" s="137">
        <v>0</v>
      </c>
      <c r="BF837" s="137">
        <v>0</v>
      </c>
      <c r="BG837" s="137">
        <v>0</v>
      </c>
      <c r="BH837" s="137">
        <v>0</v>
      </c>
      <c r="BI837" s="137">
        <v>0</v>
      </c>
      <c r="BJ837" s="137">
        <v>0</v>
      </c>
      <c r="BK837" s="137">
        <v>0</v>
      </c>
      <c r="BL837" s="137">
        <v>0</v>
      </c>
      <c r="BM837" s="137">
        <v>0</v>
      </c>
      <c r="BN837" s="137">
        <v>0</v>
      </c>
      <c r="BO837" s="137">
        <v>0</v>
      </c>
      <c r="BP837" s="137">
        <v>0</v>
      </c>
      <c r="BQ837" s="137">
        <v>0</v>
      </c>
      <c r="BR837" s="137">
        <v>0</v>
      </c>
      <c r="BS837" s="137">
        <v>0</v>
      </c>
      <c r="BT837" s="137">
        <v>0</v>
      </c>
      <c r="BU837" s="137">
        <v>0</v>
      </c>
      <c r="BV837" s="137">
        <v>0</v>
      </c>
      <c r="BW837" s="137">
        <v>0</v>
      </c>
      <c r="CX837" s="137">
        <f>Y837*Source!I333</f>
        <v>189.05</v>
      </c>
      <c r="CY837" s="137">
        <f>AD837</f>
        <v>24.06</v>
      </c>
      <c r="CZ837" s="137">
        <f>AH837</f>
        <v>24.06</v>
      </c>
      <c r="DA837" s="137">
        <f>AL837</f>
        <v>1</v>
      </c>
      <c r="DB837" s="137">
        <f>ROUND(ROUND(AT837*CZ837,2),6)</f>
        <v>4548.54</v>
      </c>
      <c r="DC837" s="137">
        <f>ROUND(ROUND(AT837*AG837,2),6)</f>
        <v>0</v>
      </c>
    </row>
    <row r="838" spans="1:107" x14ac:dyDescent="0.2">
      <c r="A838" s="137">
        <f>ROW(Source!A333)</f>
        <v>333</v>
      </c>
      <c r="B838" s="137">
        <v>31401668</v>
      </c>
      <c r="C838" s="137">
        <v>31402819</v>
      </c>
      <c r="D838" s="137">
        <v>28277798</v>
      </c>
      <c r="E838" s="137">
        <v>1</v>
      </c>
      <c r="F838" s="137">
        <v>1</v>
      </c>
      <c r="G838" s="137">
        <v>1</v>
      </c>
      <c r="H838" s="137">
        <v>1</v>
      </c>
      <c r="I838" s="137" t="s">
        <v>605</v>
      </c>
      <c r="J838" s="137" t="s">
        <v>156</v>
      </c>
      <c r="K838" s="137" t="s">
        <v>604</v>
      </c>
      <c r="L838" s="137">
        <v>1369</v>
      </c>
      <c r="N838" s="137">
        <v>1013</v>
      </c>
      <c r="O838" s="137" t="s">
        <v>603</v>
      </c>
      <c r="P838" s="137" t="s">
        <v>603</v>
      </c>
      <c r="Q838" s="137">
        <v>1</v>
      </c>
      <c r="W838" s="137">
        <v>0</v>
      </c>
      <c r="X838" s="137">
        <v>-1506363669</v>
      </c>
      <c r="Y838" s="137">
        <v>126.04</v>
      </c>
      <c r="AA838" s="137">
        <v>0</v>
      </c>
      <c r="AB838" s="137">
        <v>0</v>
      </c>
      <c r="AC838" s="137">
        <v>0</v>
      </c>
      <c r="AD838" s="137">
        <v>19.350000000000001</v>
      </c>
      <c r="AE838" s="137">
        <v>0</v>
      </c>
      <c r="AF838" s="137">
        <v>0</v>
      </c>
      <c r="AG838" s="137">
        <v>0</v>
      </c>
      <c r="AH838" s="137">
        <v>19.350000000000001</v>
      </c>
      <c r="AI838" s="137">
        <v>1</v>
      </c>
      <c r="AJ838" s="137">
        <v>1</v>
      </c>
      <c r="AK838" s="137">
        <v>1</v>
      </c>
      <c r="AL838" s="137">
        <v>1</v>
      </c>
      <c r="AN838" s="137">
        <v>0</v>
      </c>
      <c r="AO838" s="137">
        <v>1</v>
      </c>
      <c r="AP838" s="137">
        <v>0</v>
      </c>
      <c r="AQ838" s="137">
        <v>0</v>
      </c>
      <c r="AR838" s="137">
        <v>0</v>
      </c>
      <c r="AS838" s="137" t="s">
        <v>156</v>
      </c>
      <c r="AT838" s="137">
        <v>126.04</v>
      </c>
      <c r="AU838" s="137" t="s">
        <v>156</v>
      </c>
      <c r="AV838" s="137">
        <v>1</v>
      </c>
      <c r="AW838" s="137">
        <v>2</v>
      </c>
      <c r="AX838" s="137">
        <v>31402823</v>
      </c>
      <c r="AY838" s="137">
        <v>1</v>
      </c>
      <c r="AZ838" s="137">
        <v>0</v>
      </c>
      <c r="BA838" s="137">
        <v>692</v>
      </c>
      <c r="BB838" s="137">
        <v>0</v>
      </c>
      <c r="BC838" s="137">
        <v>0</v>
      </c>
      <c r="BD838" s="137">
        <v>0</v>
      </c>
      <c r="BE838" s="137">
        <v>0</v>
      </c>
      <c r="BF838" s="137">
        <v>0</v>
      </c>
      <c r="BG838" s="137">
        <v>0</v>
      </c>
      <c r="BH838" s="137">
        <v>0</v>
      </c>
      <c r="BI838" s="137">
        <v>0</v>
      </c>
      <c r="BJ838" s="137">
        <v>0</v>
      </c>
      <c r="BK838" s="137">
        <v>0</v>
      </c>
      <c r="BL838" s="137">
        <v>0</v>
      </c>
      <c r="BM838" s="137">
        <v>0</v>
      </c>
      <c r="BN838" s="137">
        <v>0</v>
      </c>
      <c r="BO838" s="137">
        <v>0</v>
      </c>
      <c r="BP838" s="137">
        <v>0</v>
      </c>
      <c r="BQ838" s="137">
        <v>0</v>
      </c>
      <c r="BR838" s="137">
        <v>0</v>
      </c>
      <c r="BS838" s="137">
        <v>0</v>
      </c>
      <c r="BT838" s="137">
        <v>0</v>
      </c>
      <c r="BU838" s="137">
        <v>0</v>
      </c>
      <c r="BV838" s="137">
        <v>0</v>
      </c>
      <c r="BW838" s="137">
        <v>0</v>
      </c>
      <c r="CX838" s="137">
        <f>Y838*Source!I333</f>
        <v>126.04</v>
      </c>
      <c r="CY838" s="137">
        <f>AD838</f>
        <v>19.350000000000001</v>
      </c>
      <c r="CZ838" s="137">
        <f>AH838</f>
        <v>19.350000000000001</v>
      </c>
      <c r="DA838" s="137">
        <f>AL838</f>
        <v>1</v>
      </c>
      <c r="DB838" s="137">
        <f>ROUND(ROUND(AT838*CZ838,2),6)</f>
        <v>2438.87</v>
      </c>
      <c r="DC838" s="137">
        <f>ROUND(ROUND(AT838*AG838,2),6)</f>
        <v>0</v>
      </c>
    </row>
    <row r="839" spans="1:107" x14ac:dyDescent="0.2">
      <c r="A839" s="137">
        <f>ROW(Source!A334)</f>
        <v>334</v>
      </c>
      <c r="B839" s="137">
        <v>31401670</v>
      </c>
      <c r="C839" s="137">
        <v>31402824</v>
      </c>
      <c r="D839" s="137">
        <v>28277209</v>
      </c>
      <c r="E839" s="137">
        <v>1</v>
      </c>
      <c r="F839" s="137">
        <v>1</v>
      </c>
      <c r="G839" s="137">
        <v>1</v>
      </c>
      <c r="H839" s="137">
        <v>1</v>
      </c>
      <c r="I839" s="137" t="s">
        <v>607</v>
      </c>
      <c r="J839" s="137" t="s">
        <v>156</v>
      </c>
      <c r="K839" s="137" t="s">
        <v>606</v>
      </c>
      <c r="L839" s="137">
        <v>1369</v>
      </c>
      <c r="N839" s="137">
        <v>1013</v>
      </c>
      <c r="O839" s="137" t="s">
        <v>603</v>
      </c>
      <c r="P839" s="137" t="s">
        <v>603</v>
      </c>
      <c r="Q839" s="137">
        <v>1</v>
      </c>
      <c r="W839" s="137">
        <v>0</v>
      </c>
      <c r="X839" s="137">
        <v>-2145477739</v>
      </c>
      <c r="Y839" s="137">
        <v>81.650000000000006</v>
      </c>
      <c r="AA839" s="137">
        <v>0</v>
      </c>
      <c r="AB839" s="137">
        <v>0</v>
      </c>
      <c r="AC839" s="137">
        <v>0</v>
      </c>
      <c r="AD839" s="137">
        <v>24.06</v>
      </c>
      <c r="AE839" s="137">
        <v>0</v>
      </c>
      <c r="AF839" s="137">
        <v>0</v>
      </c>
      <c r="AG839" s="137">
        <v>0</v>
      </c>
      <c r="AH839" s="137">
        <v>24.06</v>
      </c>
      <c r="AI839" s="137">
        <v>1</v>
      </c>
      <c r="AJ839" s="137">
        <v>1</v>
      </c>
      <c r="AK839" s="137">
        <v>1</v>
      </c>
      <c r="AL839" s="137">
        <v>1</v>
      </c>
      <c r="AN839" s="137">
        <v>0</v>
      </c>
      <c r="AO839" s="137">
        <v>1</v>
      </c>
      <c r="AP839" s="137">
        <v>0</v>
      </c>
      <c r="AQ839" s="137">
        <v>0</v>
      </c>
      <c r="AR839" s="137">
        <v>0</v>
      </c>
      <c r="AS839" s="137" t="s">
        <v>156</v>
      </c>
      <c r="AT839" s="137">
        <v>81.650000000000006</v>
      </c>
      <c r="AU839" s="137" t="s">
        <v>156</v>
      </c>
      <c r="AV839" s="137">
        <v>1</v>
      </c>
      <c r="AW839" s="137">
        <v>2</v>
      </c>
      <c r="AX839" s="137">
        <v>31402827</v>
      </c>
      <c r="AY839" s="137">
        <v>1</v>
      </c>
      <c r="AZ839" s="137">
        <v>0</v>
      </c>
      <c r="BA839" s="137">
        <v>693</v>
      </c>
      <c r="BB839" s="137">
        <v>0</v>
      </c>
      <c r="BC839" s="137">
        <v>0</v>
      </c>
      <c r="BD839" s="137">
        <v>0</v>
      </c>
      <c r="BE839" s="137">
        <v>0</v>
      </c>
      <c r="BF839" s="137">
        <v>0</v>
      </c>
      <c r="BG839" s="137">
        <v>0</v>
      </c>
      <c r="BH839" s="137">
        <v>0</v>
      </c>
      <c r="BI839" s="137">
        <v>0</v>
      </c>
      <c r="BJ839" s="137">
        <v>0</v>
      </c>
      <c r="BK839" s="137">
        <v>0</v>
      </c>
      <c r="BL839" s="137">
        <v>0</v>
      </c>
      <c r="BM839" s="137">
        <v>0</v>
      </c>
      <c r="BN839" s="137">
        <v>0</v>
      </c>
      <c r="BO839" s="137">
        <v>0</v>
      </c>
      <c r="BP839" s="137">
        <v>0</v>
      </c>
      <c r="BQ839" s="137">
        <v>0</v>
      </c>
      <c r="BR839" s="137">
        <v>0</v>
      </c>
      <c r="BS839" s="137">
        <v>0</v>
      </c>
      <c r="BT839" s="137">
        <v>0</v>
      </c>
      <c r="BU839" s="137">
        <v>0</v>
      </c>
      <c r="BV839" s="137">
        <v>0</v>
      </c>
      <c r="BW839" s="137">
        <v>0</v>
      </c>
      <c r="CX839" s="137">
        <f>Y839*Source!I334</f>
        <v>204.125</v>
      </c>
      <c r="CY839" s="137">
        <f>AD839</f>
        <v>24.06</v>
      </c>
      <c r="CZ839" s="137">
        <f>AH839</f>
        <v>24.06</v>
      </c>
      <c r="DA839" s="137">
        <f>AL839</f>
        <v>1</v>
      </c>
      <c r="DB839" s="137">
        <f>ROUND(ROUND(AT839*CZ839,2),6)</f>
        <v>1964.5</v>
      </c>
      <c r="DC839" s="137">
        <f>ROUND(ROUND(AT839*AG839,2),6)</f>
        <v>0</v>
      </c>
    </row>
    <row r="840" spans="1:107" x14ac:dyDescent="0.2">
      <c r="A840" s="137">
        <f>ROW(Source!A334)</f>
        <v>334</v>
      </c>
      <c r="B840" s="137">
        <v>31401670</v>
      </c>
      <c r="C840" s="137">
        <v>31402824</v>
      </c>
      <c r="D840" s="137">
        <v>28277798</v>
      </c>
      <c r="E840" s="137">
        <v>1</v>
      </c>
      <c r="F840" s="137">
        <v>1</v>
      </c>
      <c r="G840" s="137">
        <v>1</v>
      </c>
      <c r="H840" s="137">
        <v>1</v>
      </c>
      <c r="I840" s="137" t="s">
        <v>605</v>
      </c>
      <c r="J840" s="137" t="s">
        <v>156</v>
      </c>
      <c r="K840" s="137" t="s">
        <v>604</v>
      </c>
      <c r="L840" s="137">
        <v>1369</v>
      </c>
      <c r="N840" s="137">
        <v>1013</v>
      </c>
      <c r="O840" s="137" t="s">
        <v>603</v>
      </c>
      <c r="P840" s="137" t="s">
        <v>603</v>
      </c>
      <c r="Q840" s="137">
        <v>1</v>
      </c>
      <c r="W840" s="137">
        <v>0</v>
      </c>
      <c r="X840" s="137">
        <v>-1506363669</v>
      </c>
      <c r="Y840" s="137">
        <v>54.43</v>
      </c>
      <c r="AA840" s="137">
        <v>0</v>
      </c>
      <c r="AB840" s="137">
        <v>0</v>
      </c>
      <c r="AC840" s="137">
        <v>0</v>
      </c>
      <c r="AD840" s="137">
        <v>19.350000000000001</v>
      </c>
      <c r="AE840" s="137">
        <v>0</v>
      </c>
      <c r="AF840" s="137">
        <v>0</v>
      </c>
      <c r="AG840" s="137">
        <v>0</v>
      </c>
      <c r="AH840" s="137">
        <v>19.350000000000001</v>
      </c>
      <c r="AI840" s="137">
        <v>1</v>
      </c>
      <c r="AJ840" s="137">
        <v>1</v>
      </c>
      <c r="AK840" s="137">
        <v>1</v>
      </c>
      <c r="AL840" s="137">
        <v>1</v>
      </c>
      <c r="AN840" s="137">
        <v>0</v>
      </c>
      <c r="AO840" s="137">
        <v>1</v>
      </c>
      <c r="AP840" s="137">
        <v>0</v>
      </c>
      <c r="AQ840" s="137">
        <v>0</v>
      </c>
      <c r="AR840" s="137">
        <v>0</v>
      </c>
      <c r="AS840" s="137" t="s">
        <v>156</v>
      </c>
      <c r="AT840" s="137">
        <v>54.43</v>
      </c>
      <c r="AU840" s="137" t="s">
        <v>156</v>
      </c>
      <c r="AV840" s="137">
        <v>1</v>
      </c>
      <c r="AW840" s="137">
        <v>2</v>
      </c>
      <c r="AX840" s="137">
        <v>31402828</v>
      </c>
      <c r="AY840" s="137">
        <v>1</v>
      </c>
      <c r="AZ840" s="137">
        <v>0</v>
      </c>
      <c r="BA840" s="137">
        <v>694</v>
      </c>
      <c r="BB840" s="137">
        <v>0</v>
      </c>
      <c r="BC840" s="137">
        <v>0</v>
      </c>
      <c r="BD840" s="137">
        <v>0</v>
      </c>
      <c r="BE840" s="137">
        <v>0</v>
      </c>
      <c r="BF840" s="137">
        <v>0</v>
      </c>
      <c r="BG840" s="137">
        <v>0</v>
      </c>
      <c r="BH840" s="137">
        <v>0</v>
      </c>
      <c r="BI840" s="137">
        <v>0</v>
      </c>
      <c r="BJ840" s="137">
        <v>0</v>
      </c>
      <c r="BK840" s="137">
        <v>0</v>
      </c>
      <c r="BL840" s="137">
        <v>0</v>
      </c>
      <c r="BM840" s="137">
        <v>0</v>
      </c>
      <c r="BN840" s="137">
        <v>0</v>
      </c>
      <c r="BO840" s="137">
        <v>0</v>
      </c>
      <c r="BP840" s="137">
        <v>0</v>
      </c>
      <c r="BQ840" s="137">
        <v>0</v>
      </c>
      <c r="BR840" s="137">
        <v>0</v>
      </c>
      <c r="BS840" s="137">
        <v>0</v>
      </c>
      <c r="BT840" s="137">
        <v>0</v>
      </c>
      <c r="BU840" s="137">
        <v>0</v>
      </c>
      <c r="BV840" s="137">
        <v>0</v>
      </c>
      <c r="BW840" s="137">
        <v>0</v>
      </c>
      <c r="CX840" s="137">
        <f>Y840*Source!I334</f>
        <v>136.07499999999999</v>
      </c>
      <c r="CY840" s="137">
        <f>AD840</f>
        <v>19.350000000000001</v>
      </c>
      <c r="CZ840" s="137">
        <f>AH840</f>
        <v>19.350000000000001</v>
      </c>
      <c r="DA840" s="137">
        <f>AL840</f>
        <v>1</v>
      </c>
      <c r="DB840" s="137">
        <f>ROUND(ROUND(AT840*CZ840,2),6)</f>
        <v>1053.22</v>
      </c>
      <c r="DC840" s="137">
        <f>ROUND(ROUND(AT840*AG840,2),6)</f>
        <v>0</v>
      </c>
    </row>
    <row r="841" spans="1:107" x14ac:dyDescent="0.2">
      <c r="A841" s="137">
        <f>ROW(Source!A335)</f>
        <v>335</v>
      </c>
      <c r="B841" s="137">
        <v>31401668</v>
      </c>
      <c r="C841" s="137">
        <v>31402824</v>
      </c>
      <c r="D841" s="137">
        <v>28277209</v>
      </c>
      <c r="E841" s="137">
        <v>1</v>
      </c>
      <c r="F841" s="137">
        <v>1</v>
      </c>
      <c r="G841" s="137">
        <v>1</v>
      </c>
      <c r="H841" s="137">
        <v>1</v>
      </c>
      <c r="I841" s="137" t="s">
        <v>607</v>
      </c>
      <c r="J841" s="137" t="s">
        <v>156</v>
      </c>
      <c r="K841" s="137" t="s">
        <v>606</v>
      </c>
      <c r="L841" s="137">
        <v>1369</v>
      </c>
      <c r="N841" s="137">
        <v>1013</v>
      </c>
      <c r="O841" s="137" t="s">
        <v>603</v>
      </c>
      <c r="P841" s="137" t="s">
        <v>603</v>
      </c>
      <c r="Q841" s="137">
        <v>1</v>
      </c>
      <c r="W841" s="137">
        <v>0</v>
      </c>
      <c r="X841" s="137">
        <v>-2145477739</v>
      </c>
      <c r="Y841" s="137">
        <v>81.650000000000006</v>
      </c>
      <c r="AA841" s="137">
        <v>0</v>
      </c>
      <c r="AB841" s="137">
        <v>0</v>
      </c>
      <c r="AC841" s="137">
        <v>0</v>
      </c>
      <c r="AD841" s="137">
        <v>24.06</v>
      </c>
      <c r="AE841" s="137">
        <v>0</v>
      </c>
      <c r="AF841" s="137">
        <v>0</v>
      </c>
      <c r="AG841" s="137">
        <v>0</v>
      </c>
      <c r="AH841" s="137">
        <v>24.06</v>
      </c>
      <c r="AI841" s="137">
        <v>1</v>
      </c>
      <c r="AJ841" s="137">
        <v>1</v>
      </c>
      <c r="AK841" s="137">
        <v>1</v>
      </c>
      <c r="AL841" s="137">
        <v>1</v>
      </c>
      <c r="AN841" s="137">
        <v>0</v>
      </c>
      <c r="AO841" s="137">
        <v>1</v>
      </c>
      <c r="AP841" s="137">
        <v>0</v>
      </c>
      <c r="AQ841" s="137">
        <v>0</v>
      </c>
      <c r="AR841" s="137">
        <v>0</v>
      </c>
      <c r="AS841" s="137" t="s">
        <v>156</v>
      </c>
      <c r="AT841" s="137">
        <v>81.650000000000006</v>
      </c>
      <c r="AU841" s="137" t="s">
        <v>156</v>
      </c>
      <c r="AV841" s="137">
        <v>1</v>
      </c>
      <c r="AW841" s="137">
        <v>2</v>
      </c>
      <c r="AX841" s="137">
        <v>31402827</v>
      </c>
      <c r="AY841" s="137">
        <v>1</v>
      </c>
      <c r="AZ841" s="137">
        <v>0</v>
      </c>
      <c r="BA841" s="137">
        <v>695</v>
      </c>
      <c r="BB841" s="137">
        <v>0</v>
      </c>
      <c r="BC841" s="137">
        <v>0</v>
      </c>
      <c r="BD841" s="137">
        <v>0</v>
      </c>
      <c r="BE841" s="137">
        <v>0</v>
      </c>
      <c r="BF841" s="137">
        <v>0</v>
      </c>
      <c r="BG841" s="137">
        <v>0</v>
      </c>
      <c r="BH841" s="137">
        <v>0</v>
      </c>
      <c r="BI841" s="137">
        <v>0</v>
      </c>
      <c r="BJ841" s="137">
        <v>0</v>
      </c>
      <c r="BK841" s="137">
        <v>0</v>
      </c>
      <c r="BL841" s="137">
        <v>0</v>
      </c>
      <c r="BM841" s="137">
        <v>0</v>
      </c>
      <c r="BN841" s="137">
        <v>0</v>
      </c>
      <c r="BO841" s="137">
        <v>0</v>
      </c>
      <c r="BP841" s="137">
        <v>0</v>
      </c>
      <c r="BQ841" s="137">
        <v>0</v>
      </c>
      <c r="BR841" s="137">
        <v>0</v>
      </c>
      <c r="BS841" s="137">
        <v>0</v>
      </c>
      <c r="BT841" s="137">
        <v>0</v>
      </c>
      <c r="BU841" s="137">
        <v>0</v>
      </c>
      <c r="BV841" s="137">
        <v>0</v>
      </c>
      <c r="BW841" s="137">
        <v>0</v>
      </c>
      <c r="CX841" s="137">
        <f>Y841*Source!I335</f>
        <v>204.125</v>
      </c>
      <c r="CY841" s="137">
        <f>AD841</f>
        <v>24.06</v>
      </c>
      <c r="CZ841" s="137">
        <f>AH841</f>
        <v>24.06</v>
      </c>
      <c r="DA841" s="137">
        <f>AL841</f>
        <v>1</v>
      </c>
      <c r="DB841" s="137">
        <f>ROUND(ROUND(AT841*CZ841,2),6)</f>
        <v>1964.5</v>
      </c>
      <c r="DC841" s="137">
        <f>ROUND(ROUND(AT841*AG841,2),6)</f>
        <v>0</v>
      </c>
    </row>
    <row r="842" spans="1:107" x14ac:dyDescent="0.2">
      <c r="A842" s="137">
        <f>ROW(Source!A335)</f>
        <v>335</v>
      </c>
      <c r="B842" s="137">
        <v>31401668</v>
      </c>
      <c r="C842" s="137">
        <v>31402824</v>
      </c>
      <c r="D842" s="137">
        <v>28277798</v>
      </c>
      <c r="E842" s="137">
        <v>1</v>
      </c>
      <c r="F842" s="137">
        <v>1</v>
      </c>
      <c r="G842" s="137">
        <v>1</v>
      </c>
      <c r="H842" s="137">
        <v>1</v>
      </c>
      <c r="I842" s="137" t="s">
        <v>605</v>
      </c>
      <c r="J842" s="137" t="s">
        <v>156</v>
      </c>
      <c r="K842" s="137" t="s">
        <v>604</v>
      </c>
      <c r="L842" s="137">
        <v>1369</v>
      </c>
      <c r="N842" s="137">
        <v>1013</v>
      </c>
      <c r="O842" s="137" t="s">
        <v>603</v>
      </c>
      <c r="P842" s="137" t="s">
        <v>603</v>
      </c>
      <c r="Q842" s="137">
        <v>1</v>
      </c>
      <c r="W842" s="137">
        <v>0</v>
      </c>
      <c r="X842" s="137">
        <v>-1506363669</v>
      </c>
      <c r="Y842" s="137">
        <v>54.43</v>
      </c>
      <c r="AA842" s="137">
        <v>0</v>
      </c>
      <c r="AB842" s="137">
        <v>0</v>
      </c>
      <c r="AC842" s="137">
        <v>0</v>
      </c>
      <c r="AD842" s="137">
        <v>19.350000000000001</v>
      </c>
      <c r="AE842" s="137">
        <v>0</v>
      </c>
      <c r="AF842" s="137">
        <v>0</v>
      </c>
      <c r="AG842" s="137">
        <v>0</v>
      </c>
      <c r="AH842" s="137">
        <v>19.350000000000001</v>
      </c>
      <c r="AI842" s="137">
        <v>1</v>
      </c>
      <c r="AJ842" s="137">
        <v>1</v>
      </c>
      <c r="AK842" s="137">
        <v>1</v>
      </c>
      <c r="AL842" s="137">
        <v>1</v>
      </c>
      <c r="AN842" s="137">
        <v>0</v>
      </c>
      <c r="AO842" s="137">
        <v>1</v>
      </c>
      <c r="AP842" s="137">
        <v>0</v>
      </c>
      <c r="AQ842" s="137">
        <v>0</v>
      </c>
      <c r="AR842" s="137">
        <v>0</v>
      </c>
      <c r="AS842" s="137" t="s">
        <v>156</v>
      </c>
      <c r="AT842" s="137">
        <v>54.43</v>
      </c>
      <c r="AU842" s="137" t="s">
        <v>156</v>
      </c>
      <c r="AV842" s="137">
        <v>1</v>
      </c>
      <c r="AW842" s="137">
        <v>2</v>
      </c>
      <c r="AX842" s="137">
        <v>31402828</v>
      </c>
      <c r="AY842" s="137">
        <v>1</v>
      </c>
      <c r="AZ842" s="137">
        <v>0</v>
      </c>
      <c r="BA842" s="137">
        <v>696</v>
      </c>
      <c r="BB842" s="137">
        <v>0</v>
      </c>
      <c r="BC842" s="137">
        <v>0</v>
      </c>
      <c r="BD842" s="137">
        <v>0</v>
      </c>
      <c r="BE842" s="137">
        <v>0</v>
      </c>
      <c r="BF842" s="137">
        <v>0</v>
      </c>
      <c r="BG842" s="137">
        <v>0</v>
      </c>
      <c r="BH842" s="137">
        <v>0</v>
      </c>
      <c r="BI842" s="137">
        <v>0</v>
      </c>
      <c r="BJ842" s="137">
        <v>0</v>
      </c>
      <c r="BK842" s="137">
        <v>0</v>
      </c>
      <c r="BL842" s="137">
        <v>0</v>
      </c>
      <c r="BM842" s="137">
        <v>0</v>
      </c>
      <c r="BN842" s="137">
        <v>0</v>
      </c>
      <c r="BO842" s="137">
        <v>0</v>
      </c>
      <c r="BP842" s="137">
        <v>0</v>
      </c>
      <c r="BQ842" s="137">
        <v>0</v>
      </c>
      <c r="BR842" s="137">
        <v>0</v>
      </c>
      <c r="BS842" s="137">
        <v>0</v>
      </c>
      <c r="BT842" s="137">
        <v>0</v>
      </c>
      <c r="BU842" s="137">
        <v>0</v>
      </c>
      <c r="BV842" s="137">
        <v>0</v>
      </c>
      <c r="BW842" s="137">
        <v>0</v>
      </c>
      <c r="CX842" s="137">
        <f>Y842*Source!I335</f>
        <v>136.07499999999999</v>
      </c>
      <c r="CY842" s="137">
        <f>AD842</f>
        <v>19.350000000000001</v>
      </c>
      <c r="CZ842" s="137">
        <f>AH842</f>
        <v>19.350000000000001</v>
      </c>
      <c r="DA842" s="137">
        <f>AL842</f>
        <v>1</v>
      </c>
      <c r="DB842" s="137">
        <f>ROUND(ROUND(AT842*CZ842,2),6)</f>
        <v>1053.22</v>
      </c>
      <c r="DC842" s="137">
        <f>ROUND(ROUND(AT842*AG842,2),6)</f>
        <v>0</v>
      </c>
    </row>
    <row r="843" spans="1:107" x14ac:dyDescent="0.2">
      <c r="A843" s="137">
        <f>ROW(Source!A336)</f>
        <v>336</v>
      </c>
      <c r="B843" s="137">
        <v>31401670</v>
      </c>
      <c r="C843" s="137">
        <v>31402829</v>
      </c>
      <c r="D843" s="137">
        <v>28277209</v>
      </c>
      <c r="E843" s="137">
        <v>1</v>
      </c>
      <c r="F843" s="137">
        <v>1</v>
      </c>
      <c r="G843" s="137">
        <v>1</v>
      </c>
      <c r="H843" s="137">
        <v>1</v>
      </c>
      <c r="I843" s="137" t="s">
        <v>607</v>
      </c>
      <c r="J843" s="137" t="s">
        <v>156</v>
      </c>
      <c r="K843" s="137" t="s">
        <v>606</v>
      </c>
      <c r="L843" s="137">
        <v>1369</v>
      </c>
      <c r="N843" s="137">
        <v>1013</v>
      </c>
      <c r="O843" s="137" t="s">
        <v>603</v>
      </c>
      <c r="P843" s="137" t="s">
        <v>603</v>
      </c>
      <c r="Q843" s="137">
        <v>1</v>
      </c>
      <c r="W843" s="137">
        <v>0</v>
      </c>
      <c r="X843" s="137">
        <v>-2145477739</v>
      </c>
      <c r="Y843" s="137">
        <v>108.04300000000001</v>
      </c>
      <c r="AA843" s="137">
        <v>0</v>
      </c>
      <c r="AB843" s="137">
        <v>0</v>
      </c>
      <c r="AC843" s="137">
        <v>0</v>
      </c>
      <c r="AD843" s="137">
        <v>24.06</v>
      </c>
      <c r="AE843" s="137">
        <v>0</v>
      </c>
      <c r="AF843" s="137">
        <v>0</v>
      </c>
      <c r="AG843" s="137">
        <v>0</v>
      </c>
      <c r="AH843" s="137">
        <v>24.06</v>
      </c>
      <c r="AI843" s="137">
        <v>1</v>
      </c>
      <c r="AJ843" s="137">
        <v>1</v>
      </c>
      <c r="AK843" s="137">
        <v>1</v>
      </c>
      <c r="AL843" s="137">
        <v>1</v>
      </c>
      <c r="AN843" s="137">
        <v>0</v>
      </c>
      <c r="AO843" s="137">
        <v>1</v>
      </c>
      <c r="AP843" s="137">
        <v>1</v>
      </c>
      <c r="AQ843" s="137">
        <v>0</v>
      </c>
      <c r="AR843" s="137">
        <v>0</v>
      </c>
      <c r="AS843" s="137" t="s">
        <v>156</v>
      </c>
      <c r="AT843" s="137">
        <v>83.11</v>
      </c>
      <c r="AU843" s="137" t="s">
        <v>317</v>
      </c>
      <c r="AV843" s="137">
        <v>1</v>
      </c>
      <c r="AW843" s="137">
        <v>2</v>
      </c>
      <c r="AX843" s="137">
        <v>31402832</v>
      </c>
      <c r="AY843" s="137">
        <v>1</v>
      </c>
      <c r="AZ843" s="137">
        <v>0</v>
      </c>
      <c r="BA843" s="137">
        <v>697</v>
      </c>
      <c r="BB843" s="137">
        <v>0</v>
      </c>
      <c r="BC843" s="137">
        <v>0</v>
      </c>
      <c r="BD843" s="137">
        <v>0</v>
      </c>
      <c r="BE843" s="137">
        <v>0</v>
      </c>
      <c r="BF843" s="137">
        <v>0</v>
      </c>
      <c r="BG843" s="137">
        <v>0</v>
      </c>
      <c r="BH843" s="137">
        <v>0</v>
      </c>
      <c r="BI843" s="137">
        <v>0</v>
      </c>
      <c r="BJ843" s="137">
        <v>0</v>
      </c>
      <c r="BK843" s="137">
        <v>0</v>
      </c>
      <c r="BL843" s="137">
        <v>0</v>
      </c>
      <c r="BM843" s="137">
        <v>0</v>
      </c>
      <c r="BN843" s="137">
        <v>0</v>
      </c>
      <c r="BO843" s="137">
        <v>0</v>
      </c>
      <c r="BP843" s="137">
        <v>0</v>
      </c>
      <c r="BQ843" s="137">
        <v>0</v>
      </c>
      <c r="BR843" s="137">
        <v>0</v>
      </c>
      <c r="BS843" s="137">
        <v>0</v>
      </c>
      <c r="BT843" s="137">
        <v>0</v>
      </c>
      <c r="BU843" s="137">
        <v>0</v>
      </c>
      <c r="BV843" s="137">
        <v>0</v>
      </c>
      <c r="BW843" s="137">
        <v>0</v>
      </c>
      <c r="CX843" s="137">
        <f>Y843*Source!I336</f>
        <v>108.04300000000001</v>
      </c>
      <c r="CY843" s="137">
        <f>AD843</f>
        <v>24.06</v>
      </c>
      <c r="CZ843" s="137">
        <f>AH843</f>
        <v>24.06</v>
      </c>
      <c r="DA843" s="137">
        <f>AL843</f>
        <v>1</v>
      </c>
      <c r="DB843" s="137">
        <f>ROUND((ROUND(AT843*CZ843,2)*1.3),6)</f>
        <v>2599.5189999999998</v>
      </c>
      <c r="DC843" s="137">
        <f>ROUND((ROUND(AT843*AG843,2)*1.3),6)</f>
        <v>0</v>
      </c>
    </row>
    <row r="844" spans="1:107" x14ac:dyDescent="0.2">
      <c r="A844" s="137">
        <f>ROW(Source!A336)</f>
        <v>336</v>
      </c>
      <c r="B844" s="137">
        <v>31401670</v>
      </c>
      <c r="C844" s="137">
        <v>31402829</v>
      </c>
      <c r="D844" s="137">
        <v>28277798</v>
      </c>
      <c r="E844" s="137">
        <v>1</v>
      </c>
      <c r="F844" s="137">
        <v>1</v>
      </c>
      <c r="G844" s="137">
        <v>1</v>
      </c>
      <c r="H844" s="137">
        <v>1</v>
      </c>
      <c r="I844" s="137" t="s">
        <v>605</v>
      </c>
      <c r="J844" s="137" t="s">
        <v>156</v>
      </c>
      <c r="K844" s="137" t="s">
        <v>604</v>
      </c>
      <c r="L844" s="137">
        <v>1369</v>
      </c>
      <c r="N844" s="137">
        <v>1013</v>
      </c>
      <c r="O844" s="137" t="s">
        <v>603</v>
      </c>
      <c r="P844" s="137" t="s">
        <v>603</v>
      </c>
      <c r="Q844" s="137">
        <v>1</v>
      </c>
      <c r="W844" s="137">
        <v>0</v>
      </c>
      <c r="X844" s="137">
        <v>-1506363669</v>
      </c>
      <c r="Y844" s="137">
        <v>72.02</v>
      </c>
      <c r="AA844" s="137">
        <v>0</v>
      </c>
      <c r="AB844" s="137">
        <v>0</v>
      </c>
      <c r="AC844" s="137">
        <v>0</v>
      </c>
      <c r="AD844" s="137">
        <v>19.350000000000001</v>
      </c>
      <c r="AE844" s="137">
        <v>0</v>
      </c>
      <c r="AF844" s="137">
        <v>0</v>
      </c>
      <c r="AG844" s="137">
        <v>0</v>
      </c>
      <c r="AH844" s="137">
        <v>19.350000000000001</v>
      </c>
      <c r="AI844" s="137">
        <v>1</v>
      </c>
      <c r="AJ844" s="137">
        <v>1</v>
      </c>
      <c r="AK844" s="137">
        <v>1</v>
      </c>
      <c r="AL844" s="137">
        <v>1</v>
      </c>
      <c r="AN844" s="137">
        <v>0</v>
      </c>
      <c r="AO844" s="137">
        <v>1</v>
      </c>
      <c r="AP844" s="137">
        <v>1</v>
      </c>
      <c r="AQ844" s="137">
        <v>0</v>
      </c>
      <c r="AR844" s="137">
        <v>0</v>
      </c>
      <c r="AS844" s="137" t="s">
        <v>156</v>
      </c>
      <c r="AT844" s="137">
        <v>55.4</v>
      </c>
      <c r="AU844" s="137" t="s">
        <v>317</v>
      </c>
      <c r="AV844" s="137">
        <v>1</v>
      </c>
      <c r="AW844" s="137">
        <v>2</v>
      </c>
      <c r="AX844" s="137">
        <v>31402833</v>
      </c>
      <c r="AY844" s="137">
        <v>1</v>
      </c>
      <c r="AZ844" s="137">
        <v>0</v>
      </c>
      <c r="BA844" s="137">
        <v>698</v>
      </c>
      <c r="BB844" s="137">
        <v>0</v>
      </c>
      <c r="BC844" s="137">
        <v>0</v>
      </c>
      <c r="BD844" s="137">
        <v>0</v>
      </c>
      <c r="BE844" s="137">
        <v>0</v>
      </c>
      <c r="BF844" s="137">
        <v>0</v>
      </c>
      <c r="BG844" s="137">
        <v>0</v>
      </c>
      <c r="BH844" s="137">
        <v>0</v>
      </c>
      <c r="BI844" s="137">
        <v>0</v>
      </c>
      <c r="BJ844" s="137">
        <v>0</v>
      </c>
      <c r="BK844" s="137">
        <v>0</v>
      </c>
      <c r="BL844" s="137">
        <v>0</v>
      </c>
      <c r="BM844" s="137">
        <v>0</v>
      </c>
      <c r="BN844" s="137">
        <v>0</v>
      </c>
      <c r="BO844" s="137">
        <v>0</v>
      </c>
      <c r="BP844" s="137">
        <v>0</v>
      </c>
      <c r="BQ844" s="137">
        <v>0</v>
      </c>
      <c r="BR844" s="137">
        <v>0</v>
      </c>
      <c r="BS844" s="137">
        <v>0</v>
      </c>
      <c r="BT844" s="137">
        <v>0</v>
      </c>
      <c r="BU844" s="137">
        <v>0</v>
      </c>
      <c r="BV844" s="137">
        <v>0</v>
      </c>
      <c r="BW844" s="137">
        <v>0</v>
      </c>
      <c r="CX844" s="137">
        <f>Y844*Source!I336</f>
        <v>72.02</v>
      </c>
      <c r="CY844" s="137">
        <f>AD844</f>
        <v>19.350000000000001</v>
      </c>
      <c r="CZ844" s="137">
        <f>AH844</f>
        <v>19.350000000000001</v>
      </c>
      <c r="DA844" s="137">
        <f>AL844</f>
        <v>1</v>
      </c>
      <c r="DB844" s="137">
        <f>ROUND((ROUND(AT844*CZ844,2)*1.3),6)</f>
        <v>1393.587</v>
      </c>
      <c r="DC844" s="137">
        <f>ROUND((ROUND(AT844*AG844,2)*1.3),6)</f>
        <v>0</v>
      </c>
    </row>
    <row r="845" spans="1:107" x14ac:dyDescent="0.2">
      <c r="A845" s="137">
        <f>ROW(Source!A337)</f>
        <v>337</v>
      </c>
      <c r="B845" s="137">
        <v>31401668</v>
      </c>
      <c r="C845" s="137">
        <v>31402829</v>
      </c>
      <c r="D845" s="137">
        <v>28277209</v>
      </c>
      <c r="E845" s="137">
        <v>1</v>
      </c>
      <c r="F845" s="137">
        <v>1</v>
      </c>
      <c r="G845" s="137">
        <v>1</v>
      </c>
      <c r="H845" s="137">
        <v>1</v>
      </c>
      <c r="I845" s="137" t="s">
        <v>607</v>
      </c>
      <c r="J845" s="137" t="s">
        <v>156</v>
      </c>
      <c r="K845" s="137" t="s">
        <v>606</v>
      </c>
      <c r="L845" s="137">
        <v>1369</v>
      </c>
      <c r="N845" s="137">
        <v>1013</v>
      </c>
      <c r="O845" s="137" t="s">
        <v>603</v>
      </c>
      <c r="P845" s="137" t="s">
        <v>603</v>
      </c>
      <c r="Q845" s="137">
        <v>1</v>
      </c>
      <c r="W845" s="137">
        <v>0</v>
      </c>
      <c r="X845" s="137">
        <v>-2145477739</v>
      </c>
      <c r="Y845" s="137">
        <v>108.04300000000001</v>
      </c>
      <c r="AA845" s="137">
        <v>0</v>
      </c>
      <c r="AB845" s="137">
        <v>0</v>
      </c>
      <c r="AC845" s="137">
        <v>0</v>
      </c>
      <c r="AD845" s="137">
        <v>24.06</v>
      </c>
      <c r="AE845" s="137">
        <v>0</v>
      </c>
      <c r="AF845" s="137">
        <v>0</v>
      </c>
      <c r="AG845" s="137">
        <v>0</v>
      </c>
      <c r="AH845" s="137">
        <v>24.06</v>
      </c>
      <c r="AI845" s="137">
        <v>1</v>
      </c>
      <c r="AJ845" s="137">
        <v>1</v>
      </c>
      <c r="AK845" s="137">
        <v>1</v>
      </c>
      <c r="AL845" s="137">
        <v>1</v>
      </c>
      <c r="AN845" s="137">
        <v>0</v>
      </c>
      <c r="AO845" s="137">
        <v>1</v>
      </c>
      <c r="AP845" s="137">
        <v>1</v>
      </c>
      <c r="AQ845" s="137">
        <v>0</v>
      </c>
      <c r="AR845" s="137">
        <v>0</v>
      </c>
      <c r="AS845" s="137" t="s">
        <v>156</v>
      </c>
      <c r="AT845" s="137">
        <v>83.11</v>
      </c>
      <c r="AU845" s="137" t="s">
        <v>317</v>
      </c>
      <c r="AV845" s="137">
        <v>1</v>
      </c>
      <c r="AW845" s="137">
        <v>2</v>
      </c>
      <c r="AX845" s="137">
        <v>31402832</v>
      </c>
      <c r="AY845" s="137">
        <v>1</v>
      </c>
      <c r="AZ845" s="137">
        <v>0</v>
      </c>
      <c r="BA845" s="137">
        <v>699</v>
      </c>
      <c r="BB845" s="137">
        <v>0</v>
      </c>
      <c r="BC845" s="137">
        <v>0</v>
      </c>
      <c r="BD845" s="137">
        <v>0</v>
      </c>
      <c r="BE845" s="137">
        <v>0</v>
      </c>
      <c r="BF845" s="137">
        <v>0</v>
      </c>
      <c r="BG845" s="137">
        <v>0</v>
      </c>
      <c r="BH845" s="137">
        <v>0</v>
      </c>
      <c r="BI845" s="137">
        <v>0</v>
      </c>
      <c r="BJ845" s="137">
        <v>0</v>
      </c>
      <c r="BK845" s="137">
        <v>0</v>
      </c>
      <c r="BL845" s="137">
        <v>0</v>
      </c>
      <c r="BM845" s="137">
        <v>0</v>
      </c>
      <c r="BN845" s="137">
        <v>0</v>
      </c>
      <c r="BO845" s="137">
        <v>0</v>
      </c>
      <c r="BP845" s="137">
        <v>0</v>
      </c>
      <c r="BQ845" s="137">
        <v>0</v>
      </c>
      <c r="BR845" s="137">
        <v>0</v>
      </c>
      <c r="BS845" s="137">
        <v>0</v>
      </c>
      <c r="BT845" s="137">
        <v>0</v>
      </c>
      <c r="BU845" s="137">
        <v>0</v>
      </c>
      <c r="BV845" s="137">
        <v>0</v>
      </c>
      <c r="BW845" s="137">
        <v>0</v>
      </c>
      <c r="CX845" s="137">
        <f>Y845*Source!I337</f>
        <v>108.04300000000001</v>
      </c>
      <c r="CY845" s="137">
        <f>AD845</f>
        <v>24.06</v>
      </c>
      <c r="CZ845" s="137">
        <f>AH845</f>
        <v>24.06</v>
      </c>
      <c r="DA845" s="137">
        <f>AL845</f>
        <v>1</v>
      </c>
      <c r="DB845" s="137">
        <f>ROUND((ROUND(AT845*CZ845,2)*1.3),6)</f>
        <v>2599.5189999999998</v>
      </c>
      <c r="DC845" s="137">
        <f>ROUND((ROUND(AT845*AG845,2)*1.3),6)</f>
        <v>0</v>
      </c>
    </row>
    <row r="846" spans="1:107" x14ac:dyDescent="0.2">
      <c r="A846" s="137">
        <f>ROW(Source!A337)</f>
        <v>337</v>
      </c>
      <c r="B846" s="137">
        <v>31401668</v>
      </c>
      <c r="C846" s="137">
        <v>31402829</v>
      </c>
      <c r="D846" s="137">
        <v>28277798</v>
      </c>
      <c r="E846" s="137">
        <v>1</v>
      </c>
      <c r="F846" s="137">
        <v>1</v>
      </c>
      <c r="G846" s="137">
        <v>1</v>
      </c>
      <c r="H846" s="137">
        <v>1</v>
      </c>
      <c r="I846" s="137" t="s">
        <v>605</v>
      </c>
      <c r="J846" s="137" t="s">
        <v>156</v>
      </c>
      <c r="K846" s="137" t="s">
        <v>604</v>
      </c>
      <c r="L846" s="137">
        <v>1369</v>
      </c>
      <c r="N846" s="137">
        <v>1013</v>
      </c>
      <c r="O846" s="137" t="s">
        <v>603</v>
      </c>
      <c r="P846" s="137" t="s">
        <v>603</v>
      </c>
      <c r="Q846" s="137">
        <v>1</v>
      </c>
      <c r="W846" s="137">
        <v>0</v>
      </c>
      <c r="X846" s="137">
        <v>-1506363669</v>
      </c>
      <c r="Y846" s="137">
        <v>72.02</v>
      </c>
      <c r="AA846" s="137">
        <v>0</v>
      </c>
      <c r="AB846" s="137">
        <v>0</v>
      </c>
      <c r="AC846" s="137">
        <v>0</v>
      </c>
      <c r="AD846" s="137">
        <v>19.350000000000001</v>
      </c>
      <c r="AE846" s="137">
        <v>0</v>
      </c>
      <c r="AF846" s="137">
        <v>0</v>
      </c>
      <c r="AG846" s="137">
        <v>0</v>
      </c>
      <c r="AH846" s="137">
        <v>19.350000000000001</v>
      </c>
      <c r="AI846" s="137">
        <v>1</v>
      </c>
      <c r="AJ846" s="137">
        <v>1</v>
      </c>
      <c r="AK846" s="137">
        <v>1</v>
      </c>
      <c r="AL846" s="137">
        <v>1</v>
      </c>
      <c r="AN846" s="137">
        <v>0</v>
      </c>
      <c r="AO846" s="137">
        <v>1</v>
      </c>
      <c r="AP846" s="137">
        <v>1</v>
      </c>
      <c r="AQ846" s="137">
        <v>0</v>
      </c>
      <c r="AR846" s="137">
        <v>0</v>
      </c>
      <c r="AS846" s="137" t="s">
        <v>156</v>
      </c>
      <c r="AT846" s="137">
        <v>55.4</v>
      </c>
      <c r="AU846" s="137" t="s">
        <v>317</v>
      </c>
      <c r="AV846" s="137">
        <v>1</v>
      </c>
      <c r="AW846" s="137">
        <v>2</v>
      </c>
      <c r="AX846" s="137">
        <v>31402833</v>
      </c>
      <c r="AY846" s="137">
        <v>1</v>
      </c>
      <c r="AZ846" s="137">
        <v>0</v>
      </c>
      <c r="BA846" s="137">
        <v>700</v>
      </c>
      <c r="BB846" s="137">
        <v>0</v>
      </c>
      <c r="BC846" s="137">
        <v>0</v>
      </c>
      <c r="BD846" s="137">
        <v>0</v>
      </c>
      <c r="BE846" s="137">
        <v>0</v>
      </c>
      <c r="BF846" s="137">
        <v>0</v>
      </c>
      <c r="BG846" s="137">
        <v>0</v>
      </c>
      <c r="BH846" s="137">
        <v>0</v>
      </c>
      <c r="BI846" s="137">
        <v>0</v>
      </c>
      <c r="BJ846" s="137">
        <v>0</v>
      </c>
      <c r="BK846" s="137">
        <v>0</v>
      </c>
      <c r="BL846" s="137">
        <v>0</v>
      </c>
      <c r="BM846" s="137">
        <v>0</v>
      </c>
      <c r="BN846" s="137">
        <v>0</v>
      </c>
      <c r="BO846" s="137">
        <v>0</v>
      </c>
      <c r="BP846" s="137">
        <v>0</v>
      </c>
      <c r="BQ846" s="137">
        <v>0</v>
      </c>
      <c r="BR846" s="137">
        <v>0</v>
      </c>
      <c r="BS846" s="137">
        <v>0</v>
      </c>
      <c r="BT846" s="137">
        <v>0</v>
      </c>
      <c r="BU846" s="137">
        <v>0</v>
      </c>
      <c r="BV846" s="137">
        <v>0</v>
      </c>
      <c r="BW846" s="137">
        <v>0</v>
      </c>
      <c r="CX846" s="137">
        <f>Y846*Source!I337</f>
        <v>72.02</v>
      </c>
      <c r="CY846" s="137">
        <f>AD846</f>
        <v>19.350000000000001</v>
      </c>
      <c r="CZ846" s="137">
        <f>AH846</f>
        <v>19.350000000000001</v>
      </c>
      <c r="DA846" s="137">
        <f>AL846</f>
        <v>1</v>
      </c>
      <c r="DB846" s="137">
        <f>ROUND((ROUND(AT846*CZ846,2)*1.3),6)</f>
        <v>1393.587</v>
      </c>
      <c r="DC846" s="137">
        <f>ROUND((ROUND(AT846*AG846,2)*1.3),6)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700"/>
  <sheetViews>
    <sheetView workbookViewId="0">
      <selection activeCell="AL150" sqref="AL150"/>
    </sheetView>
  </sheetViews>
  <sheetFormatPr defaultColWidth="9.140625" defaultRowHeight="12.75" x14ac:dyDescent="0.2"/>
  <cols>
    <col min="1" max="256" width="9.140625" style="137" customWidth="1"/>
    <col min="257" max="16384" width="9.140625" style="137"/>
  </cols>
  <sheetData>
    <row r="1" spans="1:44" x14ac:dyDescent="0.2">
      <c r="A1" s="137">
        <f>ROW(Source!A28)</f>
        <v>28</v>
      </c>
      <c r="B1" s="137">
        <v>31402848</v>
      </c>
      <c r="C1" s="137">
        <v>31402834</v>
      </c>
      <c r="D1" s="137">
        <v>28285563</v>
      </c>
      <c r="E1" s="137">
        <v>1</v>
      </c>
      <c r="F1" s="137">
        <v>1</v>
      </c>
      <c r="G1" s="137">
        <v>1</v>
      </c>
      <c r="H1" s="137">
        <v>1</v>
      </c>
      <c r="I1" s="137" t="s">
        <v>974</v>
      </c>
      <c r="J1" s="137" t="s">
        <v>156</v>
      </c>
      <c r="K1" s="137" t="s">
        <v>947</v>
      </c>
      <c r="L1" s="137">
        <v>1369</v>
      </c>
      <c r="N1" s="137">
        <v>1013</v>
      </c>
      <c r="O1" s="137" t="s">
        <v>603</v>
      </c>
      <c r="P1" s="137" t="s">
        <v>603</v>
      </c>
      <c r="Q1" s="137">
        <v>1</v>
      </c>
      <c r="X1" s="137">
        <v>10.1</v>
      </c>
      <c r="Y1" s="137">
        <v>0</v>
      </c>
      <c r="Z1" s="137">
        <v>0</v>
      </c>
      <c r="AA1" s="137">
        <v>0</v>
      </c>
      <c r="AB1" s="137">
        <v>17.61</v>
      </c>
      <c r="AC1" s="137">
        <v>0</v>
      </c>
      <c r="AD1" s="137">
        <v>1</v>
      </c>
      <c r="AE1" s="137">
        <v>1</v>
      </c>
      <c r="AF1" s="137" t="s">
        <v>586</v>
      </c>
      <c r="AG1" s="137">
        <v>3.03</v>
      </c>
      <c r="AH1" s="137">
        <v>3</v>
      </c>
      <c r="AI1" s="137">
        <v>-1</v>
      </c>
      <c r="AJ1" s="137" t="s">
        <v>156</v>
      </c>
      <c r="AK1" s="137">
        <v>0</v>
      </c>
      <c r="AL1" s="137">
        <v>0</v>
      </c>
      <c r="AM1" s="137">
        <v>0</v>
      </c>
      <c r="AN1" s="137">
        <v>0</v>
      </c>
      <c r="AO1" s="137">
        <v>0</v>
      </c>
      <c r="AP1" s="137">
        <v>0</v>
      </c>
      <c r="AQ1" s="137">
        <v>0</v>
      </c>
      <c r="AR1" s="137">
        <v>0</v>
      </c>
    </row>
    <row r="2" spans="1:44" x14ac:dyDescent="0.2">
      <c r="A2" s="137">
        <f>ROW(Source!A28)</f>
        <v>28</v>
      </c>
      <c r="B2" s="137">
        <v>31402849</v>
      </c>
      <c r="C2" s="137">
        <v>31402834</v>
      </c>
      <c r="D2" s="137">
        <v>121548</v>
      </c>
      <c r="E2" s="137">
        <v>1</v>
      </c>
      <c r="F2" s="137">
        <v>1</v>
      </c>
      <c r="G2" s="137">
        <v>1</v>
      </c>
      <c r="H2" s="137">
        <v>1</v>
      </c>
      <c r="I2" s="137" t="s">
        <v>573</v>
      </c>
      <c r="J2" s="137" t="s">
        <v>156</v>
      </c>
      <c r="K2" s="137" t="s">
        <v>658</v>
      </c>
      <c r="L2" s="137">
        <v>608254</v>
      </c>
      <c r="N2" s="137">
        <v>1013</v>
      </c>
      <c r="O2" s="137" t="s">
        <v>657</v>
      </c>
      <c r="P2" s="137" t="s">
        <v>657</v>
      </c>
      <c r="Q2" s="137">
        <v>1</v>
      </c>
      <c r="X2" s="137">
        <v>0.43</v>
      </c>
      <c r="Y2" s="137">
        <v>0</v>
      </c>
      <c r="Z2" s="137">
        <v>0</v>
      </c>
      <c r="AA2" s="137">
        <v>0</v>
      </c>
      <c r="AB2" s="137">
        <v>0</v>
      </c>
      <c r="AC2" s="137">
        <v>0</v>
      </c>
      <c r="AD2" s="137">
        <v>1</v>
      </c>
      <c r="AE2" s="137">
        <v>2</v>
      </c>
      <c r="AF2" s="137" t="s">
        <v>586</v>
      </c>
      <c r="AG2" s="137">
        <v>0.129</v>
      </c>
      <c r="AH2" s="137">
        <v>2</v>
      </c>
      <c r="AI2" s="137">
        <v>31402836</v>
      </c>
      <c r="AJ2" s="137">
        <v>2</v>
      </c>
      <c r="AK2" s="137">
        <v>0</v>
      </c>
      <c r="AL2" s="137">
        <v>0</v>
      </c>
      <c r="AM2" s="137">
        <v>0</v>
      </c>
      <c r="AN2" s="137">
        <v>0</v>
      </c>
      <c r="AO2" s="137">
        <v>0</v>
      </c>
      <c r="AP2" s="137">
        <v>0</v>
      </c>
      <c r="AQ2" s="137">
        <v>0</v>
      </c>
      <c r="AR2" s="137">
        <v>0</v>
      </c>
    </row>
    <row r="3" spans="1:44" x14ac:dyDescent="0.2">
      <c r="A3" s="137">
        <f>ROW(Source!A28)</f>
        <v>28</v>
      </c>
      <c r="B3" s="137">
        <v>31402850</v>
      </c>
      <c r="C3" s="137">
        <v>31402834</v>
      </c>
      <c r="D3" s="137">
        <v>28200949</v>
      </c>
      <c r="E3" s="137">
        <v>1</v>
      </c>
      <c r="F3" s="137">
        <v>1</v>
      </c>
      <c r="G3" s="137">
        <v>1</v>
      </c>
      <c r="H3" s="137">
        <v>2</v>
      </c>
      <c r="I3" s="137" t="s">
        <v>656</v>
      </c>
      <c r="J3" s="137" t="s">
        <v>655</v>
      </c>
      <c r="K3" s="137" t="s">
        <v>893</v>
      </c>
      <c r="L3" s="137">
        <v>1368</v>
      </c>
      <c r="N3" s="137">
        <v>1011</v>
      </c>
      <c r="O3" s="137" t="s">
        <v>647</v>
      </c>
      <c r="P3" s="137" t="s">
        <v>647</v>
      </c>
      <c r="Q3" s="137">
        <v>1</v>
      </c>
      <c r="X3" s="137">
        <v>0.43</v>
      </c>
      <c r="Y3" s="137">
        <v>0</v>
      </c>
      <c r="Z3" s="137">
        <v>148.38999999999999</v>
      </c>
      <c r="AA3" s="137">
        <v>24.53</v>
      </c>
      <c r="AB3" s="137">
        <v>0</v>
      </c>
      <c r="AC3" s="137">
        <v>0</v>
      </c>
      <c r="AD3" s="137">
        <v>1</v>
      </c>
      <c r="AE3" s="137">
        <v>0</v>
      </c>
      <c r="AF3" s="137" t="s">
        <v>586</v>
      </c>
      <c r="AG3" s="137">
        <v>0.129</v>
      </c>
      <c r="AH3" s="137">
        <v>2</v>
      </c>
      <c r="AI3" s="137">
        <v>31402837</v>
      </c>
      <c r="AJ3" s="137">
        <v>3</v>
      </c>
      <c r="AK3" s="137">
        <v>0</v>
      </c>
      <c r="AL3" s="137">
        <v>0</v>
      </c>
      <c r="AM3" s="137">
        <v>0</v>
      </c>
      <c r="AN3" s="137">
        <v>0</v>
      </c>
      <c r="AO3" s="137">
        <v>0</v>
      </c>
      <c r="AP3" s="137">
        <v>0</v>
      </c>
      <c r="AQ3" s="137">
        <v>0</v>
      </c>
      <c r="AR3" s="137">
        <v>0</v>
      </c>
    </row>
    <row r="4" spans="1:44" x14ac:dyDescent="0.2">
      <c r="A4" s="137">
        <f>ROW(Source!A28)</f>
        <v>28</v>
      </c>
      <c r="B4" s="137">
        <v>31402851</v>
      </c>
      <c r="C4" s="137">
        <v>31402834</v>
      </c>
      <c r="D4" s="137">
        <v>28201100</v>
      </c>
      <c r="E4" s="137">
        <v>1</v>
      </c>
      <c r="F4" s="137">
        <v>1</v>
      </c>
      <c r="G4" s="137">
        <v>1</v>
      </c>
      <c r="H4" s="137">
        <v>2</v>
      </c>
      <c r="I4" s="137" t="s">
        <v>653</v>
      </c>
      <c r="J4" s="137" t="s">
        <v>652</v>
      </c>
      <c r="K4" s="137" t="s">
        <v>951</v>
      </c>
      <c r="L4" s="137">
        <v>1368</v>
      </c>
      <c r="N4" s="137">
        <v>1011</v>
      </c>
      <c r="O4" s="137" t="s">
        <v>647</v>
      </c>
      <c r="P4" s="137" t="s">
        <v>647</v>
      </c>
      <c r="Q4" s="137">
        <v>1</v>
      </c>
      <c r="X4" s="137">
        <v>0.49</v>
      </c>
      <c r="Y4" s="137">
        <v>0</v>
      </c>
      <c r="Z4" s="137">
        <v>1.71</v>
      </c>
      <c r="AA4" s="137">
        <v>0</v>
      </c>
      <c r="AB4" s="137">
        <v>0</v>
      </c>
      <c r="AC4" s="137">
        <v>0</v>
      </c>
      <c r="AD4" s="137">
        <v>1</v>
      </c>
      <c r="AE4" s="137">
        <v>0</v>
      </c>
      <c r="AF4" s="137" t="s">
        <v>586</v>
      </c>
      <c r="AG4" s="137">
        <v>0.14699999999999999</v>
      </c>
      <c r="AH4" s="137">
        <v>2</v>
      </c>
      <c r="AI4" s="137">
        <v>31402838</v>
      </c>
      <c r="AJ4" s="137">
        <v>4</v>
      </c>
      <c r="AK4" s="137">
        <v>0</v>
      </c>
      <c r="AL4" s="137">
        <v>0</v>
      </c>
      <c r="AM4" s="137">
        <v>0</v>
      </c>
      <c r="AN4" s="137">
        <v>0</v>
      </c>
      <c r="AO4" s="137">
        <v>0</v>
      </c>
      <c r="AP4" s="137">
        <v>0</v>
      </c>
      <c r="AQ4" s="137">
        <v>0</v>
      </c>
      <c r="AR4" s="137">
        <v>0</v>
      </c>
    </row>
    <row r="5" spans="1:44" x14ac:dyDescent="0.2">
      <c r="A5" s="137">
        <f>ROW(Source!A28)</f>
        <v>28</v>
      </c>
      <c r="B5" s="137">
        <v>31402852</v>
      </c>
      <c r="C5" s="137">
        <v>31402834</v>
      </c>
      <c r="D5" s="137">
        <v>28203570</v>
      </c>
      <c r="E5" s="137">
        <v>1</v>
      </c>
      <c r="F5" s="137">
        <v>1</v>
      </c>
      <c r="G5" s="137">
        <v>1</v>
      </c>
      <c r="H5" s="137">
        <v>2</v>
      </c>
      <c r="I5" s="137" t="s">
        <v>650</v>
      </c>
      <c r="J5" s="137" t="s">
        <v>649</v>
      </c>
      <c r="K5" s="137" t="s">
        <v>851</v>
      </c>
      <c r="L5" s="137">
        <v>1368</v>
      </c>
      <c r="N5" s="137">
        <v>1011</v>
      </c>
      <c r="O5" s="137" t="s">
        <v>647</v>
      </c>
      <c r="P5" s="137" t="s">
        <v>647</v>
      </c>
      <c r="Q5" s="137">
        <v>1</v>
      </c>
      <c r="X5" s="137">
        <v>0.47</v>
      </c>
      <c r="Y5" s="137">
        <v>0</v>
      </c>
      <c r="Z5" s="137">
        <v>119.95</v>
      </c>
      <c r="AA5" s="137">
        <v>20.99</v>
      </c>
      <c r="AB5" s="137">
        <v>0</v>
      </c>
      <c r="AC5" s="137">
        <v>0</v>
      </c>
      <c r="AD5" s="137">
        <v>1</v>
      </c>
      <c r="AE5" s="137">
        <v>0</v>
      </c>
      <c r="AF5" s="137" t="s">
        <v>586</v>
      </c>
      <c r="AG5" s="137">
        <v>0.14099999999999999</v>
      </c>
      <c r="AH5" s="137">
        <v>2</v>
      </c>
      <c r="AI5" s="137">
        <v>31402839</v>
      </c>
      <c r="AJ5" s="137">
        <v>5</v>
      </c>
      <c r="AK5" s="137">
        <v>0</v>
      </c>
      <c r="AL5" s="137">
        <v>0</v>
      </c>
      <c r="AM5" s="137">
        <v>0</v>
      </c>
      <c r="AN5" s="137">
        <v>0</v>
      </c>
      <c r="AO5" s="137">
        <v>0</v>
      </c>
      <c r="AP5" s="137">
        <v>0</v>
      </c>
      <c r="AQ5" s="137">
        <v>0</v>
      </c>
      <c r="AR5" s="137">
        <v>0</v>
      </c>
    </row>
    <row r="6" spans="1:44" x14ac:dyDescent="0.2">
      <c r="A6" s="137">
        <f>ROW(Source!A28)</f>
        <v>28</v>
      </c>
      <c r="B6" s="137">
        <v>31402853</v>
      </c>
      <c r="C6" s="137">
        <v>31402834</v>
      </c>
      <c r="D6" s="137">
        <v>28148864</v>
      </c>
      <c r="E6" s="137">
        <v>1</v>
      </c>
      <c r="F6" s="137">
        <v>1</v>
      </c>
      <c r="G6" s="137">
        <v>1</v>
      </c>
      <c r="H6" s="137">
        <v>3</v>
      </c>
      <c r="I6" s="137" t="s">
        <v>946</v>
      </c>
      <c r="J6" s="137" t="s">
        <v>945</v>
      </c>
      <c r="K6" s="137" t="s">
        <v>944</v>
      </c>
      <c r="L6" s="137">
        <v>1348</v>
      </c>
      <c r="N6" s="137">
        <v>1009</v>
      </c>
      <c r="O6" s="137" t="s">
        <v>474</v>
      </c>
      <c r="P6" s="137" t="s">
        <v>474</v>
      </c>
      <c r="Q6" s="137">
        <v>1000</v>
      </c>
      <c r="X6" s="137">
        <v>2.5000000000000001E-4</v>
      </c>
      <c r="Y6" s="137">
        <v>12716.57</v>
      </c>
      <c r="Z6" s="137">
        <v>0</v>
      </c>
      <c r="AA6" s="137">
        <v>0</v>
      </c>
      <c r="AB6" s="137">
        <v>0</v>
      </c>
      <c r="AC6" s="137">
        <v>0</v>
      </c>
      <c r="AD6" s="137">
        <v>1</v>
      </c>
      <c r="AE6" s="137">
        <v>0</v>
      </c>
      <c r="AF6" s="137" t="s">
        <v>587</v>
      </c>
      <c r="AG6" s="137">
        <v>0</v>
      </c>
      <c r="AH6" s="137">
        <v>2</v>
      </c>
      <c r="AI6" s="137">
        <v>31402840</v>
      </c>
      <c r="AJ6" s="137">
        <v>6</v>
      </c>
      <c r="AK6" s="137">
        <v>0</v>
      </c>
      <c r="AL6" s="137">
        <v>0</v>
      </c>
      <c r="AM6" s="137">
        <v>0</v>
      </c>
      <c r="AN6" s="137">
        <v>0</v>
      </c>
      <c r="AO6" s="137">
        <v>0</v>
      </c>
      <c r="AP6" s="137">
        <v>0</v>
      </c>
      <c r="AQ6" s="137">
        <v>0</v>
      </c>
      <c r="AR6" s="137">
        <v>0</v>
      </c>
    </row>
    <row r="7" spans="1:44" x14ac:dyDescent="0.2">
      <c r="A7" s="137">
        <f>ROW(Source!A28)</f>
        <v>28</v>
      </c>
      <c r="B7" s="137">
        <v>31402854</v>
      </c>
      <c r="C7" s="137">
        <v>31402834</v>
      </c>
      <c r="D7" s="137">
        <v>28153409</v>
      </c>
      <c r="E7" s="137">
        <v>1</v>
      </c>
      <c r="F7" s="137">
        <v>1</v>
      </c>
      <c r="G7" s="137">
        <v>1</v>
      </c>
      <c r="H7" s="137">
        <v>3</v>
      </c>
      <c r="I7" s="137" t="s">
        <v>646</v>
      </c>
      <c r="J7" s="137" t="s">
        <v>645</v>
      </c>
      <c r="K7" s="137" t="s">
        <v>644</v>
      </c>
      <c r="L7" s="137">
        <v>1346</v>
      </c>
      <c r="N7" s="137">
        <v>1009</v>
      </c>
      <c r="O7" s="137" t="s">
        <v>631</v>
      </c>
      <c r="P7" s="137" t="s">
        <v>631</v>
      </c>
      <c r="Q7" s="137">
        <v>1</v>
      </c>
      <c r="X7" s="137">
        <v>2.6700000000000002E-2</v>
      </c>
      <c r="Y7" s="137">
        <v>32.71</v>
      </c>
      <c r="Z7" s="137">
        <v>0</v>
      </c>
      <c r="AA7" s="137">
        <v>0</v>
      </c>
      <c r="AB7" s="137">
        <v>0</v>
      </c>
      <c r="AC7" s="137">
        <v>0</v>
      </c>
      <c r="AD7" s="137">
        <v>1</v>
      </c>
      <c r="AE7" s="137">
        <v>0</v>
      </c>
      <c r="AF7" s="137" t="s">
        <v>587</v>
      </c>
      <c r="AG7" s="137">
        <v>0</v>
      </c>
      <c r="AH7" s="137">
        <v>2</v>
      </c>
      <c r="AI7" s="137">
        <v>31402841</v>
      </c>
      <c r="AJ7" s="137">
        <v>7</v>
      </c>
      <c r="AK7" s="137">
        <v>0</v>
      </c>
      <c r="AL7" s="137">
        <v>0</v>
      </c>
      <c r="AM7" s="137">
        <v>0</v>
      </c>
      <c r="AN7" s="137">
        <v>0</v>
      </c>
      <c r="AO7" s="137">
        <v>0</v>
      </c>
      <c r="AP7" s="137">
        <v>0</v>
      </c>
      <c r="AQ7" s="137">
        <v>0</v>
      </c>
      <c r="AR7" s="137">
        <v>0</v>
      </c>
    </row>
    <row r="8" spans="1:44" x14ac:dyDescent="0.2">
      <c r="A8" s="137">
        <f>ROW(Source!A28)</f>
        <v>28</v>
      </c>
      <c r="B8" s="137">
        <v>31402855</v>
      </c>
      <c r="C8" s="137">
        <v>31402834</v>
      </c>
      <c r="D8" s="137">
        <v>28153412</v>
      </c>
      <c r="E8" s="137">
        <v>1</v>
      </c>
      <c r="F8" s="137">
        <v>1</v>
      </c>
      <c r="G8" s="137">
        <v>1</v>
      </c>
      <c r="H8" s="137">
        <v>3</v>
      </c>
      <c r="I8" s="137" t="s">
        <v>943</v>
      </c>
      <c r="J8" s="137" t="s">
        <v>942</v>
      </c>
      <c r="K8" s="137" t="s">
        <v>941</v>
      </c>
      <c r="L8" s="137">
        <v>1346</v>
      </c>
      <c r="N8" s="137">
        <v>1009</v>
      </c>
      <c r="O8" s="137" t="s">
        <v>631</v>
      </c>
      <c r="P8" s="137" t="s">
        <v>631</v>
      </c>
      <c r="Q8" s="137">
        <v>1</v>
      </c>
      <c r="X8" s="137">
        <v>0.40699999999999997</v>
      </c>
      <c r="Y8" s="137">
        <v>26.6</v>
      </c>
      <c r="Z8" s="137">
        <v>0</v>
      </c>
      <c r="AA8" s="137">
        <v>0</v>
      </c>
      <c r="AB8" s="137">
        <v>0</v>
      </c>
      <c r="AC8" s="137">
        <v>0</v>
      </c>
      <c r="AD8" s="137">
        <v>1</v>
      </c>
      <c r="AE8" s="137">
        <v>0</v>
      </c>
      <c r="AF8" s="137" t="s">
        <v>587</v>
      </c>
      <c r="AG8" s="137">
        <v>0</v>
      </c>
      <c r="AH8" s="137">
        <v>2</v>
      </c>
      <c r="AI8" s="137">
        <v>31402842</v>
      </c>
      <c r="AJ8" s="137">
        <v>8</v>
      </c>
      <c r="AK8" s="137">
        <v>0</v>
      </c>
      <c r="AL8" s="137">
        <v>0</v>
      </c>
      <c r="AM8" s="137">
        <v>0</v>
      </c>
      <c r="AN8" s="137">
        <v>0</v>
      </c>
      <c r="AO8" s="137">
        <v>0</v>
      </c>
      <c r="AP8" s="137">
        <v>0</v>
      </c>
      <c r="AQ8" s="137">
        <v>0</v>
      </c>
      <c r="AR8" s="137">
        <v>0</v>
      </c>
    </row>
    <row r="9" spans="1:44" x14ac:dyDescent="0.2">
      <c r="A9" s="137">
        <f>ROW(Source!A28)</f>
        <v>28</v>
      </c>
      <c r="B9" s="137">
        <v>31402856</v>
      </c>
      <c r="C9" s="137">
        <v>31402834</v>
      </c>
      <c r="D9" s="137">
        <v>28162802</v>
      </c>
      <c r="E9" s="137">
        <v>1</v>
      </c>
      <c r="F9" s="137">
        <v>1</v>
      </c>
      <c r="G9" s="137">
        <v>1</v>
      </c>
      <c r="H9" s="137">
        <v>3</v>
      </c>
      <c r="I9" s="137" t="s">
        <v>640</v>
      </c>
      <c r="J9" s="137" t="s">
        <v>639</v>
      </c>
      <c r="K9" s="137" t="s">
        <v>638</v>
      </c>
      <c r="L9" s="137">
        <v>1348</v>
      </c>
      <c r="N9" s="137">
        <v>1009</v>
      </c>
      <c r="O9" s="137" t="s">
        <v>474</v>
      </c>
      <c r="P9" s="137" t="s">
        <v>474</v>
      </c>
      <c r="Q9" s="137">
        <v>1000</v>
      </c>
      <c r="X9" s="137">
        <v>1.0000000000000001E-5</v>
      </c>
      <c r="Y9" s="137">
        <v>30258.31</v>
      </c>
      <c r="Z9" s="137">
        <v>0</v>
      </c>
      <c r="AA9" s="137">
        <v>0</v>
      </c>
      <c r="AB9" s="137">
        <v>0</v>
      </c>
      <c r="AC9" s="137">
        <v>0</v>
      </c>
      <c r="AD9" s="137">
        <v>1</v>
      </c>
      <c r="AE9" s="137">
        <v>0</v>
      </c>
      <c r="AF9" s="137" t="s">
        <v>587</v>
      </c>
      <c r="AG9" s="137">
        <v>0</v>
      </c>
      <c r="AH9" s="137">
        <v>2</v>
      </c>
      <c r="AI9" s="137">
        <v>31402843</v>
      </c>
      <c r="AJ9" s="137">
        <v>9</v>
      </c>
      <c r="AK9" s="137">
        <v>0</v>
      </c>
      <c r="AL9" s="137">
        <v>0</v>
      </c>
      <c r="AM9" s="137">
        <v>0</v>
      </c>
      <c r="AN9" s="137">
        <v>0</v>
      </c>
      <c r="AO9" s="137">
        <v>0</v>
      </c>
      <c r="AP9" s="137">
        <v>0</v>
      </c>
      <c r="AQ9" s="137">
        <v>0</v>
      </c>
      <c r="AR9" s="137">
        <v>0</v>
      </c>
    </row>
    <row r="10" spans="1:44" x14ac:dyDescent="0.2">
      <c r="A10" s="137">
        <f>ROW(Source!A28)</f>
        <v>28</v>
      </c>
      <c r="B10" s="137">
        <v>31402857</v>
      </c>
      <c r="C10" s="137">
        <v>31402834</v>
      </c>
      <c r="D10" s="137">
        <v>28134673</v>
      </c>
      <c r="E10" s="137">
        <v>1</v>
      </c>
      <c r="F10" s="137">
        <v>1</v>
      </c>
      <c r="G10" s="137">
        <v>1</v>
      </c>
      <c r="H10" s="137">
        <v>3</v>
      </c>
      <c r="I10" s="137" t="s">
        <v>940</v>
      </c>
      <c r="J10" s="137" t="s">
        <v>939</v>
      </c>
      <c r="K10" s="137" t="s">
        <v>938</v>
      </c>
      <c r="L10" s="137">
        <v>1348</v>
      </c>
      <c r="N10" s="137">
        <v>1009</v>
      </c>
      <c r="O10" s="137" t="s">
        <v>474</v>
      </c>
      <c r="P10" s="137" t="s">
        <v>474</v>
      </c>
      <c r="Q10" s="137">
        <v>1000</v>
      </c>
      <c r="X10" s="137">
        <v>5.0000000000000001E-4</v>
      </c>
      <c r="Y10" s="137">
        <v>890.47</v>
      </c>
      <c r="Z10" s="137">
        <v>0</v>
      </c>
      <c r="AA10" s="137">
        <v>0</v>
      </c>
      <c r="AB10" s="137">
        <v>0</v>
      </c>
      <c r="AC10" s="137">
        <v>0</v>
      </c>
      <c r="AD10" s="137">
        <v>1</v>
      </c>
      <c r="AE10" s="137">
        <v>0</v>
      </c>
      <c r="AF10" s="137" t="s">
        <v>587</v>
      </c>
      <c r="AG10" s="137">
        <v>0</v>
      </c>
      <c r="AH10" s="137">
        <v>2</v>
      </c>
      <c r="AI10" s="137">
        <v>31402844</v>
      </c>
      <c r="AJ10" s="137">
        <v>10</v>
      </c>
      <c r="AK10" s="137">
        <v>0</v>
      </c>
      <c r="AL10" s="137">
        <v>0</v>
      </c>
      <c r="AM10" s="137">
        <v>0</v>
      </c>
      <c r="AN10" s="137">
        <v>0</v>
      </c>
      <c r="AO10" s="137">
        <v>0</v>
      </c>
      <c r="AP10" s="137">
        <v>0</v>
      </c>
      <c r="AQ10" s="137">
        <v>0</v>
      </c>
      <c r="AR10" s="137">
        <v>0</v>
      </c>
    </row>
    <row r="11" spans="1:44" x14ac:dyDescent="0.2">
      <c r="A11" s="137">
        <f>ROW(Source!A28)</f>
        <v>28</v>
      </c>
      <c r="B11" s="137">
        <v>31402858</v>
      </c>
      <c r="C11" s="137">
        <v>31402834</v>
      </c>
      <c r="D11" s="137">
        <v>28185633</v>
      </c>
      <c r="E11" s="137">
        <v>1</v>
      </c>
      <c r="F11" s="137">
        <v>1</v>
      </c>
      <c r="G11" s="137">
        <v>1</v>
      </c>
      <c r="H11" s="137">
        <v>3</v>
      </c>
      <c r="I11" s="137" t="s">
        <v>634</v>
      </c>
      <c r="J11" s="137" t="s">
        <v>633</v>
      </c>
      <c r="K11" s="137" t="s">
        <v>632</v>
      </c>
      <c r="L11" s="137">
        <v>1346</v>
      </c>
      <c r="N11" s="137">
        <v>1009</v>
      </c>
      <c r="O11" s="137" t="s">
        <v>631</v>
      </c>
      <c r="P11" s="137" t="s">
        <v>631</v>
      </c>
      <c r="Q11" s="137">
        <v>1</v>
      </c>
      <c r="X11" s="137">
        <v>5.0000000000000001E-3</v>
      </c>
      <c r="Y11" s="137">
        <v>130</v>
      </c>
      <c r="Z11" s="137">
        <v>0</v>
      </c>
      <c r="AA11" s="137">
        <v>0</v>
      </c>
      <c r="AB11" s="137">
        <v>0</v>
      </c>
      <c r="AC11" s="137">
        <v>0</v>
      </c>
      <c r="AD11" s="137">
        <v>1</v>
      </c>
      <c r="AE11" s="137">
        <v>0</v>
      </c>
      <c r="AF11" s="137" t="s">
        <v>587</v>
      </c>
      <c r="AG11" s="137">
        <v>0</v>
      </c>
      <c r="AH11" s="137">
        <v>2</v>
      </c>
      <c r="AI11" s="137">
        <v>31402845</v>
      </c>
      <c r="AJ11" s="137">
        <v>11</v>
      </c>
      <c r="AK11" s="137">
        <v>0</v>
      </c>
      <c r="AL11" s="137">
        <v>0</v>
      </c>
      <c r="AM11" s="137">
        <v>0</v>
      </c>
      <c r="AN11" s="137">
        <v>0</v>
      </c>
      <c r="AO11" s="137">
        <v>0</v>
      </c>
      <c r="AP11" s="137">
        <v>0</v>
      </c>
      <c r="AQ11" s="137">
        <v>0</v>
      </c>
      <c r="AR11" s="137">
        <v>0</v>
      </c>
    </row>
    <row r="12" spans="1:44" x14ac:dyDescent="0.2">
      <c r="A12" s="137">
        <f>ROW(Source!A28)</f>
        <v>28</v>
      </c>
      <c r="B12" s="137">
        <v>31402859</v>
      </c>
      <c r="C12" s="137">
        <v>31402834</v>
      </c>
      <c r="D12" s="137">
        <v>28192258</v>
      </c>
      <c r="E12" s="137">
        <v>1</v>
      </c>
      <c r="F12" s="137">
        <v>1</v>
      </c>
      <c r="G12" s="137">
        <v>1</v>
      </c>
      <c r="H12" s="137">
        <v>3</v>
      </c>
      <c r="I12" s="137" t="s">
        <v>630</v>
      </c>
      <c r="J12" s="137" t="s">
        <v>629</v>
      </c>
      <c r="K12" s="137" t="s">
        <v>628</v>
      </c>
      <c r="L12" s="137">
        <v>1355</v>
      </c>
      <c r="N12" s="137">
        <v>1010</v>
      </c>
      <c r="O12" s="137" t="s">
        <v>627</v>
      </c>
      <c r="P12" s="137" t="s">
        <v>627</v>
      </c>
      <c r="Q12" s="137">
        <v>100</v>
      </c>
      <c r="X12" s="137">
        <v>0.02</v>
      </c>
      <c r="Y12" s="137">
        <v>325</v>
      </c>
      <c r="Z12" s="137">
        <v>0</v>
      </c>
      <c r="AA12" s="137">
        <v>0</v>
      </c>
      <c r="AB12" s="137">
        <v>0</v>
      </c>
      <c r="AC12" s="137">
        <v>0</v>
      </c>
      <c r="AD12" s="137">
        <v>1</v>
      </c>
      <c r="AE12" s="137">
        <v>0</v>
      </c>
      <c r="AF12" s="137" t="s">
        <v>587</v>
      </c>
      <c r="AG12" s="137">
        <v>0</v>
      </c>
      <c r="AH12" s="137">
        <v>2</v>
      </c>
      <c r="AI12" s="137">
        <v>31402846</v>
      </c>
      <c r="AJ12" s="137">
        <v>12</v>
      </c>
      <c r="AK12" s="137">
        <v>0</v>
      </c>
      <c r="AL12" s="137">
        <v>0</v>
      </c>
      <c r="AM12" s="137">
        <v>0</v>
      </c>
      <c r="AN12" s="137">
        <v>0</v>
      </c>
      <c r="AO12" s="137">
        <v>0</v>
      </c>
      <c r="AP12" s="137">
        <v>0</v>
      </c>
      <c r="AQ12" s="137">
        <v>0</v>
      </c>
      <c r="AR12" s="137">
        <v>0</v>
      </c>
    </row>
    <row r="13" spans="1:44" x14ac:dyDescent="0.2">
      <c r="A13" s="137">
        <f>ROW(Source!A29)</f>
        <v>29</v>
      </c>
      <c r="B13" s="137">
        <v>31402848</v>
      </c>
      <c r="C13" s="137">
        <v>31402834</v>
      </c>
      <c r="D13" s="137">
        <v>28285563</v>
      </c>
      <c r="E13" s="137">
        <v>1</v>
      </c>
      <c r="F13" s="137">
        <v>1</v>
      </c>
      <c r="G13" s="137">
        <v>1</v>
      </c>
      <c r="H13" s="137">
        <v>1</v>
      </c>
      <c r="I13" s="137" t="s">
        <v>974</v>
      </c>
      <c r="J13" s="137" t="s">
        <v>156</v>
      </c>
      <c r="K13" s="137" t="s">
        <v>947</v>
      </c>
      <c r="L13" s="137">
        <v>1369</v>
      </c>
      <c r="N13" s="137">
        <v>1013</v>
      </c>
      <c r="O13" s="137" t="s">
        <v>603</v>
      </c>
      <c r="P13" s="137" t="s">
        <v>603</v>
      </c>
      <c r="Q13" s="137">
        <v>1</v>
      </c>
      <c r="X13" s="137">
        <v>10.1</v>
      </c>
      <c r="Y13" s="137">
        <v>0</v>
      </c>
      <c r="Z13" s="137">
        <v>0</v>
      </c>
      <c r="AA13" s="137">
        <v>0</v>
      </c>
      <c r="AB13" s="137">
        <v>17.61</v>
      </c>
      <c r="AC13" s="137">
        <v>0</v>
      </c>
      <c r="AD13" s="137">
        <v>1</v>
      </c>
      <c r="AE13" s="137">
        <v>1</v>
      </c>
      <c r="AF13" s="137" t="s">
        <v>586</v>
      </c>
      <c r="AG13" s="137">
        <v>3.03</v>
      </c>
      <c r="AH13" s="137">
        <v>3</v>
      </c>
      <c r="AI13" s="137">
        <v>-1</v>
      </c>
      <c r="AJ13" s="137" t="s">
        <v>156</v>
      </c>
      <c r="AK13" s="137">
        <v>0</v>
      </c>
      <c r="AL13" s="137">
        <v>0</v>
      </c>
      <c r="AM13" s="137">
        <v>0</v>
      </c>
      <c r="AN13" s="137">
        <v>0</v>
      </c>
      <c r="AO13" s="137">
        <v>0</v>
      </c>
      <c r="AP13" s="137">
        <v>0</v>
      </c>
      <c r="AQ13" s="137">
        <v>0</v>
      </c>
      <c r="AR13" s="137">
        <v>0</v>
      </c>
    </row>
    <row r="14" spans="1:44" x14ac:dyDescent="0.2">
      <c r="A14" s="137">
        <f>ROW(Source!A29)</f>
        <v>29</v>
      </c>
      <c r="B14" s="137">
        <v>31402849</v>
      </c>
      <c r="C14" s="137">
        <v>31402834</v>
      </c>
      <c r="D14" s="137">
        <v>121548</v>
      </c>
      <c r="E14" s="137">
        <v>1</v>
      </c>
      <c r="F14" s="137">
        <v>1</v>
      </c>
      <c r="G14" s="137">
        <v>1</v>
      </c>
      <c r="H14" s="137">
        <v>1</v>
      </c>
      <c r="I14" s="137" t="s">
        <v>573</v>
      </c>
      <c r="J14" s="137" t="s">
        <v>156</v>
      </c>
      <c r="K14" s="137" t="s">
        <v>658</v>
      </c>
      <c r="L14" s="137">
        <v>608254</v>
      </c>
      <c r="N14" s="137">
        <v>1013</v>
      </c>
      <c r="O14" s="137" t="s">
        <v>657</v>
      </c>
      <c r="P14" s="137" t="s">
        <v>657</v>
      </c>
      <c r="Q14" s="137">
        <v>1</v>
      </c>
      <c r="X14" s="137">
        <v>0.43</v>
      </c>
      <c r="Y14" s="137">
        <v>0</v>
      </c>
      <c r="Z14" s="137">
        <v>0</v>
      </c>
      <c r="AA14" s="137">
        <v>0</v>
      </c>
      <c r="AB14" s="137">
        <v>0</v>
      </c>
      <c r="AC14" s="137">
        <v>0</v>
      </c>
      <c r="AD14" s="137">
        <v>1</v>
      </c>
      <c r="AE14" s="137">
        <v>2</v>
      </c>
      <c r="AF14" s="137" t="s">
        <v>586</v>
      </c>
      <c r="AG14" s="137">
        <v>0.129</v>
      </c>
      <c r="AH14" s="137">
        <v>2</v>
      </c>
      <c r="AI14" s="137">
        <v>31402836</v>
      </c>
      <c r="AJ14" s="137">
        <v>15</v>
      </c>
      <c r="AK14" s="137">
        <v>0</v>
      </c>
      <c r="AL14" s="137">
        <v>0</v>
      </c>
      <c r="AM14" s="137">
        <v>0</v>
      </c>
      <c r="AN14" s="137">
        <v>0</v>
      </c>
      <c r="AO14" s="137">
        <v>0</v>
      </c>
      <c r="AP14" s="137">
        <v>0</v>
      </c>
      <c r="AQ14" s="137">
        <v>0</v>
      </c>
      <c r="AR14" s="137">
        <v>0</v>
      </c>
    </row>
    <row r="15" spans="1:44" x14ac:dyDescent="0.2">
      <c r="A15" s="137">
        <f>ROW(Source!A29)</f>
        <v>29</v>
      </c>
      <c r="B15" s="137">
        <v>31402850</v>
      </c>
      <c r="C15" s="137">
        <v>31402834</v>
      </c>
      <c r="D15" s="137">
        <v>28200949</v>
      </c>
      <c r="E15" s="137">
        <v>1</v>
      </c>
      <c r="F15" s="137">
        <v>1</v>
      </c>
      <c r="G15" s="137">
        <v>1</v>
      </c>
      <c r="H15" s="137">
        <v>2</v>
      </c>
      <c r="I15" s="137" t="s">
        <v>656</v>
      </c>
      <c r="J15" s="137" t="s">
        <v>655</v>
      </c>
      <c r="K15" s="137" t="s">
        <v>893</v>
      </c>
      <c r="L15" s="137">
        <v>1368</v>
      </c>
      <c r="N15" s="137">
        <v>1011</v>
      </c>
      <c r="O15" s="137" t="s">
        <v>647</v>
      </c>
      <c r="P15" s="137" t="s">
        <v>647</v>
      </c>
      <c r="Q15" s="137">
        <v>1</v>
      </c>
      <c r="X15" s="137">
        <v>0.43</v>
      </c>
      <c r="Y15" s="137">
        <v>0</v>
      </c>
      <c r="Z15" s="137">
        <v>148.38999999999999</v>
      </c>
      <c r="AA15" s="137">
        <v>24.53</v>
      </c>
      <c r="AB15" s="137">
        <v>0</v>
      </c>
      <c r="AC15" s="137">
        <v>0</v>
      </c>
      <c r="AD15" s="137">
        <v>1</v>
      </c>
      <c r="AE15" s="137">
        <v>0</v>
      </c>
      <c r="AF15" s="137" t="s">
        <v>586</v>
      </c>
      <c r="AG15" s="137">
        <v>0.129</v>
      </c>
      <c r="AH15" s="137">
        <v>2</v>
      </c>
      <c r="AI15" s="137">
        <v>31402837</v>
      </c>
      <c r="AJ15" s="137">
        <v>16</v>
      </c>
      <c r="AK15" s="137">
        <v>0</v>
      </c>
      <c r="AL15" s="137">
        <v>0</v>
      </c>
      <c r="AM15" s="137">
        <v>0</v>
      </c>
      <c r="AN15" s="137">
        <v>0</v>
      </c>
      <c r="AO15" s="137">
        <v>0</v>
      </c>
      <c r="AP15" s="137">
        <v>0</v>
      </c>
      <c r="AQ15" s="137">
        <v>0</v>
      </c>
      <c r="AR15" s="137">
        <v>0</v>
      </c>
    </row>
    <row r="16" spans="1:44" x14ac:dyDescent="0.2">
      <c r="A16" s="137">
        <f>ROW(Source!A29)</f>
        <v>29</v>
      </c>
      <c r="B16" s="137">
        <v>31402851</v>
      </c>
      <c r="C16" s="137">
        <v>31402834</v>
      </c>
      <c r="D16" s="137">
        <v>28201100</v>
      </c>
      <c r="E16" s="137">
        <v>1</v>
      </c>
      <c r="F16" s="137">
        <v>1</v>
      </c>
      <c r="G16" s="137">
        <v>1</v>
      </c>
      <c r="H16" s="137">
        <v>2</v>
      </c>
      <c r="I16" s="137" t="s">
        <v>653</v>
      </c>
      <c r="J16" s="137" t="s">
        <v>652</v>
      </c>
      <c r="K16" s="137" t="s">
        <v>951</v>
      </c>
      <c r="L16" s="137">
        <v>1368</v>
      </c>
      <c r="N16" s="137">
        <v>1011</v>
      </c>
      <c r="O16" s="137" t="s">
        <v>647</v>
      </c>
      <c r="P16" s="137" t="s">
        <v>647</v>
      </c>
      <c r="Q16" s="137">
        <v>1</v>
      </c>
      <c r="X16" s="137">
        <v>0.49</v>
      </c>
      <c r="Y16" s="137">
        <v>0</v>
      </c>
      <c r="Z16" s="137">
        <v>1.71</v>
      </c>
      <c r="AA16" s="137">
        <v>0</v>
      </c>
      <c r="AB16" s="137">
        <v>0</v>
      </c>
      <c r="AC16" s="137">
        <v>0</v>
      </c>
      <c r="AD16" s="137">
        <v>1</v>
      </c>
      <c r="AE16" s="137">
        <v>0</v>
      </c>
      <c r="AF16" s="137" t="s">
        <v>586</v>
      </c>
      <c r="AG16" s="137">
        <v>0.14699999999999999</v>
      </c>
      <c r="AH16" s="137">
        <v>2</v>
      </c>
      <c r="AI16" s="137">
        <v>31402838</v>
      </c>
      <c r="AJ16" s="137">
        <v>17</v>
      </c>
      <c r="AK16" s="137">
        <v>0</v>
      </c>
      <c r="AL16" s="137">
        <v>0</v>
      </c>
      <c r="AM16" s="137">
        <v>0</v>
      </c>
      <c r="AN16" s="137">
        <v>0</v>
      </c>
      <c r="AO16" s="137">
        <v>0</v>
      </c>
      <c r="AP16" s="137">
        <v>0</v>
      </c>
      <c r="AQ16" s="137">
        <v>0</v>
      </c>
      <c r="AR16" s="137">
        <v>0</v>
      </c>
    </row>
    <row r="17" spans="1:44" x14ac:dyDescent="0.2">
      <c r="A17" s="137">
        <f>ROW(Source!A29)</f>
        <v>29</v>
      </c>
      <c r="B17" s="137">
        <v>31402852</v>
      </c>
      <c r="C17" s="137">
        <v>31402834</v>
      </c>
      <c r="D17" s="137">
        <v>28203570</v>
      </c>
      <c r="E17" s="137">
        <v>1</v>
      </c>
      <c r="F17" s="137">
        <v>1</v>
      </c>
      <c r="G17" s="137">
        <v>1</v>
      </c>
      <c r="H17" s="137">
        <v>2</v>
      </c>
      <c r="I17" s="137" t="s">
        <v>650</v>
      </c>
      <c r="J17" s="137" t="s">
        <v>649</v>
      </c>
      <c r="K17" s="137" t="s">
        <v>851</v>
      </c>
      <c r="L17" s="137">
        <v>1368</v>
      </c>
      <c r="N17" s="137">
        <v>1011</v>
      </c>
      <c r="O17" s="137" t="s">
        <v>647</v>
      </c>
      <c r="P17" s="137" t="s">
        <v>647</v>
      </c>
      <c r="Q17" s="137">
        <v>1</v>
      </c>
      <c r="X17" s="137">
        <v>0.47</v>
      </c>
      <c r="Y17" s="137">
        <v>0</v>
      </c>
      <c r="Z17" s="137">
        <v>119.95</v>
      </c>
      <c r="AA17" s="137">
        <v>20.99</v>
      </c>
      <c r="AB17" s="137">
        <v>0</v>
      </c>
      <c r="AC17" s="137">
        <v>0</v>
      </c>
      <c r="AD17" s="137">
        <v>1</v>
      </c>
      <c r="AE17" s="137">
        <v>0</v>
      </c>
      <c r="AF17" s="137" t="s">
        <v>586</v>
      </c>
      <c r="AG17" s="137">
        <v>0.14099999999999999</v>
      </c>
      <c r="AH17" s="137">
        <v>2</v>
      </c>
      <c r="AI17" s="137">
        <v>31402839</v>
      </c>
      <c r="AJ17" s="137">
        <v>18</v>
      </c>
      <c r="AK17" s="137">
        <v>0</v>
      </c>
      <c r="AL17" s="137">
        <v>0</v>
      </c>
      <c r="AM17" s="137">
        <v>0</v>
      </c>
      <c r="AN17" s="137">
        <v>0</v>
      </c>
      <c r="AO17" s="137">
        <v>0</v>
      </c>
      <c r="AP17" s="137">
        <v>0</v>
      </c>
      <c r="AQ17" s="137">
        <v>0</v>
      </c>
      <c r="AR17" s="137">
        <v>0</v>
      </c>
    </row>
    <row r="18" spans="1:44" x14ac:dyDescent="0.2">
      <c r="A18" s="137">
        <f>ROW(Source!A29)</f>
        <v>29</v>
      </c>
      <c r="B18" s="137">
        <v>31402853</v>
      </c>
      <c r="C18" s="137">
        <v>31402834</v>
      </c>
      <c r="D18" s="137">
        <v>28148864</v>
      </c>
      <c r="E18" s="137">
        <v>1</v>
      </c>
      <c r="F18" s="137">
        <v>1</v>
      </c>
      <c r="G18" s="137">
        <v>1</v>
      </c>
      <c r="H18" s="137">
        <v>3</v>
      </c>
      <c r="I18" s="137" t="s">
        <v>946</v>
      </c>
      <c r="J18" s="137" t="s">
        <v>945</v>
      </c>
      <c r="K18" s="137" t="s">
        <v>944</v>
      </c>
      <c r="L18" s="137">
        <v>1348</v>
      </c>
      <c r="N18" s="137">
        <v>1009</v>
      </c>
      <c r="O18" s="137" t="s">
        <v>474</v>
      </c>
      <c r="P18" s="137" t="s">
        <v>474</v>
      </c>
      <c r="Q18" s="137">
        <v>1000</v>
      </c>
      <c r="X18" s="137">
        <v>2.5000000000000001E-4</v>
      </c>
      <c r="Y18" s="137">
        <v>12716.57</v>
      </c>
      <c r="Z18" s="137">
        <v>0</v>
      </c>
      <c r="AA18" s="137">
        <v>0</v>
      </c>
      <c r="AB18" s="137">
        <v>0</v>
      </c>
      <c r="AC18" s="137">
        <v>0</v>
      </c>
      <c r="AD18" s="137">
        <v>1</v>
      </c>
      <c r="AE18" s="137">
        <v>0</v>
      </c>
      <c r="AF18" s="137" t="s">
        <v>587</v>
      </c>
      <c r="AG18" s="137">
        <v>0</v>
      </c>
      <c r="AH18" s="137">
        <v>2</v>
      </c>
      <c r="AI18" s="137">
        <v>31402840</v>
      </c>
      <c r="AJ18" s="137">
        <v>19</v>
      </c>
      <c r="AK18" s="137">
        <v>0</v>
      </c>
      <c r="AL18" s="137">
        <v>0</v>
      </c>
      <c r="AM18" s="137">
        <v>0</v>
      </c>
      <c r="AN18" s="137">
        <v>0</v>
      </c>
      <c r="AO18" s="137">
        <v>0</v>
      </c>
      <c r="AP18" s="137">
        <v>0</v>
      </c>
      <c r="AQ18" s="137">
        <v>0</v>
      </c>
      <c r="AR18" s="137">
        <v>0</v>
      </c>
    </row>
    <row r="19" spans="1:44" x14ac:dyDescent="0.2">
      <c r="A19" s="137">
        <f>ROW(Source!A29)</f>
        <v>29</v>
      </c>
      <c r="B19" s="137">
        <v>31402854</v>
      </c>
      <c r="C19" s="137">
        <v>31402834</v>
      </c>
      <c r="D19" s="137">
        <v>28153409</v>
      </c>
      <c r="E19" s="137">
        <v>1</v>
      </c>
      <c r="F19" s="137">
        <v>1</v>
      </c>
      <c r="G19" s="137">
        <v>1</v>
      </c>
      <c r="H19" s="137">
        <v>3</v>
      </c>
      <c r="I19" s="137" t="s">
        <v>646</v>
      </c>
      <c r="J19" s="137" t="s">
        <v>645</v>
      </c>
      <c r="K19" s="137" t="s">
        <v>644</v>
      </c>
      <c r="L19" s="137">
        <v>1346</v>
      </c>
      <c r="N19" s="137">
        <v>1009</v>
      </c>
      <c r="O19" s="137" t="s">
        <v>631</v>
      </c>
      <c r="P19" s="137" t="s">
        <v>631</v>
      </c>
      <c r="Q19" s="137">
        <v>1</v>
      </c>
      <c r="X19" s="137">
        <v>2.6700000000000002E-2</v>
      </c>
      <c r="Y19" s="137">
        <v>32.71</v>
      </c>
      <c r="Z19" s="137">
        <v>0</v>
      </c>
      <c r="AA19" s="137">
        <v>0</v>
      </c>
      <c r="AB19" s="137">
        <v>0</v>
      </c>
      <c r="AC19" s="137">
        <v>0</v>
      </c>
      <c r="AD19" s="137">
        <v>1</v>
      </c>
      <c r="AE19" s="137">
        <v>0</v>
      </c>
      <c r="AF19" s="137" t="s">
        <v>587</v>
      </c>
      <c r="AG19" s="137">
        <v>0</v>
      </c>
      <c r="AH19" s="137">
        <v>2</v>
      </c>
      <c r="AI19" s="137">
        <v>31402841</v>
      </c>
      <c r="AJ19" s="137">
        <v>20</v>
      </c>
      <c r="AK19" s="137">
        <v>0</v>
      </c>
      <c r="AL19" s="137">
        <v>0</v>
      </c>
      <c r="AM19" s="137">
        <v>0</v>
      </c>
      <c r="AN19" s="137">
        <v>0</v>
      </c>
      <c r="AO19" s="137">
        <v>0</v>
      </c>
      <c r="AP19" s="137">
        <v>0</v>
      </c>
      <c r="AQ19" s="137">
        <v>0</v>
      </c>
      <c r="AR19" s="137">
        <v>0</v>
      </c>
    </row>
    <row r="20" spans="1:44" x14ac:dyDescent="0.2">
      <c r="A20" s="137">
        <f>ROW(Source!A29)</f>
        <v>29</v>
      </c>
      <c r="B20" s="137">
        <v>31402855</v>
      </c>
      <c r="C20" s="137">
        <v>31402834</v>
      </c>
      <c r="D20" s="137">
        <v>28153412</v>
      </c>
      <c r="E20" s="137">
        <v>1</v>
      </c>
      <c r="F20" s="137">
        <v>1</v>
      </c>
      <c r="G20" s="137">
        <v>1</v>
      </c>
      <c r="H20" s="137">
        <v>3</v>
      </c>
      <c r="I20" s="137" t="s">
        <v>943</v>
      </c>
      <c r="J20" s="137" t="s">
        <v>942</v>
      </c>
      <c r="K20" s="137" t="s">
        <v>941</v>
      </c>
      <c r="L20" s="137">
        <v>1346</v>
      </c>
      <c r="N20" s="137">
        <v>1009</v>
      </c>
      <c r="O20" s="137" t="s">
        <v>631</v>
      </c>
      <c r="P20" s="137" t="s">
        <v>631</v>
      </c>
      <c r="Q20" s="137">
        <v>1</v>
      </c>
      <c r="X20" s="137">
        <v>0.40699999999999997</v>
      </c>
      <c r="Y20" s="137">
        <v>26.6</v>
      </c>
      <c r="Z20" s="137">
        <v>0</v>
      </c>
      <c r="AA20" s="137">
        <v>0</v>
      </c>
      <c r="AB20" s="137">
        <v>0</v>
      </c>
      <c r="AC20" s="137">
        <v>0</v>
      </c>
      <c r="AD20" s="137">
        <v>1</v>
      </c>
      <c r="AE20" s="137">
        <v>0</v>
      </c>
      <c r="AF20" s="137" t="s">
        <v>587</v>
      </c>
      <c r="AG20" s="137">
        <v>0</v>
      </c>
      <c r="AH20" s="137">
        <v>2</v>
      </c>
      <c r="AI20" s="137">
        <v>31402842</v>
      </c>
      <c r="AJ20" s="137">
        <v>21</v>
      </c>
      <c r="AK20" s="137">
        <v>0</v>
      </c>
      <c r="AL20" s="137">
        <v>0</v>
      </c>
      <c r="AM20" s="137">
        <v>0</v>
      </c>
      <c r="AN20" s="137">
        <v>0</v>
      </c>
      <c r="AO20" s="137">
        <v>0</v>
      </c>
      <c r="AP20" s="137">
        <v>0</v>
      </c>
      <c r="AQ20" s="137">
        <v>0</v>
      </c>
      <c r="AR20" s="137">
        <v>0</v>
      </c>
    </row>
    <row r="21" spans="1:44" x14ac:dyDescent="0.2">
      <c r="A21" s="137">
        <f>ROW(Source!A29)</f>
        <v>29</v>
      </c>
      <c r="B21" s="137">
        <v>31402856</v>
      </c>
      <c r="C21" s="137">
        <v>31402834</v>
      </c>
      <c r="D21" s="137">
        <v>28162802</v>
      </c>
      <c r="E21" s="137">
        <v>1</v>
      </c>
      <c r="F21" s="137">
        <v>1</v>
      </c>
      <c r="G21" s="137">
        <v>1</v>
      </c>
      <c r="H21" s="137">
        <v>3</v>
      </c>
      <c r="I21" s="137" t="s">
        <v>640</v>
      </c>
      <c r="J21" s="137" t="s">
        <v>639</v>
      </c>
      <c r="K21" s="137" t="s">
        <v>638</v>
      </c>
      <c r="L21" s="137">
        <v>1348</v>
      </c>
      <c r="N21" s="137">
        <v>1009</v>
      </c>
      <c r="O21" s="137" t="s">
        <v>474</v>
      </c>
      <c r="P21" s="137" t="s">
        <v>474</v>
      </c>
      <c r="Q21" s="137">
        <v>1000</v>
      </c>
      <c r="X21" s="137">
        <v>1.0000000000000001E-5</v>
      </c>
      <c r="Y21" s="137">
        <v>30258.31</v>
      </c>
      <c r="Z21" s="137">
        <v>0</v>
      </c>
      <c r="AA21" s="137">
        <v>0</v>
      </c>
      <c r="AB21" s="137">
        <v>0</v>
      </c>
      <c r="AC21" s="137">
        <v>0</v>
      </c>
      <c r="AD21" s="137">
        <v>1</v>
      </c>
      <c r="AE21" s="137">
        <v>0</v>
      </c>
      <c r="AF21" s="137" t="s">
        <v>587</v>
      </c>
      <c r="AG21" s="137">
        <v>0</v>
      </c>
      <c r="AH21" s="137">
        <v>2</v>
      </c>
      <c r="AI21" s="137">
        <v>31402843</v>
      </c>
      <c r="AJ21" s="137">
        <v>22</v>
      </c>
      <c r="AK21" s="137">
        <v>0</v>
      </c>
      <c r="AL21" s="137">
        <v>0</v>
      </c>
      <c r="AM21" s="137">
        <v>0</v>
      </c>
      <c r="AN21" s="137">
        <v>0</v>
      </c>
      <c r="AO21" s="137">
        <v>0</v>
      </c>
      <c r="AP21" s="137">
        <v>0</v>
      </c>
      <c r="AQ21" s="137">
        <v>0</v>
      </c>
      <c r="AR21" s="137">
        <v>0</v>
      </c>
    </row>
    <row r="22" spans="1:44" x14ac:dyDescent="0.2">
      <c r="A22" s="137">
        <f>ROW(Source!A29)</f>
        <v>29</v>
      </c>
      <c r="B22" s="137">
        <v>31402857</v>
      </c>
      <c r="C22" s="137">
        <v>31402834</v>
      </c>
      <c r="D22" s="137">
        <v>28134673</v>
      </c>
      <c r="E22" s="137">
        <v>1</v>
      </c>
      <c r="F22" s="137">
        <v>1</v>
      </c>
      <c r="G22" s="137">
        <v>1</v>
      </c>
      <c r="H22" s="137">
        <v>3</v>
      </c>
      <c r="I22" s="137" t="s">
        <v>940</v>
      </c>
      <c r="J22" s="137" t="s">
        <v>939</v>
      </c>
      <c r="K22" s="137" t="s">
        <v>938</v>
      </c>
      <c r="L22" s="137">
        <v>1348</v>
      </c>
      <c r="N22" s="137">
        <v>1009</v>
      </c>
      <c r="O22" s="137" t="s">
        <v>474</v>
      </c>
      <c r="P22" s="137" t="s">
        <v>474</v>
      </c>
      <c r="Q22" s="137">
        <v>1000</v>
      </c>
      <c r="X22" s="137">
        <v>5.0000000000000001E-4</v>
      </c>
      <c r="Y22" s="137">
        <v>890.47</v>
      </c>
      <c r="Z22" s="137">
        <v>0</v>
      </c>
      <c r="AA22" s="137">
        <v>0</v>
      </c>
      <c r="AB22" s="137">
        <v>0</v>
      </c>
      <c r="AC22" s="137">
        <v>0</v>
      </c>
      <c r="AD22" s="137">
        <v>1</v>
      </c>
      <c r="AE22" s="137">
        <v>0</v>
      </c>
      <c r="AF22" s="137" t="s">
        <v>587</v>
      </c>
      <c r="AG22" s="137">
        <v>0</v>
      </c>
      <c r="AH22" s="137">
        <v>2</v>
      </c>
      <c r="AI22" s="137">
        <v>31402844</v>
      </c>
      <c r="AJ22" s="137">
        <v>23</v>
      </c>
      <c r="AK22" s="137">
        <v>0</v>
      </c>
      <c r="AL22" s="137">
        <v>0</v>
      </c>
      <c r="AM22" s="137">
        <v>0</v>
      </c>
      <c r="AN22" s="137">
        <v>0</v>
      </c>
      <c r="AO22" s="137">
        <v>0</v>
      </c>
      <c r="AP22" s="137">
        <v>0</v>
      </c>
      <c r="AQ22" s="137">
        <v>0</v>
      </c>
      <c r="AR22" s="137">
        <v>0</v>
      </c>
    </row>
    <row r="23" spans="1:44" x14ac:dyDescent="0.2">
      <c r="A23" s="137">
        <f>ROW(Source!A29)</f>
        <v>29</v>
      </c>
      <c r="B23" s="137">
        <v>31402858</v>
      </c>
      <c r="C23" s="137">
        <v>31402834</v>
      </c>
      <c r="D23" s="137">
        <v>28185633</v>
      </c>
      <c r="E23" s="137">
        <v>1</v>
      </c>
      <c r="F23" s="137">
        <v>1</v>
      </c>
      <c r="G23" s="137">
        <v>1</v>
      </c>
      <c r="H23" s="137">
        <v>3</v>
      </c>
      <c r="I23" s="137" t="s">
        <v>634</v>
      </c>
      <c r="J23" s="137" t="s">
        <v>633</v>
      </c>
      <c r="K23" s="137" t="s">
        <v>632</v>
      </c>
      <c r="L23" s="137">
        <v>1346</v>
      </c>
      <c r="N23" s="137">
        <v>1009</v>
      </c>
      <c r="O23" s="137" t="s">
        <v>631</v>
      </c>
      <c r="P23" s="137" t="s">
        <v>631</v>
      </c>
      <c r="Q23" s="137">
        <v>1</v>
      </c>
      <c r="X23" s="137">
        <v>5.0000000000000001E-3</v>
      </c>
      <c r="Y23" s="137">
        <v>130</v>
      </c>
      <c r="Z23" s="137">
        <v>0</v>
      </c>
      <c r="AA23" s="137">
        <v>0</v>
      </c>
      <c r="AB23" s="137">
        <v>0</v>
      </c>
      <c r="AC23" s="137">
        <v>0</v>
      </c>
      <c r="AD23" s="137">
        <v>1</v>
      </c>
      <c r="AE23" s="137">
        <v>0</v>
      </c>
      <c r="AF23" s="137" t="s">
        <v>587</v>
      </c>
      <c r="AG23" s="137">
        <v>0</v>
      </c>
      <c r="AH23" s="137">
        <v>2</v>
      </c>
      <c r="AI23" s="137">
        <v>31402845</v>
      </c>
      <c r="AJ23" s="137">
        <v>24</v>
      </c>
      <c r="AK23" s="137">
        <v>0</v>
      </c>
      <c r="AL23" s="137">
        <v>0</v>
      </c>
      <c r="AM23" s="137">
        <v>0</v>
      </c>
      <c r="AN23" s="137">
        <v>0</v>
      </c>
      <c r="AO23" s="137">
        <v>0</v>
      </c>
      <c r="AP23" s="137">
        <v>0</v>
      </c>
      <c r="AQ23" s="137">
        <v>0</v>
      </c>
      <c r="AR23" s="137">
        <v>0</v>
      </c>
    </row>
    <row r="24" spans="1:44" x14ac:dyDescent="0.2">
      <c r="A24" s="137">
        <f>ROW(Source!A29)</f>
        <v>29</v>
      </c>
      <c r="B24" s="137">
        <v>31402859</v>
      </c>
      <c r="C24" s="137">
        <v>31402834</v>
      </c>
      <c r="D24" s="137">
        <v>28192258</v>
      </c>
      <c r="E24" s="137">
        <v>1</v>
      </c>
      <c r="F24" s="137">
        <v>1</v>
      </c>
      <c r="G24" s="137">
        <v>1</v>
      </c>
      <c r="H24" s="137">
        <v>3</v>
      </c>
      <c r="I24" s="137" t="s">
        <v>630</v>
      </c>
      <c r="J24" s="137" t="s">
        <v>629</v>
      </c>
      <c r="K24" s="137" t="s">
        <v>628</v>
      </c>
      <c r="L24" s="137">
        <v>1355</v>
      </c>
      <c r="N24" s="137">
        <v>1010</v>
      </c>
      <c r="O24" s="137" t="s">
        <v>627</v>
      </c>
      <c r="P24" s="137" t="s">
        <v>627</v>
      </c>
      <c r="Q24" s="137">
        <v>100</v>
      </c>
      <c r="X24" s="137">
        <v>0.02</v>
      </c>
      <c r="Y24" s="137">
        <v>325</v>
      </c>
      <c r="Z24" s="137">
        <v>0</v>
      </c>
      <c r="AA24" s="137">
        <v>0</v>
      </c>
      <c r="AB24" s="137">
        <v>0</v>
      </c>
      <c r="AC24" s="137">
        <v>0</v>
      </c>
      <c r="AD24" s="137">
        <v>1</v>
      </c>
      <c r="AE24" s="137">
        <v>0</v>
      </c>
      <c r="AF24" s="137" t="s">
        <v>587</v>
      </c>
      <c r="AG24" s="137">
        <v>0</v>
      </c>
      <c r="AH24" s="137">
        <v>2</v>
      </c>
      <c r="AI24" s="137">
        <v>31402846</v>
      </c>
      <c r="AJ24" s="137">
        <v>25</v>
      </c>
      <c r="AK24" s="137">
        <v>0</v>
      </c>
      <c r="AL24" s="137">
        <v>0</v>
      </c>
      <c r="AM24" s="137">
        <v>0</v>
      </c>
      <c r="AN24" s="137">
        <v>0</v>
      </c>
      <c r="AO24" s="137">
        <v>0</v>
      </c>
      <c r="AP24" s="137">
        <v>0</v>
      </c>
      <c r="AQ24" s="137">
        <v>0</v>
      </c>
      <c r="AR24" s="137">
        <v>0</v>
      </c>
    </row>
    <row r="25" spans="1:44" x14ac:dyDescent="0.2">
      <c r="A25" s="137">
        <f>ROW(Source!A30)</f>
        <v>30</v>
      </c>
      <c r="B25" s="137">
        <v>31402864</v>
      </c>
      <c r="C25" s="137">
        <v>31402860</v>
      </c>
      <c r="D25" s="137">
        <v>28285120</v>
      </c>
      <c r="E25" s="137">
        <v>1</v>
      </c>
      <c r="F25" s="137">
        <v>1</v>
      </c>
      <c r="G25" s="137">
        <v>1</v>
      </c>
      <c r="H25" s="137">
        <v>1</v>
      </c>
      <c r="I25" s="137" t="s">
        <v>972</v>
      </c>
      <c r="J25" s="137" t="s">
        <v>156</v>
      </c>
      <c r="K25" s="137" t="s">
        <v>822</v>
      </c>
      <c r="L25" s="137">
        <v>1369</v>
      </c>
      <c r="N25" s="137">
        <v>1013</v>
      </c>
      <c r="O25" s="137" t="s">
        <v>603</v>
      </c>
      <c r="P25" s="137" t="s">
        <v>603</v>
      </c>
      <c r="Q25" s="137">
        <v>1</v>
      </c>
      <c r="X25" s="137">
        <v>1.03</v>
      </c>
      <c r="Y25" s="137">
        <v>0</v>
      </c>
      <c r="Z25" s="137">
        <v>0</v>
      </c>
      <c r="AA25" s="137">
        <v>0</v>
      </c>
      <c r="AB25" s="137">
        <v>16.37</v>
      </c>
      <c r="AC25" s="137">
        <v>0</v>
      </c>
      <c r="AD25" s="137">
        <v>1</v>
      </c>
      <c r="AE25" s="137">
        <v>1</v>
      </c>
      <c r="AF25" s="137" t="s">
        <v>586</v>
      </c>
      <c r="AG25" s="137">
        <v>0.309</v>
      </c>
      <c r="AH25" s="137">
        <v>3</v>
      </c>
      <c r="AI25" s="137">
        <v>-1</v>
      </c>
      <c r="AJ25" s="137" t="s">
        <v>156</v>
      </c>
      <c r="AK25" s="137">
        <v>0</v>
      </c>
      <c r="AL25" s="137">
        <v>0</v>
      </c>
      <c r="AM25" s="137">
        <v>0</v>
      </c>
      <c r="AN25" s="137">
        <v>0</v>
      </c>
      <c r="AO25" s="137">
        <v>0</v>
      </c>
      <c r="AP25" s="137">
        <v>0</v>
      </c>
      <c r="AQ25" s="137">
        <v>0</v>
      </c>
      <c r="AR25" s="137">
        <v>0</v>
      </c>
    </row>
    <row r="26" spans="1:44" x14ac:dyDescent="0.2">
      <c r="A26" s="137">
        <f>ROW(Source!A30)</f>
        <v>30</v>
      </c>
      <c r="B26" s="137">
        <v>31402865</v>
      </c>
      <c r="C26" s="137">
        <v>31402860</v>
      </c>
      <c r="D26" s="137">
        <v>28203570</v>
      </c>
      <c r="E26" s="137">
        <v>1</v>
      </c>
      <c r="F26" s="137">
        <v>1</v>
      </c>
      <c r="G26" s="137">
        <v>1</v>
      </c>
      <c r="H26" s="137">
        <v>2</v>
      </c>
      <c r="I26" s="137" t="s">
        <v>650</v>
      </c>
      <c r="J26" s="137" t="s">
        <v>649</v>
      </c>
      <c r="K26" s="137" t="s">
        <v>851</v>
      </c>
      <c r="L26" s="137">
        <v>1368</v>
      </c>
      <c r="N26" s="137">
        <v>1011</v>
      </c>
      <c r="O26" s="137" t="s">
        <v>647</v>
      </c>
      <c r="P26" s="137" t="s">
        <v>647</v>
      </c>
      <c r="Q26" s="137">
        <v>1</v>
      </c>
      <c r="X26" s="137">
        <v>0.01</v>
      </c>
      <c r="Y26" s="137">
        <v>0</v>
      </c>
      <c r="Z26" s="137">
        <v>119.95</v>
      </c>
      <c r="AA26" s="137">
        <v>20.99</v>
      </c>
      <c r="AB26" s="137">
        <v>0</v>
      </c>
      <c r="AC26" s="137">
        <v>0</v>
      </c>
      <c r="AD26" s="137">
        <v>1</v>
      </c>
      <c r="AE26" s="137">
        <v>0</v>
      </c>
      <c r="AF26" s="137" t="s">
        <v>586</v>
      </c>
      <c r="AG26" s="137">
        <v>3.0000000000000001E-3</v>
      </c>
      <c r="AH26" s="137">
        <v>2</v>
      </c>
      <c r="AI26" s="137">
        <v>31402862</v>
      </c>
      <c r="AJ26" s="137">
        <v>28</v>
      </c>
      <c r="AK26" s="137">
        <v>0</v>
      </c>
      <c r="AL26" s="137">
        <v>0</v>
      </c>
      <c r="AM26" s="137">
        <v>0</v>
      </c>
      <c r="AN26" s="137">
        <v>0</v>
      </c>
      <c r="AO26" s="137">
        <v>0</v>
      </c>
      <c r="AP26" s="137">
        <v>0</v>
      </c>
      <c r="AQ26" s="137">
        <v>0</v>
      </c>
      <c r="AR26" s="137">
        <v>0</v>
      </c>
    </row>
    <row r="27" spans="1:44" x14ac:dyDescent="0.2">
      <c r="A27" s="137">
        <f>ROW(Source!A31)</f>
        <v>31</v>
      </c>
      <c r="B27" s="137">
        <v>31402864</v>
      </c>
      <c r="C27" s="137">
        <v>31402860</v>
      </c>
      <c r="D27" s="137">
        <v>28285120</v>
      </c>
      <c r="E27" s="137">
        <v>1</v>
      </c>
      <c r="F27" s="137">
        <v>1</v>
      </c>
      <c r="G27" s="137">
        <v>1</v>
      </c>
      <c r="H27" s="137">
        <v>1</v>
      </c>
      <c r="I27" s="137" t="s">
        <v>972</v>
      </c>
      <c r="J27" s="137" t="s">
        <v>156</v>
      </c>
      <c r="K27" s="137" t="s">
        <v>822</v>
      </c>
      <c r="L27" s="137">
        <v>1369</v>
      </c>
      <c r="N27" s="137">
        <v>1013</v>
      </c>
      <c r="O27" s="137" t="s">
        <v>603</v>
      </c>
      <c r="P27" s="137" t="s">
        <v>603</v>
      </c>
      <c r="Q27" s="137">
        <v>1</v>
      </c>
      <c r="X27" s="137">
        <v>1.03</v>
      </c>
      <c r="Y27" s="137">
        <v>0</v>
      </c>
      <c r="Z27" s="137">
        <v>0</v>
      </c>
      <c r="AA27" s="137">
        <v>0</v>
      </c>
      <c r="AB27" s="137">
        <v>16.37</v>
      </c>
      <c r="AC27" s="137">
        <v>0</v>
      </c>
      <c r="AD27" s="137">
        <v>1</v>
      </c>
      <c r="AE27" s="137">
        <v>1</v>
      </c>
      <c r="AF27" s="137" t="s">
        <v>586</v>
      </c>
      <c r="AG27" s="137">
        <v>0.309</v>
      </c>
      <c r="AH27" s="137">
        <v>3</v>
      </c>
      <c r="AI27" s="137">
        <v>-1</v>
      </c>
      <c r="AJ27" s="137" t="s">
        <v>156</v>
      </c>
      <c r="AK27" s="137">
        <v>0</v>
      </c>
      <c r="AL27" s="137">
        <v>0</v>
      </c>
      <c r="AM27" s="137">
        <v>0</v>
      </c>
      <c r="AN27" s="137">
        <v>0</v>
      </c>
      <c r="AO27" s="137">
        <v>0</v>
      </c>
      <c r="AP27" s="137">
        <v>0</v>
      </c>
      <c r="AQ27" s="137">
        <v>0</v>
      </c>
      <c r="AR27" s="137">
        <v>0</v>
      </c>
    </row>
    <row r="28" spans="1:44" x14ac:dyDescent="0.2">
      <c r="A28" s="137">
        <f>ROW(Source!A31)</f>
        <v>31</v>
      </c>
      <c r="B28" s="137">
        <v>31402865</v>
      </c>
      <c r="C28" s="137">
        <v>31402860</v>
      </c>
      <c r="D28" s="137">
        <v>28203570</v>
      </c>
      <c r="E28" s="137">
        <v>1</v>
      </c>
      <c r="F28" s="137">
        <v>1</v>
      </c>
      <c r="G28" s="137">
        <v>1</v>
      </c>
      <c r="H28" s="137">
        <v>2</v>
      </c>
      <c r="I28" s="137" t="s">
        <v>650</v>
      </c>
      <c r="J28" s="137" t="s">
        <v>649</v>
      </c>
      <c r="K28" s="137" t="s">
        <v>851</v>
      </c>
      <c r="L28" s="137">
        <v>1368</v>
      </c>
      <c r="N28" s="137">
        <v>1011</v>
      </c>
      <c r="O28" s="137" t="s">
        <v>647</v>
      </c>
      <c r="P28" s="137" t="s">
        <v>647</v>
      </c>
      <c r="Q28" s="137">
        <v>1</v>
      </c>
      <c r="X28" s="137">
        <v>0.01</v>
      </c>
      <c r="Y28" s="137">
        <v>0</v>
      </c>
      <c r="Z28" s="137">
        <v>119.95</v>
      </c>
      <c r="AA28" s="137">
        <v>20.99</v>
      </c>
      <c r="AB28" s="137">
        <v>0</v>
      </c>
      <c r="AC28" s="137">
        <v>0</v>
      </c>
      <c r="AD28" s="137">
        <v>1</v>
      </c>
      <c r="AE28" s="137">
        <v>0</v>
      </c>
      <c r="AF28" s="137" t="s">
        <v>586</v>
      </c>
      <c r="AG28" s="137">
        <v>3.0000000000000001E-3</v>
      </c>
      <c r="AH28" s="137">
        <v>2</v>
      </c>
      <c r="AI28" s="137">
        <v>31402862</v>
      </c>
      <c r="AJ28" s="137">
        <v>31</v>
      </c>
      <c r="AK28" s="137">
        <v>0</v>
      </c>
      <c r="AL28" s="137">
        <v>0</v>
      </c>
      <c r="AM28" s="137">
        <v>0</v>
      </c>
      <c r="AN28" s="137">
        <v>0</v>
      </c>
      <c r="AO28" s="137">
        <v>0</v>
      </c>
      <c r="AP28" s="137">
        <v>0</v>
      </c>
      <c r="AQ28" s="137">
        <v>0</v>
      </c>
      <c r="AR28" s="137">
        <v>0</v>
      </c>
    </row>
    <row r="29" spans="1:44" x14ac:dyDescent="0.2">
      <c r="A29" s="137">
        <f>ROW(Source!A70)</f>
        <v>70</v>
      </c>
      <c r="B29" s="137">
        <v>31402013</v>
      </c>
      <c r="C29" s="137">
        <v>31402009</v>
      </c>
      <c r="D29" s="137">
        <v>28285120</v>
      </c>
      <c r="E29" s="137">
        <v>1</v>
      </c>
      <c r="F29" s="137">
        <v>1</v>
      </c>
      <c r="G29" s="137">
        <v>1</v>
      </c>
      <c r="H29" s="137">
        <v>1</v>
      </c>
      <c r="I29" s="137" t="s">
        <v>972</v>
      </c>
      <c r="J29" s="137" t="s">
        <v>156</v>
      </c>
      <c r="K29" s="137" t="s">
        <v>822</v>
      </c>
      <c r="L29" s="137">
        <v>1369</v>
      </c>
      <c r="N29" s="137">
        <v>1013</v>
      </c>
      <c r="O29" s="137" t="s">
        <v>603</v>
      </c>
      <c r="P29" s="137" t="s">
        <v>603</v>
      </c>
      <c r="Q29" s="137">
        <v>1</v>
      </c>
      <c r="X29" s="137">
        <v>1.03</v>
      </c>
      <c r="Y29" s="137">
        <v>0</v>
      </c>
      <c r="Z29" s="137">
        <v>0</v>
      </c>
      <c r="AA29" s="137">
        <v>0</v>
      </c>
      <c r="AB29" s="137">
        <v>16.37</v>
      </c>
      <c r="AC29" s="137">
        <v>0</v>
      </c>
      <c r="AD29" s="137">
        <v>1</v>
      </c>
      <c r="AE29" s="137">
        <v>1</v>
      </c>
      <c r="AF29" s="137" t="s">
        <v>580</v>
      </c>
      <c r="AG29" s="137">
        <v>0.61799999999999999</v>
      </c>
      <c r="AH29" s="137">
        <v>3</v>
      </c>
      <c r="AI29" s="137">
        <v>-1</v>
      </c>
      <c r="AJ29" s="137" t="s">
        <v>156</v>
      </c>
      <c r="AK29" s="137">
        <v>0</v>
      </c>
      <c r="AL29" s="137">
        <v>0</v>
      </c>
      <c r="AM29" s="137">
        <v>0</v>
      </c>
      <c r="AN29" s="137">
        <v>0</v>
      </c>
      <c r="AO29" s="137">
        <v>0</v>
      </c>
      <c r="AP29" s="137">
        <v>0</v>
      </c>
      <c r="AQ29" s="137">
        <v>0</v>
      </c>
      <c r="AR29" s="137">
        <v>0</v>
      </c>
    </row>
    <row r="30" spans="1:44" x14ac:dyDescent="0.2">
      <c r="A30" s="137">
        <f>ROW(Source!A70)</f>
        <v>70</v>
      </c>
      <c r="B30" s="137">
        <v>31402014</v>
      </c>
      <c r="C30" s="137">
        <v>31402009</v>
      </c>
      <c r="D30" s="137">
        <v>28203570</v>
      </c>
      <c r="E30" s="137">
        <v>1</v>
      </c>
      <c r="F30" s="137">
        <v>1</v>
      </c>
      <c r="G30" s="137">
        <v>1</v>
      </c>
      <c r="H30" s="137">
        <v>2</v>
      </c>
      <c r="I30" s="137" t="s">
        <v>650</v>
      </c>
      <c r="J30" s="137" t="s">
        <v>649</v>
      </c>
      <c r="K30" s="137" t="s">
        <v>851</v>
      </c>
      <c r="L30" s="137">
        <v>1368</v>
      </c>
      <c r="N30" s="137">
        <v>1011</v>
      </c>
      <c r="O30" s="137" t="s">
        <v>647</v>
      </c>
      <c r="P30" s="137" t="s">
        <v>647</v>
      </c>
      <c r="Q30" s="137">
        <v>1</v>
      </c>
      <c r="X30" s="137">
        <v>0.01</v>
      </c>
      <c r="Y30" s="137">
        <v>0</v>
      </c>
      <c r="Z30" s="137">
        <v>119.95</v>
      </c>
      <c r="AA30" s="137">
        <v>20.99</v>
      </c>
      <c r="AB30" s="137">
        <v>0</v>
      </c>
      <c r="AC30" s="137">
        <v>0</v>
      </c>
      <c r="AD30" s="137">
        <v>1</v>
      </c>
      <c r="AE30" s="137">
        <v>0</v>
      </c>
      <c r="AF30" s="137" t="s">
        <v>580</v>
      </c>
      <c r="AG30" s="137">
        <v>6.0000000000000001E-3</v>
      </c>
      <c r="AH30" s="137">
        <v>2</v>
      </c>
      <c r="AI30" s="137">
        <v>31402011</v>
      </c>
      <c r="AJ30" s="137">
        <v>34</v>
      </c>
      <c r="AK30" s="137">
        <v>0</v>
      </c>
      <c r="AL30" s="137">
        <v>0</v>
      </c>
      <c r="AM30" s="137">
        <v>0</v>
      </c>
      <c r="AN30" s="137">
        <v>0</v>
      </c>
      <c r="AO30" s="137">
        <v>0</v>
      </c>
      <c r="AP30" s="137">
        <v>0</v>
      </c>
      <c r="AQ30" s="137">
        <v>0</v>
      </c>
      <c r="AR30" s="137">
        <v>0</v>
      </c>
    </row>
    <row r="31" spans="1:44" x14ac:dyDescent="0.2">
      <c r="A31" s="137">
        <f>ROW(Source!A71)</f>
        <v>71</v>
      </c>
      <c r="B31" s="137">
        <v>31402013</v>
      </c>
      <c r="C31" s="137">
        <v>31402009</v>
      </c>
      <c r="D31" s="137">
        <v>28285120</v>
      </c>
      <c r="E31" s="137">
        <v>1</v>
      </c>
      <c r="F31" s="137">
        <v>1</v>
      </c>
      <c r="G31" s="137">
        <v>1</v>
      </c>
      <c r="H31" s="137">
        <v>1</v>
      </c>
      <c r="I31" s="137" t="s">
        <v>972</v>
      </c>
      <c r="J31" s="137" t="s">
        <v>156</v>
      </c>
      <c r="K31" s="137" t="s">
        <v>822</v>
      </c>
      <c r="L31" s="137">
        <v>1369</v>
      </c>
      <c r="N31" s="137">
        <v>1013</v>
      </c>
      <c r="O31" s="137" t="s">
        <v>603</v>
      </c>
      <c r="P31" s="137" t="s">
        <v>603</v>
      </c>
      <c r="Q31" s="137">
        <v>1</v>
      </c>
      <c r="X31" s="137">
        <v>1.03</v>
      </c>
      <c r="Y31" s="137">
        <v>0</v>
      </c>
      <c r="Z31" s="137">
        <v>0</v>
      </c>
      <c r="AA31" s="137">
        <v>0</v>
      </c>
      <c r="AB31" s="137">
        <v>16.37</v>
      </c>
      <c r="AC31" s="137">
        <v>0</v>
      </c>
      <c r="AD31" s="137">
        <v>1</v>
      </c>
      <c r="AE31" s="137">
        <v>1</v>
      </c>
      <c r="AF31" s="137" t="s">
        <v>580</v>
      </c>
      <c r="AG31" s="137">
        <v>0.61799999999999999</v>
      </c>
      <c r="AH31" s="137">
        <v>3</v>
      </c>
      <c r="AI31" s="137">
        <v>-1</v>
      </c>
      <c r="AJ31" s="137" t="s">
        <v>156</v>
      </c>
      <c r="AK31" s="137">
        <v>0</v>
      </c>
      <c r="AL31" s="137">
        <v>0</v>
      </c>
      <c r="AM31" s="137">
        <v>0</v>
      </c>
      <c r="AN31" s="137">
        <v>0</v>
      </c>
      <c r="AO31" s="137">
        <v>0</v>
      </c>
      <c r="AP31" s="137">
        <v>0</v>
      </c>
      <c r="AQ31" s="137">
        <v>0</v>
      </c>
      <c r="AR31" s="137">
        <v>0</v>
      </c>
    </row>
    <row r="32" spans="1:44" x14ac:dyDescent="0.2">
      <c r="A32" s="137">
        <f>ROW(Source!A71)</f>
        <v>71</v>
      </c>
      <c r="B32" s="137">
        <v>31402014</v>
      </c>
      <c r="C32" s="137">
        <v>31402009</v>
      </c>
      <c r="D32" s="137">
        <v>28203570</v>
      </c>
      <c r="E32" s="137">
        <v>1</v>
      </c>
      <c r="F32" s="137">
        <v>1</v>
      </c>
      <c r="G32" s="137">
        <v>1</v>
      </c>
      <c r="H32" s="137">
        <v>2</v>
      </c>
      <c r="I32" s="137" t="s">
        <v>650</v>
      </c>
      <c r="J32" s="137" t="s">
        <v>649</v>
      </c>
      <c r="K32" s="137" t="s">
        <v>851</v>
      </c>
      <c r="L32" s="137">
        <v>1368</v>
      </c>
      <c r="N32" s="137">
        <v>1011</v>
      </c>
      <c r="O32" s="137" t="s">
        <v>647</v>
      </c>
      <c r="P32" s="137" t="s">
        <v>647</v>
      </c>
      <c r="Q32" s="137">
        <v>1</v>
      </c>
      <c r="X32" s="137">
        <v>0.01</v>
      </c>
      <c r="Y32" s="137">
        <v>0</v>
      </c>
      <c r="Z32" s="137">
        <v>119.95</v>
      </c>
      <c r="AA32" s="137">
        <v>20.99</v>
      </c>
      <c r="AB32" s="137">
        <v>0</v>
      </c>
      <c r="AC32" s="137">
        <v>0</v>
      </c>
      <c r="AD32" s="137">
        <v>1</v>
      </c>
      <c r="AE32" s="137">
        <v>0</v>
      </c>
      <c r="AF32" s="137" t="s">
        <v>580</v>
      </c>
      <c r="AG32" s="137">
        <v>6.0000000000000001E-3</v>
      </c>
      <c r="AH32" s="137">
        <v>2</v>
      </c>
      <c r="AI32" s="137">
        <v>31402011</v>
      </c>
      <c r="AJ32" s="137">
        <v>37</v>
      </c>
      <c r="AK32" s="137">
        <v>0</v>
      </c>
      <c r="AL32" s="137">
        <v>0</v>
      </c>
      <c r="AM32" s="137">
        <v>0</v>
      </c>
      <c r="AN32" s="137">
        <v>0</v>
      </c>
      <c r="AO32" s="137">
        <v>0</v>
      </c>
      <c r="AP32" s="137">
        <v>0</v>
      </c>
      <c r="AQ32" s="137">
        <v>0</v>
      </c>
      <c r="AR32" s="137">
        <v>0</v>
      </c>
    </row>
    <row r="33" spans="1:44" x14ac:dyDescent="0.2">
      <c r="A33" s="137">
        <f>ROW(Source!A72)</f>
        <v>72</v>
      </c>
      <c r="B33" s="137">
        <v>31402019</v>
      </c>
      <c r="C33" s="137">
        <v>31402015</v>
      </c>
      <c r="D33" s="137">
        <v>28285120</v>
      </c>
      <c r="E33" s="137">
        <v>1</v>
      </c>
      <c r="F33" s="137">
        <v>1</v>
      </c>
      <c r="G33" s="137">
        <v>1</v>
      </c>
      <c r="H33" s="137">
        <v>1</v>
      </c>
      <c r="I33" s="137" t="s">
        <v>972</v>
      </c>
      <c r="J33" s="137" t="s">
        <v>156</v>
      </c>
      <c r="K33" s="137" t="s">
        <v>822</v>
      </c>
      <c r="L33" s="137">
        <v>1369</v>
      </c>
      <c r="N33" s="137">
        <v>1013</v>
      </c>
      <c r="O33" s="137" t="s">
        <v>603</v>
      </c>
      <c r="P33" s="137" t="s">
        <v>603</v>
      </c>
      <c r="Q33" s="137">
        <v>1</v>
      </c>
      <c r="X33" s="137">
        <v>1.03</v>
      </c>
      <c r="Y33" s="137">
        <v>0</v>
      </c>
      <c r="Z33" s="137">
        <v>0</v>
      </c>
      <c r="AA33" s="137">
        <v>0</v>
      </c>
      <c r="AB33" s="137">
        <v>16.37</v>
      </c>
      <c r="AC33" s="137">
        <v>0</v>
      </c>
      <c r="AD33" s="137">
        <v>1</v>
      </c>
      <c r="AE33" s="137">
        <v>1</v>
      </c>
      <c r="AF33" s="137" t="s">
        <v>156</v>
      </c>
      <c r="AG33" s="137">
        <v>1.03</v>
      </c>
      <c r="AH33" s="137">
        <v>3</v>
      </c>
      <c r="AI33" s="137">
        <v>-1</v>
      </c>
      <c r="AJ33" s="137" t="s">
        <v>156</v>
      </c>
      <c r="AK33" s="137">
        <v>0</v>
      </c>
      <c r="AL33" s="137">
        <v>0</v>
      </c>
      <c r="AM33" s="137">
        <v>0</v>
      </c>
      <c r="AN33" s="137">
        <v>0</v>
      </c>
      <c r="AO33" s="137">
        <v>0</v>
      </c>
      <c r="AP33" s="137">
        <v>0</v>
      </c>
      <c r="AQ33" s="137">
        <v>0</v>
      </c>
      <c r="AR33" s="137">
        <v>0</v>
      </c>
    </row>
    <row r="34" spans="1:44" x14ac:dyDescent="0.2">
      <c r="A34" s="137">
        <f>ROW(Source!A72)</f>
        <v>72</v>
      </c>
      <c r="B34" s="137">
        <v>31402020</v>
      </c>
      <c r="C34" s="137">
        <v>31402015</v>
      </c>
      <c r="D34" s="137">
        <v>28203570</v>
      </c>
      <c r="E34" s="137">
        <v>1</v>
      </c>
      <c r="F34" s="137">
        <v>1</v>
      </c>
      <c r="G34" s="137">
        <v>1</v>
      </c>
      <c r="H34" s="137">
        <v>2</v>
      </c>
      <c r="I34" s="137" t="s">
        <v>650</v>
      </c>
      <c r="J34" s="137" t="s">
        <v>649</v>
      </c>
      <c r="K34" s="137" t="s">
        <v>851</v>
      </c>
      <c r="L34" s="137">
        <v>1368</v>
      </c>
      <c r="N34" s="137">
        <v>1011</v>
      </c>
      <c r="O34" s="137" t="s">
        <v>647</v>
      </c>
      <c r="P34" s="137" t="s">
        <v>647</v>
      </c>
      <c r="Q34" s="137">
        <v>1</v>
      </c>
      <c r="X34" s="137">
        <v>0.01</v>
      </c>
      <c r="Y34" s="137">
        <v>0</v>
      </c>
      <c r="Z34" s="137">
        <v>119.95</v>
      </c>
      <c r="AA34" s="137">
        <v>20.99</v>
      </c>
      <c r="AB34" s="137">
        <v>0</v>
      </c>
      <c r="AC34" s="137">
        <v>0</v>
      </c>
      <c r="AD34" s="137">
        <v>1</v>
      </c>
      <c r="AE34" s="137">
        <v>0</v>
      </c>
      <c r="AF34" s="137" t="s">
        <v>156</v>
      </c>
      <c r="AG34" s="137">
        <v>0.01</v>
      </c>
      <c r="AH34" s="137">
        <v>2</v>
      </c>
      <c r="AI34" s="137">
        <v>31402017</v>
      </c>
      <c r="AJ34" s="137">
        <v>40</v>
      </c>
      <c r="AK34" s="137">
        <v>0</v>
      </c>
      <c r="AL34" s="137">
        <v>0</v>
      </c>
      <c r="AM34" s="137">
        <v>0</v>
      </c>
      <c r="AN34" s="137">
        <v>0</v>
      </c>
      <c r="AO34" s="137">
        <v>0</v>
      </c>
      <c r="AP34" s="137">
        <v>0</v>
      </c>
      <c r="AQ34" s="137">
        <v>0</v>
      </c>
      <c r="AR34" s="137">
        <v>0</v>
      </c>
    </row>
    <row r="35" spans="1:44" x14ac:dyDescent="0.2">
      <c r="A35" s="137">
        <f>ROW(Source!A73)</f>
        <v>73</v>
      </c>
      <c r="B35" s="137">
        <v>31402019</v>
      </c>
      <c r="C35" s="137">
        <v>31402015</v>
      </c>
      <c r="D35" s="137">
        <v>28285120</v>
      </c>
      <c r="E35" s="137">
        <v>1</v>
      </c>
      <c r="F35" s="137">
        <v>1</v>
      </c>
      <c r="G35" s="137">
        <v>1</v>
      </c>
      <c r="H35" s="137">
        <v>1</v>
      </c>
      <c r="I35" s="137" t="s">
        <v>972</v>
      </c>
      <c r="J35" s="137" t="s">
        <v>156</v>
      </c>
      <c r="K35" s="137" t="s">
        <v>822</v>
      </c>
      <c r="L35" s="137">
        <v>1369</v>
      </c>
      <c r="N35" s="137">
        <v>1013</v>
      </c>
      <c r="O35" s="137" t="s">
        <v>603</v>
      </c>
      <c r="P35" s="137" t="s">
        <v>603</v>
      </c>
      <c r="Q35" s="137">
        <v>1</v>
      </c>
      <c r="X35" s="137">
        <v>1.03</v>
      </c>
      <c r="Y35" s="137">
        <v>0</v>
      </c>
      <c r="Z35" s="137">
        <v>0</v>
      </c>
      <c r="AA35" s="137">
        <v>0</v>
      </c>
      <c r="AB35" s="137">
        <v>16.37</v>
      </c>
      <c r="AC35" s="137">
        <v>0</v>
      </c>
      <c r="AD35" s="137">
        <v>1</v>
      </c>
      <c r="AE35" s="137">
        <v>1</v>
      </c>
      <c r="AF35" s="137" t="s">
        <v>156</v>
      </c>
      <c r="AG35" s="137">
        <v>1.03</v>
      </c>
      <c r="AH35" s="137">
        <v>3</v>
      </c>
      <c r="AI35" s="137">
        <v>-1</v>
      </c>
      <c r="AJ35" s="137" t="s">
        <v>156</v>
      </c>
      <c r="AK35" s="137">
        <v>0</v>
      </c>
      <c r="AL35" s="137">
        <v>0</v>
      </c>
      <c r="AM35" s="137">
        <v>0</v>
      </c>
      <c r="AN35" s="137">
        <v>0</v>
      </c>
      <c r="AO35" s="137">
        <v>0</v>
      </c>
      <c r="AP35" s="137">
        <v>0</v>
      </c>
      <c r="AQ35" s="137">
        <v>0</v>
      </c>
      <c r="AR35" s="137">
        <v>0</v>
      </c>
    </row>
    <row r="36" spans="1:44" x14ac:dyDescent="0.2">
      <c r="A36" s="137">
        <f>ROW(Source!A73)</f>
        <v>73</v>
      </c>
      <c r="B36" s="137">
        <v>31402020</v>
      </c>
      <c r="C36" s="137">
        <v>31402015</v>
      </c>
      <c r="D36" s="137">
        <v>28203570</v>
      </c>
      <c r="E36" s="137">
        <v>1</v>
      </c>
      <c r="F36" s="137">
        <v>1</v>
      </c>
      <c r="G36" s="137">
        <v>1</v>
      </c>
      <c r="H36" s="137">
        <v>2</v>
      </c>
      <c r="I36" s="137" t="s">
        <v>650</v>
      </c>
      <c r="J36" s="137" t="s">
        <v>649</v>
      </c>
      <c r="K36" s="137" t="s">
        <v>851</v>
      </c>
      <c r="L36" s="137">
        <v>1368</v>
      </c>
      <c r="N36" s="137">
        <v>1011</v>
      </c>
      <c r="O36" s="137" t="s">
        <v>647</v>
      </c>
      <c r="P36" s="137" t="s">
        <v>647</v>
      </c>
      <c r="Q36" s="137">
        <v>1</v>
      </c>
      <c r="X36" s="137">
        <v>0.01</v>
      </c>
      <c r="Y36" s="137">
        <v>0</v>
      </c>
      <c r="Z36" s="137">
        <v>119.95</v>
      </c>
      <c r="AA36" s="137">
        <v>20.99</v>
      </c>
      <c r="AB36" s="137">
        <v>0</v>
      </c>
      <c r="AC36" s="137">
        <v>0</v>
      </c>
      <c r="AD36" s="137">
        <v>1</v>
      </c>
      <c r="AE36" s="137">
        <v>0</v>
      </c>
      <c r="AF36" s="137" t="s">
        <v>156</v>
      </c>
      <c r="AG36" s="137">
        <v>0.01</v>
      </c>
      <c r="AH36" s="137">
        <v>2</v>
      </c>
      <c r="AI36" s="137">
        <v>31402017</v>
      </c>
      <c r="AJ36" s="137">
        <v>43</v>
      </c>
      <c r="AK36" s="137">
        <v>0</v>
      </c>
      <c r="AL36" s="137">
        <v>0</v>
      </c>
      <c r="AM36" s="137">
        <v>0</v>
      </c>
      <c r="AN36" s="137">
        <v>0</v>
      </c>
      <c r="AO36" s="137">
        <v>0</v>
      </c>
      <c r="AP36" s="137">
        <v>0</v>
      </c>
      <c r="AQ36" s="137">
        <v>0</v>
      </c>
      <c r="AR36" s="137">
        <v>0</v>
      </c>
    </row>
    <row r="37" spans="1:44" x14ac:dyDescent="0.2">
      <c r="A37" s="137">
        <f>ROW(Source!A74)</f>
        <v>74</v>
      </c>
      <c r="B37" s="137">
        <v>31402035</v>
      </c>
      <c r="C37" s="137">
        <v>31402021</v>
      </c>
      <c r="D37" s="137">
        <v>28285563</v>
      </c>
      <c r="E37" s="137">
        <v>1</v>
      </c>
      <c r="F37" s="137">
        <v>1</v>
      </c>
      <c r="G37" s="137">
        <v>1</v>
      </c>
      <c r="H37" s="137">
        <v>1</v>
      </c>
      <c r="I37" s="137" t="s">
        <v>974</v>
      </c>
      <c r="J37" s="137" t="s">
        <v>156</v>
      </c>
      <c r="K37" s="137" t="s">
        <v>947</v>
      </c>
      <c r="L37" s="137">
        <v>1369</v>
      </c>
      <c r="N37" s="137">
        <v>1013</v>
      </c>
      <c r="O37" s="137" t="s">
        <v>603</v>
      </c>
      <c r="P37" s="137" t="s">
        <v>603</v>
      </c>
      <c r="Q37" s="137">
        <v>1</v>
      </c>
      <c r="X37" s="137">
        <v>10.1</v>
      </c>
      <c r="Y37" s="137">
        <v>0</v>
      </c>
      <c r="Z37" s="137">
        <v>0</v>
      </c>
      <c r="AA37" s="137">
        <v>0</v>
      </c>
      <c r="AB37" s="137">
        <v>17.61</v>
      </c>
      <c r="AC37" s="137">
        <v>0</v>
      </c>
      <c r="AD37" s="137">
        <v>1</v>
      </c>
      <c r="AE37" s="137">
        <v>1</v>
      </c>
      <c r="AF37" s="137" t="s">
        <v>156</v>
      </c>
      <c r="AG37" s="137">
        <v>10.1</v>
      </c>
      <c r="AH37" s="137">
        <v>3</v>
      </c>
      <c r="AI37" s="137">
        <v>-1</v>
      </c>
      <c r="AJ37" s="137" t="s">
        <v>156</v>
      </c>
      <c r="AK37" s="137">
        <v>0</v>
      </c>
      <c r="AL37" s="137">
        <v>0</v>
      </c>
      <c r="AM37" s="137">
        <v>0</v>
      </c>
      <c r="AN37" s="137">
        <v>0</v>
      </c>
      <c r="AO37" s="137">
        <v>0</v>
      </c>
      <c r="AP37" s="137">
        <v>0</v>
      </c>
      <c r="AQ37" s="137">
        <v>0</v>
      </c>
      <c r="AR37" s="137">
        <v>0</v>
      </c>
    </row>
    <row r="38" spans="1:44" x14ac:dyDescent="0.2">
      <c r="A38" s="137">
        <f>ROW(Source!A74)</f>
        <v>74</v>
      </c>
      <c r="B38" s="137">
        <v>31402036</v>
      </c>
      <c r="C38" s="137">
        <v>31402021</v>
      </c>
      <c r="D38" s="137">
        <v>121548</v>
      </c>
      <c r="E38" s="137">
        <v>1</v>
      </c>
      <c r="F38" s="137">
        <v>1</v>
      </c>
      <c r="G38" s="137">
        <v>1</v>
      </c>
      <c r="H38" s="137">
        <v>1</v>
      </c>
      <c r="I38" s="137" t="s">
        <v>573</v>
      </c>
      <c r="J38" s="137" t="s">
        <v>156</v>
      </c>
      <c r="K38" s="137" t="s">
        <v>658</v>
      </c>
      <c r="L38" s="137">
        <v>608254</v>
      </c>
      <c r="N38" s="137">
        <v>1013</v>
      </c>
      <c r="O38" s="137" t="s">
        <v>657</v>
      </c>
      <c r="P38" s="137" t="s">
        <v>657</v>
      </c>
      <c r="Q38" s="137">
        <v>1</v>
      </c>
      <c r="X38" s="137">
        <v>0.43</v>
      </c>
      <c r="Y38" s="137">
        <v>0</v>
      </c>
      <c r="Z38" s="137">
        <v>0</v>
      </c>
      <c r="AA38" s="137">
        <v>0</v>
      </c>
      <c r="AB38" s="137">
        <v>0</v>
      </c>
      <c r="AC38" s="137">
        <v>0</v>
      </c>
      <c r="AD38" s="137">
        <v>1</v>
      </c>
      <c r="AE38" s="137">
        <v>2</v>
      </c>
      <c r="AF38" s="137" t="s">
        <v>156</v>
      </c>
      <c r="AG38" s="137">
        <v>0.43</v>
      </c>
      <c r="AH38" s="137">
        <v>2</v>
      </c>
      <c r="AI38" s="137">
        <v>31402023</v>
      </c>
      <c r="AJ38" s="137">
        <v>46</v>
      </c>
      <c r="AK38" s="137">
        <v>0</v>
      </c>
      <c r="AL38" s="137">
        <v>0</v>
      </c>
      <c r="AM38" s="137">
        <v>0</v>
      </c>
      <c r="AN38" s="137">
        <v>0</v>
      </c>
      <c r="AO38" s="137">
        <v>0</v>
      </c>
      <c r="AP38" s="137">
        <v>0</v>
      </c>
      <c r="AQ38" s="137">
        <v>0</v>
      </c>
      <c r="AR38" s="137">
        <v>0</v>
      </c>
    </row>
    <row r="39" spans="1:44" x14ac:dyDescent="0.2">
      <c r="A39" s="137">
        <f>ROW(Source!A74)</f>
        <v>74</v>
      </c>
      <c r="B39" s="137">
        <v>31402037</v>
      </c>
      <c r="C39" s="137">
        <v>31402021</v>
      </c>
      <c r="D39" s="137">
        <v>28200949</v>
      </c>
      <c r="E39" s="137">
        <v>1</v>
      </c>
      <c r="F39" s="137">
        <v>1</v>
      </c>
      <c r="G39" s="137">
        <v>1</v>
      </c>
      <c r="H39" s="137">
        <v>2</v>
      </c>
      <c r="I39" s="137" t="s">
        <v>656</v>
      </c>
      <c r="J39" s="137" t="s">
        <v>655</v>
      </c>
      <c r="K39" s="137" t="s">
        <v>893</v>
      </c>
      <c r="L39" s="137">
        <v>1368</v>
      </c>
      <c r="N39" s="137">
        <v>1011</v>
      </c>
      <c r="O39" s="137" t="s">
        <v>647</v>
      </c>
      <c r="P39" s="137" t="s">
        <v>647</v>
      </c>
      <c r="Q39" s="137">
        <v>1</v>
      </c>
      <c r="X39" s="137">
        <v>0.43</v>
      </c>
      <c r="Y39" s="137">
        <v>0</v>
      </c>
      <c r="Z39" s="137">
        <v>148.38999999999999</v>
      </c>
      <c r="AA39" s="137">
        <v>24.53</v>
      </c>
      <c r="AB39" s="137">
        <v>0</v>
      </c>
      <c r="AC39" s="137">
        <v>0</v>
      </c>
      <c r="AD39" s="137">
        <v>1</v>
      </c>
      <c r="AE39" s="137">
        <v>0</v>
      </c>
      <c r="AF39" s="137" t="s">
        <v>156</v>
      </c>
      <c r="AG39" s="137">
        <v>0.43</v>
      </c>
      <c r="AH39" s="137">
        <v>2</v>
      </c>
      <c r="AI39" s="137">
        <v>31402024</v>
      </c>
      <c r="AJ39" s="137">
        <v>47</v>
      </c>
      <c r="AK39" s="137">
        <v>0</v>
      </c>
      <c r="AL39" s="137">
        <v>0</v>
      </c>
      <c r="AM39" s="137">
        <v>0</v>
      </c>
      <c r="AN39" s="137">
        <v>0</v>
      </c>
      <c r="AO39" s="137">
        <v>0</v>
      </c>
      <c r="AP39" s="137">
        <v>0</v>
      </c>
      <c r="AQ39" s="137">
        <v>0</v>
      </c>
      <c r="AR39" s="137">
        <v>0</v>
      </c>
    </row>
    <row r="40" spans="1:44" x14ac:dyDescent="0.2">
      <c r="A40" s="137">
        <f>ROW(Source!A74)</f>
        <v>74</v>
      </c>
      <c r="B40" s="137">
        <v>31402038</v>
      </c>
      <c r="C40" s="137">
        <v>31402021</v>
      </c>
      <c r="D40" s="137">
        <v>28201100</v>
      </c>
      <c r="E40" s="137">
        <v>1</v>
      </c>
      <c r="F40" s="137">
        <v>1</v>
      </c>
      <c r="G40" s="137">
        <v>1</v>
      </c>
      <c r="H40" s="137">
        <v>2</v>
      </c>
      <c r="I40" s="137" t="s">
        <v>653</v>
      </c>
      <c r="J40" s="137" t="s">
        <v>652</v>
      </c>
      <c r="K40" s="137" t="s">
        <v>951</v>
      </c>
      <c r="L40" s="137">
        <v>1368</v>
      </c>
      <c r="N40" s="137">
        <v>1011</v>
      </c>
      <c r="O40" s="137" t="s">
        <v>647</v>
      </c>
      <c r="P40" s="137" t="s">
        <v>647</v>
      </c>
      <c r="Q40" s="137">
        <v>1</v>
      </c>
      <c r="X40" s="137">
        <v>0.49</v>
      </c>
      <c r="Y40" s="137">
        <v>0</v>
      </c>
      <c r="Z40" s="137">
        <v>1.71</v>
      </c>
      <c r="AA40" s="137">
        <v>0</v>
      </c>
      <c r="AB40" s="137">
        <v>0</v>
      </c>
      <c r="AC40" s="137">
        <v>0</v>
      </c>
      <c r="AD40" s="137">
        <v>1</v>
      </c>
      <c r="AE40" s="137">
        <v>0</v>
      </c>
      <c r="AF40" s="137" t="s">
        <v>156</v>
      </c>
      <c r="AG40" s="137">
        <v>0.49</v>
      </c>
      <c r="AH40" s="137">
        <v>2</v>
      </c>
      <c r="AI40" s="137">
        <v>31402025</v>
      </c>
      <c r="AJ40" s="137">
        <v>48</v>
      </c>
      <c r="AK40" s="137">
        <v>0</v>
      </c>
      <c r="AL40" s="137">
        <v>0</v>
      </c>
      <c r="AM40" s="137">
        <v>0</v>
      </c>
      <c r="AN40" s="137">
        <v>0</v>
      </c>
      <c r="AO40" s="137">
        <v>0</v>
      </c>
      <c r="AP40" s="137">
        <v>0</v>
      </c>
      <c r="AQ40" s="137">
        <v>0</v>
      </c>
      <c r="AR40" s="137">
        <v>0</v>
      </c>
    </row>
    <row r="41" spans="1:44" x14ac:dyDescent="0.2">
      <c r="A41" s="137">
        <f>ROW(Source!A74)</f>
        <v>74</v>
      </c>
      <c r="B41" s="137">
        <v>31402039</v>
      </c>
      <c r="C41" s="137">
        <v>31402021</v>
      </c>
      <c r="D41" s="137">
        <v>28203570</v>
      </c>
      <c r="E41" s="137">
        <v>1</v>
      </c>
      <c r="F41" s="137">
        <v>1</v>
      </c>
      <c r="G41" s="137">
        <v>1</v>
      </c>
      <c r="H41" s="137">
        <v>2</v>
      </c>
      <c r="I41" s="137" t="s">
        <v>650</v>
      </c>
      <c r="J41" s="137" t="s">
        <v>649</v>
      </c>
      <c r="K41" s="137" t="s">
        <v>851</v>
      </c>
      <c r="L41" s="137">
        <v>1368</v>
      </c>
      <c r="N41" s="137">
        <v>1011</v>
      </c>
      <c r="O41" s="137" t="s">
        <v>647</v>
      </c>
      <c r="P41" s="137" t="s">
        <v>647</v>
      </c>
      <c r="Q41" s="137">
        <v>1</v>
      </c>
      <c r="X41" s="137">
        <v>0.47</v>
      </c>
      <c r="Y41" s="137">
        <v>0</v>
      </c>
      <c r="Z41" s="137">
        <v>119.95</v>
      </c>
      <c r="AA41" s="137">
        <v>20.99</v>
      </c>
      <c r="AB41" s="137">
        <v>0</v>
      </c>
      <c r="AC41" s="137">
        <v>0</v>
      </c>
      <c r="AD41" s="137">
        <v>1</v>
      </c>
      <c r="AE41" s="137">
        <v>0</v>
      </c>
      <c r="AF41" s="137" t="s">
        <v>156</v>
      </c>
      <c r="AG41" s="137">
        <v>0.47</v>
      </c>
      <c r="AH41" s="137">
        <v>2</v>
      </c>
      <c r="AI41" s="137">
        <v>31402026</v>
      </c>
      <c r="AJ41" s="137">
        <v>49</v>
      </c>
      <c r="AK41" s="137">
        <v>0</v>
      </c>
      <c r="AL41" s="137">
        <v>0</v>
      </c>
      <c r="AM41" s="137">
        <v>0</v>
      </c>
      <c r="AN41" s="137">
        <v>0</v>
      </c>
      <c r="AO41" s="137">
        <v>0</v>
      </c>
      <c r="AP41" s="137">
        <v>0</v>
      </c>
      <c r="AQ41" s="137">
        <v>0</v>
      </c>
      <c r="AR41" s="137">
        <v>0</v>
      </c>
    </row>
    <row r="42" spans="1:44" x14ac:dyDescent="0.2">
      <c r="A42" s="137">
        <f>ROW(Source!A74)</f>
        <v>74</v>
      </c>
      <c r="B42" s="137">
        <v>31402040</v>
      </c>
      <c r="C42" s="137">
        <v>31402021</v>
      </c>
      <c r="D42" s="137">
        <v>28148864</v>
      </c>
      <c r="E42" s="137">
        <v>1</v>
      </c>
      <c r="F42" s="137">
        <v>1</v>
      </c>
      <c r="G42" s="137">
        <v>1</v>
      </c>
      <c r="H42" s="137">
        <v>3</v>
      </c>
      <c r="I42" s="137" t="s">
        <v>946</v>
      </c>
      <c r="J42" s="137" t="s">
        <v>945</v>
      </c>
      <c r="K42" s="137" t="s">
        <v>944</v>
      </c>
      <c r="L42" s="137">
        <v>1348</v>
      </c>
      <c r="N42" s="137">
        <v>1009</v>
      </c>
      <c r="O42" s="137" t="s">
        <v>474</v>
      </c>
      <c r="P42" s="137" t="s">
        <v>474</v>
      </c>
      <c r="Q42" s="137">
        <v>1000</v>
      </c>
      <c r="X42" s="137">
        <v>2.5000000000000001E-4</v>
      </c>
      <c r="Y42" s="137">
        <v>12716.57</v>
      </c>
      <c r="Z42" s="137">
        <v>0</v>
      </c>
      <c r="AA42" s="137">
        <v>0</v>
      </c>
      <c r="AB42" s="137">
        <v>0</v>
      </c>
      <c r="AC42" s="137">
        <v>0</v>
      </c>
      <c r="AD42" s="137">
        <v>1</v>
      </c>
      <c r="AE42" s="137">
        <v>0</v>
      </c>
      <c r="AF42" s="137" t="s">
        <v>156</v>
      </c>
      <c r="AG42" s="137">
        <v>2.5000000000000001E-4</v>
      </c>
      <c r="AH42" s="137">
        <v>2</v>
      </c>
      <c r="AI42" s="137">
        <v>31402027</v>
      </c>
      <c r="AJ42" s="137">
        <v>50</v>
      </c>
      <c r="AK42" s="137">
        <v>0</v>
      </c>
      <c r="AL42" s="137">
        <v>0</v>
      </c>
      <c r="AM42" s="137">
        <v>0</v>
      </c>
      <c r="AN42" s="137">
        <v>0</v>
      </c>
      <c r="AO42" s="137">
        <v>0</v>
      </c>
      <c r="AP42" s="137">
        <v>0</v>
      </c>
      <c r="AQ42" s="137">
        <v>0</v>
      </c>
      <c r="AR42" s="137">
        <v>0</v>
      </c>
    </row>
    <row r="43" spans="1:44" x14ac:dyDescent="0.2">
      <c r="A43" s="137">
        <f>ROW(Source!A74)</f>
        <v>74</v>
      </c>
      <c r="B43" s="137">
        <v>31402041</v>
      </c>
      <c r="C43" s="137">
        <v>31402021</v>
      </c>
      <c r="D43" s="137">
        <v>28153409</v>
      </c>
      <c r="E43" s="137">
        <v>1</v>
      </c>
      <c r="F43" s="137">
        <v>1</v>
      </c>
      <c r="G43" s="137">
        <v>1</v>
      </c>
      <c r="H43" s="137">
        <v>3</v>
      </c>
      <c r="I43" s="137" t="s">
        <v>646</v>
      </c>
      <c r="J43" s="137" t="s">
        <v>645</v>
      </c>
      <c r="K43" s="137" t="s">
        <v>644</v>
      </c>
      <c r="L43" s="137">
        <v>1346</v>
      </c>
      <c r="N43" s="137">
        <v>1009</v>
      </c>
      <c r="O43" s="137" t="s">
        <v>631</v>
      </c>
      <c r="P43" s="137" t="s">
        <v>631</v>
      </c>
      <c r="Q43" s="137">
        <v>1</v>
      </c>
      <c r="X43" s="137">
        <v>2.6700000000000002E-2</v>
      </c>
      <c r="Y43" s="137">
        <v>32.71</v>
      </c>
      <c r="Z43" s="137">
        <v>0</v>
      </c>
      <c r="AA43" s="137">
        <v>0</v>
      </c>
      <c r="AB43" s="137">
        <v>0</v>
      </c>
      <c r="AC43" s="137">
        <v>0</v>
      </c>
      <c r="AD43" s="137">
        <v>1</v>
      </c>
      <c r="AE43" s="137">
        <v>0</v>
      </c>
      <c r="AF43" s="137" t="s">
        <v>156</v>
      </c>
      <c r="AG43" s="137">
        <v>2.6700000000000002E-2</v>
      </c>
      <c r="AH43" s="137">
        <v>2</v>
      </c>
      <c r="AI43" s="137">
        <v>31402028</v>
      </c>
      <c r="AJ43" s="137">
        <v>51</v>
      </c>
      <c r="AK43" s="137">
        <v>0</v>
      </c>
      <c r="AL43" s="137">
        <v>0</v>
      </c>
      <c r="AM43" s="137">
        <v>0</v>
      </c>
      <c r="AN43" s="137">
        <v>0</v>
      </c>
      <c r="AO43" s="137">
        <v>0</v>
      </c>
      <c r="AP43" s="137">
        <v>0</v>
      </c>
      <c r="AQ43" s="137">
        <v>0</v>
      </c>
      <c r="AR43" s="137">
        <v>0</v>
      </c>
    </row>
    <row r="44" spans="1:44" x14ac:dyDescent="0.2">
      <c r="A44" s="137">
        <f>ROW(Source!A74)</f>
        <v>74</v>
      </c>
      <c r="B44" s="137">
        <v>31402042</v>
      </c>
      <c r="C44" s="137">
        <v>31402021</v>
      </c>
      <c r="D44" s="137">
        <v>28153412</v>
      </c>
      <c r="E44" s="137">
        <v>1</v>
      </c>
      <c r="F44" s="137">
        <v>1</v>
      </c>
      <c r="G44" s="137">
        <v>1</v>
      </c>
      <c r="H44" s="137">
        <v>3</v>
      </c>
      <c r="I44" s="137" t="s">
        <v>943</v>
      </c>
      <c r="J44" s="137" t="s">
        <v>942</v>
      </c>
      <c r="K44" s="137" t="s">
        <v>941</v>
      </c>
      <c r="L44" s="137">
        <v>1346</v>
      </c>
      <c r="N44" s="137">
        <v>1009</v>
      </c>
      <c r="O44" s="137" t="s">
        <v>631</v>
      </c>
      <c r="P44" s="137" t="s">
        <v>631</v>
      </c>
      <c r="Q44" s="137">
        <v>1</v>
      </c>
      <c r="X44" s="137">
        <v>0.40699999999999997</v>
      </c>
      <c r="Y44" s="137">
        <v>26.6</v>
      </c>
      <c r="Z44" s="137">
        <v>0</v>
      </c>
      <c r="AA44" s="137">
        <v>0</v>
      </c>
      <c r="AB44" s="137">
        <v>0</v>
      </c>
      <c r="AC44" s="137">
        <v>0</v>
      </c>
      <c r="AD44" s="137">
        <v>1</v>
      </c>
      <c r="AE44" s="137">
        <v>0</v>
      </c>
      <c r="AF44" s="137" t="s">
        <v>156</v>
      </c>
      <c r="AG44" s="137">
        <v>0.40699999999999997</v>
      </c>
      <c r="AH44" s="137">
        <v>2</v>
      </c>
      <c r="AI44" s="137">
        <v>31402029</v>
      </c>
      <c r="AJ44" s="137">
        <v>52</v>
      </c>
      <c r="AK44" s="137">
        <v>0</v>
      </c>
      <c r="AL44" s="137">
        <v>0</v>
      </c>
      <c r="AM44" s="137">
        <v>0</v>
      </c>
      <c r="AN44" s="137">
        <v>0</v>
      </c>
      <c r="AO44" s="137">
        <v>0</v>
      </c>
      <c r="AP44" s="137">
        <v>0</v>
      </c>
      <c r="AQ44" s="137">
        <v>0</v>
      </c>
      <c r="AR44" s="137">
        <v>0</v>
      </c>
    </row>
    <row r="45" spans="1:44" x14ac:dyDescent="0.2">
      <c r="A45" s="137">
        <f>ROW(Source!A74)</f>
        <v>74</v>
      </c>
      <c r="B45" s="137">
        <v>31402043</v>
      </c>
      <c r="C45" s="137">
        <v>31402021</v>
      </c>
      <c r="D45" s="137">
        <v>28162802</v>
      </c>
      <c r="E45" s="137">
        <v>1</v>
      </c>
      <c r="F45" s="137">
        <v>1</v>
      </c>
      <c r="G45" s="137">
        <v>1</v>
      </c>
      <c r="H45" s="137">
        <v>3</v>
      </c>
      <c r="I45" s="137" t="s">
        <v>640</v>
      </c>
      <c r="J45" s="137" t="s">
        <v>639</v>
      </c>
      <c r="K45" s="137" t="s">
        <v>638</v>
      </c>
      <c r="L45" s="137">
        <v>1348</v>
      </c>
      <c r="N45" s="137">
        <v>1009</v>
      </c>
      <c r="O45" s="137" t="s">
        <v>474</v>
      </c>
      <c r="P45" s="137" t="s">
        <v>474</v>
      </c>
      <c r="Q45" s="137">
        <v>1000</v>
      </c>
      <c r="X45" s="137">
        <v>1.0000000000000001E-5</v>
      </c>
      <c r="Y45" s="137">
        <v>30258.31</v>
      </c>
      <c r="Z45" s="137">
        <v>0</v>
      </c>
      <c r="AA45" s="137">
        <v>0</v>
      </c>
      <c r="AB45" s="137">
        <v>0</v>
      </c>
      <c r="AC45" s="137">
        <v>0</v>
      </c>
      <c r="AD45" s="137">
        <v>1</v>
      </c>
      <c r="AE45" s="137">
        <v>0</v>
      </c>
      <c r="AF45" s="137" t="s">
        <v>156</v>
      </c>
      <c r="AG45" s="137">
        <v>1.0000000000000001E-5</v>
      </c>
      <c r="AH45" s="137">
        <v>2</v>
      </c>
      <c r="AI45" s="137">
        <v>31402030</v>
      </c>
      <c r="AJ45" s="137">
        <v>53</v>
      </c>
      <c r="AK45" s="137">
        <v>0</v>
      </c>
      <c r="AL45" s="137">
        <v>0</v>
      </c>
      <c r="AM45" s="137">
        <v>0</v>
      </c>
      <c r="AN45" s="137">
        <v>0</v>
      </c>
      <c r="AO45" s="137">
        <v>0</v>
      </c>
      <c r="AP45" s="137">
        <v>0</v>
      </c>
      <c r="AQ45" s="137">
        <v>0</v>
      </c>
      <c r="AR45" s="137">
        <v>0</v>
      </c>
    </row>
    <row r="46" spans="1:44" x14ac:dyDescent="0.2">
      <c r="A46" s="137">
        <f>ROW(Source!A74)</f>
        <v>74</v>
      </c>
      <c r="B46" s="137">
        <v>31402044</v>
      </c>
      <c r="C46" s="137">
        <v>31402021</v>
      </c>
      <c r="D46" s="137">
        <v>28134673</v>
      </c>
      <c r="E46" s="137">
        <v>1</v>
      </c>
      <c r="F46" s="137">
        <v>1</v>
      </c>
      <c r="G46" s="137">
        <v>1</v>
      </c>
      <c r="H46" s="137">
        <v>3</v>
      </c>
      <c r="I46" s="137" t="s">
        <v>940</v>
      </c>
      <c r="J46" s="137" t="s">
        <v>939</v>
      </c>
      <c r="K46" s="137" t="s">
        <v>938</v>
      </c>
      <c r="L46" s="137">
        <v>1348</v>
      </c>
      <c r="N46" s="137">
        <v>1009</v>
      </c>
      <c r="O46" s="137" t="s">
        <v>474</v>
      </c>
      <c r="P46" s="137" t="s">
        <v>474</v>
      </c>
      <c r="Q46" s="137">
        <v>1000</v>
      </c>
      <c r="X46" s="137">
        <v>5.0000000000000001E-4</v>
      </c>
      <c r="Y46" s="137">
        <v>890.47</v>
      </c>
      <c r="Z46" s="137">
        <v>0</v>
      </c>
      <c r="AA46" s="137">
        <v>0</v>
      </c>
      <c r="AB46" s="137">
        <v>0</v>
      </c>
      <c r="AC46" s="137">
        <v>0</v>
      </c>
      <c r="AD46" s="137">
        <v>1</v>
      </c>
      <c r="AE46" s="137">
        <v>0</v>
      </c>
      <c r="AF46" s="137" t="s">
        <v>156</v>
      </c>
      <c r="AG46" s="137">
        <v>5.0000000000000001E-4</v>
      </c>
      <c r="AH46" s="137">
        <v>2</v>
      </c>
      <c r="AI46" s="137">
        <v>31402031</v>
      </c>
      <c r="AJ46" s="137">
        <v>54</v>
      </c>
      <c r="AK46" s="137">
        <v>0</v>
      </c>
      <c r="AL46" s="137">
        <v>0</v>
      </c>
      <c r="AM46" s="137">
        <v>0</v>
      </c>
      <c r="AN46" s="137">
        <v>0</v>
      </c>
      <c r="AO46" s="137">
        <v>0</v>
      </c>
      <c r="AP46" s="137">
        <v>0</v>
      </c>
      <c r="AQ46" s="137">
        <v>0</v>
      </c>
      <c r="AR46" s="137">
        <v>0</v>
      </c>
    </row>
    <row r="47" spans="1:44" x14ac:dyDescent="0.2">
      <c r="A47" s="137">
        <f>ROW(Source!A74)</f>
        <v>74</v>
      </c>
      <c r="B47" s="137">
        <v>31402045</v>
      </c>
      <c r="C47" s="137">
        <v>31402021</v>
      </c>
      <c r="D47" s="137">
        <v>28185633</v>
      </c>
      <c r="E47" s="137">
        <v>1</v>
      </c>
      <c r="F47" s="137">
        <v>1</v>
      </c>
      <c r="G47" s="137">
        <v>1</v>
      </c>
      <c r="H47" s="137">
        <v>3</v>
      </c>
      <c r="I47" s="137" t="s">
        <v>634</v>
      </c>
      <c r="J47" s="137" t="s">
        <v>633</v>
      </c>
      <c r="K47" s="137" t="s">
        <v>632</v>
      </c>
      <c r="L47" s="137">
        <v>1346</v>
      </c>
      <c r="N47" s="137">
        <v>1009</v>
      </c>
      <c r="O47" s="137" t="s">
        <v>631</v>
      </c>
      <c r="P47" s="137" t="s">
        <v>631</v>
      </c>
      <c r="Q47" s="137">
        <v>1</v>
      </c>
      <c r="X47" s="137">
        <v>5.0000000000000001E-3</v>
      </c>
      <c r="Y47" s="137">
        <v>130</v>
      </c>
      <c r="Z47" s="137">
        <v>0</v>
      </c>
      <c r="AA47" s="137">
        <v>0</v>
      </c>
      <c r="AB47" s="137">
        <v>0</v>
      </c>
      <c r="AC47" s="137">
        <v>0</v>
      </c>
      <c r="AD47" s="137">
        <v>1</v>
      </c>
      <c r="AE47" s="137">
        <v>0</v>
      </c>
      <c r="AF47" s="137" t="s">
        <v>156</v>
      </c>
      <c r="AG47" s="137">
        <v>5.0000000000000001E-3</v>
      </c>
      <c r="AH47" s="137">
        <v>2</v>
      </c>
      <c r="AI47" s="137">
        <v>31402032</v>
      </c>
      <c r="AJ47" s="137">
        <v>55</v>
      </c>
      <c r="AK47" s="137">
        <v>0</v>
      </c>
      <c r="AL47" s="137">
        <v>0</v>
      </c>
      <c r="AM47" s="137">
        <v>0</v>
      </c>
      <c r="AN47" s="137">
        <v>0</v>
      </c>
      <c r="AO47" s="137">
        <v>0</v>
      </c>
      <c r="AP47" s="137">
        <v>0</v>
      </c>
      <c r="AQ47" s="137">
        <v>0</v>
      </c>
      <c r="AR47" s="137">
        <v>0</v>
      </c>
    </row>
    <row r="48" spans="1:44" x14ac:dyDescent="0.2">
      <c r="A48" s="137">
        <f>ROW(Source!A74)</f>
        <v>74</v>
      </c>
      <c r="B48" s="137">
        <v>31402046</v>
      </c>
      <c r="C48" s="137">
        <v>31402021</v>
      </c>
      <c r="D48" s="137">
        <v>28192258</v>
      </c>
      <c r="E48" s="137">
        <v>1</v>
      </c>
      <c r="F48" s="137">
        <v>1</v>
      </c>
      <c r="G48" s="137">
        <v>1</v>
      </c>
      <c r="H48" s="137">
        <v>3</v>
      </c>
      <c r="I48" s="137" t="s">
        <v>630</v>
      </c>
      <c r="J48" s="137" t="s">
        <v>629</v>
      </c>
      <c r="K48" s="137" t="s">
        <v>628</v>
      </c>
      <c r="L48" s="137">
        <v>1355</v>
      </c>
      <c r="N48" s="137">
        <v>1010</v>
      </c>
      <c r="O48" s="137" t="s">
        <v>627</v>
      </c>
      <c r="P48" s="137" t="s">
        <v>627</v>
      </c>
      <c r="Q48" s="137">
        <v>100</v>
      </c>
      <c r="X48" s="137">
        <v>0.02</v>
      </c>
      <c r="Y48" s="137">
        <v>325</v>
      </c>
      <c r="Z48" s="137">
        <v>0</v>
      </c>
      <c r="AA48" s="137">
        <v>0</v>
      </c>
      <c r="AB48" s="137">
        <v>0</v>
      </c>
      <c r="AC48" s="137">
        <v>0</v>
      </c>
      <c r="AD48" s="137">
        <v>1</v>
      </c>
      <c r="AE48" s="137">
        <v>0</v>
      </c>
      <c r="AF48" s="137" t="s">
        <v>156</v>
      </c>
      <c r="AG48" s="137">
        <v>0.02</v>
      </c>
      <c r="AH48" s="137">
        <v>2</v>
      </c>
      <c r="AI48" s="137">
        <v>31402033</v>
      </c>
      <c r="AJ48" s="137">
        <v>56</v>
      </c>
      <c r="AK48" s="137">
        <v>0</v>
      </c>
      <c r="AL48" s="137">
        <v>0</v>
      </c>
      <c r="AM48" s="137">
        <v>0</v>
      </c>
      <c r="AN48" s="137">
        <v>0</v>
      </c>
      <c r="AO48" s="137">
        <v>0</v>
      </c>
      <c r="AP48" s="137">
        <v>0</v>
      </c>
      <c r="AQ48" s="137">
        <v>0</v>
      </c>
      <c r="AR48" s="137">
        <v>0</v>
      </c>
    </row>
    <row r="49" spans="1:44" x14ac:dyDescent="0.2">
      <c r="A49" s="137">
        <f>ROW(Source!A75)</f>
        <v>75</v>
      </c>
      <c r="B49" s="137">
        <v>31402035</v>
      </c>
      <c r="C49" s="137">
        <v>31402021</v>
      </c>
      <c r="D49" s="137">
        <v>28285563</v>
      </c>
      <c r="E49" s="137">
        <v>1</v>
      </c>
      <c r="F49" s="137">
        <v>1</v>
      </c>
      <c r="G49" s="137">
        <v>1</v>
      </c>
      <c r="H49" s="137">
        <v>1</v>
      </c>
      <c r="I49" s="137" t="s">
        <v>974</v>
      </c>
      <c r="J49" s="137" t="s">
        <v>156</v>
      </c>
      <c r="K49" s="137" t="s">
        <v>947</v>
      </c>
      <c r="L49" s="137">
        <v>1369</v>
      </c>
      <c r="N49" s="137">
        <v>1013</v>
      </c>
      <c r="O49" s="137" t="s">
        <v>603</v>
      </c>
      <c r="P49" s="137" t="s">
        <v>603</v>
      </c>
      <c r="Q49" s="137">
        <v>1</v>
      </c>
      <c r="X49" s="137">
        <v>10.1</v>
      </c>
      <c r="Y49" s="137">
        <v>0</v>
      </c>
      <c r="Z49" s="137">
        <v>0</v>
      </c>
      <c r="AA49" s="137">
        <v>0</v>
      </c>
      <c r="AB49" s="137">
        <v>17.61</v>
      </c>
      <c r="AC49" s="137">
        <v>0</v>
      </c>
      <c r="AD49" s="137">
        <v>1</v>
      </c>
      <c r="AE49" s="137">
        <v>1</v>
      </c>
      <c r="AF49" s="137" t="s">
        <v>156</v>
      </c>
      <c r="AG49" s="137">
        <v>10.1</v>
      </c>
      <c r="AH49" s="137">
        <v>3</v>
      </c>
      <c r="AI49" s="137">
        <v>-1</v>
      </c>
      <c r="AJ49" s="137" t="s">
        <v>156</v>
      </c>
      <c r="AK49" s="137">
        <v>0</v>
      </c>
      <c r="AL49" s="137">
        <v>0</v>
      </c>
      <c r="AM49" s="137">
        <v>0</v>
      </c>
      <c r="AN49" s="137">
        <v>0</v>
      </c>
      <c r="AO49" s="137">
        <v>0</v>
      </c>
      <c r="AP49" s="137">
        <v>0</v>
      </c>
      <c r="AQ49" s="137">
        <v>0</v>
      </c>
      <c r="AR49" s="137">
        <v>0</v>
      </c>
    </row>
    <row r="50" spans="1:44" x14ac:dyDescent="0.2">
      <c r="A50" s="137">
        <f>ROW(Source!A75)</f>
        <v>75</v>
      </c>
      <c r="B50" s="137">
        <v>31402036</v>
      </c>
      <c r="C50" s="137">
        <v>31402021</v>
      </c>
      <c r="D50" s="137">
        <v>121548</v>
      </c>
      <c r="E50" s="137">
        <v>1</v>
      </c>
      <c r="F50" s="137">
        <v>1</v>
      </c>
      <c r="G50" s="137">
        <v>1</v>
      </c>
      <c r="H50" s="137">
        <v>1</v>
      </c>
      <c r="I50" s="137" t="s">
        <v>573</v>
      </c>
      <c r="J50" s="137" t="s">
        <v>156</v>
      </c>
      <c r="K50" s="137" t="s">
        <v>658</v>
      </c>
      <c r="L50" s="137">
        <v>608254</v>
      </c>
      <c r="N50" s="137">
        <v>1013</v>
      </c>
      <c r="O50" s="137" t="s">
        <v>657</v>
      </c>
      <c r="P50" s="137" t="s">
        <v>657</v>
      </c>
      <c r="Q50" s="137">
        <v>1</v>
      </c>
      <c r="X50" s="137">
        <v>0.43</v>
      </c>
      <c r="Y50" s="137">
        <v>0</v>
      </c>
      <c r="Z50" s="137">
        <v>0</v>
      </c>
      <c r="AA50" s="137">
        <v>0</v>
      </c>
      <c r="AB50" s="137">
        <v>0</v>
      </c>
      <c r="AC50" s="137">
        <v>0</v>
      </c>
      <c r="AD50" s="137">
        <v>1</v>
      </c>
      <c r="AE50" s="137">
        <v>2</v>
      </c>
      <c r="AF50" s="137" t="s">
        <v>156</v>
      </c>
      <c r="AG50" s="137">
        <v>0.43</v>
      </c>
      <c r="AH50" s="137">
        <v>2</v>
      </c>
      <c r="AI50" s="137">
        <v>31402023</v>
      </c>
      <c r="AJ50" s="137">
        <v>59</v>
      </c>
      <c r="AK50" s="137">
        <v>0</v>
      </c>
      <c r="AL50" s="137">
        <v>0</v>
      </c>
      <c r="AM50" s="137">
        <v>0</v>
      </c>
      <c r="AN50" s="137">
        <v>0</v>
      </c>
      <c r="AO50" s="137">
        <v>0</v>
      </c>
      <c r="AP50" s="137">
        <v>0</v>
      </c>
      <c r="AQ50" s="137">
        <v>0</v>
      </c>
      <c r="AR50" s="137">
        <v>0</v>
      </c>
    </row>
    <row r="51" spans="1:44" x14ac:dyDescent="0.2">
      <c r="A51" s="137">
        <f>ROW(Source!A75)</f>
        <v>75</v>
      </c>
      <c r="B51" s="137">
        <v>31402037</v>
      </c>
      <c r="C51" s="137">
        <v>31402021</v>
      </c>
      <c r="D51" s="137">
        <v>28200949</v>
      </c>
      <c r="E51" s="137">
        <v>1</v>
      </c>
      <c r="F51" s="137">
        <v>1</v>
      </c>
      <c r="G51" s="137">
        <v>1</v>
      </c>
      <c r="H51" s="137">
        <v>2</v>
      </c>
      <c r="I51" s="137" t="s">
        <v>656</v>
      </c>
      <c r="J51" s="137" t="s">
        <v>655</v>
      </c>
      <c r="K51" s="137" t="s">
        <v>893</v>
      </c>
      <c r="L51" s="137">
        <v>1368</v>
      </c>
      <c r="N51" s="137">
        <v>1011</v>
      </c>
      <c r="O51" s="137" t="s">
        <v>647</v>
      </c>
      <c r="P51" s="137" t="s">
        <v>647</v>
      </c>
      <c r="Q51" s="137">
        <v>1</v>
      </c>
      <c r="X51" s="137">
        <v>0.43</v>
      </c>
      <c r="Y51" s="137">
        <v>0</v>
      </c>
      <c r="Z51" s="137">
        <v>148.38999999999999</v>
      </c>
      <c r="AA51" s="137">
        <v>24.53</v>
      </c>
      <c r="AB51" s="137">
        <v>0</v>
      </c>
      <c r="AC51" s="137">
        <v>0</v>
      </c>
      <c r="AD51" s="137">
        <v>1</v>
      </c>
      <c r="AE51" s="137">
        <v>0</v>
      </c>
      <c r="AF51" s="137" t="s">
        <v>156</v>
      </c>
      <c r="AG51" s="137">
        <v>0.43</v>
      </c>
      <c r="AH51" s="137">
        <v>2</v>
      </c>
      <c r="AI51" s="137">
        <v>31402024</v>
      </c>
      <c r="AJ51" s="137">
        <v>60</v>
      </c>
      <c r="AK51" s="137">
        <v>0</v>
      </c>
      <c r="AL51" s="137">
        <v>0</v>
      </c>
      <c r="AM51" s="137">
        <v>0</v>
      </c>
      <c r="AN51" s="137">
        <v>0</v>
      </c>
      <c r="AO51" s="137">
        <v>0</v>
      </c>
      <c r="AP51" s="137">
        <v>0</v>
      </c>
      <c r="AQ51" s="137">
        <v>0</v>
      </c>
      <c r="AR51" s="137">
        <v>0</v>
      </c>
    </row>
    <row r="52" spans="1:44" x14ac:dyDescent="0.2">
      <c r="A52" s="137">
        <f>ROW(Source!A75)</f>
        <v>75</v>
      </c>
      <c r="B52" s="137">
        <v>31402038</v>
      </c>
      <c r="C52" s="137">
        <v>31402021</v>
      </c>
      <c r="D52" s="137">
        <v>28201100</v>
      </c>
      <c r="E52" s="137">
        <v>1</v>
      </c>
      <c r="F52" s="137">
        <v>1</v>
      </c>
      <c r="G52" s="137">
        <v>1</v>
      </c>
      <c r="H52" s="137">
        <v>2</v>
      </c>
      <c r="I52" s="137" t="s">
        <v>653</v>
      </c>
      <c r="J52" s="137" t="s">
        <v>652</v>
      </c>
      <c r="K52" s="137" t="s">
        <v>951</v>
      </c>
      <c r="L52" s="137">
        <v>1368</v>
      </c>
      <c r="N52" s="137">
        <v>1011</v>
      </c>
      <c r="O52" s="137" t="s">
        <v>647</v>
      </c>
      <c r="P52" s="137" t="s">
        <v>647</v>
      </c>
      <c r="Q52" s="137">
        <v>1</v>
      </c>
      <c r="X52" s="137">
        <v>0.49</v>
      </c>
      <c r="Y52" s="137">
        <v>0</v>
      </c>
      <c r="Z52" s="137">
        <v>1.71</v>
      </c>
      <c r="AA52" s="137">
        <v>0</v>
      </c>
      <c r="AB52" s="137">
        <v>0</v>
      </c>
      <c r="AC52" s="137">
        <v>0</v>
      </c>
      <c r="AD52" s="137">
        <v>1</v>
      </c>
      <c r="AE52" s="137">
        <v>0</v>
      </c>
      <c r="AF52" s="137" t="s">
        <v>156</v>
      </c>
      <c r="AG52" s="137">
        <v>0.49</v>
      </c>
      <c r="AH52" s="137">
        <v>2</v>
      </c>
      <c r="AI52" s="137">
        <v>31402025</v>
      </c>
      <c r="AJ52" s="137">
        <v>61</v>
      </c>
      <c r="AK52" s="137">
        <v>0</v>
      </c>
      <c r="AL52" s="137">
        <v>0</v>
      </c>
      <c r="AM52" s="137">
        <v>0</v>
      </c>
      <c r="AN52" s="137">
        <v>0</v>
      </c>
      <c r="AO52" s="137">
        <v>0</v>
      </c>
      <c r="AP52" s="137">
        <v>0</v>
      </c>
      <c r="AQ52" s="137">
        <v>0</v>
      </c>
      <c r="AR52" s="137">
        <v>0</v>
      </c>
    </row>
    <row r="53" spans="1:44" x14ac:dyDescent="0.2">
      <c r="A53" s="137">
        <f>ROW(Source!A75)</f>
        <v>75</v>
      </c>
      <c r="B53" s="137">
        <v>31402039</v>
      </c>
      <c r="C53" s="137">
        <v>31402021</v>
      </c>
      <c r="D53" s="137">
        <v>28203570</v>
      </c>
      <c r="E53" s="137">
        <v>1</v>
      </c>
      <c r="F53" s="137">
        <v>1</v>
      </c>
      <c r="G53" s="137">
        <v>1</v>
      </c>
      <c r="H53" s="137">
        <v>2</v>
      </c>
      <c r="I53" s="137" t="s">
        <v>650</v>
      </c>
      <c r="J53" s="137" t="s">
        <v>649</v>
      </c>
      <c r="K53" s="137" t="s">
        <v>851</v>
      </c>
      <c r="L53" s="137">
        <v>1368</v>
      </c>
      <c r="N53" s="137">
        <v>1011</v>
      </c>
      <c r="O53" s="137" t="s">
        <v>647</v>
      </c>
      <c r="P53" s="137" t="s">
        <v>647</v>
      </c>
      <c r="Q53" s="137">
        <v>1</v>
      </c>
      <c r="X53" s="137">
        <v>0.47</v>
      </c>
      <c r="Y53" s="137">
        <v>0</v>
      </c>
      <c r="Z53" s="137">
        <v>119.95</v>
      </c>
      <c r="AA53" s="137">
        <v>20.99</v>
      </c>
      <c r="AB53" s="137">
        <v>0</v>
      </c>
      <c r="AC53" s="137">
        <v>0</v>
      </c>
      <c r="AD53" s="137">
        <v>1</v>
      </c>
      <c r="AE53" s="137">
        <v>0</v>
      </c>
      <c r="AF53" s="137" t="s">
        <v>156</v>
      </c>
      <c r="AG53" s="137">
        <v>0.47</v>
      </c>
      <c r="AH53" s="137">
        <v>2</v>
      </c>
      <c r="AI53" s="137">
        <v>31402026</v>
      </c>
      <c r="AJ53" s="137">
        <v>62</v>
      </c>
      <c r="AK53" s="137">
        <v>0</v>
      </c>
      <c r="AL53" s="137">
        <v>0</v>
      </c>
      <c r="AM53" s="137">
        <v>0</v>
      </c>
      <c r="AN53" s="137">
        <v>0</v>
      </c>
      <c r="AO53" s="137">
        <v>0</v>
      </c>
      <c r="AP53" s="137">
        <v>0</v>
      </c>
      <c r="AQ53" s="137">
        <v>0</v>
      </c>
      <c r="AR53" s="137">
        <v>0</v>
      </c>
    </row>
    <row r="54" spans="1:44" x14ac:dyDescent="0.2">
      <c r="A54" s="137">
        <f>ROW(Source!A75)</f>
        <v>75</v>
      </c>
      <c r="B54" s="137">
        <v>31402040</v>
      </c>
      <c r="C54" s="137">
        <v>31402021</v>
      </c>
      <c r="D54" s="137">
        <v>28148864</v>
      </c>
      <c r="E54" s="137">
        <v>1</v>
      </c>
      <c r="F54" s="137">
        <v>1</v>
      </c>
      <c r="G54" s="137">
        <v>1</v>
      </c>
      <c r="H54" s="137">
        <v>3</v>
      </c>
      <c r="I54" s="137" t="s">
        <v>946</v>
      </c>
      <c r="J54" s="137" t="s">
        <v>945</v>
      </c>
      <c r="K54" s="137" t="s">
        <v>944</v>
      </c>
      <c r="L54" s="137">
        <v>1348</v>
      </c>
      <c r="N54" s="137">
        <v>1009</v>
      </c>
      <c r="O54" s="137" t="s">
        <v>474</v>
      </c>
      <c r="P54" s="137" t="s">
        <v>474</v>
      </c>
      <c r="Q54" s="137">
        <v>1000</v>
      </c>
      <c r="X54" s="137">
        <v>2.5000000000000001E-4</v>
      </c>
      <c r="Y54" s="137">
        <v>12716.57</v>
      </c>
      <c r="Z54" s="137">
        <v>0</v>
      </c>
      <c r="AA54" s="137">
        <v>0</v>
      </c>
      <c r="AB54" s="137">
        <v>0</v>
      </c>
      <c r="AC54" s="137">
        <v>0</v>
      </c>
      <c r="AD54" s="137">
        <v>1</v>
      </c>
      <c r="AE54" s="137">
        <v>0</v>
      </c>
      <c r="AF54" s="137" t="s">
        <v>156</v>
      </c>
      <c r="AG54" s="137">
        <v>2.5000000000000001E-4</v>
      </c>
      <c r="AH54" s="137">
        <v>2</v>
      </c>
      <c r="AI54" s="137">
        <v>31402027</v>
      </c>
      <c r="AJ54" s="137">
        <v>63</v>
      </c>
      <c r="AK54" s="137">
        <v>0</v>
      </c>
      <c r="AL54" s="137">
        <v>0</v>
      </c>
      <c r="AM54" s="137">
        <v>0</v>
      </c>
      <c r="AN54" s="137">
        <v>0</v>
      </c>
      <c r="AO54" s="137">
        <v>0</v>
      </c>
      <c r="AP54" s="137">
        <v>0</v>
      </c>
      <c r="AQ54" s="137">
        <v>0</v>
      </c>
      <c r="AR54" s="137">
        <v>0</v>
      </c>
    </row>
    <row r="55" spans="1:44" x14ac:dyDescent="0.2">
      <c r="A55" s="137">
        <f>ROW(Source!A75)</f>
        <v>75</v>
      </c>
      <c r="B55" s="137">
        <v>31402041</v>
      </c>
      <c r="C55" s="137">
        <v>31402021</v>
      </c>
      <c r="D55" s="137">
        <v>28153409</v>
      </c>
      <c r="E55" s="137">
        <v>1</v>
      </c>
      <c r="F55" s="137">
        <v>1</v>
      </c>
      <c r="G55" s="137">
        <v>1</v>
      </c>
      <c r="H55" s="137">
        <v>3</v>
      </c>
      <c r="I55" s="137" t="s">
        <v>646</v>
      </c>
      <c r="J55" s="137" t="s">
        <v>645</v>
      </c>
      <c r="K55" s="137" t="s">
        <v>644</v>
      </c>
      <c r="L55" s="137">
        <v>1346</v>
      </c>
      <c r="N55" s="137">
        <v>1009</v>
      </c>
      <c r="O55" s="137" t="s">
        <v>631</v>
      </c>
      <c r="P55" s="137" t="s">
        <v>631</v>
      </c>
      <c r="Q55" s="137">
        <v>1</v>
      </c>
      <c r="X55" s="137">
        <v>2.6700000000000002E-2</v>
      </c>
      <c r="Y55" s="137">
        <v>32.71</v>
      </c>
      <c r="Z55" s="137">
        <v>0</v>
      </c>
      <c r="AA55" s="137">
        <v>0</v>
      </c>
      <c r="AB55" s="137">
        <v>0</v>
      </c>
      <c r="AC55" s="137">
        <v>0</v>
      </c>
      <c r="AD55" s="137">
        <v>1</v>
      </c>
      <c r="AE55" s="137">
        <v>0</v>
      </c>
      <c r="AF55" s="137" t="s">
        <v>156</v>
      </c>
      <c r="AG55" s="137">
        <v>2.6700000000000002E-2</v>
      </c>
      <c r="AH55" s="137">
        <v>2</v>
      </c>
      <c r="AI55" s="137">
        <v>31402028</v>
      </c>
      <c r="AJ55" s="137">
        <v>64</v>
      </c>
      <c r="AK55" s="137">
        <v>0</v>
      </c>
      <c r="AL55" s="137">
        <v>0</v>
      </c>
      <c r="AM55" s="137">
        <v>0</v>
      </c>
      <c r="AN55" s="137">
        <v>0</v>
      </c>
      <c r="AO55" s="137">
        <v>0</v>
      </c>
      <c r="AP55" s="137">
        <v>0</v>
      </c>
      <c r="AQ55" s="137">
        <v>0</v>
      </c>
      <c r="AR55" s="137">
        <v>0</v>
      </c>
    </row>
    <row r="56" spans="1:44" x14ac:dyDescent="0.2">
      <c r="A56" s="137">
        <f>ROW(Source!A75)</f>
        <v>75</v>
      </c>
      <c r="B56" s="137">
        <v>31402042</v>
      </c>
      <c r="C56" s="137">
        <v>31402021</v>
      </c>
      <c r="D56" s="137">
        <v>28153412</v>
      </c>
      <c r="E56" s="137">
        <v>1</v>
      </c>
      <c r="F56" s="137">
        <v>1</v>
      </c>
      <c r="G56" s="137">
        <v>1</v>
      </c>
      <c r="H56" s="137">
        <v>3</v>
      </c>
      <c r="I56" s="137" t="s">
        <v>943</v>
      </c>
      <c r="J56" s="137" t="s">
        <v>942</v>
      </c>
      <c r="K56" s="137" t="s">
        <v>941</v>
      </c>
      <c r="L56" s="137">
        <v>1346</v>
      </c>
      <c r="N56" s="137">
        <v>1009</v>
      </c>
      <c r="O56" s="137" t="s">
        <v>631</v>
      </c>
      <c r="P56" s="137" t="s">
        <v>631</v>
      </c>
      <c r="Q56" s="137">
        <v>1</v>
      </c>
      <c r="X56" s="137">
        <v>0.40699999999999997</v>
      </c>
      <c r="Y56" s="137">
        <v>26.6</v>
      </c>
      <c r="Z56" s="137">
        <v>0</v>
      </c>
      <c r="AA56" s="137">
        <v>0</v>
      </c>
      <c r="AB56" s="137">
        <v>0</v>
      </c>
      <c r="AC56" s="137">
        <v>0</v>
      </c>
      <c r="AD56" s="137">
        <v>1</v>
      </c>
      <c r="AE56" s="137">
        <v>0</v>
      </c>
      <c r="AF56" s="137" t="s">
        <v>156</v>
      </c>
      <c r="AG56" s="137">
        <v>0.40699999999999997</v>
      </c>
      <c r="AH56" s="137">
        <v>2</v>
      </c>
      <c r="AI56" s="137">
        <v>31402029</v>
      </c>
      <c r="AJ56" s="137">
        <v>65</v>
      </c>
      <c r="AK56" s="137">
        <v>0</v>
      </c>
      <c r="AL56" s="137">
        <v>0</v>
      </c>
      <c r="AM56" s="137">
        <v>0</v>
      </c>
      <c r="AN56" s="137">
        <v>0</v>
      </c>
      <c r="AO56" s="137">
        <v>0</v>
      </c>
      <c r="AP56" s="137">
        <v>0</v>
      </c>
      <c r="AQ56" s="137">
        <v>0</v>
      </c>
      <c r="AR56" s="137">
        <v>0</v>
      </c>
    </row>
    <row r="57" spans="1:44" x14ac:dyDescent="0.2">
      <c r="A57" s="137">
        <f>ROW(Source!A75)</f>
        <v>75</v>
      </c>
      <c r="B57" s="137">
        <v>31402043</v>
      </c>
      <c r="C57" s="137">
        <v>31402021</v>
      </c>
      <c r="D57" s="137">
        <v>28162802</v>
      </c>
      <c r="E57" s="137">
        <v>1</v>
      </c>
      <c r="F57" s="137">
        <v>1</v>
      </c>
      <c r="G57" s="137">
        <v>1</v>
      </c>
      <c r="H57" s="137">
        <v>3</v>
      </c>
      <c r="I57" s="137" t="s">
        <v>640</v>
      </c>
      <c r="J57" s="137" t="s">
        <v>639</v>
      </c>
      <c r="K57" s="137" t="s">
        <v>638</v>
      </c>
      <c r="L57" s="137">
        <v>1348</v>
      </c>
      <c r="N57" s="137">
        <v>1009</v>
      </c>
      <c r="O57" s="137" t="s">
        <v>474</v>
      </c>
      <c r="P57" s="137" t="s">
        <v>474</v>
      </c>
      <c r="Q57" s="137">
        <v>1000</v>
      </c>
      <c r="X57" s="137">
        <v>1.0000000000000001E-5</v>
      </c>
      <c r="Y57" s="137">
        <v>30258.31</v>
      </c>
      <c r="Z57" s="137">
        <v>0</v>
      </c>
      <c r="AA57" s="137">
        <v>0</v>
      </c>
      <c r="AB57" s="137">
        <v>0</v>
      </c>
      <c r="AC57" s="137">
        <v>0</v>
      </c>
      <c r="AD57" s="137">
        <v>1</v>
      </c>
      <c r="AE57" s="137">
        <v>0</v>
      </c>
      <c r="AF57" s="137" t="s">
        <v>156</v>
      </c>
      <c r="AG57" s="137">
        <v>1.0000000000000001E-5</v>
      </c>
      <c r="AH57" s="137">
        <v>2</v>
      </c>
      <c r="AI57" s="137">
        <v>31402030</v>
      </c>
      <c r="AJ57" s="137">
        <v>66</v>
      </c>
      <c r="AK57" s="137">
        <v>0</v>
      </c>
      <c r="AL57" s="137">
        <v>0</v>
      </c>
      <c r="AM57" s="137">
        <v>0</v>
      </c>
      <c r="AN57" s="137">
        <v>0</v>
      </c>
      <c r="AO57" s="137">
        <v>0</v>
      </c>
      <c r="AP57" s="137">
        <v>0</v>
      </c>
      <c r="AQ57" s="137">
        <v>0</v>
      </c>
      <c r="AR57" s="137">
        <v>0</v>
      </c>
    </row>
    <row r="58" spans="1:44" x14ac:dyDescent="0.2">
      <c r="A58" s="137">
        <f>ROW(Source!A75)</f>
        <v>75</v>
      </c>
      <c r="B58" s="137">
        <v>31402044</v>
      </c>
      <c r="C58" s="137">
        <v>31402021</v>
      </c>
      <c r="D58" s="137">
        <v>28134673</v>
      </c>
      <c r="E58" s="137">
        <v>1</v>
      </c>
      <c r="F58" s="137">
        <v>1</v>
      </c>
      <c r="G58" s="137">
        <v>1</v>
      </c>
      <c r="H58" s="137">
        <v>3</v>
      </c>
      <c r="I58" s="137" t="s">
        <v>940</v>
      </c>
      <c r="J58" s="137" t="s">
        <v>939</v>
      </c>
      <c r="K58" s="137" t="s">
        <v>938</v>
      </c>
      <c r="L58" s="137">
        <v>1348</v>
      </c>
      <c r="N58" s="137">
        <v>1009</v>
      </c>
      <c r="O58" s="137" t="s">
        <v>474</v>
      </c>
      <c r="P58" s="137" t="s">
        <v>474</v>
      </c>
      <c r="Q58" s="137">
        <v>1000</v>
      </c>
      <c r="X58" s="137">
        <v>5.0000000000000001E-4</v>
      </c>
      <c r="Y58" s="137">
        <v>890.47</v>
      </c>
      <c r="Z58" s="137">
        <v>0</v>
      </c>
      <c r="AA58" s="137">
        <v>0</v>
      </c>
      <c r="AB58" s="137">
        <v>0</v>
      </c>
      <c r="AC58" s="137">
        <v>0</v>
      </c>
      <c r="AD58" s="137">
        <v>1</v>
      </c>
      <c r="AE58" s="137">
        <v>0</v>
      </c>
      <c r="AF58" s="137" t="s">
        <v>156</v>
      </c>
      <c r="AG58" s="137">
        <v>5.0000000000000001E-4</v>
      </c>
      <c r="AH58" s="137">
        <v>2</v>
      </c>
      <c r="AI58" s="137">
        <v>31402031</v>
      </c>
      <c r="AJ58" s="137">
        <v>67</v>
      </c>
      <c r="AK58" s="137">
        <v>0</v>
      </c>
      <c r="AL58" s="137">
        <v>0</v>
      </c>
      <c r="AM58" s="137">
        <v>0</v>
      </c>
      <c r="AN58" s="137">
        <v>0</v>
      </c>
      <c r="AO58" s="137">
        <v>0</v>
      </c>
      <c r="AP58" s="137">
        <v>0</v>
      </c>
      <c r="AQ58" s="137">
        <v>0</v>
      </c>
      <c r="AR58" s="137">
        <v>0</v>
      </c>
    </row>
    <row r="59" spans="1:44" x14ac:dyDescent="0.2">
      <c r="A59" s="137">
        <f>ROW(Source!A75)</f>
        <v>75</v>
      </c>
      <c r="B59" s="137">
        <v>31402045</v>
      </c>
      <c r="C59" s="137">
        <v>31402021</v>
      </c>
      <c r="D59" s="137">
        <v>28185633</v>
      </c>
      <c r="E59" s="137">
        <v>1</v>
      </c>
      <c r="F59" s="137">
        <v>1</v>
      </c>
      <c r="G59" s="137">
        <v>1</v>
      </c>
      <c r="H59" s="137">
        <v>3</v>
      </c>
      <c r="I59" s="137" t="s">
        <v>634</v>
      </c>
      <c r="J59" s="137" t="s">
        <v>633</v>
      </c>
      <c r="K59" s="137" t="s">
        <v>632</v>
      </c>
      <c r="L59" s="137">
        <v>1346</v>
      </c>
      <c r="N59" s="137">
        <v>1009</v>
      </c>
      <c r="O59" s="137" t="s">
        <v>631</v>
      </c>
      <c r="P59" s="137" t="s">
        <v>631</v>
      </c>
      <c r="Q59" s="137">
        <v>1</v>
      </c>
      <c r="X59" s="137">
        <v>5.0000000000000001E-3</v>
      </c>
      <c r="Y59" s="137">
        <v>130</v>
      </c>
      <c r="Z59" s="137">
        <v>0</v>
      </c>
      <c r="AA59" s="137">
        <v>0</v>
      </c>
      <c r="AB59" s="137">
        <v>0</v>
      </c>
      <c r="AC59" s="137">
        <v>0</v>
      </c>
      <c r="AD59" s="137">
        <v>1</v>
      </c>
      <c r="AE59" s="137">
        <v>0</v>
      </c>
      <c r="AF59" s="137" t="s">
        <v>156</v>
      </c>
      <c r="AG59" s="137">
        <v>5.0000000000000001E-3</v>
      </c>
      <c r="AH59" s="137">
        <v>2</v>
      </c>
      <c r="AI59" s="137">
        <v>31402032</v>
      </c>
      <c r="AJ59" s="137">
        <v>68</v>
      </c>
      <c r="AK59" s="137">
        <v>0</v>
      </c>
      <c r="AL59" s="137">
        <v>0</v>
      </c>
      <c r="AM59" s="137">
        <v>0</v>
      </c>
      <c r="AN59" s="137">
        <v>0</v>
      </c>
      <c r="AO59" s="137">
        <v>0</v>
      </c>
      <c r="AP59" s="137">
        <v>0</v>
      </c>
      <c r="AQ59" s="137">
        <v>0</v>
      </c>
      <c r="AR59" s="137">
        <v>0</v>
      </c>
    </row>
    <row r="60" spans="1:44" x14ac:dyDescent="0.2">
      <c r="A60" s="137">
        <f>ROW(Source!A75)</f>
        <v>75</v>
      </c>
      <c r="B60" s="137">
        <v>31402046</v>
      </c>
      <c r="C60" s="137">
        <v>31402021</v>
      </c>
      <c r="D60" s="137">
        <v>28192258</v>
      </c>
      <c r="E60" s="137">
        <v>1</v>
      </c>
      <c r="F60" s="137">
        <v>1</v>
      </c>
      <c r="G60" s="137">
        <v>1</v>
      </c>
      <c r="H60" s="137">
        <v>3</v>
      </c>
      <c r="I60" s="137" t="s">
        <v>630</v>
      </c>
      <c r="J60" s="137" t="s">
        <v>629</v>
      </c>
      <c r="K60" s="137" t="s">
        <v>628</v>
      </c>
      <c r="L60" s="137">
        <v>1355</v>
      </c>
      <c r="N60" s="137">
        <v>1010</v>
      </c>
      <c r="O60" s="137" t="s">
        <v>627</v>
      </c>
      <c r="P60" s="137" t="s">
        <v>627</v>
      </c>
      <c r="Q60" s="137">
        <v>100</v>
      </c>
      <c r="X60" s="137">
        <v>0.02</v>
      </c>
      <c r="Y60" s="137">
        <v>325</v>
      </c>
      <c r="Z60" s="137">
        <v>0</v>
      </c>
      <c r="AA60" s="137">
        <v>0</v>
      </c>
      <c r="AB60" s="137">
        <v>0</v>
      </c>
      <c r="AC60" s="137">
        <v>0</v>
      </c>
      <c r="AD60" s="137">
        <v>1</v>
      </c>
      <c r="AE60" s="137">
        <v>0</v>
      </c>
      <c r="AF60" s="137" t="s">
        <v>156</v>
      </c>
      <c r="AG60" s="137">
        <v>0.02</v>
      </c>
      <c r="AH60" s="137">
        <v>2</v>
      </c>
      <c r="AI60" s="137">
        <v>31402033</v>
      </c>
      <c r="AJ60" s="137">
        <v>69</v>
      </c>
      <c r="AK60" s="137">
        <v>0</v>
      </c>
      <c r="AL60" s="137">
        <v>0</v>
      </c>
      <c r="AM60" s="137">
        <v>0</v>
      </c>
      <c r="AN60" s="137">
        <v>0</v>
      </c>
      <c r="AO60" s="137">
        <v>0</v>
      </c>
      <c r="AP60" s="137">
        <v>0</v>
      </c>
      <c r="AQ60" s="137">
        <v>0</v>
      </c>
      <c r="AR60" s="137">
        <v>0</v>
      </c>
    </row>
    <row r="61" spans="1:44" x14ac:dyDescent="0.2">
      <c r="A61" s="137">
        <f>ROW(Source!A76)</f>
        <v>76</v>
      </c>
      <c r="B61" s="137">
        <v>31402062</v>
      </c>
      <c r="C61" s="137">
        <v>31402047</v>
      </c>
      <c r="D61" s="137">
        <v>28284961</v>
      </c>
      <c r="E61" s="137">
        <v>1</v>
      </c>
      <c r="F61" s="137">
        <v>1</v>
      </c>
      <c r="G61" s="137">
        <v>1</v>
      </c>
      <c r="H61" s="137">
        <v>1</v>
      </c>
      <c r="I61" s="137" t="s">
        <v>958</v>
      </c>
      <c r="J61" s="137" t="s">
        <v>156</v>
      </c>
      <c r="K61" s="137" t="s">
        <v>748</v>
      </c>
      <c r="L61" s="137">
        <v>1369</v>
      </c>
      <c r="N61" s="137">
        <v>1013</v>
      </c>
      <c r="O61" s="137" t="s">
        <v>603</v>
      </c>
      <c r="P61" s="137" t="s">
        <v>603</v>
      </c>
      <c r="Q61" s="137">
        <v>1</v>
      </c>
      <c r="X61" s="137">
        <v>2.06</v>
      </c>
      <c r="Y61" s="137">
        <v>0</v>
      </c>
      <c r="Z61" s="137">
        <v>0</v>
      </c>
      <c r="AA61" s="137">
        <v>0</v>
      </c>
      <c r="AB61" s="137">
        <v>17.829999999999998</v>
      </c>
      <c r="AC61" s="137">
        <v>0</v>
      </c>
      <c r="AD61" s="137">
        <v>1</v>
      </c>
      <c r="AE61" s="137">
        <v>1</v>
      </c>
      <c r="AF61" s="137" t="s">
        <v>156</v>
      </c>
      <c r="AG61" s="137">
        <v>2.06</v>
      </c>
      <c r="AH61" s="137">
        <v>3</v>
      </c>
      <c r="AI61" s="137">
        <v>-1</v>
      </c>
      <c r="AJ61" s="137" t="s">
        <v>156</v>
      </c>
      <c r="AK61" s="137">
        <v>0</v>
      </c>
      <c r="AL61" s="137">
        <v>0</v>
      </c>
      <c r="AM61" s="137">
        <v>0</v>
      </c>
      <c r="AN61" s="137">
        <v>0</v>
      </c>
      <c r="AO61" s="137">
        <v>0</v>
      </c>
      <c r="AP61" s="137">
        <v>0</v>
      </c>
      <c r="AQ61" s="137">
        <v>0</v>
      </c>
      <c r="AR61" s="137">
        <v>0</v>
      </c>
    </row>
    <row r="62" spans="1:44" x14ac:dyDescent="0.2">
      <c r="A62" s="137">
        <f>ROW(Source!A76)</f>
        <v>76</v>
      </c>
      <c r="B62" s="137">
        <v>31402063</v>
      </c>
      <c r="C62" s="137">
        <v>31402047</v>
      </c>
      <c r="D62" s="137">
        <v>28148553</v>
      </c>
      <c r="E62" s="137">
        <v>1</v>
      </c>
      <c r="F62" s="137">
        <v>1</v>
      </c>
      <c r="G62" s="137">
        <v>1</v>
      </c>
      <c r="H62" s="137">
        <v>3</v>
      </c>
      <c r="I62" s="137" t="s">
        <v>937</v>
      </c>
      <c r="J62" s="137" t="s">
        <v>936</v>
      </c>
      <c r="K62" s="137" t="s">
        <v>935</v>
      </c>
      <c r="L62" s="137">
        <v>1346</v>
      </c>
      <c r="N62" s="137">
        <v>1009</v>
      </c>
      <c r="O62" s="137" t="s">
        <v>631</v>
      </c>
      <c r="P62" s="137" t="s">
        <v>631</v>
      </c>
      <c r="Q62" s="137">
        <v>1</v>
      </c>
      <c r="X62" s="137">
        <v>1.4999999999999999E-2</v>
      </c>
      <c r="Y62" s="137">
        <v>59.97</v>
      </c>
      <c r="Z62" s="137">
        <v>0</v>
      </c>
      <c r="AA62" s="137">
        <v>0</v>
      </c>
      <c r="AB62" s="137">
        <v>0</v>
      </c>
      <c r="AC62" s="137">
        <v>0</v>
      </c>
      <c r="AD62" s="137">
        <v>1</v>
      </c>
      <c r="AE62" s="137">
        <v>0</v>
      </c>
      <c r="AF62" s="137" t="s">
        <v>156</v>
      </c>
      <c r="AG62" s="137">
        <v>1.4999999999999999E-2</v>
      </c>
      <c r="AH62" s="137">
        <v>2</v>
      </c>
      <c r="AI62" s="137">
        <v>31402049</v>
      </c>
      <c r="AJ62" s="137">
        <v>72</v>
      </c>
      <c r="AK62" s="137">
        <v>0</v>
      </c>
      <c r="AL62" s="137">
        <v>0</v>
      </c>
      <c r="AM62" s="137">
        <v>0</v>
      </c>
      <c r="AN62" s="137">
        <v>0</v>
      </c>
      <c r="AO62" s="137">
        <v>0</v>
      </c>
      <c r="AP62" s="137">
        <v>0</v>
      </c>
      <c r="AQ62" s="137">
        <v>0</v>
      </c>
      <c r="AR62" s="137">
        <v>0</v>
      </c>
    </row>
    <row r="63" spans="1:44" x14ac:dyDescent="0.2">
      <c r="A63" s="137">
        <f>ROW(Source!A76)</f>
        <v>76</v>
      </c>
      <c r="B63" s="137">
        <v>31402064</v>
      </c>
      <c r="C63" s="137">
        <v>31402047</v>
      </c>
      <c r="D63" s="137">
        <v>28149069</v>
      </c>
      <c r="E63" s="137">
        <v>1</v>
      </c>
      <c r="F63" s="137">
        <v>1</v>
      </c>
      <c r="G63" s="137">
        <v>1</v>
      </c>
      <c r="H63" s="137">
        <v>3</v>
      </c>
      <c r="I63" s="137" t="s">
        <v>934</v>
      </c>
      <c r="J63" s="137" t="s">
        <v>933</v>
      </c>
      <c r="K63" s="137" t="s">
        <v>932</v>
      </c>
      <c r="L63" s="137">
        <v>1348</v>
      </c>
      <c r="N63" s="137">
        <v>1009</v>
      </c>
      <c r="O63" s="137" t="s">
        <v>474</v>
      </c>
      <c r="P63" s="137" t="s">
        <v>474</v>
      </c>
      <c r="Q63" s="137">
        <v>1000</v>
      </c>
      <c r="X63" s="137">
        <v>1.0000000000000001E-5</v>
      </c>
      <c r="Y63" s="137">
        <v>22660.3</v>
      </c>
      <c r="Z63" s="137">
        <v>0</v>
      </c>
      <c r="AA63" s="137">
        <v>0</v>
      </c>
      <c r="AB63" s="137">
        <v>0</v>
      </c>
      <c r="AC63" s="137">
        <v>0</v>
      </c>
      <c r="AD63" s="137">
        <v>1</v>
      </c>
      <c r="AE63" s="137">
        <v>0</v>
      </c>
      <c r="AF63" s="137" t="s">
        <v>156</v>
      </c>
      <c r="AG63" s="137">
        <v>1.0000000000000001E-5</v>
      </c>
      <c r="AH63" s="137">
        <v>2</v>
      </c>
      <c r="AI63" s="137">
        <v>31402050</v>
      </c>
      <c r="AJ63" s="137">
        <v>73</v>
      </c>
      <c r="AK63" s="137">
        <v>0</v>
      </c>
      <c r="AL63" s="137">
        <v>0</v>
      </c>
      <c r="AM63" s="137">
        <v>0</v>
      </c>
      <c r="AN63" s="137">
        <v>0</v>
      </c>
      <c r="AO63" s="137">
        <v>0</v>
      </c>
      <c r="AP63" s="137">
        <v>0</v>
      </c>
      <c r="AQ63" s="137">
        <v>0</v>
      </c>
      <c r="AR63" s="137">
        <v>0</v>
      </c>
    </row>
    <row r="64" spans="1:44" x14ac:dyDescent="0.2">
      <c r="A64" s="137">
        <f>ROW(Source!A76)</f>
        <v>76</v>
      </c>
      <c r="B64" s="137">
        <v>31402065</v>
      </c>
      <c r="C64" s="137">
        <v>31402047</v>
      </c>
      <c r="D64" s="137">
        <v>28148943</v>
      </c>
      <c r="E64" s="137">
        <v>1</v>
      </c>
      <c r="F64" s="137">
        <v>1</v>
      </c>
      <c r="G64" s="137">
        <v>1</v>
      </c>
      <c r="H64" s="137">
        <v>3</v>
      </c>
      <c r="I64" s="137" t="s">
        <v>931</v>
      </c>
      <c r="J64" s="137" t="s">
        <v>930</v>
      </c>
      <c r="K64" s="137" t="s">
        <v>929</v>
      </c>
      <c r="L64" s="137">
        <v>1346</v>
      </c>
      <c r="N64" s="137">
        <v>1009</v>
      </c>
      <c r="O64" s="137" t="s">
        <v>631</v>
      </c>
      <c r="P64" s="137" t="s">
        <v>631</v>
      </c>
      <c r="Q64" s="137">
        <v>1</v>
      </c>
      <c r="X64" s="137">
        <v>1.5E-3</v>
      </c>
      <c r="Y64" s="137">
        <v>61.36</v>
      </c>
      <c r="Z64" s="137">
        <v>0</v>
      </c>
      <c r="AA64" s="137">
        <v>0</v>
      </c>
      <c r="AB64" s="137">
        <v>0</v>
      </c>
      <c r="AC64" s="137">
        <v>0</v>
      </c>
      <c r="AD64" s="137">
        <v>1</v>
      </c>
      <c r="AE64" s="137">
        <v>0</v>
      </c>
      <c r="AF64" s="137" t="s">
        <v>156</v>
      </c>
      <c r="AG64" s="137">
        <v>1.5E-3</v>
      </c>
      <c r="AH64" s="137">
        <v>2</v>
      </c>
      <c r="AI64" s="137">
        <v>31402051</v>
      </c>
      <c r="AJ64" s="137">
        <v>74</v>
      </c>
      <c r="AK64" s="137">
        <v>0</v>
      </c>
      <c r="AL64" s="137">
        <v>0</v>
      </c>
      <c r="AM64" s="137">
        <v>0</v>
      </c>
      <c r="AN64" s="137">
        <v>0</v>
      </c>
      <c r="AO64" s="137">
        <v>0</v>
      </c>
      <c r="AP64" s="137">
        <v>0</v>
      </c>
      <c r="AQ64" s="137">
        <v>0</v>
      </c>
      <c r="AR64" s="137">
        <v>0</v>
      </c>
    </row>
    <row r="65" spans="1:44" x14ac:dyDescent="0.2">
      <c r="A65" s="137">
        <f>ROW(Source!A76)</f>
        <v>76</v>
      </c>
      <c r="B65" s="137">
        <v>31402066</v>
      </c>
      <c r="C65" s="137">
        <v>31402047</v>
      </c>
      <c r="D65" s="137">
        <v>28146154</v>
      </c>
      <c r="E65" s="137">
        <v>1</v>
      </c>
      <c r="F65" s="137">
        <v>1</v>
      </c>
      <c r="G65" s="137">
        <v>1</v>
      </c>
      <c r="H65" s="137">
        <v>3</v>
      </c>
      <c r="I65" s="137" t="s">
        <v>928</v>
      </c>
      <c r="J65" s="137" t="s">
        <v>927</v>
      </c>
      <c r="K65" s="137" t="s">
        <v>926</v>
      </c>
      <c r="L65" s="137">
        <v>1346</v>
      </c>
      <c r="N65" s="137">
        <v>1009</v>
      </c>
      <c r="O65" s="137" t="s">
        <v>631</v>
      </c>
      <c r="P65" s="137" t="s">
        <v>631</v>
      </c>
      <c r="Q65" s="137">
        <v>1</v>
      </c>
      <c r="X65" s="137">
        <v>1E-4</v>
      </c>
      <c r="Y65" s="137">
        <v>122.61</v>
      </c>
      <c r="Z65" s="137">
        <v>0</v>
      </c>
      <c r="AA65" s="137">
        <v>0</v>
      </c>
      <c r="AB65" s="137">
        <v>0</v>
      </c>
      <c r="AC65" s="137">
        <v>0</v>
      </c>
      <c r="AD65" s="137">
        <v>1</v>
      </c>
      <c r="AE65" s="137">
        <v>0</v>
      </c>
      <c r="AF65" s="137" t="s">
        <v>156</v>
      </c>
      <c r="AG65" s="137">
        <v>1E-4</v>
      </c>
      <c r="AH65" s="137">
        <v>2</v>
      </c>
      <c r="AI65" s="137">
        <v>31402052</v>
      </c>
      <c r="AJ65" s="137">
        <v>75</v>
      </c>
      <c r="AK65" s="137">
        <v>0</v>
      </c>
      <c r="AL65" s="137">
        <v>0</v>
      </c>
      <c r="AM65" s="137">
        <v>0</v>
      </c>
      <c r="AN65" s="137">
        <v>0</v>
      </c>
      <c r="AO65" s="137">
        <v>0</v>
      </c>
      <c r="AP65" s="137">
        <v>0</v>
      </c>
      <c r="AQ65" s="137">
        <v>0</v>
      </c>
      <c r="AR65" s="137">
        <v>0</v>
      </c>
    </row>
    <row r="66" spans="1:44" x14ac:dyDescent="0.2">
      <c r="A66" s="137">
        <f>ROW(Source!A76)</f>
        <v>76</v>
      </c>
      <c r="B66" s="137">
        <v>31402067</v>
      </c>
      <c r="C66" s="137">
        <v>31402047</v>
      </c>
      <c r="D66" s="137">
        <v>28149393</v>
      </c>
      <c r="E66" s="137">
        <v>1</v>
      </c>
      <c r="F66" s="137">
        <v>1</v>
      </c>
      <c r="G66" s="137">
        <v>1</v>
      </c>
      <c r="H66" s="137">
        <v>3</v>
      </c>
      <c r="I66" s="137" t="s">
        <v>925</v>
      </c>
      <c r="J66" s="137" t="s">
        <v>924</v>
      </c>
      <c r="K66" s="137" t="s">
        <v>923</v>
      </c>
      <c r="L66" s="137">
        <v>1346</v>
      </c>
      <c r="N66" s="137">
        <v>1009</v>
      </c>
      <c r="O66" s="137" t="s">
        <v>631</v>
      </c>
      <c r="P66" s="137" t="s">
        <v>631</v>
      </c>
      <c r="Q66" s="137">
        <v>1</v>
      </c>
      <c r="X66" s="137">
        <v>2E-3</v>
      </c>
      <c r="Y66" s="137">
        <v>53.2</v>
      </c>
      <c r="Z66" s="137">
        <v>0</v>
      </c>
      <c r="AA66" s="137">
        <v>0</v>
      </c>
      <c r="AB66" s="137">
        <v>0</v>
      </c>
      <c r="AC66" s="137">
        <v>0</v>
      </c>
      <c r="AD66" s="137">
        <v>1</v>
      </c>
      <c r="AE66" s="137">
        <v>0</v>
      </c>
      <c r="AF66" s="137" t="s">
        <v>156</v>
      </c>
      <c r="AG66" s="137">
        <v>2E-3</v>
      </c>
      <c r="AH66" s="137">
        <v>2</v>
      </c>
      <c r="AI66" s="137">
        <v>31402053</v>
      </c>
      <c r="AJ66" s="137">
        <v>76</v>
      </c>
      <c r="AK66" s="137">
        <v>0</v>
      </c>
      <c r="AL66" s="137">
        <v>0</v>
      </c>
      <c r="AM66" s="137">
        <v>0</v>
      </c>
      <c r="AN66" s="137">
        <v>0</v>
      </c>
      <c r="AO66" s="137">
        <v>0</v>
      </c>
      <c r="AP66" s="137">
        <v>0</v>
      </c>
      <c r="AQ66" s="137">
        <v>0</v>
      </c>
      <c r="AR66" s="137">
        <v>0</v>
      </c>
    </row>
    <row r="67" spans="1:44" x14ac:dyDescent="0.2">
      <c r="A67" s="137">
        <f>ROW(Source!A76)</f>
        <v>76</v>
      </c>
      <c r="B67" s="137">
        <v>31402068</v>
      </c>
      <c r="C67" s="137">
        <v>31402047</v>
      </c>
      <c r="D67" s="137">
        <v>28153135</v>
      </c>
      <c r="E67" s="137">
        <v>1</v>
      </c>
      <c r="F67" s="137">
        <v>1</v>
      </c>
      <c r="G67" s="137">
        <v>1</v>
      </c>
      <c r="H67" s="137">
        <v>3</v>
      </c>
      <c r="I67" s="137" t="s">
        <v>922</v>
      </c>
      <c r="J67" s="137" t="s">
        <v>921</v>
      </c>
      <c r="K67" s="137" t="s">
        <v>920</v>
      </c>
      <c r="L67" s="137">
        <v>1346</v>
      </c>
      <c r="N67" s="137">
        <v>1009</v>
      </c>
      <c r="O67" s="137" t="s">
        <v>631</v>
      </c>
      <c r="P67" s="137" t="s">
        <v>631</v>
      </c>
      <c r="Q67" s="137">
        <v>1</v>
      </c>
      <c r="X67" s="137">
        <v>1E-3</v>
      </c>
      <c r="Y67" s="137">
        <v>109.2</v>
      </c>
      <c r="Z67" s="137">
        <v>0</v>
      </c>
      <c r="AA67" s="137">
        <v>0</v>
      </c>
      <c r="AB67" s="137">
        <v>0</v>
      </c>
      <c r="AC67" s="137">
        <v>0</v>
      </c>
      <c r="AD67" s="137">
        <v>1</v>
      </c>
      <c r="AE67" s="137">
        <v>0</v>
      </c>
      <c r="AF67" s="137" t="s">
        <v>156</v>
      </c>
      <c r="AG67" s="137">
        <v>1E-3</v>
      </c>
      <c r="AH67" s="137">
        <v>2</v>
      </c>
      <c r="AI67" s="137">
        <v>31402054</v>
      </c>
      <c r="AJ67" s="137">
        <v>77</v>
      </c>
      <c r="AK67" s="137">
        <v>0</v>
      </c>
      <c r="AL67" s="137">
        <v>0</v>
      </c>
      <c r="AM67" s="137">
        <v>0</v>
      </c>
      <c r="AN67" s="137">
        <v>0</v>
      </c>
      <c r="AO67" s="137">
        <v>0</v>
      </c>
      <c r="AP67" s="137">
        <v>0</v>
      </c>
      <c r="AQ67" s="137">
        <v>0</v>
      </c>
      <c r="AR67" s="137">
        <v>0</v>
      </c>
    </row>
    <row r="68" spans="1:44" x14ac:dyDescent="0.2">
      <c r="A68" s="137">
        <f>ROW(Source!A76)</f>
        <v>76</v>
      </c>
      <c r="B68" s="137">
        <v>31402069</v>
      </c>
      <c r="C68" s="137">
        <v>31402047</v>
      </c>
      <c r="D68" s="137">
        <v>28161564</v>
      </c>
      <c r="E68" s="137">
        <v>1</v>
      </c>
      <c r="F68" s="137">
        <v>1</v>
      </c>
      <c r="G68" s="137">
        <v>1</v>
      </c>
      <c r="H68" s="137">
        <v>3</v>
      </c>
      <c r="I68" s="137" t="s">
        <v>919</v>
      </c>
      <c r="J68" s="137" t="s">
        <v>918</v>
      </c>
      <c r="K68" s="137" t="s">
        <v>917</v>
      </c>
      <c r="L68" s="137">
        <v>1355</v>
      </c>
      <c r="N68" s="137">
        <v>1010</v>
      </c>
      <c r="O68" s="137" t="s">
        <v>627</v>
      </c>
      <c r="P68" s="137" t="s">
        <v>627</v>
      </c>
      <c r="Q68" s="137">
        <v>100</v>
      </c>
      <c r="X68" s="137">
        <v>0.01</v>
      </c>
      <c r="Y68" s="137">
        <v>6.72</v>
      </c>
      <c r="Z68" s="137">
        <v>0</v>
      </c>
      <c r="AA68" s="137">
        <v>0</v>
      </c>
      <c r="AB68" s="137">
        <v>0</v>
      </c>
      <c r="AC68" s="137">
        <v>0</v>
      </c>
      <c r="AD68" s="137">
        <v>1</v>
      </c>
      <c r="AE68" s="137">
        <v>0</v>
      </c>
      <c r="AF68" s="137" t="s">
        <v>156</v>
      </c>
      <c r="AG68" s="137">
        <v>0.01</v>
      </c>
      <c r="AH68" s="137">
        <v>2</v>
      </c>
      <c r="AI68" s="137">
        <v>31402055</v>
      </c>
      <c r="AJ68" s="137">
        <v>78</v>
      </c>
      <c r="AK68" s="137">
        <v>0</v>
      </c>
      <c r="AL68" s="137">
        <v>0</v>
      </c>
      <c r="AM68" s="137">
        <v>0</v>
      </c>
      <c r="AN68" s="137">
        <v>0</v>
      </c>
      <c r="AO68" s="137">
        <v>0</v>
      </c>
      <c r="AP68" s="137">
        <v>0</v>
      </c>
      <c r="AQ68" s="137">
        <v>0</v>
      </c>
      <c r="AR68" s="137">
        <v>0</v>
      </c>
    </row>
    <row r="69" spans="1:44" x14ac:dyDescent="0.2">
      <c r="A69" s="137">
        <f>ROW(Source!A76)</f>
        <v>76</v>
      </c>
      <c r="B69" s="137">
        <v>31402070</v>
      </c>
      <c r="C69" s="137">
        <v>31402047</v>
      </c>
      <c r="D69" s="137">
        <v>28185037</v>
      </c>
      <c r="E69" s="137">
        <v>1</v>
      </c>
      <c r="F69" s="137">
        <v>1</v>
      </c>
      <c r="G69" s="137">
        <v>1</v>
      </c>
      <c r="H69" s="137">
        <v>3</v>
      </c>
      <c r="I69" s="137" t="s">
        <v>916</v>
      </c>
      <c r="J69" s="137" t="s">
        <v>915</v>
      </c>
      <c r="K69" s="137" t="s">
        <v>914</v>
      </c>
      <c r="L69" s="137">
        <v>1348</v>
      </c>
      <c r="N69" s="137">
        <v>1009</v>
      </c>
      <c r="O69" s="137" t="s">
        <v>474</v>
      </c>
      <c r="P69" s="137" t="s">
        <v>474</v>
      </c>
      <c r="Q69" s="137">
        <v>1000</v>
      </c>
      <c r="X69" s="137">
        <v>1.0000000000000001E-5</v>
      </c>
      <c r="Y69" s="137">
        <v>70887.740000000005</v>
      </c>
      <c r="Z69" s="137">
        <v>0</v>
      </c>
      <c r="AA69" s="137">
        <v>0</v>
      </c>
      <c r="AB69" s="137">
        <v>0</v>
      </c>
      <c r="AC69" s="137">
        <v>0</v>
      </c>
      <c r="AD69" s="137">
        <v>1</v>
      </c>
      <c r="AE69" s="137">
        <v>0</v>
      </c>
      <c r="AF69" s="137" t="s">
        <v>156</v>
      </c>
      <c r="AG69" s="137">
        <v>1.0000000000000001E-5</v>
      </c>
      <c r="AH69" s="137">
        <v>2</v>
      </c>
      <c r="AI69" s="137">
        <v>31402056</v>
      </c>
      <c r="AJ69" s="137">
        <v>79</v>
      </c>
      <c r="AK69" s="137">
        <v>0</v>
      </c>
      <c r="AL69" s="137">
        <v>0</v>
      </c>
      <c r="AM69" s="137">
        <v>0</v>
      </c>
      <c r="AN69" s="137">
        <v>0</v>
      </c>
      <c r="AO69" s="137">
        <v>0</v>
      </c>
      <c r="AP69" s="137">
        <v>0</v>
      </c>
      <c r="AQ69" s="137">
        <v>0</v>
      </c>
      <c r="AR69" s="137">
        <v>0</v>
      </c>
    </row>
    <row r="70" spans="1:44" x14ac:dyDescent="0.2">
      <c r="A70" s="137">
        <f>ROW(Source!A76)</f>
        <v>76</v>
      </c>
      <c r="B70" s="137">
        <v>31402071</v>
      </c>
      <c r="C70" s="137">
        <v>31402047</v>
      </c>
      <c r="D70" s="137">
        <v>28185633</v>
      </c>
      <c r="E70" s="137">
        <v>1</v>
      </c>
      <c r="F70" s="137">
        <v>1</v>
      </c>
      <c r="G70" s="137">
        <v>1</v>
      </c>
      <c r="H70" s="137">
        <v>3</v>
      </c>
      <c r="I70" s="137" t="s">
        <v>634</v>
      </c>
      <c r="J70" s="137" t="s">
        <v>633</v>
      </c>
      <c r="K70" s="137" t="s">
        <v>632</v>
      </c>
      <c r="L70" s="137">
        <v>1346</v>
      </c>
      <c r="N70" s="137">
        <v>1009</v>
      </c>
      <c r="O70" s="137" t="s">
        <v>631</v>
      </c>
      <c r="P70" s="137" t="s">
        <v>631</v>
      </c>
      <c r="Q70" s="137">
        <v>1</v>
      </c>
      <c r="X70" s="137">
        <v>1.1000000000000001E-3</v>
      </c>
      <c r="Y70" s="137">
        <v>130</v>
      </c>
      <c r="Z70" s="137">
        <v>0</v>
      </c>
      <c r="AA70" s="137">
        <v>0</v>
      </c>
      <c r="AB70" s="137">
        <v>0</v>
      </c>
      <c r="AC70" s="137">
        <v>0</v>
      </c>
      <c r="AD70" s="137">
        <v>1</v>
      </c>
      <c r="AE70" s="137">
        <v>0</v>
      </c>
      <c r="AF70" s="137" t="s">
        <v>156</v>
      </c>
      <c r="AG70" s="137">
        <v>1.1000000000000001E-3</v>
      </c>
      <c r="AH70" s="137">
        <v>2</v>
      </c>
      <c r="AI70" s="137">
        <v>31402057</v>
      </c>
      <c r="AJ70" s="137">
        <v>80</v>
      </c>
      <c r="AK70" s="137">
        <v>0</v>
      </c>
      <c r="AL70" s="137">
        <v>0</v>
      </c>
      <c r="AM70" s="137">
        <v>0</v>
      </c>
      <c r="AN70" s="137">
        <v>0</v>
      </c>
      <c r="AO70" s="137">
        <v>0</v>
      </c>
      <c r="AP70" s="137">
        <v>0</v>
      </c>
      <c r="AQ70" s="137">
        <v>0</v>
      </c>
      <c r="AR70" s="137">
        <v>0</v>
      </c>
    </row>
    <row r="71" spans="1:44" x14ac:dyDescent="0.2">
      <c r="A71" s="137">
        <f>ROW(Source!A76)</f>
        <v>76</v>
      </c>
      <c r="B71" s="137">
        <v>31402072</v>
      </c>
      <c r="C71" s="137">
        <v>31402047</v>
      </c>
      <c r="D71" s="137">
        <v>28185638</v>
      </c>
      <c r="E71" s="137">
        <v>1</v>
      </c>
      <c r="F71" s="137">
        <v>1</v>
      </c>
      <c r="G71" s="137">
        <v>1</v>
      </c>
      <c r="H71" s="137">
        <v>3</v>
      </c>
      <c r="I71" s="137" t="s">
        <v>913</v>
      </c>
      <c r="J71" s="137" t="s">
        <v>912</v>
      </c>
      <c r="K71" s="137" t="s">
        <v>911</v>
      </c>
      <c r="L71" s="137">
        <v>1346</v>
      </c>
      <c r="N71" s="137">
        <v>1009</v>
      </c>
      <c r="O71" s="137" t="s">
        <v>631</v>
      </c>
      <c r="P71" s="137" t="s">
        <v>631</v>
      </c>
      <c r="Q71" s="137">
        <v>1</v>
      </c>
      <c r="X71" s="137">
        <v>2.3999999999999998E-3</v>
      </c>
      <c r="Y71" s="137">
        <v>130.19999999999999</v>
      </c>
      <c r="Z71" s="137">
        <v>0</v>
      </c>
      <c r="AA71" s="137">
        <v>0</v>
      </c>
      <c r="AB71" s="137">
        <v>0</v>
      </c>
      <c r="AC71" s="137">
        <v>0</v>
      </c>
      <c r="AD71" s="137">
        <v>1</v>
      </c>
      <c r="AE71" s="137">
        <v>0</v>
      </c>
      <c r="AF71" s="137" t="s">
        <v>156</v>
      </c>
      <c r="AG71" s="137">
        <v>2.3999999999999998E-3</v>
      </c>
      <c r="AH71" s="137">
        <v>2</v>
      </c>
      <c r="AI71" s="137">
        <v>31402058</v>
      </c>
      <c r="AJ71" s="137">
        <v>81</v>
      </c>
      <c r="AK71" s="137">
        <v>0</v>
      </c>
      <c r="AL71" s="137">
        <v>0</v>
      </c>
      <c r="AM71" s="137">
        <v>0</v>
      </c>
      <c r="AN71" s="137">
        <v>0</v>
      </c>
      <c r="AO71" s="137">
        <v>0</v>
      </c>
      <c r="AP71" s="137">
        <v>0</v>
      </c>
      <c r="AQ71" s="137">
        <v>0</v>
      </c>
      <c r="AR71" s="137">
        <v>0</v>
      </c>
    </row>
    <row r="72" spans="1:44" x14ac:dyDescent="0.2">
      <c r="A72" s="137">
        <f>ROW(Source!A76)</f>
        <v>76</v>
      </c>
      <c r="B72" s="137">
        <v>31402073</v>
      </c>
      <c r="C72" s="137">
        <v>31402047</v>
      </c>
      <c r="D72" s="137">
        <v>28186801</v>
      </c>
      <c r="E72" s="137">
        <v>1</v>
      </c>
      <c r="F72" s="137">
        <v>1</v>
      </c>
      <c r="G72" s="137">
        <v>1</v>
      </c>
      <c r="H72" s="137">
        <v>3</v>
      </c>
      <c r="I72" s="137" t="s">
        <v>910</v>
      </c>
      <c r="J72" s="137" t="s">
        <v>909</v>
      </c>
      <c r="K72" s="137" t="s">
        <v>908</v>
      </c>
      <c r="L72" s="137">
        <v>1346</v>
      </c>
      <c r="N72" s="137">
        <v>1009</v>
      </c>
      <c r="O72" s="137" t="s">
        <v>631</v>
      </c>
      <c r="P72" s="137" t="s">
        <v>631</v>
      </c>
      <c r="Q72" s="137">
        <v>1</v>
      </c>
      <c r="X72" s="137">
        <v>6.7999999999999996E-3</v>
      </c>
      <c r="Y72" s="137">
        <v>31.8</v>
      </c>
      <c r="Z72" s="137">
        <v>0</v>
      </c>
      <c r="AA72" s="137">
        <v>0</v>
      </c>
      <c r="AB72" s="137">
        <v>0</v>
      </c>
      <c r="AC72" s="137">
        <v>0</v>
      </c>
      <c r="AD72" s="137">
        <v>1</v>
      </c>
      <c r="AE72" s="137">
        <v>0</v>
      </c>
      <c r="AF72" s="137" t="s">
        <v>156</v>
      </c>
      <c r="AG72" s="137">
        <v>6.7999999999999996E-3</v>
      </c>
      <c r="AH72" s="137">
        <v>2</v>
      </c>
      <c r="AI72" s="137">
        <v>31402059</v>
      </c>
      <c r="AJ72" s="137">
        <v>82</v>
      </c>
      <c r="AK72" s="137">
        <v>0</v>
      </c>
      <c r="AL72" s="137">
        <v>0</v>
      </c>
      <c r="AM72" s="137">
        <v>0</v>
      </c>
      <c r="AN72" s="137">
        <v>0</v>
      </c>
      <c r="AO72" s="137">
        <v>0</v>
      </c>
      <c r="AP72" s="137">
        <v>0</v>
      </c>
      <c r="AQ72" s="137">
        <v>0</v>
      </c>
      <c r="AR72" s="137">
        <v>0</v>
      </c>
    </row>
    <row r="73" spans="1:44" x14ac:dyDescent="0.2">
      <c r="A73" s="137">
        <f>ROW(Source!A76)</f>
        <v>76</v>
      </c>
      <c r="B73" s="137">
        <v>31402074</v>
      </c>
      <c r="C73" s="137">
        <v>31402047</v>
      </c>
      <c r="D73" s="137">
        <v>28192258</v>
      </c>
      <c r="E73" s="137">
        <v>1</v>
      </c>
      <c r="F73" s="137">
        <v>1</v>
      </c>
      <c r="G73" s="137">
        <v>1</v>
      </c>
      <c r="H73" s="137">
        <v>3</v>
      </c>
      <c r="I73" s="137" t="s">
        <v>630</v>
      </c>
      <c r="J73" s="137" t="s">
        <v>629</v>
      </c>
      <c r="K73" s="137" t="s">
        <v>628</v>
      </c>
      <c r="L73" s="137">
        <v>1355</v>
      </c>
      <c r="N73" s="137">
        <v>1010</v>
      </c>
      <c r="O73" s="137" t="s">
        <v>627</v>
      </c>
      <c r="P73" s="137" t="s">
        <v>627</v>
      </c>
      <c r="Q73" s="137">
        <v>100</v>
      </c>
      <c r="X73" s="137">
        <v>0.01</v>
      </c>
      <c r="Y73" s="137">
        <v>325</v>
      </c>
      <c r="Z73" s="137">
        <v>0</v>
      </c>
      <c r="AA73" s="137">
        <v>0</v>
      </c>
      <c r="AB73" s="137">
        <v>0</v>
      </c>
      <c r="AC73" s="137">
        <v>0</v>
      </c>
      <c r="AD73" s="137">
        <v>1</v>
      </c>
      <c r="AE73" s="137">
        <v>0</v>
      </c>
      <c r="AF73" s="137" t="s">
        <v>156</v>
      </c>
      <c r="AG73" s="137">
        <v>0.01</v>
      </c>
      <c r="AH73" s="137">
        <v>2</v>
      </c>
      <c r="AI73" s="137">
        <v>31402060</v>
      </c>
      <c r="AJ73" s="137">
        <v>83</v>
      </c>
      <c r="AK73" s="137">
        <v>0</v>
      </c>
      <c r="AL73" s="137">
        <v>0</v>
      </c>
      <c r="AM73" s="137">
        <v>0</v>
      </c>
      <c r="AN73" s="137">
        <v>0</v>
      </c>
      <c r="AO73" s="137">
        <v>0</v>
      </c>
      <c r="AP73" s="137">
        <v>0</v>
      </c>
      <c r="AQ73" s="137">
        <v>0</v>
      </c>
      <c r="AR73" s="137">
        <v>0</v>
      </c>
    </row>
    <row r="74" spans="1:44" x14ac:dyDescent="0.2">
      <c r="A74" s="137">
        <f>ROW(Source!A77)</f>
        <v>77</v>
      </c>
      <c r="B74" s="137">
        <v>31402062</v>
      </c>
      <c r="C74" s="137">
        <v>31402047</v>
      </c>
      <c r="D74" s="137">
        <v>28284961</v>
      </c>
      <c r="E74" s="137">
        <v>1</v>
      </c>
      <c r="F74" s="137">
        <v>1</v>
      </c>
      <c r="G74" s="137">
        <v>1</v>
      </c>
      <c r="H74" s="137">
        <v>1</v>
      </c>
      <c r="I74" s="137" t="s">
        <v>958</v>
      </c>
      <c r="J74" s="137" t="s">
        <v>156</v>
      </c>
      <c r="K74" s="137" t="s">
        <v>748</v>
      </c>
      <c r="L74" s="137">
        <v>1369</v>
      </c>
      <c r="N74" s="137">
        <v>1013</v>
      </c>
      <c r="O74" s="137" t="s">
        <v>603</v>
      </c>
      <c r="P74" s="137" t="s">
        <v>603</v>
      </c>
      <c r="Q74" s="137">
        <v>1</v>
      </c>
      <c r="X74" s="137">
        <v>2.06</v>
      </c>
      <c r="Y74" s="137">
        <v>0</v>
      </c>
      <c r="Z74" s="137">
        <v>0</v>
      </c>
      <c r="AA74" s="137">
        <v>0</v>
      </c>
      <c r="AB74" s="137">
        <v>17.829999999999998</v>
      </c>
      <c r="AC74" s="137">
        <v>0</v>
      </c>
      <c r="AD74" s="137">
        <v>1</v>
      </c>
      <c r="AE74" s="137">
        <v>1</v>
      </c>
      <c r="AF74" s="137" t="s">
        <v>156</v>
      </c>
      <c r="AG74" s="137">
        <v>2.06</v>
      </c>
      <c r="AH74" s="137">
        <v>3</v>
      </c>
      <c r="AI74" s="137">
        <v>-1</v>
      </c>
      <c r="AJ74" s="137" t="s">
        <v>156</v>
      </c>
      <c r="AK74" s="137">
        <v>0</v>
      </c>
      <c r="AL74" s="137">
        <v>0</v>
      </c>
      <c r="AM74" s="137">
        <v>0</v>
      </c>
      <c r="AN74" s="137">
        <v>0</v>
      </c>
      <c r="AO74" s="137">
        <v>0</v>
      </c>
      <c r="AP74" s="137">
        <v>0</v>
      </c>
      <c r="AQ74" s="137">
        <v>0</v>
      </c>
      <c r="AR74" s="137">
        <v>0</v>
      </c>
    </row>
    <row r="75" spans="1:44" x14ac:dyDescent="0.2">
      <c r="A75" s="137">
        <f>ROW(Source!A77)</f>
        <v>77</v>
      </c>
      <c r="B75" s="137">
        <v>31402063</v>
      </c>
      <c r="C75" s="137">
        <v>31402047</v>
      </c>
      <c r="D75" s="137">
        <v>28148553</v>
      </c>
      <c r="E75" s="137">
        <v>1</v>
      </c>
      <c r="F75" s="137">
        <v>1</v>
      </c>
      <c r="G75" s="137">
        <v>1</v>
      </c>
      <c r="H75" s="137">
        <v>3</v>
      </c>
      <c r="I75" s="137" t="s">
        <v>937</v>
      </c>
      <c r="J75" s="137" t="s">
        <v>936</v>
      </c>
      <c r="K75" s="137" t="s">
        <v>935</v>
      </c>
      <c r="L75" s="137">
        <v>1346</v>
      </c>
      <c r="N75" s="137">
        <v>1009</v>
      </c>
      <c r="O75" s="137" t="s">
        <v>631</v>
      </c>
      <c r="P75" s="137" t="s">
        <v>631</v>
      </c>
      <c r="Q75" s="137">
        <v>1</v>
      </c>
      <c r="X75" s="137">
        <v>1.4999999999999999E-2</v>
      </c>
      <c r="Y75" s="137">
        <v>59.97</v>
      </c>
      <c r="Z75" s="137">
        <v>0</v>
      </c>
      <c r="AA75" s="137">
        <v>0</v>
      </c>
      <c r="AB75" s="137">
        <v>0</v>
      </c>
      <c r="AC75" s="137">
        <v>0</v>
      </c>
      <c r="AD75" s="137">
        <v>1</v>
      </c>
      <c r="AE75" s="137">
        <v>0</v>
      </c>
      <c r="AF75" s="137" t="s">
        <v>156</v>
      </c>
      <c r="AG75" s="137">
        <v>1.4999999999999999E-2</v>
      </c>
      <c r="AH75" s="137">
        <v>2</v>
      </c>
      <c r="AI75" s="137">
        <v>31402049</v>
      </c>
      <c r="AJ75" s="137">
        <v>86</v>
      </c>
      <c r="AK75" s="137">
        <v>0</v>
      </c>
      <c r="AL75" s="137">
        <v>0</v>
      </c>
      <c r="AM75" s="137">
        <v>0</v>
      </c>
      <c r="AN75" s="137">
        <v>0</v>
      </c>
      <c r="AO75" s="137">
        <v>0</v>
      </c>
      <c r="AP75" s="137">
        <v>0</v>
      </c>
      <c r="AQ75" s="137">
        <v>0</v>
      </c>
      <c r="AR75" s="137">
        <v>0</v>
      </c>
    </row>
    <row r="76" spans="1:44" x14ac:dyDescent="0.2">
      <c r="A76" s="137">
        <f>ROW(Source!A77)</f>
        <v>77</v>
      </c>
      <c r="B76" s="137">
        <v>31402064</v>
      </c>
      <c r="C76" s="137">
        <v>31402047</v>
      </c>
      <c r="D76" s="137">
        <v>28149069</v>
      </c>
      <c r="E76" s="137">
        <v>1</v>
      </c>
      <c r="F76" s="137">
        <v>1</v>
      </c>
      <c r="G76" s="137">
        <v>1</v>
      </c>
      <c r="H76" s="137">
        <v>3</v>
      </c>
      <c r="I76" s="137" t="s">
        <v>934</v>
      </c>
      <c r="J76" s="137" t="s">
        <v>933</v>
      </c>
      <c r="K76" s="137" t="s">
        <v>932</v>
      </c>
      <c r="L76" s="137">
        <v>1348</v>
      </c>
      <c r="N76" s="137">
        <v>1009</v>
      </c>
      <c r="O76" s="137" t="s">
        <v>474</v>
      </c>
      <c r="P76" s="137" t="s">
        <v>474</v>
      </c>
      <c r="Q76" s="137">
        <v>1000</v>
      </c>
      <c r="X76" s="137">
        <v>1.0000000000000001E-5</v>
      </c>
      <c r="Y76" s="137">
        <v>22660.3</v>
      </c>
      <c r="Z76" s="137">
        <v>0</v>
      </c>
      <c r="AA76" s="137">
        <v>0</v>
      </c>
      <c r="AB76" s="137">
        <v>0</v>
      </c>
      <c r="AC76" s="137">
        <v>0</v>
      </c>
      <c r="AD76" s="137">
        <v>1</v>
      </c>
      <c r="AE76" s="137">
        <v>0</v>
      </c>
      <c r="AF76" s="137" t="s">
        <v>156</v>
      </c>
      <c r="AG76" s="137">
        <v>1.0000000000000001E-5</v>
      </c>
      <c r="AH76" s="137">
        <v>2</v>
      </c>
      <c r="AI76" s="137">
        <v>31402050</v>
      </c>
      <c r="AJ76" s="137">
        <v>87</v>
      </c>
      <c r="AK76" s="137">
        <v>0</v>
      </c>
      <c r="AL76" s="137">
        <v>0</v>
      </c>
      <c r="AM76" s="137">
        <v>0</v>
      </c>
      <c r="AN76" s="137">
        <v>0</v>
      </c>
      <c r="AO76" s="137">
        <v>0</v>
      </c>
      <c r="AP76" s="137">
        <v>0</v>
      </c>
      <c r="AQ76" s="137">
        <v>0</v>
      </c>
      <c r="AR76" s="137">
        <v>0</v>
      </c>
    </row>
    <row r="77" spans="1:44" x14ac:dyDescent="0.2">
      <c r="A77" s="137">
        <f>ROW(Source!A77)</f>
        <v>77</v>
      </c>
      <c r="B77" s="137">
        <v>31402065</v>
      </c>
      <c r="C77" s="137">
        <v>31402047</v>
      </c>
      <c r="D77" s="137">
        <v>28148943</v>
      </c>
      <c r="E77" s="137">
        <v>1</v>
      </c>
      <c r="F77" s="137">
        <v>1</v>
      </c>
      <c r="G77" s="137">
        <v>1</v>
      </c>
      <c r="H77" s="137">
        <v>3</v>
      </c>
      <c r="I77" s="137" t="s">
        <v>931</v>
      </c>
      <c r="J77" s="137" t="s">
        <v>930</v>
      </c>
      <c r="K77" s="137" t="s">
        <v>929</v>
      </c>
      <c r="L77" s="137">
        <v>1346</v>
      </c>
      <c r="N77" s="137">
        <v>1009</v>
      </c>
      <c r="O77" s="137" t="s">
        <v>631</v>
      </c>
      <c r="P77" s="137" t="s">
        <v>631</v>
      </c>
      <c r="Q77" s="137">
        <v>1</v>
      </c>
      <c r="X77" s="137">
        <v>1.5E-3</v>
      </c>
      <c r="Y77" s="137">
        <v>61.36</v>
      </c>
      <c r="Z77" s="137">
        <v>0</v>
      </c>
      <c r="AA77" s="137">
        <v>0</v>
      </c>
      <c r="AB77" s="137">
        <v>0</v>
      </c>
      <c r="AC77" s="137">
        <v>0</v>
      </c>
      <c r="AD77" s="137">
        <v>1</v>
      </c>
      <c r="AE77" s="137">
        <v>0</v>
      </c>
      <c r="AF77" s="137" t="s">
        <v>156</v>
      </c>
      <c r="AG77" s="137">
        <v>1.5E-3</v>
      </c>
      <c r="AH77" s="137">
        <v>2</v>
      </c>
      <c r="AI77" s="137">
        <v>31402051</v>
      </c>
      <c r="AJ77" s="137">
        <v>88</v>
      </c>
      <c r="AK77" s="137">
        <v>0</v>
      </c>
      <c r="AL77" s="137">
        <v>0</v>
      </c>
      <c r="AM77" s="137">
        <v>0</v>
      </c>
      <c r="AN77" s="137">
        <v>0</v>
      </c>
      <c r="AO77" s="137">
        <v>0</v>
      </c>
      <c r="AP77" s="137">
        <v>0</v>
      </c>
      <c r="AQ77" s="137">
        <v>0</v>
      </c>
      <c r="AR77" s="137">
        <v>0</v>
      </c>
    </row>
    <row r="78" spans="1:44" x14ac:dyDescent="0.2">
      <c r="A78" s="137">
        <f>ROW(Source!A77)</f>
        <v>77</v>
      </c>
      <c r="B78" s="137">
        <v>31402066</v>
      </c>
      <c r="C78" s="137">
        <v>31402047</v>
      </c>
      <c r="D78" s="137">
        <v>28146154</v>
      </c>
      <c r="E78" s="137">
        <v>1</v>
      </c>
      <c r="F78" s="137">
        <v>1</v>
      </c>
      <c r="G78" s="137">
        <v>1</v>
      </c>
      <c r="H78" s="137">
        <v>3</v>
      </c>
      <c r="I78" s="137" t="s">
        <v>928</v>
      </c>
      <c r="J78" s="137" t="s">
        <v>927</v>
      </c>
      <c r="K78" s="137" t="s">
        <v>926</v>
      </c>
      <c r="L78" s="137">
        <v>1346</v>
      </c>
      <c r="N78" s="137">
        <v>1009</v>
      </c>
      <c r="O78" s="137" t="s">
        <v>631</v>
      </c>
      <c r="P78" s="137" t="s">
        <v>631</v>
      </c>
      <c r="Q78" s="137">
        <v>1</v>
      </c>
      <c r="X78" s="137">
        <v>1E-4</v>
      </c>
      <c r="Y78" s="137">
        <v>122.61</v>
      </c>
      <c r="Z78" s="137">
        <v>0</v>
      </c>
      <c r="AA78" s="137">
        <v>0</v>
      </c>
      <c r="AB78" s="137">
        <v>0</v>
      </c>
      <c r="AC78" s="137">
        <v>0</v>
      </c>
      <c r="AD78" s="137">
        <v>1</v>
      </c>
      <c r="AE78" s="137">
        <v>0</v>
      </c>
      <c r="AF78" s="137" t="s">
        <v>156</v>
      </c>
      <c r="AG78" s="137">
        <v>1E-4</v>
      </c>
      <c r="AH78" s="137">
        <v>2</v>
      </c>
      <c r="AI78" s="137">
        <v>31402052</v>
      </c>
      <c r="AJ78" s="137">
        <v>89</v>
      </c>
      <c r="AK78" s="137">
        <v>0</v>
      </c>
      <c r="AL78" s="137">
        <v>0</v>
      </c>
      <c r="AM78" s="137">
        <v>0</v>
      </c>
      <c r="AN78" s="137">
        <v>0</v>
      </c>
      <c r="AO78" s="137">
        <v>0</v>
      </c>
      <c r="AP78" s="137">
        <v>0</v>
      </c>
      <c r="AQ78" s="137">
        <v>0</v>
      </c>
      <c r="AR78" s="137">
        <v>0</v>
      </c>
    </row>
    <row r="79" spans="1:44" x14ac:dyDescent="0.2">
      <c r="A79" s="137">
        <f>ROW(Source!A77)</f>
        <v>77</v>
      </c>
      <c r="B79" s="137">
        <v>31402067</v>
      </c>
      <c r="C79" s="137">
        <v>31402047</v>
      </c>
      <c r="D79" s="137">
        <v>28149393</v>
      </c>
      <c r="E79" s="137">
        <v>1</v>
      </c>
      <c r="F79" s="137">
        <v>1</v>
      </c>
      <c r="G79" s="137">
        <v>1</v>
      </c>
      <c r="H79" s="137">
        <v>3</v>
      </c>
      <c r="I79" s="137" t="s">
        <v>925</v>
      </c>
      <c r="J79" s="137" t="s">
        <v>924</v>
      </c>
      <c r="K79" s="137" t="s">
        <v>923</v>
      </c>
      <c r="L79" s="137">
        <v>1346</v>
      </c>
      <c r="N79" s="137">
        <v>1009</v>
      </c>
      <c r="O79" s="137" t="s">
        <v>631</v>
      </c>
      <c r="P79" s="137" t="s">
        <v>631</v>
      </c>
      <c r="Q79" s="137">
        <v>1</v>
      </c>
      <c r="X79" s="137">
        <v>2E-3</v>
      </c>
      <c r="Y79" s="137">
        <v>53.2</v>
      </c>
      <c r="Z79" s="137">
        <v>0</v>
      </c>
      <c r="AA79" s="137">
        <v>0</v>
      </c>
      <c r="AB79" s="137">
        <v>0</v>
      </c>
      <c r="AC79" s="137">
        <v>0</v>
      </c>
      <c r="AD79" s="137">
        <v>1</v>
      </c>
      <c r="AE79" s="137">
        <v>0</v>
      </c>
      <c r="AF79" s="137" t="s">
        <v>156</v>
      </c>
      <c r="AG79" s="137">
        <v>2E-3</v>
      </c>
      <c r="AH79" s="137">
        <v>2</v>
      </c>
      <c r="AI79" s="137">
        <v>31402053</v>
      </c>
      <c r="AJ79" s="137">
        <v>90</v>
      </c>
      <c r="AK79" s="137">
        <v>0</v>
      </c>
      <c r="AL79" s="137">
        <v>0</v>
      </c>
      <c r="AM79" s="137">
        <v>0</v>
      </c>
      <c r="AN79" s="137">
        <v>0</v>
      </c>
      <c r="AO79" s="137">
        <v>0</v>
      </c>
      <c r="AP79" s="137">
        <v>0</v>
      </c>
      <c r="AQ79" s="137">
        <v>0</v>
      </c>
      <c r="AR79" s="137">
        <v>0</v>
      </c>
    </row>
    <row r="80" spans="1:44" x14ac:dyDescent="0.2">
      <c r="A80" s="137">
        <f>ROW(Source!A77)</f>
        <v>77</v>
      </c>
      <c r="B80" s="137">
        <v>31402068</v>
      </c>
      <c r="C80" s="137">
        <v>31402047</v>
      </c>
      <c r="D80" s="137">
        <v>28153135</v>
      </c>
      <c r="E80" s="137">
        <v>1</v>
      </c>
      <c r="F80" s="137">
        <v>1</v>
      </c>
      <c r="G80" s="137">
        <v>1</v>
      </c>
      <c r="H80" s="137">
        <v>3</v>
      </c>
      <c r="I80" s="137" t="s">
        <v>922</v>
      </c>
      <c r="J80" s="137" t="s">
        <v>921</v>
      </c>
      <c r="K80" s="137" t="s">
        <v>920</v>
      </c>
      <c r="L80" s="137">
        <v>1346</v>
      </c>
      <c r="N80" s="137">
        <v>1009</v>
      </c>
      <c r="O80" s="137" t="s">
        <v>631</v>
      </c>
      <c r="P80" s="137" t="s">
        <v>631</v>
      </c>
      <c r="Q80" s="137">
        <v>1</v>
      </c>
      <c r="X80" s="137">
        <v>1E-3</v>
      </c>
      <c r="Y80" s="137">
        <v>109.2</v>
      </c>
      <c r="Z80" s="137">
        <v>0</v>
      </c>
      <c r="AA80" s="137">
        <v>0</v>
      </c>
      <c r="AB80" s="137">
        <v>0</v>
      </c>
      <c r="AC80" s="137">
        <v>0</v>
      </c>
      <c r="AD80" s="137">
        <v>1</v>
      </c>
      <c r="AE80" s="137">
        <v>0</v>
      </c>
      <c r="AF80" s="137" t="s">
        <v>156</v>
      </c>
      <c r="AG80" s="137">
        <v>1E-3</v>
      </c>
      <c r="AH80" s="137">
        <v>2</v>
      </c>
      <c r="AI80" s="137">
        <v>31402054</v>
      </c>
      <c r="AJ80" s="137">
        <v>91</v>
      </c>
      <c r="AK80" s="137">
        <v>0</v>
      </c>
      <c r="AL80" s="137">
        <v>0</v>
      </c>
      <c r="AM80" s="137">
        <v>0</v>
      </c>
      <c r="AN80" s="137">
        <v>0</v>
      </c>
      <c r="AO80" s="137">
        <v>0</v>
      </c>
      <c r="AP80" s="137">
        <v>0</v>
      </c>
      <c r="AQ80" s="137">
        <v>0</v>
      </c>
      <c r="AR80" s="137">
        <v>0</v>
      </c>
    </row>
    <row r="81" spans="1:44" x14ac:dyDescent="0.2">
      <c r="A81" s="137">
        <f>ROW(Source!A77)</f>
        <v>77</v>
      </c>
      <c r="B81" s="137">
        <v>31402069</v>
      </c>
      <c r="C81" s="137">
        <v>31402047</v>
      </c>
      <c r="D81" s="137">
        <v>28161564</v>
      </c>
      <c r="E81" s="137">
        <v>1</v>
      </c>
      <c r="F81" s="137">
        <v>1</v>
      </c>
      <c r="G81" s="137">
        <v>1</v>
      </c>
      <c r="H81" s="137">
        <v>3</v>
      </c>
      <c r="I81" s="137" t="s">
        <v>919</v>
      </c>
      <c r="J81" s="137" t="s">
        <v>918</v>
      </c>
      <c r="K81" s="137" t="s">
        <v>917</v>
      </c>
      <c r="L81" s="137">
        <v>1355</v>
      </c>
      <c r="N81" s="137">
        <v>1010</v>
      </c>
      <c r="O81" s="137" t="s">
        <v>627</v>
      </c>
      <c r="P81" s="137" t="s">
        <v>627</v>
      </c>
      <c r="Q81" s="137">
        <v>100</v>
      </c>
      <c r="X81" s="137">
        <v>0.01</v>
      </c>
      <c r="Y81" s="137">
        <v>6.72</v>
      </c>
      <c r="Z81" s="137">
        <v>0</v>
      </c>
      <c r="AA81" s="137">
        <v>0</v>
      </c>
      <c r="AB81" s="137">
        <v>0</v>
      </c>
      <c r="AC81" s="137">
        <v>0</v>
      </c>
      <c r="AD81" s="137">
        <v>1</v>
      </c>
      <c r="AE81" s="137">
        <v>0</v>
      </c>
      <c r="AF81" s="137" t="s">
        <v>156</v>
      </c>
      <c r="AG81" s="137">
        <v>0.01</v>
      </c>
      <c r="AH81" s="137">
        <v>2</v>
      </c>
      <c r="AI81" s="137">
        <v>31402055</v>
      </c>
      <c r="AJ81" s="137">
        <v>92</v>
      </c>
      <c r="AK81" s="137">
        <v>0</v>
      </c>
      <c r="AL81" s="137">
        <v>0</v>
      </c>
      <c r="AM81" s="137">
        <v>0</v>
      </c>
      <c r="AN81" s="137">
        <v>0</v>
      </c>
      <c r="AO81" s="137">
        <v>0</v>
      </c>
      <c r="AP81" s="137">
        <v>0</v>
      </c>
      <c r="AQ81" s="137">
        <v>0</v>
      </c>
      <c r="AR81" s="137">
        <v>0</v>
      </c>
    </row>
    <row r="82" spans="1:44" x14ac:dyDescent="0.2">
      <c r="A82" s="137">
        <f>ROW(Source!A77)</f>
        <v>77</v>
      </c>
      <c r="B82" s="137">
        <v>31402070</v>
      </c>
      <c r="C82" s="137">
        <v>31402047</v>
      </c>
      <c r="D82" s="137">
        <v>28185037</v>
      </c>
      <c r="E82" s="137">
        <v>1</v>
      </c>
      <c r="F82" s="137">
        <v>1</v>
      </c>
      <c r="G82" s="137">
        <v>1</v>
      </c>
      <c r="H82" s="137">
        <v>3</v>
      </c>
      <c r="I82" s="137" t="s">
        <v>916</v>
      </c>
      <c r="J82" s="137" t="s">
        <v>915</v>
      </c>
      <c r="K82" s="137" t="s">
        <v>914</v>
      </c>
      <c r="L82" s="137">
        <v>1348</v>
      </c>
      <c r="N82" s="137">
        <v>1009</v>
      </c>
      <c r="O82" s="137" t="s">
        <v>474</v>
      </c>
      <c r="P82" s="137" t="s">
        <v>474</v>
      </c>
      <c r="Q82" s="137">
        <v>1000</v>
      </c>
      <c r="X82" s="137">
        <v>1.0000000000000001E-5</v>
      </c>
      <c r="Y82" s="137">
        <v>70887.740000000005</v>
      </c>
      <c r="Z82" s="137">
        <v>0</v>
      </c>
      <c r="AA82" s="137">
        <v>0</v>
      </c>
      <c r="AB82" s="137">
        <v>0</v>
      </c>
      <c r="AC82" s="137">
        <v>0</v>
      </c>
      <c r="AD82" s="137">
        <v>1</v>
      </c>
      <c r="AE82" s="137">
        <v>0</v>
      </c>
      <c r="AF82" s="137" t="s">
        <v>156</v>
      </c>
      <c r="AG82" s="137">
        <v>1.0000000000000001E-5</v>
      </c>
      <c r="AH82" s="137">
        <v>2</v>
      </c>
      <c r="AI82" s="137">
        <v>31402056</v>
      </c>
      <c r="AJ82" s="137">
        <v>93</v>
      </c>
      <c r="AK82" s="137">
        <v>0</v>
      </c>
      <c r="AL82" s="137">
        <v>0</v>
      </c>
      <c r="AM82" s="137">
        <v>0</v>
      </c>
      <c r="AN82" s="137">
        <v>0</v>
      </c>
      <c r="AO82" s="137">
        <v>0</v>
      </c>
      <c r="AP82" s="137">
        <v>0</v>
      </c>
      <c r="AQ82" s="137">
        <v>0</v>
      </c>
      <c r="AR82" s="137">
        <v>0</v>
      </c>
    </row>
    <row r="83" spans="1:44" x14ac:dyDescent="0.2">
      <c r="A83" s="137">
        <f>ROW(Source!A77)</f>
        <v>77</v>
      </c>
      <c r="B83" s="137">
        <v>31402071</v>
      </c>
      <c r="C83" s="137">
        <v>31402047</v>
      </c>
      <c r="D83" s="137">
        <v>28185633</v>
      </c>
      <c r="E83" s="137">
        <v>1</v>
      </c>
      <c r="F83" s="137">
        <v>1</v>
      </c>
      <c r="G83" s="137">
        <v>1</v>
      </c>
      <c r="H83" s="137">
        <v>3</v>
      </c>
      <c r="I83" s="137" t="s">
        <v>634</v>
      </c>
      <c r="J83" s="137" t="s">
        <v>633</v>
      </c>
      <c r="K83" s="137" t="s">
        <v>632</v>
      </c>
      <c r="L83" s="137">
        <v>1346</v>
      </c>
      <c r="N83" s="137">
        <v>1009</v>
      </c>
      <c r="O83" s="137" t="s">
        <v>631</v>
      </c>
      <c r="P83" s="137" t="s">
        <v>631</v>
      </c>
      <c r="Q83" s="137">
        <v>1</v>
      </c>
      <c r="X83" s="137">
        <v>1.1000000000000001E-3</v>
      </c>
      <c r="Y83" s="137">
        <v>130</v>
      </c>
      <c r="Z83" s="137">
        <v>0</v>
      </c>
      <c r="AA83" s="137">
        <v>0</v>
      </c>
      <c r="AB83" s="137">
        <v>0</v>
      </c>
      <c r="AC83" s="137">
        <v>0</v>
      </c>
      <c r="AD83" s="137">
        <v>1</v>
      </c>
      <c r="AE83" s="137">
        <v>0</v>
      </c>
      <c r="AF83" s="137" t="s">
        <v>156</v>
      </c>
      <c r="AG83" s="137">
        <v>1.1000000000000001E-3</v>
      </c>
      <c r="AH83" s="137">
        <v>2</v>
      </c>
      <c r="AI83" s="137">
        <v>31402057</v>
      </c>
      <c r="AJ83" s="137">
        <v>94</v>
      </c>
      <c r="AK83" s="137">
        <v>0</v>
      </c>
      <c r="AL83" s="137">
        <v>0</v>
      </c>
      <c r="AM83" s="137">
        <v>0</v>
      </c>
      <c r="AN83" s="137">
        <v>0</v>
      </c>
      <c r="AO83" s="137">
        <v>0</v>
      </c>
      <c r="AP83" s="137">
        <v>0</v>
      </c>
      <c r="AQ83" s="137">
        <v>0</v>
      </c>
      <c r="AR83" s="137">
        <v>0</v>
      </c>
    </row>
    <row r="84" spans="1:44" x14ac:dyDescent="0.2">
      <c r="A84" s="137">
        <f>ROW(Source!A77)</f>
        <v>77</v>
      </c>
      <c r="B84" s="137">
        <v>31402072</v>
      </c>
      <c r="C84" s="137">
        <v>31402047</v>
      </c>
      <c r="D84" s="137">
        <v>28185638</v>
      </c>
      <c r="E84" s="137">
        <v>1</v>
      </c>
      <c r="F84" s="137">
        <v>1</v>
      </c>
      <c r="G84" s="137">
        <v>1</v>
      </c>
      <c r="H84" s="137">
        <v>3</v>
      </c>
      <c r="I84" s="137" t="s">
        <v>913</v>
      </c>
      <c r="J84" s="137" t="s">
        <v>912</v>
      </c>
      <c r="K84" s="137" t="s">
        <v>911</v>
      </c>
      <c r="L84" s="137">
        <v>1346</v>
      </c>
      <c r="N84" s="137">
        <v>1009</v>
      </c>
      <c r="O84" s="137" t="s">
        <v>631</v>
      </c>
      <c r="P84" s="137" t="s">
        <v>631</v>
      </c>
      <c r="Q84" s="137">
        <v>1</v>
      </c>
      <c r="X84" s="137">
        <v>2.3999999999999998E-3</v>
      </c>
      <c r="Y84" s="137">
        <v>130.19999999999999</v>
      </c>
      <c r="Z84" s="137">
        <v>0</v>
      </c>
      <c r="AA84" s="137">
        <v>0</v>
      </c>
      <c r="AB84" s="137">
        <v>0</v>
      </c>
      <c r="AC84" s="137">
        <v>0</v>
      </c>
      <c r="AD84" s="137">
        <v>1</v>
      </c>
      <c r="AE84" s="137">
        <v>0</v>
      </c>
      <c r="AF84" s="137" t="s">
        <v>156</v>
      </c>
      <c r="AG84" s="137">
        <v>2.3999999999999998E-3</v>
      </c>
      <c r="AH84" s="137">
        <v>2</v>
      </c>
      <c r="AI84" s="137">
        <v>31402058</v>
      </c>
      <c r="AJ84" s="137">
        <v>95</v>
      </c>
      <c r="AK84" s="137">
        <v>0</v>
      </c>
      <c r="AL84" s="137">
        <v>0</v>
      </c>
      <c r="AM84" s="137">
        <v>0</v>
      </c>
      <c r="AN84" s="137">
        <v>0</v>
      </c>
      <c r="AO84" s="137">
        <v>0</v>
      </c>
      <c r="AP84" s="137">
        <v>0</v>
      </c>
      <c r="AQ84" s="137">
        <v>0</v>
      </c>
      <c r="AR84" s="137">
        <v>0</v>
      </c>
    </row>
    <row r="85" spans="1:44" x14ac:dyDescent="0.2">
      <c r="A85" s="137">
        <f>ROW(Source!A77)</f>
        <v>77</v>
      </c>
      <c r="B85" s="137">
        <v>31402073</v>
      </c>
      <c r="C85" s="137">
        <v>31402047</v>
      </c>
      <c r="D85" s="137">
        <v>28186801</v>
      </c>
      <c r="E85" s="137">
        <v>1</v>
      </c>
      <c r="F85" s="137">
        <v>1</v>
      </c>
      <c r="G85" s="137">
        <v>1</v>
      </c>
      <c r="H85" s="137">
        <v>3</v>
      </c>
      <c r="I85" s="137" t="s">
        <v>910</v>
      </c>
      <c r="J85" s="137" t="s">
        <v>909</v>
      </c>
      <c r="K85" s="137" t="s">
        <v>908</v>
      </c>
      <c r="L85" s="137">
        <v>1346</v>
      </c>
      <c r="N85" s="137">
        <v>1009</v>
      </c>
      <c r="O85" s="137" t="s">
        <v>631</v>
      </c>
      <c r="P85" s="137" t="s">
        <v>631</v>
      </c>
      <c r="Q85" s="137">
        <v>1</v>
      </c>
      <c r="X85" s="137">
        <v>6.7999999999999996E-3</v>
      </c>
      <c r="Y85" s="137">
        <v>31.8</v>
      </c>
      <c r="Z85" s="137">
        <v>0</v>
      </c>
      <c r="AA85" s="137">
        <v>0</v>
      </c>
      <c r="AB85" s="137">
        <v>0</v>
      </c>
      <c r="AC85" s="137">
        <v>0</v>
      </c>
      <c r="AD85" s="137">
        <v>1</v>
      </c>
      <c r="AE85" s="137">
        <v>0</v>
      </c>
      <c r="AF85" s="137" t="s">
        <v>156</v>
      </c>
      <c r="AG85" s="137">
        <v>6.7999999999999996E-3</v>
      </c>
      <c r="AH85" s="137">
        <v>2</v>
      </c>
      <c r="AI85" s="137">
        <v>31402059</v>
      </c>
      <c r="AJ85" s="137">
        <v>96</v>
      </c>
      <c r="AK85" s="137">
        <v>0</v>
      </c>
      <c r="AL85" s="137">
        <v>0</v>
      </c>
      <c r="AM85" s="137">
        <v>0</v>
      </c>
      <c r="AN85" s="137">
        <v>0</v>
      </c>
      <c r="AO85" s="137">
        <v>0</v>
      </c>
      <c r="AP85" s="137">
        <v>0</v>
      </c>
      <c r="AQ85" s="137">
        <v>0</v>
      </c>
      <c r="AR85" s="137">
        <v>0</v>
      </c>
    </row>
    <row r="86" spans="1:44" x14ac:dyDescent="0.2">
      <c r="A86" s="137">
        <f>ROW(Source!A77)</f>
        <v>77</v>
      </c>
      <c r="B86" s="137">
        <v>31402074</v>
      </c>
      <c r="C86" s="137">
        <v>31402047</v>
      </c>
      <c r="D86" s="137">
        <v>28192258</v>
      </c>
      <c r="E86" s="137">
        <v>1</v>
      </c>
      <c r="F86" s="137">
        <v>1</v>
      </c>
      <c r="G86" s="137">
        <v>1</v>
      </c>
      <c r="H86" s="137">
        <v>3</v>
      </c>
      <c r="I86" s="137" t="s">
        <v>630</v>
      </c>
      <c r="J86" s="137" t="s">
        <v>629</v>
      </c>
      <c r="K86" s="137" t="s">
        <v>628</v>
      </c>
      <c r="L86" s="137">
        <v>1355</v>
      </c>
      <c r="N86" s="137">
        <v>1010</v>
      </c>
      <c r="O86" s="137" t="s">
        <v>627</v>
      </c>
      <c r="P86" s="137" t="s">
        <v>627</v>
      </c>
      <c r="Q86" s="137">
        <v>100</v>
      </c>
      <c r="X86" s="137">
        <v>0.01</v>
      </c>
      <c r="Y86" s="137">
        <v>325</v>
      </c>
      <c r="Z86" s="137">
        <v>0</v>
      </c>
      <c r="AA86" s="137">
        <v>0</v>
      </c>
      <c r="AB86" s="137">
        <v>0</v>
      </c>
      <c r="AC86" s="137">
        <v>0</v>
      </c>
      <c r="AD86" s="137">
        <v>1</v>
      </c>
      <c r="AE86" s="137">
        <v>0</v>
      </c>
      <c r="AF86" s="137" t="s">
        <v>156</v>
      </c>
      <c r="AG86" s="137">
        <v>0.01</v>
      </c>
      <c r="AH86" s="137">
        <v>2</v>
      </c>
      <c r="AI86" s="137">
        <v>31402060</v>
      </c>
      <c r="AJ86" s="137">
        <v>97</v>
      </c>
      <c r="AK86" s="137">
        <v>0</v>
      </c>
      <c r="AL86" s="137">
        <v>0</v>
      </c>
      <c r="AM86" s="137">
        <v>0</v>
      </c>
      <c r="AN86" s="137">
        <v>0</v>
      </c>
      <c r="AO86" s="137">
        <v>0</v>
      </c>
      <c r="AP86" s="137">
        <v>0</v>
      </c>
      <c r="AQ86" s="137">
        <v>0</v>
      </c>
      <c r="AR86" s="137">
        <v>0</v>
      </c>
    </row>
    <row r="87" spans="1:44" x14ac:dyDescent="0.2">
      <c r="A87" s="137">
        <f>ROW(Source!A78)</f>
        <v>78</v>
      </c>
      <c r="B87" s="137">
        <v>31402079</v>
      </c>
      <c r="C87" s="137">
        <v>31402075</v>
      </c>
      <c r="D87" s="137">
        <v>28285120</v>
      </c>
      <c r="E87" s="137">
        <v>1</v>
      </c>
      <c r="F87" s="137">
        <v>1</v>
      </c>
      <c r="G87" s="137">
        <v>1</v>
      </c>
      <c r="H87" s="137">
        <v>1</v>
      </c>
      <c r="I87" s="137" t="s">
        <v>972</v>
      </c>
      <c r="J87" s="137" t="s">
        <v>156</v>
      </c>
      <c r="K87" s="137" t="s">
        <v>822</v>
      </c>
      <c r="L87" s="137">
        <v>1369</v>
      </c>
      <c r="N87" s="137">
        <v>1013</v>
      </c>
      <c r="O87" s="137" t="s">
        <v>603</v>
      </c>
      <c r="P87" s="137" t="s">
        <v>603</v>
      </c>
      <c r="Q87" s="137">
        <v>1</v>
      </c>
      <c r="X87" s="137">
        <v>1.03</v>
      </c>
      <c r="Y87" s="137">
        <v>0</v>
      </c>
      <c r="Z87" s="137">
        <v>0</v>
      </c>
      <c r="AA87" s="137">
        <v>0</v>
      </c>
      <c r="AB87" s="137">
        <v>16.37</v>
      </c>
      <c r="AC87" s="137">
        <v>0</v>
      </c>
      <c r="AD87" s="137">
        <v>1</v>
      </c>
      <c r="AE87" s="137">
        <v>1</v>
      </c>
      <c r="AF87" s="137" t="s">
        <v>156</v>
      </c>
      <c r="AG87" s="137">
        <v>1.03</v>
      </c>
      <c r="AH87" s="137">
        <v>3</v>
      </c>
      <c r="AI87" s="137">
        <v>-1</v>
      </c>
      <c r="AJ87" s="137" t="s">
        <v>156</v>
      </c>
      <c r="AK87" s="137">
        <v>0</v>
      </c>
      <c r="AL87" s="137">
        <v>0</v>
      </c>
      <c r="AM87" s="137">
        <v>0</v>
      </c>
      <c r="AN87" s="137">
        <v>0</v>
      </c>
      <c r="AO87" s="137">
        <v>0</v>
      </c>
      <c r="AP87" s="137">
        <v>0</v>
      </c>
      <c r="AQ87" s="137">
        <v>0</v>
      </c>
      <c r="AR87" s="137">
        <v>0</v>
      </c>
    </row>
    <row r="88" spans="1:44" x14ac:dyDescent="0.2">
      <c r="A88" s="137">
        <f>ROW(Source!A78)</f>
        <v>78</v>
      </c>
      <c r="B88" s="137">
        <v>31402080</v>
      </c>
      <c r="C88" s="137">
        <v>31402075</v>
      </c>
      <c r="D88" s="137">
        <v>28203570</v>
      </c>
      <c r="E88" s="137">
        <v>1</v>
      </c>
      <c r="F88" s="137">
        <v>1</v>
      </c>
      <c r="G88" s="137">
        <v>1</v>
      </c>
      <c r="H88" s="137">
        <v>2</v>
      </c>
      <c r="I88" s="137" t="s">
        <v>650</v>
      </c>
      <c r="J88" s="137" t="s">
        <v>649</v>
      </c>
      <c r="K88" s="137" t="s">
        <v>851</v>
      </c>
      <c r="L88" s="137">
        <v>1368</v>
      </c>
      <c r="N88" s="137">
        <v>1011</v>
      </c>
      <c r="O88" s="137" t="s">
        <v>647</v>
      </c>
      <c r="P88" s="137" t="s">
        <v>647</v>
      </c>
      <c r="Q88" s="137">
        <v>1</v>
      </c>
      <c r="X88" s="137">
        <v>0.01</v>
      </c>
      <c r="Y88" s="137">
        <v>0</v>
      </c>
      <c r="Z88" s="137">
        <v>119.95</v>
      </c>
      <c r="AA88" s="137">
        <v>20.99</v>
      </c>
      <c r="AB88" s="137">
        <v>0</v>
      </c>
      <c r="AC88" s="137">
        <v>0</v>
      </c>
      <c r="AD88" s="137">
        <v>1</v>
      </c>
      <c r="AE88" s="137">
        <v>0</v>
      </c>
      <c r="AF88" s="137" t="s">
        <v>156</v>
      </c>
      <c r="AG88" s="137">
        <v>0.01</v>
      </c>
      <c r="AH88" s="137">
        <v>2</v>
      </c>
      <c r="AI88" s="137">
        <v>31402077</v>
      </c>
      <c r="AJ88" s="137">
        <v>100</v>
      </c>
      <c r="AK88" s="137">
        <v>0</v>
      </c>
      <c r="AL88" s="137">
        <v>0</v>
      </c>
      <c r="AM88" s="137">
        <v>0</v>
      </c>
      <c r="AN88" s="137">
        <v>0</v>
      </c>
      <c r="AO88" s="137">
        <v>0</v>
      </c>
      <c r="AP88" s="137">
        <v>0</v>
      </c>
      <c r="AQ88" s="137">
        <v>0</v>
      </c>
      <c r="AR88" s="137">
        <v>0</v>
      </c>
    </row>
    <row r="89" spans="1:44" x14ac:dyDescent="0.2">
      <c r="A89" s="137">
        <f>ROW(Source!A79)</f>
        <v>79</v>
      </c>
      <c r="B89" s="137">
        <v>31402079</v>
      </c>
      <c r="C89" s="137">
        <v>31402075</v>
      </c>
      <c r="D89" s="137">
        <v>28285120</v>
      </c>
      <c r="E89" s="137">
        <v>1</v>
      </c>
      <c r="F89" s="137">
        <v>1</v>
      </c>
      <c r="G89" s="137">
        <v>1</v>
      </c>
      <c r="H89" s="137">
        <v>1</v>
      </c>
      <c r="I89" s="137" t="s">
        <v>972</v>
      </c>
      <c r="J89" s="137" t="s">
        <v>156</v>
      </c>
      <c r="K89" s="137" t="s">
        <v>822</v>
      </c>
      <c r="L89" s="137">
        <v>1369</v>
      </c>
      <c r="N89" s="137">
        <v>1013</v>
      </c>
      <c r="O89" s="137" t="s">
        <v>603</v>
      </c>
      <c r="P89" s="137" t="s">
        <v>603</v>
      </c>
      <c r="Q89" s="137">
        <v>1</v>
      </c>
      <c r="X89" s="137">
        <v>1.03</v>
      </c>
      <c r="Y89" s="137">
        <v>0</v>
      </c>
      <c r="Z89" s="137">
        <v>0</v>
      </c>
      <c r="AA89" s="137">
        <v>0</v>
      </c>
      <c r="AB89" s="137">
        <v>16.37</v>
      </c>
      <c r="AC89" s="137">
        <v>0</v>
      </c>
      <c r="AD89" s="137">
        <v>1</v>
      </c>
      <c r="AE89" s="137">
        <v>1</v>
      </c>
      <c r="AF89" s="137" t="s">
        <v>156</v>
      </c>
      <c r="AG89" s="137">
        <v>1.03</v>
      </c>
      <c r="AH89" s="137">
        <v>3</v>
      </c>
      <c r="AI89" s="137">
        <v>-1</v>
      </c>
      <c r="AJ89" s="137" t="s">
        <v>156</v>
      </c>
      <c r="AK89" s="137">
        <v>0</v>
      </c>
      <c r="AL89" s="137">
        <v>0</v>
      </c>
      <c r="AM89" s="137">
        <v>0</v>
      </c>
      <c r="AN89" s="137">
        <v>0</v>
      </c>
      <c r="AO89" s="137">
        <v>0</v>
      </c>
      <c r="AP89" s="137">
        <v>0</v>
      </c>
      <c r="AQ89" s="137">
        <v>0</v>
      </c>
      <c r="AR89" s="137">
        <v>0</v>
      </c>
    </row>
    <row r="90" spans="1:44" x14ac:dyDescent="0.2">
      <c r="A90" s="137">
        <f>ROW(Source!A79)</f>
        <v>79</v>
      </c>
      <c r="B90" s="137">
        <v>31402080</v>
      </c>
      <c r="C90" s="137">
        <v>31402075</v>
      </c>
      <c r="D90" s="137">
        <v>28203570</v>
      </c>
      <c r="E90" s="137">
        <v>1</v>
      </c>
      <c r="F90" s="137">
        <v>1</v>
      </c>
      <c r="G90" s="137">
        <v>1</v>
      </c>
      <c r="H90" s="137">
        <v>2</v>
      </c>
      <c r="I90" s="137" t="s">
        <v>650</v>
      </c>
      <c r="J90" s="137" t="s">
        <v>649</v>
      </c>
      <c r="K90" s="137" t="s">
        <v>851</v>
      </c>
      <c r="L90" s="137">
        <v>1368</v>
      </c>
      <c r="N90" s="137">
        <v>1011</v>
      </c>
      <c r="O90" s="137" t="s">
        <v>647</v>
      </c>
      <c r="P90" s="137" t="s">
        <v>647</v>
      </c>
      <c r="Q90" s="137">
        <v>1</v>
      </c>
      <c r="X90" s="137">
        <v>0.01</v>
      </c>
      <c r="Y90" s="137">
        <v>0</v>
      </c>
      <c r="Z90" s="137">
        <v>119.95</v>
      </c>
      <c r="AA90" s="137">
        <v>20.99</v>
      </c>
      <c r="AB90" s="137">
        <v>0</v>
      </c>
      <c r="AC90" s="137">
        <v>0</v>
      </c>
      <c r="AD90" s="137">
        <v>1</v>
      </c>
      <c r="AE90" s="137">
        <v>0</v>
      </c>
      <c r="AF90" s="137" t="s">
        <v>156</v>
      </c>
      <c r="AG90" s="137">
        <v>0.01</v>
      </c>
      <c r="AH90" s="137">
        <v>2</v>
      </c>
      <c r="AI90" s="137">
        <v>31402077</v>
      </c>
      <c r="AJ90" s="137">
        <v>103</v>
      </c>
      <c r="AK90" s="137">
        <v>0</v>
      </c>
      <c r="AL90" s="137">
        <v>0</v>
      </c>
      <c r="AM90" s="137">
        <v>0</v>
      </c>
      <c r="AN90" s="137">
        <v>0</v>
      </c>
      <c r="AO90" s="137">
        <v>0</v>
      </c>
      <c r="AP90" s="137">
        <v>0</v>
      </c>
      <c r="AQ90" s="137">
        <v>0</v>
      </c>
      <c r="AR90" s="137">
        <v>0</v>
      </c>
    </row>
    <row r="91" spans="1:44" x14ac:dyDescent="0.2">
      <c r="A91" s="137">
        <f>ROW(Source!A80)</f>
        <v>80</v>
      </c>
      <c r="B91" s="137">
        <v>31405036</v>
      </c>
      <c r="C91" s="137">
        <v>31405031</v>
      </c>
      <c r="D91" s="137">
        <v>28323811</v>
      </c>
      <c r="E91" s="137">
        <v>1</v>
      </c>
      <c r="F91" s="137">
        <v>1</v>
      </c>
      <c r="G91" s="137">
        <v>1</v>
      </c>
      <c r="H91" s="137">
        <v>1</v>
      </c>
      <c r="I91" s="137" t="s">
        <v>907</v>
      </c>
      <c r="J91" s="137" t="s">
        <v>156</v>
      </c>
      <c r="K91" s="137" t="s">
        <v>677</v>
      </c>
      <c r="L91" s="137">
        <v>1369</v>
      </c>
      <c r="N91" s="137">
        <v>1013</v>
      </c>
      <c r="O91" s="137" t="s">
        <v>603</v>
      </c>
      <c r="P91" s="137" t="s">
        <v>603</v>
      </c>
      <c r="Q91" s="137">
        <v>1</v>
      </c>
      <c r="X91" s="137">
        <v>15.17</v>
      </c>
      <c r="Y91" s="137">
        <v>0</v>
      </c>
      <c r="Z91" s="137">
        <v>0</v>
      </c>
      <c r="AA91" s="137">
        <v>0</v>
      </c>
      <c r="AB91" s="137">
        <v>18.03</v>
      </c>
      <c r="AC91" s="137">
        <v>0</v>
      </c>
      <c r="AD91" s="137">
        <v>1</v>
      </c>
      <c r="AE91" s="137">
        <v>1</v>
      </c>
      <c r="AF91" s="137" t="s">
        <v>156</v>
      </c>
      <c r="AG91" s="137">
        <v>15.17</v>
      </c>
      <c r="AH91" s="137">
        <v>2</v>
      </c>
      <c r="AI91" s="137">
        <v>31405032</v>
      </c>
      <c r="AJ91" s="137">
        <v>105</v>
      </c>
      <c r="AK91" s="137">
        <v>0</v>
      </c>
      <c r="AL91" s="137">
        <v>0</v>
      </c>
      <c r="AM91" s="137">
        <v>0</v>
      </c>
      <c r="AN91" s="137">
        <v>0</v>
      </c>
      <c r="AO91" s="137">
        <v>0</v>
      </c>
      <c r="AP91" s="137">
        <v>0</v>
      </c>
      <c r="AQ91" s="137">
        <v>0</v>
      </c>
      <c r="AR91" s="137">
        <v>0</v>
      </c>
    </row>
    <row r="92" spans="1:44" x14ac:dyDescent="0.2">
      <c r="A92" s="137">
        <f>ROW(Source!A80)</f>
        <v>80</v>
      </c>
      <c r="B92" s="137">
        <v>31405037</v>
      </c>
      <c r="C92" s="137">
        <v>31405031</v>
      </c>
      <c r="D92" s="137">
        <v>121548</v>
      </c>
      <c r="E92" s="137">
        <v>1</v>
      </c>
      <c r="F92" s="137">
        <v>1</v>
      </c>
      <c r="G92" s="137">
        <v>1</v>
      </c>
      <c r="H92" s="137">
        <v>1</v>
      </c>
      <c r="I92" s="137" t="s">
        <v>573</v>
      </c>
      <c r="J92" s="137" t="s">
        <v>156</v>
      </c>
      <c r="K92" s="137" t="s">
        <v>658</v>
      </c>
      <c r="L92" s="137">
        <v>608254</v>
      </c>
      <c r="N92" s="137">
        <v>1013</v>
      </c>
      <c r="O92" s="137" t="s">
        <v>657</v>
      </c>
      <c r="P92" s="137" t="s">
        <v>657</v>
      </c>
      <c r="Q92" s="137">
        <v>1</v>
      </c>
      <c r="X92" s="137">
        <v>4.3499999999999996</v>
      </c>
      <c r="Y92" s="137">
        <v>0</v>
      </c>
      <c r="Z92" s="137">
        <v>0</v>
      </c>
      <c r="AA92" s="137">
        <v>0</v>
      </c>
      <c r="AB92" s="137">
        <v>0</v>
      </c>
      <c r="AC92" s="137">
        <v>0</v>
      </c>
      <c r="AD92" s="137">
        <v>1</v>
      </c>
      <c r="AE92" s="137">
        <v>2</v>
      </c>
      <c r="AF92" s="137" t="s">
        <v>156</v>
      </c>
      <c r="AG92" s="137">
        <v>4.3499999999999996</v>
      </c>
      <c r="AH92" s="137">
        <v>2</v>
      </c>
      <c r="AI92" s="137">
        <v>31405033</v>
      </c>
      <c r="AJ92" s="137">
        <v>106</v>
      </c>
      <c r="AK92" s="137">
        <v>0</v>
      </c>
      <c r="AL92" s="137">
        <v>0</v>
      </c>
      <c r="AM92" s="137">
        <v>0</v>
      </c>
      <c r="AN92" s="137">
        <v>0</v>
      </c>
      <c r="AO92" s="137">
        <v>0</v>
      </c>
      <c r="AP92" s="137">
        <v>0</v>
      </c>
      <c r="AQ92" s="137">
        <v>0</v>
      </c>
      <c r="AR92" s="137">
        <v>0</v>
      </c>
    </row>
    <row r="93" spans="1:44" x14ac:dyDescent="0.2">
      <c r="A93" s="137">
        <f>ROW(Source!A80)</f>
        <v>80</v>
      </c>
      <c r="B93" s="137">
        <v>31405038</v>
      </c>
      <c r="C93" s="137">
        <v>31405031</v>
      </c>
      <c r="D93" s="137">
        <v>28201297</v>
      </c>
      <c r="E93" s="137">
        <v>1</v>
      </c>
      <c r="F93" s="137">
        <v>1</v>
      </c>
      <c r="G93" s="137">
        <v>1</v>
      </c>
      <c r="H93" s="137">
        <v>2</v>
      </c>
      <c r="I93" s="137" t="s">
        <v>906</v>
      </c>
      <c r="J93" s="137" t="s">
        <v>905</v>
      </c>
      <c r="K93" s="137" t="s">
        <v>904</v>
      </c>
      <c r="L93" s="137">
        <v>1368</v>
      </c>
      <c r="N93" s="137">
        <v>1011</v>
      </c>
      <c r="O93" s="137" t="s">
        <v>647</v>
      </c>
      <c r="P93" s="137" t="s">
        <v>647</v>
      </c>
      <c r="Q93" s="137">
        <v>1</v>
      </c>
      <c r="X93" s="137">
        <v>4.3499999999999996</v>
      </c>
      <c r="Y93" s="137">
        <v>0</v>
      </c>
      <c r="Z93" s="137">
        <v>100.17</v>
      </c>
      <c r="AA93" s="137">
        <v>18.260000000000002</v>
      </c>
      <c r="AB93" s="137">
        <v>0</v>
      </c>
      <c r="AC93" s="137">
        <v>0</v>
      </c>
      <c r="AD93" s="137">
        <v>1</v>
      </c>
      <c r="AE93" s="137">
        <v>0</v>
      </c>
      <c r="AF93" s="137" t="s">
        <v>156</v>
      </c>
      <c r="AG93" s="137">
        <v>4.3499999999999996</v>
      </c>
      <c r="AH93" s="137">
        <v>2</v>
      </c>
      <c r="AI93" s="137">
        <v>31405034</v>
      </c>
      <c r="AJ93" s="137">
        <v>107</v>
      </c>
      <c r="AK93" s="137">
        <v>0</v>
      </c>
      <c r="AL93" s="137">
        <v>0</v>
      </c>
      <c r="AM93" s="137">
        <v>0</v>
      </c>
      <c r="AN93" s="137">
        <v>0</v>
      </c>
      <c r="AO93" s="137">
        <v>0</v>
      </c>
      <c r="AP93" s="137">
        <v>0</v>
      </c>
      <c r="AQ93" s="137">
        <v>0</v>
      </c>
      <c r="AR93" s="137">
        <v>0</v>
      </c>
    </row>
    <row r="94" spans="1:44" x14ac:dyDescent="0.2">
      <c r="A94" s="137">
        <f>ROW(Source!A80)</f>
        <v>80</v>
      </c>
      <c r="B94" s="137">
        <v>31405039</v>
      </c>
      <c r="C94" s="137">
        <v>31405031</v>
      </c>
      <c r="D94" s="137">
        <v>28203175</v>
      </c>
      <c r="E94" s="137">
        <v>1</v>
      </c>
      <c r="F94" s="137">
        <v>1</v>
      </c>
      <c r="G94" s="137">
        <v>1</v>
      </c>
      <c r="H94" s="137">
        <v>2</v>
      </c>
      <c r="I94" s="137" t="s">
        <v>903</v>
      </c>
      <c r="J94" s="137" t="s">
        <v>902</v>
      </c>
      <c r="K94" s="137" t="s">
        <v>901</v>
      </c>
      <c r="L94" s="137">
        <v>1368</v>
      </c>
      <c r="N94" s="137">
        <v>1011</v>
      </c>
      <c r="O94" s="137" t="s">
        <v>647</v>
      </c>
      <c r="P94" s="137" t="s">
        <v>647</v>
      </c>
      <c r="Q94" s="137">
        <v>1</v>
      </c>
      <c r="X94" s="137">
        <v>8.6999999999999993</v>
      </c>
      <c r="Y94" s="137">
        <v>0</v>
      </c>
      <c r="Z94" s="137">
        <v>1.53</v>
      </c>
      <c r="AA94" s="137">
        <v>0</v>
      </c>
      <c r="AB94" s="137">
        <v>0</v>
      </c>
      <c r="AC94" s="137">
        <v>0</v>
      </c>
      <c r="AD94" s="137">
        <v>1</v>
      </c>
      <c r="AE94" s="137">
        <v>0</v>
      </c>
      <c r="AF94" s="137" t="s">
        <v>156</v>
      </c>
      <c r="AG94" s="137">
        <v>8.6999999999999993</v>
      </c>
      <c r="AH94" s="137">
        <v>2</v>
      </c>
      <c r="AI94" s="137">
        <v>31405035</v>
      </c>
      <c r="AJ94" s="137">
        <v>108</v>
      </c>
      <c r="AK94" s="137">
        <v>0</v>
      </c>
      <c r="AL94" s="137">
        <v>0</v>
      </c>
      <c r="AM94" s="137">
        <v>0</v>
      </c>
      <c r="AN94" s="137">
        <v>0</v>
      </c>
      <c r="AO94" s="137">
        <v>0</v>
      </c>
      <c r="AP94" s="137">
        <v>0</v>
      </c>
      <c r="AQ94" s="137">
        <v>0</v>
      </c>
      <c r="AR94" s="137">
        <v>0</v>
      </c>
    </row>
    <row r="95" spans="1:44" x14ac:dyDescent="0.2">
      <c r="A95" s="137">
        <f>ROW(Source!A81)</f>
        <v>81</v>
      </c>
      <c r="B95" s="137">
        <v>31405036</v>
      </c>
      <c r="C95" s="137">
        <v>31405031</v>
      </c>
      <c r="D95" s="137">
        <v>28323811</v>
      </c>
      <c r="E95" s="137">
        <v>1</v>
      </c>
      <c r="F95" s="137">
        <v>1</v>
      </c>
      <c r="G95" s="137">
        <v>1</v>
      </c>
      <c r="H95" s="137">
        <v>1</v>
      </c>
      <c r="I95" s="137" t="s">
        <v>907</v>
      </c>
      <c r="J95" s="137" t="s">
        <v>156</v>
      </c>
      <c r="K95" s="137" t="s">
        <v>677</v>
      </c>
      <c r="L95" s="137">
        <v>1369</v>
      </c>
      <c r="N95" s="137">
        <v>1013</v>
      </c>
      <c r="O95" s="137" t="s">
        <v>603</v>
      </c>
      <c r="P95" s="137" t="s">
        <v>603</v>
      </c>
      <c r="Q95" s="137">
        <v>1</v>
      </c>
      <c r="X95" s="137">
        <v>15.17</v>
      </c>
      <c r="Y95" s="137">
        <v>0</v>
      </c>
      <c r="Z95" s="137">
        <v>0</v>
      </c>
      <c r="AA95" s="137">
        <v>0</v>
      </c>
      <c r="AB95" s="137">
        <v>18.03</v>
      </c>
      <c r="AC95" s="137">
        <v>0</v>
      </c>
      <c r="AD95" s="137">
        <v>1</v>
      </c>
      <c r="AE95" s="137">
        <v>1</v>
      </c>
      <c r="AF95" s="137" t="s">
        <v>156</v>
      </c>
      <c r="AG95" s="137">
        <v>15.17</v>
      </c>
      <c r="AH95" s="137">
        <v>2</v>
      </c>
      <c r="AI95" s="137">
        <v>31405032</v>
      </c>
      <c r="AJ95" s="137">
        <v>109</v>
      </c>
      <c r="AK95" s="137">
        <v>0</v>
      </c>
      <c r="AL95" s="137">
        <v>0</v>
      </c>
      <c r="AM95" s="137">
        <v>0</v>
      </c>
      <c r="AN95" s="137">
        <v>0</v>
      </c>
      <c r="AO95" s="137">
        <v>0</v>
      </c>
      <c r="AP95" s="137">
        <v>0</v>
      </c>
      <c r="AQ95" s="137">
        <v>0</v>
      </c>
      <c r="AR95" s="137">
        <v>0</v>
      </c>
    </row>
    <row r="96" spans="1:44" x14ac:dyDescent="0.2">
      <c r="A96" s="137">
        <f>ROW(Source!A81)</f>
        <v>81</v>
      </c>
      <c r="B96" s="137">
        <v>31405037</v>
      </c>
      <c r="C96" s="137">
        <v>31405031</v>
      </c>
      <c r="D96" s="137">
        <v>121548</v>
      </c>
      <c r="E96" s="137">
        <v>1</v>
      </c>
      <c r="F96" s="137">
        <v>1</v>
      </c>
      <c r="G96" s="137">
        <v>1</v>
      </c>
      <c r="H96" s="137">
        <v>1</v>
      </c>
      <c r="I96" s="137" t="s">
        <v>573</v>
      </c>
      <c r="J96" s="137" t="s">
        <v>156</v>
      </c>
      <c r="K96" s="137" t="s">
        <v>658</v>
      </c>
      <c r="L96" s="137">
        <v>608254</v>
      </c>
      <c r="N96" s="137">
        <v>1013</v>
      </c>
      <c r="O96" s="137" t="s">
        <v>657</v>
      </c>
      <c r="P96" s="137" t="s">
        <v>657</v>
      </c>
      <c r="Q96" s="137">
        <v>1</v>
      </c>
      <c r="X96" s="137">
        <v>4.3499999999999996</v>
      </c>
      <c r="Y96" s="137">
        <v>0</v>
      </c>
      <c r="Z96" s="137">
        <v>0</v>
      </c>
      <c r="AA96" s="137">
        <v>0</v>
      </c>
      <c r="AB96" s="137">
        <v>0</v>
      </c>
      <c r="AC96" s="137">
        <v>0</v>
      </c>
      <c r="AD96" s="137">
        <v>1</v>
      </c>
      <c r="AE96" s="137">
        <v>2</v>
      </c>
      <c r="AF96" s="137" t="s">
        <v>156</v>
      </c>
      <c r="AG96" s="137">
        <v>4.3499999999999996</v>
      </c>
      <c r="AH96" s="137">
        <v>2</v>
      </c>
      <c r="AI96" s="137">
        <v>31405033</v>
      </c>
      <c r="AJ96" s="137">
        <v>110</v>
      </c>
      <c r="AK96" s="137">
        <v>0</v>
      </c>
      <c r="AL96" s="137">
        <v>0</v>
      </c>
      <c r="AM96" s="137">
        <v>0</v>
      </c>
      <c r="AN96" s="137">
        <v>0</v>
      </c>
      <c r="AO96" s="137">
        <v>0</v>
      </c>
      <c r="AP96" s="137">
        <v>0</v>
      </c>
      <c r="AQ96" s="137">
        <v>0</v>
      </c>
      <c r="AR96" s="137">
        <v>0</v>
      </c>
    </row>
    <row r="97" spans="1:44" x14ac:dyDescent="0.2">
      <c r="A97" s="137">
        <f>ROW(Source!A81)</f>
        <v>81</v>
      </c>
      <c r="B97" s="137">
        <v>31405038</v>
      </c>
      <c r="C97" s="137">
        <v>31405031</v>
      </c>
      <c r="D97" s="137">
        <v>28201297</v>
      </c>
      <c r="E97" s="137">
        <v>1</v>
      </c>
      <c r="F97" s="137">
        <v>1</v>
      </c>
      <c r="G97" s="137">
        <v>1</v>
      </c>
      <c r="H97" s="137">
        <v>2</v>
      </c>
      <c r="I97" s="137" t="s">
        <v>906</v>
      </c>
      <c r="J97" s="137" t="s">
        <v>905</v>
      </c>
      <c r="K97" s="137" t="s">
        <v>904</v>
      </c>
      <c r="L97" s="137">
        <v>1368</v>
      </c>
      <c r="N97" s="137">
        <v>1011</v>
      </c>
      <c r="O97" s="137" t="s">
        <v>647</v>
      </c>
      <c r="P97" s="137" t="s">
        <v>647</v>
      </c>
      <c r="Q97" s="137">
        <v>1</v>
      </c>
      <c r="X97" s="137">
        <v>4.3499999999999996</v>
      </c>
      <c r="Y97" s="137">
        <v>0</v>
      </c>
      <c r="Z97" s="137">
        <v>100.17</v>
      </c>
      <c r="AA97" s="137">
        <v>18.260000000000002</v>
      </c>
      <c r="AB97" s="137">
        <v>0</v>
      </c>
      <c r="AC97" s="137">
        <v>0</v>
      </c>
      <c r="AD97" s="137">
        <v>1</v>
      </c>
      <c r="AE97" s="137">
        <v>0</v>
      </c>
      <c r="AF97" s="137" t="s">
        <v>156</v>
      </c>
      <c r="AG97" s="137">
        <v>4.3499999999999996</v>
      </c>
      <c r="AH97" s="137">
        <v>2</v>
      </c>
      <c r="AI97" s="137">
        <v>31405034</v>
      </c>
      <c r="AJ97" s="137">
        <v>111</v>
      </c>
      <c r="AK97" s="137">
        <v>0</v>
      </c>
      <c r="AL97" s="137">
        <v>0</v>
      </c>
      <c r="AM97" s="137">
        <v>0</v>
      </c>
      <c r="AN97" s="137">
        <v>0</v>
      </c>
      <c r="AO97" s="137">
        <v>0</v>
      </c>
      <c r="AP97" s="137">
        <v>0</v>
      </c>
      <c r="AQ97" s="137">
        <v>0</v>
      </c>
      <c r="AR97" s="137">
        <v>0</v>
      </c>
    </row>
    <row r="98" spans="1:44" x14ac:dyDescent="0.2">
      <c r="A98" s="137">
        <f>ROW(Source!A81)</f>
        <v>81</v>
      </c>
      <c r="B98" s="137">
        <v>31405039</v>
      </c>
      <c r="C98" s="137">
        <v>31405031</v>
      </c>
      <c r="D98" s="137">
        <v>28203175</v>
      </c>
      <c r="E98" s="137">
        <v>1</v>
      </c>
      <c r="F98" s="137">
        <v>1</v>
      </c>
      <c r="G98" s="137">
        <v>1</v>
      </c>
      <c r="H98" s="137">
        <v>2</v>
      </c>
      <c r="I98" s="137" t="s">
        <v>903</v>
      </c>
      <c r="J98" s="137" t="s">
        <v>902</v>
      </c>
      <c r="K98" s="137" t="s">
        <v>901</v>
      </c>
      <c r="L98" s="137">
        <v>1368</v>
      </c>
      <c r="N98" s="137">
        <v>1011</v>
      </c>
      <c r="O98" s="137" t="s">
        <v>647</v>
      </c>
      <c r="P98" s="137" t="s">
        <v>647</v>
      </c>
      <c r="Q98" s="137">
        <v>1</v>
      </c>
      <c r="X98" s="137">
        <v>8.6999999999999993</v>
      </c>
      <c r="Y98" s="137">
        <v>0</v>
      </c>
      <c r="Z98" s="137">
        <v>1.53</v>
      </c>
      <c r="AA98" s="137">
        <v>0</v>
      </c>
      <c r="AB98" s="137">
        <v>0</v>
      </c>
      <c r="AC98" s="137">
        <v>0</v>
      </c>
      <c r="AD98" s="137">
        <v>1</v>
      </c>
      <c r="AE98" s="137">
        <v>0</v>
      </c>
      <c r="AF98" s="137" t="s">
        <v>156</v>
      </c>
      <c r="AG98" s="137">
        <v>8.6999999999999993</v>
      </c>
      <c r="AH98" s="137">
        <v>2</v>
      </c>
      <c r="AI98" s="137">
        <v>31405035</v>
      </c>
      <c r="AJ98" s="137">
        <v>112</v>
      </c>
      <c r="AK98" s="137">
        <v>0</v>
      </c>
      <c r="AL98" s="137">
        <v>0</v>
      </c>
      <c r="AM98" s="137">
        <v>0</v>
      </c>
      <c r="AN98" s="137">
        <v>0</v>
      </c>
      <c r="AO98" s="137">
        <v>0</v>
      </c>
      <c r="AP98" s="137">
        <v>0</v>
      </c>
      <c r="AQ98" s="137">
        <v>0</v>
      </c>
      <c r="AR98" s="137">
        <v>0</v>
      </c>
    </row>
    <row r="99" spans="1:44" x14ac:dyDescent="0.2">
      <c r="A99" s="137">
        <f>ROW(Source!A82)</f>
        <v>82</v>
      </c>
      <c r="B99" s="137">
        <v>31402101</v>
      </c>
      <c r="C99" s="137">
        <v>31402081</v>
      </c>
      <c r="D99" s="137">
        <v>28294181</v>
      </c>
      <c r="E99" s="137">
        <v>1</v>
      </c>
      <c r="F99" s="137">
        <v>1</v>
      </c>
      <c r="G99" s="137">
        <v>1</v>
      </c>
      <c r="H99" s="137">
        <v>1</v>
      </c>
      <c r="I99" s="137" t="s">
        <v>973</v>
      </c>
      <c r="J99" s="137" t="s">
        <v>156</v>
      </c>
      <c r="K99" s="137" t="s">
        <v>881</v>
      </c>
      <c r="L99" s="137">
        <v>1369</v>
      </c>
      <c r="N99" s="137">
        <v>1013</v>
      </c>
      <c r="O99" s="137" t="s">
        <v>603</v>
      </c>
      <c r="P99" s="137" t="s">
        <v>603</v>
      </c>
      <c r="Q99" s="137">
        <v>1</v>
      </c>
      <c r="X99" s="137">
        <v>0.52</v>
      </c>
      <c r="Y99" s="137">
        <v>0</v>
      </c>
      <c r="Z99" s="137">
        <v>0</v>
      </c>
      <c r="AA99" s="137">
        <v>0</v>
      </c>
      <c r="AB99" s="137">
        <v>16.57</v>
      </c>
      <c r="AC99" s="137">
        <v>0</v>
      </c>
      <c r="AD99" s="137">
        <v>1</v>
      </c>
      <c r="AE99" s="137">
        <v>1</v>
      </c>
      <c r="AF99" s="137" t="s">
        <v>156</v>
      </c>
      <c r="AG99" s="137">
        <v>0.52</v>
      </c>
      <c r="AH99" s="137">
        <v>3</v>
      </c>
      <c r="AI99" s="137">
        <v>-1</v>
      </c>
      <c r="AJ99" s="137" t="s">
        <v>156</v>
      </c>
      <c r="AK99" s="137">
        <v>0</v>
      </c>
      <c r="AL99" s="137">
        <v>0</v>
      </c>
      <c r="AM99" s="137">
        <v>0</v>
      </c>
      <c r="AN99" s="137">
        <v>0</v>
      </c>
      <c r="AO99" s="137">
        <v>0</v>
      </c>
      <c r="AP99" s="137">
        <v>0</v>
      </c>
      <c r="AQ99" s="137">
        <v>0</v>
      </c>
      <c r="AR99" s="137">
        <v>0</v>
      </c>
    </row>
    <row r="100" spans="1:44" x14ac:dyDescent="0.2">
      <c r="A100" s="137">
        <f>ROW(Source!A82)</f>
        <v>82</v>
      </c>
      <c r="B100" s="137">
        <v>31402102</v>
      </c>
      <c r="C100" s="137">
        <v>31402081</v>
      </c>
      <c r="D100" s="137">
        <v>121548</v>
      </c>
      <c r="E100" s="137">
        <v>1</v>
      </c>
      <c r="F100" s="137">
        <v>1</v>
      </c>
      <c r="G100" s="137">
        <v>1</v>
      </c>
      <c r="H100" s="137">
        <v>1</v>
      </c>
      <c r="I100" s="137" t="s">
        <v>573</v>
      </c>
      <c r="J100" s="137" t="s">
        <v>156</v>
      </c>
      <c r="K100" s="137" t="s">
        <v>658</v>
      </c>
      <c r="L100" s="137">
        <v>608254</v>
      </c>
      <c r="N100" s="137">
        <v>1013</v>
      </c>
      <c r="O100" s="137" t="s">
        <v>657</v>
      </c>
      <c r="P100" s="137" t="s">
        <v>657</v>
      </c>
      <c r="Q100" s="137">
        <v>1</v>
      </c>
      <c r="X100" s="137">
        <v>0.06</v>
      </c>
      <c r="Y100" s="137">
        <v>0</v>
      </c>
      <c r="Z100" s="137">
        <v>0</v>
      </c>
      <c r="AA100" s="137">
        <v>0</v>
      </c>
      <c r="AB100" s="137">
        <v>0</v>
      </c>
      <c r="AC100" s="137">
        <v>0</v>
      </c>
      <c r="AD100" s="137">
        <v>1</v>
      </c>
      <c r="AE100" s="137">
        <v>2</v>
      </c>
      <c r="AF100" s="137" t="s">
        <v>156</v>
      </c>
      <c r="AG100" s="137">
        <v>0.06</v>
      </c>
      <c r="AH100" s="137">
        <v>2</v>
      </c>
      <c r="AI100" s="137">
        <v>31402083</v>
      </c>
      <c r="AJ100" s="137">
        <v>114</v>
      </c>
      <c r="AK100" s="137">
        <v>0</v>
      </c>
      <c r="AL100" s="137">
        <v>0</v>
      </c>
      <c r="AM100" s="137">
        <v>0</v>
      </c>
      <c r="AN100" s="137">
        <v>0</v>
      </c>
      <c r="AO100" s="137">
        <v>0</v>
      </c>
      <c r="AP100" s="137">
        <v>0</v>
      </c>
      <c r="AQ100" s="137">
        <v>0</v>
      </c>
      <c r="AR100" s="137">
        <v>0</v>
      </c>
    </row>
    <row r="101" spans="1:44" x14ac:dyDescent="0.2">
      <c r="A101" s="137">
        <f>ROW(Source!A82)</f>
        <v>82</v>
      </c>
      <c r="B101" s="137">
        <v>31402103</v>
      </c>
      <c r="C101" s="137">
        <v>31402081</v>
      </c>
      <c r="D101" s="137">
        <v>28201244</v>
      </c>
      <c r="E101" s="137">
        <v>1</v>
      </c>
      <c r="F101" s="137">
        <v>1</v>
      </c>
      <c r="G101" s="137">
        <v>1</v>
      </c>
      <c r="H101" s="137">
        <v>2</v>
      </c>
      <c r="I101" s="137" t="s">
        <v>821</v>
      </c>
      <c r="J101" s="137" t="s">
        <v>820</v>
      </c>
      <c r="K101" s="137" t="s">
        <v>868</v>
      </c>
      <c r="L101" s="137">
        <v>1368</v>
      </c>
      <c r="N101" s="137">
        <v>1011</v>
      </c>
      <c r="O101" s="137" t="s">
        <v>647</v>
      </c>
      <c r="P101" s="137" t="s">
        <v>647</v>
      </c>
      <c r="Q101" s="137">
        <v>1</v>
      </c>
      <c r="X101" s="137">
        <v>0.05</v>
      </c>
      <c r="Y101" s="137">
        <v>0</v>
      </c>
      <c r="Z101" s="137">
        <v>8.31</v>
      </c>
      <c r="AA101" s="137">
        <v>0</v>
      </c>
      <c r="AB101" s="137">
        <v>0</v>
      </c>
      <c r="AC101" s="137">
        <v>0</v>
      </c>
      <c r="AD101" s="137">
        <v>1</v>
      </c>
      <c r="AE101" s="137">
        <v>0</v>
      </c>
      <c r="AF101" s="137" t="s">
        <v>156</v>
      </c>
      <c r="AG101" s="137">
        <v>0.05</v>
      </c>
      <c r="AH101" s="137">
        <v>2</v>
      </c>
      <c r="AI101" s="137">
        <v>31402084</v>
      </c>
      <c r="AJ101" s="137">
        <v>115</v>
      </c>
      <c r="AK101" s="137">
        <v>0</v>
      </c>
      <c r="AL101" s="137">
        <v>0</v>
      </c>
      <c r="AM101" s="137">
        <v>0</v>
      </c>
      <c r="AN101" s="137">
        <v>0</v>
      </c>
      <c r="AO101" s="137">
        <v>0</v>
      </c>
      <c r="AP101" s="137">
        <v>0</v>
      </c>
      <c r="AQ101" s="137">
        <v>0</v>
      </c>
      <c r="AR101" s="137">
        <v>0</v>
      </c>
    </row>
    <row r="102" spans="1:44" x14ac:dyDescent="0.2">
      <c r="A102" s="137">
        <f>ROW(Source!A82)</f>
        <v>82</v>
      </c>
      <c r="B102" s="137">
        <v>31402104</v>
      </c>
      <c r="C102" s="137">
        <v>31402081</v>
      </c>
      <c r="D102" s="137">
        <v>28203179</v>
      </c>
      <c r="E102" s="137">
        <v>1</v>
      </c>
      <c r="F102" s="137">
        <v>1</v>
      </c>
      <c r="G102" s="137">
        <v>1</v>
      </c>
      <c r="H102" s="137">
        <v>2</v>
      </c>
      <c r="I102" s="137" t="s">
        <v>867</v>
      </c>
      <c r="J102" s="137" t="s">
        <v>866</v>
      </c>
      <c r="K102" s="137" t="s">
        <v>865</v>
      </c>
      <c r="L102" s="137">
        <v>1368</v>
      </c>
      <c r="N102" s="137">
        <v>1011</v>
      </c>
      <c r="O102" s="137" t="s">
        <v>647</v>
      </c>
      <c r="P102" s="137" t="s">
        <v>647</v>
      </c>
      <c r="Q102" s="137">
        <v>1</v>
      </c>
      <c r="X102" s="137">
        <v>0.03</v>
      </c>
      <c r="Y102" s="137">
        <v>0</v>
      </c>
      <c r="Z102" s="137">
        <v>70.239999999999995</v>
      </c>
      <c r="AA102" s="137">
        <v>0</v>
      </c>
      <c r="AB102" s="137">
        <v>0</v>
      </c>
      <c r="AC102" s="137">
        <v>0</v>
      </c>
      <c r="AD102" s="137">
        <v>1</v>
      </c>
      <c r="AE102" s="137">
        <v>0</v>
      </c>
      <c r="AF102" s="137" t="s">
        <v>156</v>
      </c>
      <c r="AG102" s="137">
        <v>0.03</v>
      </c>
      <c r="AH102" s="137">
        <v>2</v>
      </c>
      <c r="AI102" s="137">
        <v>31402085</v>
      </c>
      <c r="AJ102" s="137">
        <v>116</v>
      </c>
      <c r="AK102" s="137">
        <v>0</v>
      </c>
      <c r="AL102" s="137">
        <v>0</v>
      </c>
      <c r="AM102" s="137">
        <v>0</v>
      </c>
      <c r="AN102" s="137">
        <v>0</v>
      </c>
      <c r="AO102" s="137">
        <v>0</v>
      </c>
      <c r="AP102" s="137">
        <v>0</v>
      </c>
      <c r="AQ102" s="137">
        <v>0</v>
      </c>
      <c r="AR102" s="137">
        <v>0</v>
      </c>
    </row>
    <row r="103" spans="1:44" x14ac:dyDescent="0.2">
      <c r="A103" s="137">
        <f>ROW(Source!A82)</f>
        <v>82</v>
      </c>
      <c r="B103" s="137">
        <v>31402105</v>
      </c>
      <c r="C103" s="137">
        <v>31402081</v>
      </c>
      <c r="D103" s="137">
        <v>28203184</v>
      </c>
      <c r="E103" s="137">
        <v>1</v>
      </c>
      <c r="F103" s="137">
        <v>1</v>
      </c>
      <c r="G103" s="137">
        <v>1</v>
      </c>
      <c r="H103" s="137">
        <v>2</v>
      </c>
      <c r="I103" s="137" t="s">
        <v>864</v>
      </c>
      <c r="J103" s="137" t="s">
        <v>863</v>
      </c>
      <c r="K103" s="137" t="s">
        <v>862</v>
      </c>
      <c r="L103" s="137">
        <v>1368</v>
      </c>
      <c r="N103" s="137">
        <v>1011</v>
      </c>
      <c r="O103" s="137" t="s">
        <v>647</v>
      </c>
      <c r="P103" s="137" t="s">
        <v>647</v>
      </c>
      <c r="Q103" s="137">
        <v>1</v>
      </c>
      <c r="X103" s="137">
        <v>0.03</v>
      </c>
      <c r="Y103" s="137">
        <v>0</v>
      </c>
      <c r="Z103" s="137">
        <v>2.37</v>
      </c>
      <c r="AA103" s="137">
        <v>0</v>
      </c>
      <c r="AB103" s="137">
        <v>0</v>
      </c>
      <c r="AC103" s="137">
        <v>0</v>
      </c>
      <c r="AD103" s="137">
        <v>1</v>
      </c>
      <c r="AE103" s="137">
        <v>0</v>
      </c>
      <c r="AF103" s="137" t="s">
        <v>156</v>
      </c>
      <c r="AG103" s="137">
        <v>0.03</v>
      </c>
      <c r="AH103" s="137">
        <v>2</v>
      </c>
      <c r="AI103" s="137">
        <v>31402086</v>
      </c>
      <c r="AJ103" s="137">
        <v>117</v>
      </c>
      <c r="AK103" s="137">
        <v>0</v>
      </c>
      <c r="AL103" s="137">
        <v>0</v>
      </c>
      <c r="AM103" s="137">
        <v>0</v>
      </c>
      <c r="AN103" s="137">
        <v>0</v>
      </c>
      <c r="AO103" s="137">
        <v>0</v>
      </c>
      <c r="AP103" s="137">
        <v>0</v>
      </c>
      <c r="AQ103" s="137">
        <v>0</v>
      </c>
      <c r="AR103" s="137">
        <v>0</v>
      </c>
    </row>
    <row r="104" spans="1:44" x14ac:dyDescent="0.2">
      <c r="A104" s="137">
        <f>ROW(Source!A82)</f>
        <v>82</v>
      </c>
      <c r="B104" s="137">
        <v>31402106</v>
      </c>
      <c r="C104" s="137">
        <v>31402081</v>
      </c>
      <c r="D104" s="137">
        <v>28203223</v>
      </c>
      <c r="E104" s="137">
        <v>1</v>
      </c>
      <c r="F104" s="137">
        <v>1</v>
      </c>
      <c r="G104" s="137">
        <v>1</v>
      </c>
      <c r="H104" s="137">
        <v>2</v>
      </c>
      <c r="I104" s="137" t="s">
        <v>670</v>
      </c>
      <c r="J104" s="137" t="s">
        <v>669</v>
      </c>
      <c r="K104" s="137" t="s">
        <v>861</v>
      </c>
      <c r="L104" s="137">
        <v>1368</v>
      </c>
      <c r="N104" s="137">
        <v>1011</v>
      </c>
      <c r="O104" s="137" t="s">
        <v>647</v>
      </c>
      <c r="P104" s="137" t="s">
        <v>647</v>
      </c>
      <c r="Q104" s="137">
        <v>1</v>
      </c>
      <c r="X104" s="137">
        <v>0.5</v>
      </c>
      <c r="Y104" s="137">
        <v>0</v>
      </c>
      <c r="Z104" s="137">
        <v>2.09</v>
      </c>
      <c r="AA104" s="137">
        <v>0</v>
      </c>
      <c r="AB104" s="137">
        <v>0</v>
      </c>
      <c r="AC104" s="137">
        <v>0</v>
      </c>
      <c r="AD104" s="137">
        <v>1</v>
      </c>
      <c r="AE104" s="137">
        <v>0</v>
      </c>
      <c r="AF104" s="137" t="s">
        <v>156</v>
      </c>
      <c r="AG104" s="137">
        <v>0.5</v>
      </c>
      <c r="AH104" s="137">
        <v>2</v>
      </c>
      <c r="AI104" s="137">
        <v>31402087</v>
      </c>
      <c r="AJ104" s="137">
        <v>118</v>
      </c>
      <c r="AK104" s="137">
        <v>0</v>
      </c>
      <c r="AL104" s="137">
        <v>0</v>
      </c>
      <c r="AM104" s="137">
        <v>0</v>
      </c>
      <c r="AN104" s="137">
        <v>0</v>
      </c>
      <c r="AO104" s="137">
        <v>0</v>
      </c>
      <c r="AP104" s="137">
        <v>0</v>
      </c>
      <c r="AQ104" s="137">
        <v>0</v>
      </c>
      <c r="AR104" s="137">
        <v>0</v>
      </c>
    </row>
    <row r="105" spans="1:44" x14ac:dyDescent="0.2">
      <c r="A105" s="137">
        <f>ROW(Source!A82)</f>
        <v>82</v>
      </c>
      <c r="B105" s="137">
        <v>31402107</v>
      </c>
      <c r="C105" s="137">
        <v>31402081</v>
      </c>
      <c r="D105" s="137">
        <v>28203297</v>
      </c>
      <c r="E105" s="137">
        <v>1</v>
      </c>
      <c r="F105" s="137">
        <v>1</v>
      </c>
      <c r="G105" s="137">
        <v>1</v>
      </c>
      <c r="H105" s="137">
        <v>2</v>
      </c>
      <c r="I105" s="137" t="s">
        <v>860</v>
      </c>
      <c r="J105" s="137" t="s">
        <v>859</v>
      </c>
      <c r="K105" s="137" t="s">
        <v>858</v>
      </c>
      <c r="L105" s="137">
        <v>1368</v>
      </c>
      <c r="N105" s="137">
        <v>1011</v>
      </c>
      <c r="O105" s="137" t="s">
        <v>647</v>
      </c>
      <c r="P105" s="137" t="s">
        <v>647</v>
      </c>
      <c r="Q105" s="137">
        <v>1</v>
      </c>
      <c r="X105" s="137">
        <v>0.04</v>
      </c>
      <c r="Y105" s="137">
        <v>0</v>
      </c>
      <c r="Z105" s="137">
        <v>6.84</v>
      </c>
      <c r="AA105" s="137">
        <v>0</v>
      </c>
      <c r="AB105" s="137">
        <v>0</v>
      </c>
      <c r="AC105" s="137">
        <v>0</v>
      </c>
      <c r="AD105" s="137">
        <v>1</v>
      </c>
      <c r="AE105" s="137">
        <v>0</v>
      </c>
      <c r="AF105" s="137" t="s">
        <v>156</v>
      </c>
      <c r="AG105" s="137">
        <v>0.04</v>
      </c>
      <c r="AH105" s="137">
        <v>2</v>
      </c>
      <c r="AI105" s="137">
        <v>31402088</v>
      </c>
      <c r="AJ105" s="137">
        <v>119</v>
      </c>
      <c r="AK105" s="137">
        <v>0</v>
      </c>
      <c r="AL105" s="137">
        <v>0</v>
      </c>
      <c r="AM105" s="137">
        <v>0</v>
      </c>
      <c r="AN105" s="137">
        <v>0</v>
      </c>
      <c r="AO105" s="137">
        <v>0</v>
      </c>
      <c r="AP105" s="137">
        <v>0</v>
      </c>
      <c r="AQ105" s="137">
        <v>0</v>
      </c>
      <c r="AR105" s="137">
        <v>0</v>
      </c>
    </row>
    <row r="106" spans="1:44" x14ac:dyDescent="0.2">
      <c r="A106" s="137">
        <f>ROW(Source!A82)</f>
        <v>82</v>
      </c>
      <c r="B106" s="137">
        <v>31402108</v>
      </c>
      <c r="C106" s="137">
        <v>31402081</v>
      </c>
      <c r="D106" s="137">
        <v>28203335</v>
      </c>
      <c r="E106" s="137">
        <v>1</v>
      </c>
      <c r="F106" s="137">
        <v>1</v>
      </c>
      <c r="G106" s="137">
        <v>1</v>
      </c>
      <c r="H106" s="137">
        <v>2</v>
      </c>
      <c r="I106" s="137" t="s">
        <v>857</v>
      </c>
      <c r="J106" s="137" t="s">
        <v>856</v>
      </c>
      <c r="K106" s="137" t="s">
        <v>855</v>
      </c>
      <c r="L106" s="137">
        <v>1368</v>
      </c>
      <c r="N106" s="137">
        <v>1011</v>
      </c>
      <c r="O106" s="137" t="s">
        <v>647</v>
      </c>
      <c r="P106" s="137" t="s">
        <v>647</v>
      </c>
      <c r="Q106" s="137">
        <v>1</v>
      </c>
      <c r="X106" s="137">
        <v>0.03</v>
      </c>
      <c r="Y106" s="137">
        <v>0</v>
      </c>
      <c r="Z106" s="137">
        <v>25.93</v>
      </c>
      <c r="AA106" s="137">
        <v>18.260000000000002</v>
      </c>
      <c r="AB106" s="137">
        <v>0</v>
      </c>
      <c r="AC106" s="137">
        <v>0</v>
      </c>
      <c r="AD106" s="137">
        <v>1</v>
      </c>
      <c r="AE106" s="137">
        <v>0</v>
      </c>
      <c r="AF106" s="137" t="s">
        <v>156</v>
      </c>
      <c r="AG106" s="137">
        <v>0.03</v>
      </c>
      <c r="AH106" s="137">
        <v>2</v>
      </c>
      <c r="AI106" s="137">
        <v>31402089</v>
      </c>
      <c r="AJ106" s="137">
        <v>120</v>
      </c>
      <c r="AK106" s="137">
        <v>0</v>
      </c>
      <c r="AL106" s="137">
        <v>0</v>
      </c>
      <c r="AM106" s="137">
        <v>0</v>
      </c>
      <c r="AN106" s="137">
        <v>0</v>
      </c>
      <c r="AO106" s="137">
        <v>0</v>
      </c>
      <c r="AP106" s="137">
        <v>0</v>
      </c>
      <c r="AQ106" s="137">
        <v>0</v>
      </c>
      <c r="AR106" s="137">
        <v>0</v>
      </c>
    </row>
    <row r="107" spans="1:44" x14ac:dyDescent="0.2">
      <c r="A107" s="137">
        <f>ROW(Source!A82)</f>
        <v>82</v>
      </c>
      <c r="B107" s="137">
        <v>31402109</v>
      </c>
      <c r="C107" s="137">
        <v>31402081</v>
      </c>
      <c r="D107" s="137">
        <v>28203336</v>
      </c>
      <c r="E107" s="137">
        <v>1</v>
      </c>
      <c r="F107" s="137">
        <v>1</v>
      </c>
      <c r="G107" s="137">
        <v>1</v>
      </c>
      <c r="H107" s="137">
        <v>2</v>
      </c>
      <c r="I107" s="137" t="s">
        <v>854</v>
      </c>
      <c r="J107" s="137" t="s">
        <v>853</v>
      </c>
      <c r="K107" s="137" t="s">
        <v>852</v>
      </c>
      <c r="L107" s="137">
        <v>1368</v>
      </c>
      <c r="N107" s="137">
        <v>1011</v>
      </c>
      <c r="O107" s="137" t="s">
        <v>647</v>
      </c>
      <c r="P107" s="137" t="s">
        <v>647</v>
      </c>
      <c r="Q107" s="137">
        <v>1</v>
      </c>
      <c r="X107" s="137">
        <v>0.03</v>
      </c>
      <c r="Y107" s="137">
        <v>0</v>
      </c>
      <c r="Z107" s="137">
        <v>65.59</v>
      </c>
      <c r="AA107" s="137">
        <v>18.260000000000002</v>
      </c>
      <c r="AB107" s="137">
        <v>0</v>
      </c>
      <c r="AC107" s="137">
        <v>0</v>
      </c>
      <c r="AD107" s="137">
        <v>1</v>
      </c>
      <c r="AE107" s="137">
        <v>0</v>
      </c>
      <c r="AF107" s="137" t="s">
        <v>156</v>
      </c>
      <c r="AG107" s="137">
        <v>0.03</v>
      </c>
      <c r="AH107" s="137">
        <v>2</v>
      </c>
      <c r="AI107" s="137">
        <v>31402090</v>
      </c>
      <c r="AJ107" s="137">
        <v>121</v>
      </c>
      <c r="AK107" s="137">
        <v>0</v>
      </c>
      <c r="AL107" s="137">
        <v>0</v>
      </c>
      <c r="AM107" s="137">
        <v>0</v>
      </c>
      <c r="AN107" s="137">
        <v>0</v>
      </c>
      <c r="AO107" s="137">
        <v>0</v>
      </c>
      <c r="AP107" s="137">
        <v>0</v>
      </c>
      <c r="AQ107" s="137">
        <v>0</v>
      </c>
      <c r="AR107" s="137">
        <v>0</v>
      </c>
    </row>
    <row r="108" spans="1:44" x14ac:dyDescent="0.2">
      <c r="A108" s="137">
        <f>ROW(Source!A82)</f>
        <v>82</v>
      </c>
      <c r="B108" s="137">
        <v>31402110</v>
      </c>
      <c r="C108" s="137">
        <v>31402081</v>
      </c>
      <c r="D108" s="137">
        <v>28145937</v>
      </c>
      <c r="E108" s="137">
        <v>1</v>
      </c>
      <c r="F108" s="137">
        <v>1</v>
      </c>
      <c r="G108" s="137">
        <v>1</v>
      </c>
      <c r="H108" s="137">
        <v>3</v>
      </c>
      <c r="I108" s="137" t="s">
        <v>850</v>
      </c>
      <c r="J108" s="137" t="s">
        <v>849</v>
      </c>
      <c r="K108" s="137" t="s">
        <v>848</v>
      </c>
      <c r="L108" s="137">
        <v>1348</v>
      </c>
      <c r="N108" s="137">
        <v>1009</v>
      </c>
      <c r="O108" s="137" t="s">
        <v>474</v>
      </c>
      <c r="P108" s="137" t="s">
        <v>474</v>
      </c>
      <c r="Q108" s="137">
        <v>1000</v>
      </c>
      <c r="X108" s="137">
        <v>1.0000000000000001E-5</v>
      </c>
      <c r="Y108" s="137">
        <v>7692.65</v>
      </c>
      <c r="Z108" s="137">
        <v>0</v>
      </c>
      <c r="AA108" s="137">
        <v>0</v>
      </c>
      <c r="AB108" s="137">
        <v>0</v>
      </c>
      <c r="AC108" s="137">
        <v>0</v>
      </c>
      <c r="AD108" s="137">
        <v>1</v>
      </c>
      <c r="AE108" s="137">
        <v>0</v>
      </c>
      <c r="AF108" s="137" t="s">
        <v>156</v>
      </c>
      <c r="AG108" s="137">
        <v>1.0000000000000001E-5</v>
      </c>
      <c r="AH108" s="137">
        <v>2</v>
      </c>
      <c r="AI108" s="137">
        <v>31402091</v>
      </c>
      <c r="AJ108" s="137">
        <v>122</v>
      </c>
      <c r="AK108" s="137">
        <v>0</v>
      </c>
      <c r="AL108" s="137">
        <v>0</v>
      </c>
      <c r="AM108" s="137">
        <v>0</v>
      </c>
      <c r="AN108" s="137">
        <v>0</v>
      </c>
      <c r="AO108" s="137">
        <v>0</v>
      </c>
      <c r="AP108" s="137">
        <v>0</v>
      </c>
      <c r="AQ108" s="137">
        <v>0</v>
      </c>
      <c r="AR108" s="137">
        <v>0</v>
      </c>
    </row>
    <row r="109" spans="1:44" x14ac:dyDescent="0.2">
      <c r="A109" s="137">
        <f>ROW(Source!A82)</f>
        <v>82</v>
      </c>
      <c r="B109" s="137">
        <v>31402111</v>
      </c>
      <c r="C109" s="137">
        <v>31402081</v>
      </c>
      <c r="D109" s="137">
        <v>28153142</v>
      </c>
      <c r="E109" s="137">
        <v>1</v>
      </c>
      <c r="F109" s="137">
        <v>1</v>
      </c>
      <c r="G109" s="137">
        <v>1</v>
      </c>
      <c r="H109" s="137">
        <v>3</v>
      </c>
      <c r="I109" s="137" t="s">
        <v>844</v>
      </c>
      <c r="J109" s="137" t="s">
        <v>843</v>
      </c>
      <c r="K109" s="137" t="s">
        <v>842</v>
      </c>
      <c r="L109" s="137">
        <v>1348</v>
      </c>
      <c r="N109" s="137">
        <v>1009</v>
      </c>
      <c r="O109" s="137" t="s">
        <v>474</v>
      </c>
      <c r="P109" s="137" t="s">
        <v>474</v>
      </c>
      <c r="Q109" s="137">
        <v>1000</v>
      </c>
      <c r="X109" s="137">
        <v>4.0000000000000003E-5</v>
      </c>
      <c r="Y109" s="137">
        <v>12320.59</v>
      </c>
      <c r="Z109" s="137">
        <v>0</v>
      </c>
      <c r="AA109" s="137">
        <v>0</v>
      </c>
      <c r="AB109" s="137">
        <v>0</v>
      </c>
      <c r="AC109" s="137">
        <v>0</v>
      </c>
      <c r="AD109" s="137">
        <v>1</v>
      </c>
      <c r="AE109" s="137">
        <v>0</v>
      </c>
      <c r="AF109" s="137" t="s">
        <v>156</v>
      </c>
      <c r="AG109" s="137">
        <v>4.0000000000000003E-5</v>
      </c>
      <c r="AH109" s="137">
        <v>2</v>
      </c>
      <c r="AI109" s="137">
        <v>31402092</v>
      </c>
      <c r="AJ109" s="137">
        <v>123</v>
      </c>
      <c r="AK109" s="137">
        <v>0</v>
      </c>
      <c r="AL109" s="137">
        <v>0</v>
      </c>
      <c r="AM109" s="137">
        <v>0</v>
      </c>
      <c r="AN109" s="137">
        <v>0</v>
      </c>
      <c r="AO109" s="137">
        <v>0</v>
      </c>
      <c r="AP109" s="137">
        <v>0</v>
      </c>
      <c r="AQ109" s="137">
        <v>0</v>
      </c>
      <c r="AR109" s="137">
        <v>0</v>
      </c>
    </row>
    <row r="110" spans="1:44" x14ac:dyDescent="0.2">
      <c r="A110" s="137">
        <f>ROW(Source!A82)</f>
        <v>82</v>
      </c>
      <c r="B110" s="137">
        <v>31402112</v>
      </c>
      <c r="C110" s="137">
        <v>31402081</v>
      </c>
      <c r="D110" s="137">
        <v>28153409</v>
      </c>
      <c r="E110" s="137">
        <v>1</v>
      </c>
      <c r="F110" s="137">
        <v>1</v>
      </c>
      <c r="G110" s="137">
        <v>1</v>
      </c>
      <c r="H110" s="137">
        <v>3</v>
      </c>
      <c r="I110" s="137" t="s">
        <v>646</v>
      </c>
      <c r="J110" s="137" t="s">
        <v>645</v>
      </c>
      <c r="K110" s="137" t="s">
        <v>644</v>
      </c>
      <c r="L110" s="137">
        <v>1346</v>
      </c>
      <c r="N110" s="137">
        <v>1009</v>
      </c>
      <c r="O110" s="137" t="s">
        <v>631</v>
      </c>
      <c r="P110" s="137" t="s">
        <v>631</v>
      </c>
      <c r="Q110" s="137">
        <v>1</v>
      </c>
      <c r="X110" s="137">
        <v>0.01</v>
      </c>
      <c r="Y110" s="137">
        <v>32.71</v>
      </c>
      <c r="Z110" s="137">
        <v>0</v>
      </c>
      <c r="AA110" s="137">
        <v>0</v>
      </c>
      <c r="AB110" s="137">
        <v>0</v>
      </c>
      <c r="AC110" s="137">
        <v>0</v>
      </c>
      <c r="AD110" s="137">
        <v>1</v>
      </c>
      <c r="AE110" s="137">
        <v>0</v>
      </c>
      <c r="AF110" s="137" t="s">
        <v>156</v>
      </c>
      <c r="AG110" s="137">
        <v>0.01</v>
      </c>
      <c r="AH110" s="137">
        <v>2</v>
      </c>
      <c r="AI110" s="137">
        <v>31402093</v>
      </c>
      <c r="AJ110" s="137">
        <v>124</v>
      </c>
      <c r="AK110" s="137">
        <v>0</v>
      </c>
      <c r="AL110" s="137">
        <v>0</v>
      </c>
      <c r="AM110" s="137">
        <v>0</v>
      </c>
      <c r="AN110" s="137">
        <v>0</v>
      </c>
      <c r="AO110" s="137">
        <v>0</v>
      </c>
      <c r="AP110" s="137">
        <v>0</v>
      </c>
      <c r="AQ110" s="137">
        <v>0</v>
      </c>
      <c r="AR110" s="137">
        <v>0</v>
      </c>
    </row>
    <row r="111" spans="1:44" x14ac:dyDescent="0.2">
      <c r="A111" s="137">
        <f>ROW(Source!A82)</f>
        <v>82</v>
      </c>
      <c r="B111" s="137">
        <v>31402113</v>
      </c>
      <c r="C111" s="137">
        <v>31402081</v>
      </c>
      <c r="D111" s="137">
        <v>28153641</v>
      </c>
      <c r="E111" s="137">
        <v>1</v>
      </c>
      <c r="F111" s="137">
        <v>1</v>
      </c>
      <c r="G111" s="137">
        <v>1</v>
      </c>
      <c r="H111" s="137">
        <v>3</v>
      </c>
      <c r="I111" s="137" t="s">
        <v>875</v>
      </c>
      <c r="J111" s="137" t="s">
        <v>874</v>
      </c>
      <c r="K111" s="137" t="s">
        <v>873</v>
      </c>
      <c r="L111" s="137">
        <v>1355</v>
      </c>
      <c r="N111" s="137">
        <v>1010</v>
      </c>
      <c r="O111" s="137" t="s">
        <v>627</v>
      </c>
      <c r="P111" s="137" t="s">
        <v>627</v>
      </c>
      <c r="Q111" s="137">
        <v>100</v>
      </c>
      <c r="X111" s="137">
        <v>0.02</v>
      </c>
      <c r="Y111" s="137">
        <v>22.42</v>
      </c>
      <c r="Z111" s="137">
        <v>0</v>
      </c>
      <c r="AA111" s="137">
        <v>0</v>
      </c>
      <c r="AB111" s="137">
        <v>0</v>
      </c>
      <c r="AC111" s="137">
        <v>0</v>
      </c>
      <c r="AD111" s="137">
        <v>1</v>
      </c>
      <c r="AE111" s="137">
        <v>0</v>
      </c>
      <c r="AF111" s="137" t="s">
        <v>156</v>
      </c>
      <c r="AG111" s="137">
        <v>0.02</v>
      </c>
      <c r="AH111" s="137">
        <v>2</v>
      </c>
      <c r="AI111" s="137">
        <v>31402094</v>
      </c>
      <c r="AJ111" s="137">
        <v>125</v>
      </c>
      <c r="AK111" s="137">
        <v>0</v>
      </c>
      <c r="AL111" s="137">
        <v>0</v>
      </c>
      <c r="AM111" s="137">
        <v>0</v>
      </c>
      <c r="AN111" s="137">
        <v>0</v>
      </c>
      <c r="AO111" s="137">
        <v>0</v>
      </c>
      <c r="AP111" s="137">
        <v>0</v>
      </c>
      <c r="AQ111" s="137">
        <v>0</v>
      </c>
      <c r="AR111" s="137">
        <v>0</v>
      </c>
    </row>
    <row r="112" spans="1:44" x14ac:dyDescent="0.2">
      <c r="A112" s="137">
        <f>ROW(Source!A82)</f>
        <v>82</v>
      </c>
      <c r="B112" s="137">
        <v>31402114</v>
      </c>
      <c r="C112" s="137">
        <v>31402081</v>
      </c>
      <c r="D112" s="137">
        <v>28152276</v>
      </c>
      <c r="E112" s="137">
        <v>1</v>
      </c>
      <c r="F112" s="137">
        <v>1</v>
      </c>
      <c r="G112" s="137">
        <v>1</v>
      </c>
      <c r="H112" s="137">
        <v>3</v>
      </c>
      <c r="I112" s="137" t="s">
        <v>838</v>
      </c>
      <c r="J112" s="137" t="s">
        <v>837</v>
      </c>
      <c r="K112" s="137" t="s">
        <v>836</v>
      </c>
      <c r="L112" s="137">
        <v>1348</v>
      </c>
      <c r="N112" s="137">
        <v>1009</v>
      </c>
      <c r="O112" s="137" t="s">
        <v>474</v>
      </c>
      <c r="P112" s="137" t="s">
        <v>474</v>
      </c>
      <c r="Q112" s="137">
        <v>1000</v>
      </c>
      <c r="X112" s="137">
        <v>1E-3</v>
      </c>
      <c r="Y112" s="137">
        <v>5364.41</v>
      </c>
      <c r="Z112" s="137">
        <v>0</v>
      </c>
      <c r="AA112" s="137">
        <v>0</v>
      </c>
      <c r="AB112" s="137">
        <v>0</v>
      </c>
      <c r="AC112" s="137">
        <v>0</v>
      </c>
      <c r="AD112" s="137">
        <v>1</v>
      </c>
      <c r="AE112" s="137">
        <v>0</v>
      </c>
      <c r="AF112" s="137" t="s">
        <v>156</v>
      </c>
      <c r="AG112" s="137">
        <v>1E-3</v>
      </c>
      <c r="AH112" s="137">
        <v>2</v>
      </c>
      <c r="AI112" s="137">
        <v>31402095</v>
      </c>
      <c r="AJ112" s="137">
        <v>126</v>
      </c>
      <c r="AK112" s="137">
        <v>0</v>
      </c>
      <c r="AL112" s="137">
        <v>0</v>
      </c>
      <c r="AM112" s="137">
        <v>0</v>
      </c>
      <c r="AN112" s="137">
        <v>0</v>
      </c>
      <c r="AO112" s="137">
        <v>0</v>
      </c>
      <c r="AP112" s="137">
        <v>0</v>
      </c>
      <c r="AQ112" s="137">
        <v>0</v>
      </c>
      <c r="AR112" s="137">
        <v>0</v>
      </c>
    </row>
    <row r="113" spans="1:44" x14ac:dyDescent="0.2">
      <c r="A113" s="137">
        <f>ROW(Source!A82)</f>
        <v>82</v>
      </c>
      <c r="B113" s="137">
        <v>31402115</v>
      </c>
      <c r="C113" s="137">
        <v>31402081</v>
      </c>
      <c r="D113" s="137">
        <v>28152523</v>
      </c>
      <c r="E113" s="137">
        <v>1</v>
      </c>
      <c r="F113" s="137">
        <v>1</v>
      </c>
      <c r="G113" s="137">
        <v>1</v>
      </c>
      <c r="H113" s="137">
        <v>3</v>
      </c>
      <c r="I113" s="137" t="s">
        <v>872</v>
      </c>
      <c r="J113" s="137" t="s">
        <v>871</v>
      </c>
      <c r="K113" s="137" t="s">
        <v>870</v>
      </c>
      <c r="L113" s="137">
        <v>1301</v>
      </c>
      <c r="N113" s="137">
        <v>1003</v>
      </c>
      <c r="O113" s="137" t="s">
        <v>157</v>
      </c>
      <c r="P113" s="137" t="s">
        <v>157</v>
      </c>
      <c r="Q113" s="137">
        <v>1</v>
      </c>
      <c r="X113" s="137">
        <v>0.95</v>
      </c>
      <c r="Y113" s="137">
        <v>13.47</v>
      </c>
      <c r="Z113" s="137">
        <v>0</v>
      </c>
      <c r="AA113" s="137">
        <v>0</v>
      </c>
      <c r="AB113" s="137">
        <v>0</v>
      </c>
      <c r="AC113" s="137">
        <v>0</v>
      </c>
      <c r="AD113" s="137">
        <v>1</v>
      </c>
      <c r="AE113" s="137">
        <v>0</v>
      </c>
      <c r="AF113" s="137" t="s">
        <v>156</v>
      </c>
      <c r="AG113" s="137">
        <v>0.95</v>
      </c>
      <c r="AH113" s="137">
        <v>2</v>
      </c>
      <c r="AI113" s="137">
        <v>31402096</v>
      </c>
      <c r="AJ113" s="137">
        <v>127</v>
      </c>
      <c r="AK113" s="137">
        <v>0</v>
      </c>
      <c r="AL113" s="137">
        <v>0</v>
      </c>
      <c r="AM113" s="137">
        <v>0</v>
      </c>
      <c r="AN113" s="137">
        <v>0</v>
      </c>
      <c r="AO113" s="137">
        <v>0</v>
      </c>
      <c r="AP113" s="137">
        <v>0</v>
      </c>
      <c r="AQ113" s="137">
        <v>0</v>
      </c>
      <c r="AR113" s="137">
        <v>0</v>
      </c>
    </row>
    <row r="114" spans="1:44" x14ac:dyDescent="0.2">
      <c r="A114" s="137">
        <f>ROW(Source!A82)</f>
        <v>82</v>
      </c>
      <c r="B114" s="137">
        <v>31402116</v>
      </c>
      <c r="C114" s="137">
        <v>31402081</v>
      </c>
      <c r="D114" s="137">
        <v>28149160</v>
      </c>
      <c r="E114" s="137">
        <v>1</v>
      </c>
      <c r="F114" s="137">
        <v>1</v>
      </c>
      <c r="G114" s="137">
        <v>1</v>
      </c>
      <c r="H114" s="137">
        <v>3</v>
      </c>
      <c r="I114" s="137" t="s">
        <v>832</v>
      </c>
      <c r="J114" s="137" t="s">
        <v>831</v>
      </c>
      <c r="K114" s="137" t="s">
        <v>830</v>
      </c>
      <c r="L114" s="137">
        <v>1348</v>
      </c>
      <c r="N114" s="137">
        <v>1009</v>
      </c>
      <c r="O114" s="137" t="s">
        <v>474</v>
      </c>
      <c r="P114" s="137" t="s">
        <v>474</v>
      </c>
      <c r="Q114" s="137">
        <v>1000</v>
      </c>
      <c r="X114" s="137">
        <v>2.0000000000000002E-5</v>
      </c>
      <c r="Y114" s="137">
        <v>15512.28</v>
      </c>
      <c r="Z114" s="137">
        <v>0</v>
      </c>
      <c r="AA114" s="137">
        <v>0</v>
      </c>
      <c r="AB114" s="137">
        <v>0</v>
      </c>
      <c r="AC114" s="137">
        <v>0</v>
      </c>
      <c r="AD114" s="137">
        <v>1</v>
      </c>
      <c r="AE114" s="137">
        <v>0</v>
      </c>
      <c r="AF114" s="137" t="s">
        <v>156</v>
      </c>
      <c r="AG114" s="137">
        <v>2.0000000000000002E-5</v>
      </c>
      <c r="AH114" s="137">
        <v>2</v>
      </c>
      <c r="AI114" s="137">
        <v>31402097</v>
      </c>
      <c r="AJ114" s="137">
        <v>128</v>
      </c>
      <c r="AK114" s="137">
        <v>0</v>
      </c>
      <c r="AL114" s="137">
        <v>0</v>
      </c>
      <c r="AM114" s="137">
        <v>0</v>
      </c>
      <c r="AN114" s="137">
        <v>0</v>
      </c>
      <c r="AO114" s="137">
        <v>0</v>
      </c>
      <c r="AP114" s="137">
        <v>0</v>
      </c>
      <c r="AQ114" s="137">
        <v>0</v>
      </c>
      <c r="AR114" s="137">
        <v>0</v>
      </c>
    </row>
    <row r="115" spans="1:44" x14ac:dyDescent="0.2">
      <c r="A115" s="137">
        <f>ROW(Source!A82)</f>
        <v>82</v>
      </c>
      <c r="B115" s="137">
        <v>31402117</v>
      </c>
      <c r="C115" s="137">
        <v>31402081</v>
      </c>
      <c r="D115" s="137">
        <v>28161917</v>
      </c>
      <c r="E115" s="137">
        <v>1</v>
      </c>
      <c r="F115" s="137">
        <v>1</v>
      </c>
      <c r="G115" s="137">
        <v>1</v>
      </c>
      <c r="H115" s="137">
        <v>3</v>
      </c>
      <c r="I115" s="137" t="s">
        <v>826</v>
      </c>
      <c r="J115" s="137" t="s">
        <v>825</v>
      </c>
      <c r="K115" s="137" t="s">
        <v>824</v>
      </c>
      <c r="L115" s="137">
        <v>1348</v>
      </c>
      <c r="N115" s="137">
        <v>1009</v>
      </c>
      <c r="O115" s="137" t="s">
        <v>474</v>
      </c>
      <c r="P115" s="137" t="s">
        <v>474</v>
      </c>
      <c r="Q115" s="137">
        <v>1000</v>
      </c>
      <c r="X115" s="137">
        <v>3.0000000000000001E-5</v>
      </c>
      <c r="Y115" s="137">
        <v>18353.45</v>
      </c>
      <c r="Z115" s="137">
        <v>0</v>
      </c>
      <c r="AA115" s="137">
        <v>0</v>
      </c>
      <c r="AB115" s="137">
        <v>0</v>
      </c>
      <c r="AC115" s="137">
        <v>0</v>
      </c>
      <c r="AD115" s="137">
        <v>1</v>
      </c>
      <c r="AE115" s="137">
        <v>0</v>
      </c>
      <c r="AF115" s="137" t="s">
        <v>156</v>
      </c>
      <c r="AG115" s="137">
        <v>3.0000000000000001E-5</v>
      </c>
      <c r="AH115" s="137">
        <v>2</v>
      </c>
      <c r="AI115" s="137">
        <v>31402098</v>
      </c>
      <c r="AJ115" s="137">
        <v>129</v>
      </c>
      <c r="AK115" s="137">
        <v>0</v>
      </c>
      <c r="AL115" s="137">
        <v>0</v>
      </c>
      <c r="AM115" s="137">
        <v>0</v>
      </c>
      <c r="AN115" s="137">
        <v>0</v>
      </c>
      <c r="AO115" s="137">
        <v>0</v>
      </c>
      <c r="AP115" s="137">
        <v>0</v>
      </c>
      <c r="AQ115" s="137">
        <v>0</v>
      </c>
      <c r="AR115" s="137">
        <v>0</v>
      </c>
    </row>
    <row r="116" spans="1:44" x14ac:dyDescent="0.2">
      <c r="A116" s="137">
        <f>ROW(Source!A82)</f>
        <v>82</v>
      </c>
      <c r="B116" s="137">
        <v>31402118</v>
      </c>
      <c r="C116" s="137">
        <v>31402081</v>
      </c>
      <c r="D116" s="137">
        <v>28162802</v>
      </c>
      <c r="E116" s="137">
        <v>1</v>
      </c>
      <c r="F116" s="137">
        <v>1</v>
      </c>
      <c r="G116" s="137">
        <v>1</v>
      </c>
      <c r="H116" s="137">
        <v>3</v>
      </c>
      <c r="I116" s="137" t="s">
        <v>640</v>
      </c>
      <c r="J116" s="137" t="s">
        <v>639</v>
      </c>
      <c r="K116" s="137" t="s">
        <v>638</v>
      </c>
      <c r="L116" s="137">
        <v>1348</v>
      </c>
      <c r="N116" s="137">
        <v>1009</v>
      </c>
      <c r="O116" s="137" t="s">
        <v>474</v>
      </c>
      <c r="P116" s="137" t="s">
        <v>474</v>
      </c>
      <c r="Q116" s="137">
        <v>1000</v>
      </c>
      <c r="X116" s="137">
        <v>3.0000000000000001E-5</v>
      </c>
      <c r="Y116" s="137">
        <v>30258.31</v>
      </c>
      <c r="Z116" s="137">
        <v>0</v>
      </c>
      <c r="AA116" s="137">
        <v>0</v>
      </c>
      <c r="AB116" s="137">
        <v>0</v>
      </c>
      <c r="AC116" s="137">
        <v>0</v>
      </c>
      <c r="AD116" s="137">
        <v>1</v>
      </c>
      <c r="AE116" s="137">
        <v>0</v>
      </c>
      <c r="AF116" s="137" t="s">
        <v>156</v>
      </c>
      <c r="AG116" s="137">
        <v>3.0000000000000001E-5</v>
      </c>
      <c r="AH116" s="137">
        <v>2</v>
      </c>
      <c r="AI116" s="137">
        <v>31402099</v>
      </c>
      <c r="AJ116" s="137">
        <v>130</v>
      </c>
      <c r="AK116" s="137">
        <v>0</v>
      </c>
      <c r="AL116" s="137">
        <v>0</v>
      </c>
      <c r="AM116" s="137">
        <v>0</v>
      </c>
      <c r="AN116" s="137">
        <v>0</v>
      </c>
      <c r="AO116" s="137">
        <v>0</v>
      </c>
      <c r="AP116" s="137">
        <v>0</v>
      </c>
      <c r="AQ116" s="137">
        <v>0</v>
      </c>
      <c r="AR116" s="137">
        <v>0</v>
      </c>
    </row>
    <row r="117" spans="1:44" x14ac:dyDescent="0.2">
      <c r="A117" s="137">
        <f>ROW(Source!A83)</f>
        <v>83</v>
      </c>
      <c r="B117" s="137">
        <v>31402101</v>
      </c>
      <c r="C117" s="137">
        <v>31402081</v>
      </c>
      <c r="D117" s="137">
        <v>28294181</v>
      </c>
      <c r="E117" s="137">
        <v>1</v>
      </c>
      <c r="F117" s="137">
        <v>1</v>
      </c>
      <c r="G117" s="137">
        <v>1</v>
      </c>
      <c r="H117" s="137">
        <v>1</v>
      </c>
      <c r="I117" s="137" t="s">
        <v>973</v>
      </c>
      <c r="J117" s="137" t="s">
        <v>156</v>
      </c>
      <c r="K117" s="137" t="s">
        <v>881</v>
      </c>
      <c r="L117" s="137">
        <v>1369</v>
      </c>
      <c r="N117" s="137">
        <v>1013</v>
      </c>
      <c r="O117" s="137" t="s">
        <v>603</v>
      </c>
      <c r="P117" s="137" t="s">
        <v>603</v>
      </c>
      <c r="Q117" s="137">
        <v>1</v>
      </c>
      <c r="X117" s="137">
        <v>0.52</v>
      </c>
      <c r="Y117" s="137">
        <v>0</v>
      </c>
      <c r="Z117" s="137">
        <v>0</v>
      </c>
      <c r="AA117" s="137">
        <v>0</v>
      </c>
      <c r="AB117" s="137">
        <v>16.57</v>
      </c>
      <c r="AC117" s="137">
        <v>0</v>
      </c>
      <c r="AD117" s="137">
        <v>1</v>
      </c>
      <c r="AE117" s="137">
        <v>1</v>
      </c>
      <c r="AF117" s="137" t="s">
        <v>156</v>
      </c>
      <c r="AG117" s="137">
        <v>0.52</v>
      </c>
      <c r="AH117" s="137">
        <v>3</v>
      </c>
      <c r="AI117" s="137">
        <v>-1</v>
      </c>
      <c r="AJ117" s="137" t="s">
        <v>156</v>
      </c>
      <c r="AK117" s="137">
        <v>0</v>
      </c>
      <c r="AL117" s="137">
        <v>0</v>
      </c>
      <c r="AM117" s="137">
        <v>0</v>
      </c>
      <c r="AN117" s="137">
        <v>0</v>
      </c>
      <c r="AO117" s="137">
        <v>0</v>
      </c>
      <c r="AP117" s="137">
        <v>0</v>
      </c>
      <c r="AQ117" s="137">
        <v>0</v>
      </c>
      <c r="AR117" s="137">
        <v>0</v>
      </c>
    </row>
    <row r="118" spans="1:44" x14ac:dyDescent="0.2">
      <c r="A118" s="137">
        <f>ROW(Source!A83)</f>
        <v>83</v>
      </c>
      <c r="B118" s="137">
        <v>31402102</v>
      </c>
      <c r="C118" s="137">
        <v>31402081</v>
      </c>
      <c r="D118" s="137">
        <v>121548</v>
      </c>
      <c r="E118" s="137">
        <v>1</v>
      </c>
      <c r="F118" s="137">
        <v>1</v>
      </c>
      <c r="G118" s="137">
        <v>1</v>
      </c>
      <c r="H118" s="137">
        <v>1</v>
      </c>
      <c r="I118" s="137" t="s">
        <v>573</v>
      </c>
      <c r="J118" s="137" t="s">
        <v>156</v>
      </c>
      <c r="K118" s="137" t="s">
        <v>658</v>
      </c>
      <c r="L118" s="137">
        <v>608254</v>
      </c>
      <c r="N118" s="137">
        <v>1013</v>
      </c>
      <c r="O118" s="137" t="s">
        <v>657</v>
      </c>
      <c r="P118" s="137" t="s">
        <v>657</v>
      </c>
      <c r="Q118" s="137">
        <v>1</v>
      </c>
      <c r="X118" s="137">
        <v>0.06</v>
      </c>
      <c r="Y118" s="137">
        <v>0</v>
      </c>
      <c r="Z118" s="137">
        <v>0</v>
      </c>
      <c r="AA118" s="137">
        <v>0</v>
      </c>
      <c r="AB118" s="137">
        <v>0</v>
      </c>
      <c r="AC118" s="137">
        <v>0</v>
      </c>
      <c r="AD118" s="137">
        <v>1</v>
      </c>
      <c r="AE118" s="137">
        <v>2</v>
      </c>
      <c r="AF118" s="137" t="s">
        <v>156</v>
      </c>
      <c r="AG118" s="137">
        <v>0.06</v>
      </c>
      <c r="AH118" s="137">
        <v>2</v>
      </c>
      <c r="AI118" s="137">
        <v>31402083</v>
      </c>
      <c r="AJ118" s="137">
        <v>133</v>
      </c>
      <c r="AK118" s="137">
        <v>0</v>
      </c>
      <c r="AL118" s="137">
        <v>0</v>
      </c>
      <c r="AM118" s="137">
        <v>0</v>
      </c>
      <c r="AN118" s="137">
        <v>0</v>
      </c>
      <c r="AO118" s="137">
        <v>0</v>
      </c>
      <c r="AP118" s="137">
        <v>0</v>
      </c>
      <c r="AQ118" s="137">
        <v>0</v>
      </c>
      <c r="AR118" s="137">
        <v>0</v>
      </c>
    </row>
    <row r="119" spans="1:44" x14ac:dyDescent="0.2">
      <c r="A119" s="137">
        <f>ROW(Source!A83)</f>
        <v>83</v>
      </c>
      <c r="B119" s="137">
        <v>31402103</v>
      </c>
      <c r="C119" s="137">
        <v>31402081</v>
      </c>
      <c r="D119" s="137">
        <v>28201244</v>
      </c>
      <c r="E119" s="137">
        <v>1</v>
      </c>
      <c r="F119" s="137">
        <v>1</v>
      </c>
      <c r="G119" s="137">
        <v>1</v>
      </c>
      <c r="H119" s="137">
        <v>2</v>
      </c>
      <c r="I119" s="137" t="s">
        <v>821</v>
      </c>
      <c r="J119" s="137" t="s">
        <v>820</v>
      </c>
      <c r="K119" s="137" t="s">
        <v>868</v>
      </c>
      <c r="L119" s="137">
        <v>1368</v>
      </c>
      <c r="N119" s="137">
        <v>1011</v>
      </c>
      <c r="O119" s="137" t="s">
        <v>647</v>
      </c>
      <c r="P119" s="137" t="s">
        <v>647</v>
      </c>
      <c r="Q119" s="137">
        <v>1</v>
      </c>
      <c r="X119" s="137">
        <v>0.05</v>
      </c>
      <c r="Y119" s="137">
        <v>0</v>
      </c>
      <c r="Z119" s="137">
        <v>8.31</v>
      </c>
      <c r="AA119" s="137">
        <v>0</v>
      </c>
      <c r="AB119" s="137">
        <v>0</v>
      </c>
      <c r="AC119" s="137">
        <v>0</v>
      </c>
      <c r="AD119" s="137">
        <v>1</v>
      </c>
      <c r="AE119" s="137">
        <v>0</v>
      </c>
      <c r="AF119" s="137" t="s">
        <v>156</v>
      </c>
      <c r="AG119" s="137">
        <v>0.05</v>
      </c>
      <c r="AH119" s="137">
        <v>2</v>
      </c>
      <c r="AI119" s="137">
        <v>31402084</v>
      </c>
      <c r="AJ119" s="137">
        <v>134</v>
      </c>
      <c r="AK119" s="137">
        <v>0</v>
      </c>
      <c r="AL119" s="137">
        <v>0</v>
      </c>
      <c r="AM119" s="137">
        <v>0</v>
      </c>
      <c r="AN119" s="137">
        <v>0</v>
      </c>
      <c r="AO119" s="137">
        <v>0</v>
      </c>
      <c r="AP119" s="137">
        <v>0</v>
      </c>
      <c r="AQ119" s="137">
        <v>0</v>
      </c>
      <c r="AR119" s="137">
        <v>0</v>
      </c>
    </row>
    <row r="120" spans="1:44" x14ac:dyDescent="0.2">
      <c r="A120" s="137">
        <f>ROW(Source!A83)</f>
        <v>83</v>
      </c>
      <c r="B120" s="137">
        <v>31402104</v>
      </c>
      <c r="C120" s="137">
        <v>31402081</v>
      </c>
      <c r="D120" s="137">
        <v>28203179</v>
      </c>
      <c r="E120" s="137">
        <v>1</v>
      </c>
      <c r="F120" s="137">
        <v>1</v>
      </c>
      <c r="G120" s="137">
        <v>1</v>
      </c>
      <c r="H120" s="137">
        <v>2</v>
      </c>
      <c r="I120" s="137" t="s">
        <v>867</v>
      </c>
      <c r="J120" s="137" t="s">
        <v>866</v>
      </c>
      <c r="K120" s="137" t="s">
        <v>865</v>
      </c>
      <c r="L120" s="137">
        <v>1368</v>
      </c>
      <c r="N120" s="137">
        <v>1011</v>
      </c>
      <c r="O120" s="137" t="s">
        <v>647</v>
      </c>
      <c r="P120" s="137" t="s">
        <v>647</v>
      </c>
      <c r="Q120" s="137">
        <v>1</v>
      </c>
      <c r="X120" s="137">
        <v>0.03</v>
      </c>
      <c r="Y120" s="137">
        <v>0</v>
      </c>
      <c r="Z120" s="137">
        <v>70.239999999999995</v>
      </c>
      <c r="AA120" s="137">
        <v>0</v>
      </c>
      <c r="AB120" s="137">
        <v>0</v>
      </c>
      <c r="AC120" s="137">
        <v>0</v>
      </c>
      <c r="AD120" s="137">
        <v>1</v>
      </c>
      <c r="AE120" s="137">
        <v>0</v>
      </c>
      <c r="AF120" s="137" t="s">
        <v>156</v>
      </c>
      <c r="AG120" s="137">
        <v>0.03</v>
      </c>
      <c r="AH120" s="137">
        <v>2</v>
      </c>
      <c r="AI120" s="137">
        <v>31402085</v>
      </c>
      <c r="AJ120" s="137">
        <v>135</v>
      </c>
      <c r="AK120" s="137">
        <v>0</v>
      </c>
      <c r="AL120" s="137">
        <v>0</v>
      </c>
      <c r="AM120" s="137">
        <v>0</v>
      </c>
      <c r="AN120" s="137">
        <v>0</v>
      </c>
      <c r="AO120" s="137">
        <v>0</v>
      </c>
      <c r="AP120" s="137">
        <v>0</v>
      </c>
      <c r="AQ120" s="137">
        <v>0</v>
      </c>
      <c r="AR120" s="137">
        <v>0</v>
      </c>
    </row>
    <row r="121" spans="1:44" x14ac:dyDescent="0.2">
      <c r="A121" s="137">
        <f>ROW(Source!A83)</f>
        <v>83</v>
      </c>
      <c r="B121" s="137">
        <v>31402105</v>
      </c>
      <c r="C121" s="137">
        <v>31402081</v>
      </c>
      <c r="D121" s="137">
        <v>28203184</v>
      </c>
      <c r="E121" s="137">
        <v>1</v>
      </c>
      <c r="F121" s="137">
        <v>1</v>
      </c>
      <c r="G121" s="137">
        <v>1</v>
      </c>
      <c r="H121" s="137">
        <v>2</v>
      </c>
      <c r="I121" s="137" t="s">
        <v>864</v>
      </c>
      <c r="J121" s="137" t="s">
        <v>863</v>
      </c>
      <c r="K121" s="137" t="s">
        <v>862</v>
      </c>
      <c r="L121" s="137">
        <v>1368</v>
      </c>
      <c r="N121" s="137">
        <v>1011</v>
      </c>
      <c r="O121" s="137" t="s">
        <v>647</v>
      </c>
      <c r="P121" s="137" t="s">
        <v>647</v>
      </c>
      <c r="Q121" s="137">
        <v>1</v>
      </c>
      <c r="X121" s="137">
        <v>0.03</v>
      </c>
      <c r="Y121" s="137">
        <v>0</v>
      </c>
      <c r="Z121" s="137">
        <v>2.37</v>
      </c>
      <c r="AA121" s="137">
        <v>0</v>
      </c>
      <c r="AB121" s="137">
        <v>0</v>
      </c>
      <c r="AC121" s="137">
        <v>0</v>
      </c>
      <c r="AD121" s="137">
        <v>1</v>
      </c>
      <c r="AE121" s="137">
        <v>0</v>
      </c>
      <c r="AF121" s="137" t="s">
        <v>156</v>
      </c>
      <c r="AG121" s="137">
        <v>0.03</v>
      </c>
      <c r="AH121" s="137">
        <v>2</v>
      </c>
      <c r="AI121" s="137">
        <v>31402086</v>
      </c>
      <c r="AJ121" s="137">
        <v>136</v>
      </c>
      <c r="AK121" s="137">
        <v>0</v>
      </c>
      <c r="AL121" s="137">
        <v>0</v>
      </c>
      <c r="AM121" s="137">
        <v>0</v>
      </c>
      <c r="AN121" s="137">
        <v>0</v>
      </c>
      <c r="AO121" s="137">
        <v>0</v>
      </c>
      <c r="AP121" s="137">
        <v>0</v>
      </c>
      <c r="AQ121" s="137">
        <v>0</v>
      </c>
      <c r="AR121" s="137">
        <v>0</v>
      </c>
    </row>
    <row r="122" spans="1:44" x14ac:dyDescent="0.2">
      <c r="A122" s="137">
        <f>ROW(Source!A83)</f>
        <v>83</v>
      </c>
      <c r="B122" s="137">
        <v>31402106</v>
      </c>
      <c r="C122" s="137">
        <v>31402081</v>
      </c>
      <c r="D122" s="137">
        <v>28203223</v>
      </c>
      <c r="E122" s="137">
        <v>1</v>
      </c>
      <c r="F122" s="137">
        <v>1</v>
      </c>
      <c r="G122" s="137">
        <v>1</v>
      </c>
      <c r="H122" s="137">
        <v>2</v>
      </c>
      <c r="I122" s="137" t="s">
        <v>670</v>
      </c>
      <c r="J122" s="137" t="s">
        <v>669</v>
      </c>
      <c r="K122" s="137" t="s">
        <v>861</v>
      </c>
      <c r="L122" s="137">
        <v>1368</v>
      </c>
      <c r="N122" s="137">
        <v>1011</v>
      </c>
      <c r="O122" s="137" t="s">
        <v>647</v>
      </c>
      <c r="P122" s="137" t="s">
        <v>647</v>
      </c>
      <c r="Q122" s="137">
        <v>1</v>
      </c>
      <c r="X122" s="137">
        <v>0.5</v>
      </c>
      <c r="Y122" s="137">
        <v>0</v>
      </c>
      <c r="Z122" s="137">
        <v>2.09</v>
      </c>
      <c r="AA122" s="137">
        <v>0</v>
      </c>
      <c r="AB122" s="137">
        <v>0</v>
      </c>
      <c r="AC122" s="137">
        <v>0</v>
      </c>
      <c r="AD122" s="137">
        <v>1</v>
      </c>
      <c r="AE122" s="137">
        <v>0</v>
      </c>
      <c r="AF122" s="137" t="s">
        <v>156</v>
      </c>
      <c r="AG122" s="137">
        <v>0.5</v>
      </c>
      <c r="AH122" s="137">
        <v>2</v>
      </c>
      <c r="AI122" s="137">
        <v>31402087</v>
      </c>
      <c r="AJ122" s="137">
        <v>137</v>
      </c>
      <c r="AK122" s="137">
        <v>0</v>
      </c>
      <c r="AL122" s="137">
        <v>0</v>
      </c>
      <c r="AM122" s="137">
        <v>0</v>
      </c>
      <c r="AN122" s="137">
        <v>0</v>
      </c>
      <c r="AO122" s="137">
        <v>0</v>
      </c>
      <c r="AP122" s="137">
        <v>0</v>
      </c>
      <c r="AQ122" s="137">
        <v>0</v>
      </c>
      <c r="AR122" s="137">
        <v>0</v>
      </c>
    </row>
    <row r="123" spans="1:44" x14ac:dyDescent="0.2">
      <c r="A123" s="137">
        <f>ROW(Source!A83)</f>
        <v>83</v>
      </c>
      <c r="B123" s="137">
        <v>31402107</v>
      </c>
      <c r="C123" s="137">
        <v>31402081</v>
      </c>
      <c r="D123" s="137">
        <v>28203297</v>
      </c>
      <c r="E123" s="137">
        <v>1</v>
      </c>
      <c r="F123" s="137">
        <v>1</v>
      </c>
      <c r="G123" s="137">
        <v>1</v>
      </c>
      <c r="H123" s="137">
        <v>2</v>
      </c>
      <c r="I123" s="137" t="s">
        <v>860</v>
      </c>
      <c r="J123" s="137" t="s">
        <v>859</v>
      </c>
      <c r="K123" s="137" t="s">
        <v>858</v>
      </c>
      <c r="L123" s="137">
        <v>1368</v>
      </c>
      <c r="N123" s="137">
        <v>1011</v>
      </c>
      <c r="O123" s="137" t="s">
        <v>647</v>
      </c>
      <c r="P123" s="137" t="s">
        <v>647</v>
      </c>
      <c r="Q123" s="137">
        <v>1</v>
      </c>
      <c r="X123" s="137">
        <v>0.04</v>
      </c>
      <c r="Y123" s="137">
        <v>0</v>
      </c>
      <c r="Z123" s="137">
        <v>6.84</v>
      </c>
      <c r="AA123" s="137">
        <v>0</v>
      </c>
      <c r="AB123" s="137">
        <v>0</v>
      </c>
      <c r="AC123" s="137">
        <v>0</v>
      </c>
      <c r="AD123" s="137">
        <v>1</v>
      </c>
      <c r="AE123" s="137">
        <v>0</v>
      </c>
      <c r="AF123" s="137" t="s">
        <v>156</v>
      </c>
      <c r="AG123" s="137">
        <v>0.04</v>
      </c>
      <c r="AH123" s="137">
        <v>2</v>
      </c>
      <c r="AI123" s="137">
        <v>31402088</v>
      </c>
      <c r="AJ123" s="137">
        <v>138</v>
      </c>
      <c r="AK123" s="137">
        <v>0</v>
      </c>
      <c r="AL123" s="137">
        <v>0</v>
      </c>
      <c r="AM123" s="137">
        <v>0</v>
      </c>
      <c r="AN123" s="137">
        <v>0</v>
      </c>
      <c r="AO123" s="137">
        <v>0</v>
      </c>
      <c r="AP123" s="137">
        <v>0</v>
      </c>
      <c r="AQ123" s="137">
        <v>0</v>
      </c>
      <c r="AR123" s="137">
        <v>0</v>
      </c>
    </row>
    <row r="124" spans="1:44" x14ac:dyDescent="0.2">
      <c r="A124" s="137">
        <f>ROW(Source!A83)</f>
        <v>83</v>
      </c>
      <c r="B124" s="137">
        <v>31402108</v>
      </c>
      <c r="C124" s="137">
        <v>31402081</v>
      </c>
      <c r="D124" s="137">
        <v>28203335</v>
      </c>
      <c r="E124" s="137">
        <v>1</v>
      </c>
      <c r="F124" s="137">
        <v>1</v>
      </c>
      <c r="G124" s="137">
        <v>1</v>
      </c>
      <c r="H124" s="137">
        <v>2</v>
      </c>
      <c r="I124" s="137" t="s">
        <v>857</v>
      </c>
      <c r="J124" s="137" t="s">
        <v>856</v>
      </c>
      <c r="K124" s="137" t="s">
        <v>855</v>
      </c>
      <c r="L124" s="137">
        <v>1368</v>
      </c>
      <c r="N124" s="137">
        <v>1011</v>
      </c>
      <c r="O124" s="137" t="s">
        <v>647</v>
      </c>
      <c r="P124" s="137" t="s">
        <v>647</v>
      </c>
      <c r="Q124" s="137">
        <v>1</v>
      </c>
      <c r="X124" s="137">
        <v>0.03</v>
      </c>
      <c r="Y124" s="137">
        <v>0</v>
      </c>
      <c r="Z124" s="137">
        <v>25.93</v>
      </c>
      <c r="AA124" s="137">
        <v>18.260000000000002</v>
      </c>
      <c r="AB124" s="137">
        <v>0</v>
      </c>
      <c r="AC124" s="137">
        <v>0</v>
      </c>
      <c r="AD124" s="137">
        <v>1</v>
      </c>
      <c r="AE124" s="137">
        <v>0</v>
      </c>
      <c r="AF124" s="137" t="s">
        <v>156</v>
      </c>
      <c r="AG124" s="137">
        <v>0.03</v>
      </c>
      <c r="AH124" s="137">
        <v>2</v>
      </c>
      <c r="AI124" s="137">
        <v>31402089</v>
      </c>
      <c r="AJ124" s="137">
        <v>139</v>
      </c>
      <c r="AK124" s="137">
        <v>0</v>
      </c>
      <c r="AL124" s="137">
        <v>0</v>
      </c>
      <c r="AM124" s="137">
        <v>0</v>
      </c>
      <c r="AN124" s="137">
        <v>0</v>
      </c>
      <c r="AO124" s="137">
        <v>0</v>
      </c>
      <c r="AP124" s="137">
        <v>0</v>
      </c>
      <c r="AQ124" s="137">
        <v>0</v>
      </c>
      <c r="AR124" s="137">
        <v>0</v>
      </c>
    </row>
    <row r="125" spans="1:44" x14ac:dyDescent="0.2">
      <c r="A125" s="137">
        <f>ROW(Source!A83)</f>
        <v>83</v>
      </c>
      <c r="B125" s="137">
        <v>31402109</v>
      </c>
      <c r="C125" s="137">
        <v>31402081</v>
      </c>
      <c r="D125" s="137">
        <v>28203336</v>
      </c>
      <c r="E125" s="137">
        <v>1</v>
      </c>
      <c r="F125" s="137">
        <v>1</v>
      </c>
      <c r="G125" s="137">
        <v>1</v>
      </c>
      <c r="H125" s="137">
        <v>2</v>
      </c>
      <c r="I125" s="137" t="s">
        <v>854</v>
      </c>
      <c r="J125" s="137" t="s">
        <v>853</v>
      </c>
      <c r="K125" s="137" t="s">
        <v>852</v>
      </c>
      <c r="L125" s="137">
        <v>1368</v>
      </c>
      <c r="N125" s="137">
        <v>1011</v>
      </c>
      <c r="O125" s="137" t="s">
        <v>647</v>
      </c>
      <c r="P125" s="137" t="s">
        <v>647</v>
      </c>
      <c r="Q125" s="137">
        <v>1</v>
      </c>
      <c r="X125" s="137">
        <v>0.03</v>
      </c>
      <c r="Y125" s="137">
        <v>0</v>
      </c>
      <c r="Z125" s="137">
        <v>65.59</v>
      </c>
      <c r="AA125" s="137">
        <v>18.260000000000002</v>
      </c>
      <c r="AB125" s="137">
        <v>0</v>
      </c>
      <c r="AC125" s="137">
        <v>0</v>
      </c>
      <c r="AD125" s="137">
        <v>1</v>
      </c>
      <c r="AE125" s="137">
        <v>0</v>
      </c>
      <c r="AF125" s="137" t="s">
        <v>156</v>
      </c>
      <c r="AG125" s="137">
        <v>0.03</v>
      </c>
      <c r="AH125" s="137">
        <v>2</v>
      </c>
      <c r="AI125" s="137">
        <v>31402090</v>
      </c>
      <c r="AJ125" s="137">
        <v>140</v>
      </c>
      <c r="AK125" s="137">
        <v>0</v>
      </c>
      <c r="AL125" s="137">
        <v>0</v>
      </c>
      <c r="AM125" s="137">
        <v>0</v>
      </c>
      <c r="AN125" s="137">
        <v>0</v>
      </c>
      <c r="AO125" s="137">
        <v>0</v>
      </c>
      <c r="AP125" s="137">
        <v>0</v>
      </c>
      <c r="AQ125" s="137">
        <v>0</v>
      </c>
      <c r="AR125" s="137">
        <v>0</v>
      </c>
    </row>
    <row r="126" spans="1:44" x14ac:dyDescent="0.2">
      <c r="A126" s="137">
        <f>ROW(Source!A83)</f>
        <v>83</v>
      </c>
      <c r="B126" s="137">
        <v>31402110</v>
      </c>
      <c r="C126" s="137">
        <v>31402081</v>
      </c>
      <c r="D126" s="137">
        <v>28145937</v>
      </c>
      <c r="E126" s="137">
        <v>1</v>
      </c>
      <c r="F126" s="137">
        <v>1</v>
      </c>
      <c r="G126" s="137">
        <v>1</v>
      </c>
      <c r="H126" s="137">
        <v>3</v>
      </c>
      <c r="I126" s="137" t="s">
        <v>850</v>
      </c>
      <c r="J126" s="137" t="s">
        <v>849</v>
      </c>
      <c r="K126" s="137" t="s">
        <v>848</v>
      </c>
      <c r="L126" s="137">
        <v>1348</v>
      </c>
      <c r="N126" s="137">
        <v>1009</v>
      </c>
      <c r="O126" s="137" t="s">
        <v>474</v>
      </c>
      <c r="P126" s="137" t="s">
        <v>474</v>
      </c>
      <c r="Q126" s="137">
        <v>1000</v>
      </c>
      <c r="X126" s="137">
        <v>1.0000000000000001E-5</v>
      </c>
      <c r="Y126" s="137">
        <v>7692.65</v>
      </c>
      <c r="Z126" s="137">
        <v>0</v>
      </c>
      <c r="AA126" s="137">
        <v>0</v>
      </c>
      <c r="AB126" s="137">
        <v>0</v>
      </c>
      <c r="AC126" s="137">
        <v>0</v>
      </c>
      <c r="AD126" s="137">
        <v>1</v>
      </c>
      <c r="AE126" s="137">
        <v>0</v>
      </c>
      <c r="AF126" s="137" t="s">
        <v>156</v>
      </c>
      <c r="AG126" s="137">
        <v>1.0000000000000001E-5</v>
      </c>
      <c r="AH126" s="137">
        <v>2</v>
      </c>
      <c r="AI126" s="137">
        <v>31402091</v>
      </c>
      <c r="AJ126" s="137">
        <v>141</v>
      </c>
      <c r="AK126" s="137">
        <v>0</v>
      </c>
      <c r="AL126" s="137">
        <v>0</v>
      </c>
      <c r="AM126" s="137">
        <v>0</v>
      </c>
      <c r="AN126" s="137">
        <v>0</v>
      </c>
      <c r="AO126" s="137">
        <v>0</v>
      </c>
      <c r="AP126" s="137">
        <v>0</v>
      </c>
      <c r="AQ126" s="137">
        <v>0</v>
      </c>
      <c r="AR126" s="137">
        <v>0</v>
      </c>
    </row>
    <row r="127" spans="1:44" x14ac:dyDescent="0.2">
      <c r="A127" s="137">
        <f>ROW(Source!A83)</f>
        <v>83</v>
      </c>
      <c r="B127" s="137">
        <v>31402111</v>
      </c>
      <c r="C127" s="137">
        <v>31402081</v>
      </c>
      <c r="D127" s="137">
        <v>28153142</v>
      </c>
      <c r="E127" s="137">
        <v>1</v>
      </c>
      <c r="F127" s="137">
        <v>1</v>
      </c>
      <c r="G127" s="137">
        <v>1</v>
      </c>
      <c r="H127" s="137">
        <v>3</v>
      </c>
      <c r="I127" s="137" t="s">
        <v>844</v>
      </c>
      <c r="J127" s="137" t="s">
        <v>843</v>
      </c>
      <c r="K127" s="137" t="s">
        <v>842</v>
      </c>
      <c r="L127" s="137">
        <v>1348</v>
      </c>
      <c r="N127" s="137">
        <v>1009</v>
      </c>
      <c r="O127" s="137" t="s">
        <v>474</v>
      </c>
      <c r="P127" s="137" t="s">
        <v>474</v>
      </c>
      <c r="Q127" s="137">
        <v>1000</v>
      </c>
      <c r="X127" s="137">
        <v>4.0000000000000003E-5</v>
      </c>
      <c r="Y127" s="137">
        <v>12320.59</v>
      </c>
      <c r="Z127" s="137">
        <v>0</v>
      </c>
      <c r="AA127" s="137">
        <v>0</v>
      </c>
      <c r="AB127" s="137">
        <v>0</v>
      </c>
      <c r="AC127" s="137">
        <v>0</v>
      </c>
      <c r="AD127" s="137">
        <v>1</v>
      </c>
      <c r="AE127" s="137">
        <v>0</v>
      </c>
      <c r="AF127" s="137" t="s">
        <v>156</v>
      </c>
      <c r="AG127" s="137">
        <v>4.0000000000000003E-5</v>
      </c>
      <c r="AH127" s="137">
        <v>2</v>
      </c>
      <c r="AI127" s="137">
        <v>31402092</v>
      </c>
      <c r="AJ127" s="137">
        <v>142</v>
      </c>
      <c r="AK127" s="137">
        <v>0</v>
      </c>
      <c r="AL127" s="137">
        <v>0</v>
      </c>
      <c r="AM127" s="137">
        <v>0</v>
      </c>
      <c r="AN127" s="137">
        <v>0</v>
      </c>
      <c r="AO127" s="137">
        <v>0</v>
      </c>
      <c r="AP127" s="137">
        <v>0</v>
      </c>
      <c r="AQ127" s="137">
        <v>0</v>
      </c>
      <c r="AR127" s="137">
        <v>0</v>
      </c>
    </row>
    <row r="128" spans="1:44" x14ac:dyDescent="0.2">
      <c r="A128" s="137">
        <f>ROW(Source!A83)</f>
        <v>83</v>
      </c>
      <c r="B128" s="137">
        <v>31402112</v>
      </c>
      <c r="C128" s="137">
        <v>31402081</v>
      </c>
      <c r="D128" s="137">
        <v>28153409</v>
      </c>
      <c r="E128" s="137">
        <v>1</v>
      </c>
      <c r="F128" s="137">
        <v>1</v>
      </c>
      <c r="G128" s="137">
        <v>1</v>
      </c>
      <c r="H128" s="137">
        <v>3</v>
      </c>
      <c r="I128" s="137" t="s">
        <v>646</v>
      </c>
      <c r="J128" s="137" t="s">
        <v>645</v>
      </c>
      <c r="K128" s="137" t="s">
        <v>644</v>
      </c>
      <c r="L128" s="137">
        <v>1346</v>
      </c>
      <c r="N128" s="137">
        <v>1009</v>
      </c>
      <c r="O128" s="137" t="s">
        <v>631</v>
      </c>
      <c r="P128" s="137" t="s">
        <v>631</v>
      </c>
      <c r="Q128" s="137">
        <v>1</v>
      </c>
      <c r="X128" s="137">
        <v>0.01</v>
      </c>
      <c r="Y128" s="137">
        <v>32.71</v>
      </c>
      <c r="Z128" s="137">
        <v>0</v>
      </c>
      <c r="AA128" s="137">
        <v>0</v>
      </c>
      <c r="AB128" s="137">
        <v>0</v>
      </c>
      <c r="AC128" s="137">
        <v>0</v>
      </c>
      <c r="AD128" s="137">
        <v>1</v>
      </c>
      <c r="AE128" s="137">
        <v>0</v>
      </c>
      <c r="AF128" s="137" t="s">
        <v>156</v>
      </c>
      <c r="AG128" s="137">
        <v>0.01</v>
      </c>
      <c r="AH128" s="137">
        <v>2</v>
      </c>
      <c r="AI128" s="137">
        <v>31402093</v>
      </c>
      <c r="AJ128" s="137">
        <v>143</v>
      </c>
      <c r="AK128" s="137">
        <v>0</v>
      </c>
      <c r="AL128" s="137">
        <v>0</v>
      </c>
      <c r="AM128" s="137">
        <v>0</v>
      </c>
      <c r="AN128" s="137">
        <v>0</v>
      </c>
      <c r="AO128" s="137">
        <v>0</v>
      </c>
      <c r="AP128" s="137">
        <v>0</v>
      </c>
      <c r="AQ128" s="137">
        <v>0</v>
      </c>
      <c r="AR128" s="137">
        <v>0</v>
      </c>
    </row>
    <row r="129" spans="1:44" x14ac:dyDescent="0.2">
      <c r="A129" s="137">
        <f>ROW(Source!A83)</f>
        <v>83</v>
      </c>
      <c r="B129" s="137">
        <v>31402113</v>
      </c>
      <c r="C129" s="137">
        <v>31402081</v>
      </c>
      <c r="D129" s="137">
        <v>28153641</v>
      </c>
      <c r="E129" s="137">
        <v>1</v>
      </c>
      <c r="F129" s="137">
        <v>1</v>
      </c>
      <c r="G129" s="137">
        <v>1</v>
      </c>
      <c r="H129" s="137">
        <v>3</v>
      </c>
      <c r="I129" s="137" t="s">
        <v>875</v>
      </c>
      <c r="J129" s="137" t="s">
        <v>874</v>
      </c>
      <c r="K129" s="137" t="s">
        <v>873</v>
      </c>
      <c r="L129" s="137">
        <v>1355</v>
      </c>
      <c r="N129" s="137">
        <v>1010</v>
      </c>
      <c r="O129" s="137" t="s">
        <v>627</v>
      </c>
      <c r="P129" s="137" t="s">
        <v>627</v>
      </c>
      <c r="Q129" s="137">
        <v>100</v>
      </c>
      <c r="X129" s="137">
        <v>0.02</v>
      </c>
      <c r="Y129" s="137">
        <v>22.42</v>
      </c>
      <c r="Z129" s="137">
        <v>0</v>
      </c>
      <c r="AA129" s="137">
        <v>0</v>
      </c>
      <c r="AB129" s="137">
        <v>0</v>
      </c>
      <c r="AC129" s="137">
        <v>0</v>
      </c>
      <c r="AD129" s="137">
        <v>1</v>
      </c>
      <c r="AE129" s="137">
        <v>0</v>
      </c>
      <c r="AF129" s="137" t="s">
        <v>156</v>
      </c>
      <c r="AG129" s="137">
        <v>0.02</v>
      </c>
      <c r="AH129" s="137">
        <v>2</v>
      </c>
      <c r="AI129" s="137">
        <v>31402094</v>
      </c>
      <c r="AJ129" s="137">
        <v>144</v>
      </c>
      <c r="AK129" s="137">
        <v>0</v>
      </c>
      <c r="AL129" s="137">
        <v>0</v>
      </c>
      <c r="AM129" s="137">
        <v>0</v>
      </c>
      <c r="AN129" s="137">
        <v>0</v>
      </c>
      <c r="AO129" s="137">
        <v>0</v>
      </c>
      <c r="AP129" s="137">
        <v>0</v>
      </c>
      <c r="AQ129" s="137">
        <v>0</v>
      </c>
      <c r="AR129" s="137">
        <v>0</v>
      </c>
    </row>
    <row r="130" spans="1:44" x14ac:dyDescent="0.2">
      <c r="A130" s="137">
        <f>ROW(Source!A83)</f>
        <v>83</v>
      </c>
      <c r="B130" s="137">
        <v>31402114</v>
      </c>
      <c r="C130" s="137">
        <v>31402081</v>
      </c>
      <c r="D130" s="137">
        <v>28152276</v>
      </c>
      <c r="E130" s="137">
        <v>1</v>
      </c>
      <c r="F130" s="137">
        <v>1</v>
      </c>
      <c r="G130" s="137">
        <v>1</v>
      </c>
      <c r="H130" s="137">
        <v>3</v>
      </c>
      <c r="I130" s="137" t="s">
        <v>838</v>
      </c>
      <c r="J130" s="137" t="s">
        <v>837</v>
      </c>
      <c r="K130" s="137" t="s">
        <v>836</v>
      </c>
      <c r="L130" s="137">
        <v>1348</v>
      </c>
      <c r="N130" s="137">
        <v>1009</v>
      </c>
      <c r="O130" s="137" t="s">
        <v>474</v>
      </c>
      <c r="P130" s="137" t="s">
        <v>474</v>
      </c>
      <c r="Q130" s="137">
        <v>1000</v>
      </c>
      <c r="X130" s="137">
        <v>1E-3</v>
      </c>
      <c r="Y130" s="137">
        <v>5364.41</v>
      </c>
      <c r="Z130" s="137">
        <v>0</v>
      </c>
      <c r="AA130" s="137">
        <v>0</v>
      </c>
      <c r="AB130" s="137">
        <v>0</v>
      </c>
      <c r="AC130" s="137">
        <v>0</v>
      </c>
      <c r="AD130" s="137">
        <v>1</v>
      </c>
      <c r="AE130" s="137">
        <v>0</v>
      </c>
      <c r="AF130" s="137" t="s">
        <v>156</v>
      </c>
      <c r="AG130" s="137">
        <v>1E-3</v>
      </c>
      <c r="AH130" s="137">
        <v>2</v>
      </c>
      <c r="AI130" s="137">
        <v>31402095</v>
      </c>
      <c r="AJ130" s="137">
        <v>145</v>
      </c>
      <c r="AK130" s="137">
        <v>0</v>
      </c>
      <c r="AL130" s="137">
        <v>0</v>
      </c>
      <c r="AM130" s="137">
        <v>0</v>
      </c>
      <c r="AN130" s="137">
        <v>0</v>
      </c>
      <c r="AO130" s="137">
        <v>0</v>
      </c>
      <c r="AP130" s="137">
        <v>0</v>
      </c>
      <c r="AQ130" s="137">
        <v>0</v>
      </c>
      <c r="AR130" s="137">
        <v>0</v>
      </c>
    </row>
    <row r="131" spans="1:44" x14ac:dyDescent="0.2">
      <c r="A131" s="137">
        <f>ROW(Source!A83)</f>
        <v>83</v>
      </c>
      <c r="B131" s="137">
        <v>31402115</v>
      </c>
      <c r="C131" s="137">
        <v>31402081</v>
      </c>
      <c r="D131" s="137">
        <v>28152523</v>
      </c>
      <c r="E131" s="137">
        <v>1</v>
      </c>
      <c r="F131" s="137">
        <v>1</v>
      </c>
      <c r="G131" s="137">
        <v>1</v>
      </c>
      <c r="H131" s="137">
        <v>3</v>
      </c>
      <c r="I131" s="137" t="s">
        <v>872</v>
      </c>
      <c r="J131" s="137" t="s">
        <v>871</v>
      </c>
      <c r="K131" s="137" t="s">
        <v>870</v>
      </c>
      <c r="L131" s="137">
        <v>1301</v>
      </c>
      <c r="N131" s="137">
        <v>1003</v>
      </c>
      <c r="O131" s="137" t="s">
        <v>157</v>
      </c>
      <c r="P131" s="137" t="s">
        <v>157</v>
      </c>
      <c r="Q131" s="137">
        <v>1</v>
      </c>
      <c r="X131" s="137">
        <v>0.95</v>
      </c>
      <c r="Y131" s="137">
        <v>13.47</v>
      </c>
      <c r="Z131" s="137">
        <v>0</v>
      </c>
      <c r="AA131" s="137">
        <v>0</v>
      </c>
      <c r="AB131" s="137">
        <v>0</v>
      </c>
      <c r="AC131" s="137">
        <v>0</v>
      </c>
      <c r="AD131" s="137">
        <v>1</v>
      </c>
      <c r="AE131" s="137">
        <v>0</v>
      </c>
      <c r="AF131" s="137" t="s">
        <v>156</v>
      </c>
      <c r="AG131" s="137">
        <v>0.95</v>
      </c>
      <c r="AH131" s="137">
        <v>2</v>
      </c>
      <c r="AI131" s="137">
        <v>31402096</v>
      </c>
      <c r="AJ131" s="137">
        <v>146</v>
      </c>
      <c r="AK131" s="137">
        <v>0</v>
      </c>
      <c r="AL131" s="137">
        <v>0</v>
      </c>
      <c r="AM131" s="137">
        <v>0</v>
      </c>
      <c r="AN131" s="137">
        <v>0</v>
      </c>
      <c r="AO131" s="137">
        <v>0</v>
      </c>
      <c r="AP131" s="137">
        <v>0</v>
      </c>
      <c r="AQ131" s="137">
        <v>0</v>
      </c>
      <c r="AR131" s="137">
        <v>0</v>
      </c>
    </row>
    <row r="132" spans="1:44" x14ac:dyDescent="0.2">
      <c r="A132" s="137">
        <f>ROW(Source!A83)</f>
        <v>83</v>
      </c>
      <c r="B132" s="137">
        <v>31402116</v>
      </c>
      <c r="C132" s="137">
        <v>31402081</v>
      </c>
      <c r="D132" s="137">
        <v>28149160</v>
      </c>
      <c r="E132" s="137">
        <v>1</v>
      </c>
      <c r="F132" s="137">
        <v>1</v>
      </c>
      <c r="G132" s="137">
        <v>1</v>
      </c>
      <c r="H132" s="137">
        <v>3</v>
      </c>
      <c r="I132" s="137" t="s">
        <v>832</v>
      </c>
      <c r="J132" s="137" t="s">
        <v>831</v>
      </c>
      <c r="K132" s="137" t="s">
        <v>830</v>
      </c>
      <c r="L132" s="137">
        <v>1348</v>
      </c>
      <c r="N132" s="137">
        <v>1009</v>
      </c>
      <c r="O132" s="137" t="s">
        <v>474</v>
      </c>
      <c r="P132" s="137" t="s">
        <v>474</v>
      </c>
      <c r="Q132" s="137">
        <v>1000</v>
      </c>
      <c r="X132" s="137">
        <v>2.0000000000000002E-5</v>
      </c>
      <c r="Y132" s="137">
        <v>15512.28</v>
      </c>
      <c r="Z132" s="137">
        <v>0</v>
      </c>
      <c r="AA132" s="137">
        <v>0</v>
      </c>
      <c r="AB132" s="137">
        <v>0</v>
      </c>
      <c r="AC132" s="137">
        <v>0</v>
      </c>
      <c r="AD132" s="137">
        <v>1</v>
      </c>
      <c r="AE132" s="137">
        <v>0</v>
      </c>
      <c r="AF132" s="137" t="s">
        <v>156</v>
      </c>
      <c r="AG132" s="137">
        <v>2.0000000000000002E-5</v>
      </c>
      <c r="AH132" s="137">
        <v>2</v>
      </c>
      <c r="AI132" s="137">
        <v>31402097</v>
      </c>
      <c r="AJ132" s="137">
        <v>147</v>
      </c>
      <c r="AK132" s="137">
        <v>0</v>
      </c>
      <c r="AL132" s="137">
        <v>0</v>
      </c>
      <c r="AM132" s="137">
        <v>0</v>
      </c>
      <c r="AN132" s="137">
        <v>0</v>
      </c>
      <c r="AO132" s="137">
        <v>0</v>
      </c>
      <c r="AP132" s="137">
        <v>0</v>
      </c>
      <c r="AQ132" s="137">
        <v>0</v>
      </c>
      <c r="AR132" s="137">
        <v>0</v>
      </c>
    </row>
    <row r="133" spans="1:44" x14ac:dyDescent="0.2">
      <c r="A133" s="137">
        <f>ROW(Source!A83)</f>
        <v>83</v>
      </c>
      <c r="B133" s="137">
        <v>31402117</v>
      </c>
      <c r="C133" s="137">
        <v>31402081</v>
      </c>
      <c r="D133" s="137">
        <v>28161917</v>
      </c>
      <c r="E133" s="137">
        <v>1</v>
      </c>
      <c r="F133" s="137">
        <v>1</v>
      </c>
      <c r="G133" s="137">
        <v>1</v>
      </c>
      <c r="H133" s="137">
        <v>3</v>
      </c>
      <c r="I133" s="137" t="s">
        <v>826</v>
      </c>
      <c r="J133" s="137" t="s">
        <v>825</v>
      </c>
      <c r="K133" s="137" t="s">
        <v>824</v>
      </c>
      <c r="L133" s="137">
        <v>1348</v>
      </c>
      <c r="N133" s="137">
        <v>1009</v>
      </c>
      <c r="O133" s="137" t="s">
        <v>474</v>
      </c>
      <c r="P133" s="137" t="s">
        <v>474</v>
      </c>
      <c r="Q133" s="137">
        <v>1000</v>
      </c>
      <c r="X133" s="137">
        <v>3.0000000000000001E-5</v>
      </c>
      <c r="Y133" s="137">
        <v>18353.45</v>
      </c>
      <c r="Z133" s="137">
        <v>0</v>
      </c>
      <c r="AA133" s="137">
        <v>0</v>
      </c>
      <c r="AB133" s="137">
        <v>0</v>
      </c>
      <c r="AC133" s="137">
        <v>0</v>
      </c>
      <c r="AD133" s="137">
        <v>1</v>
      </c>
      <c r="AE133" s="137">
        <v>0</v>
      </c>
      <c r="AF133" s="137" t="s">
        <v>156</v>
      </c>
      <c r="AG133" s="137">
        <v>3.0000000000000001E-5</v>
      </c>
      <c r="AH133" s="137">
        <v>2</v>
      </c>
      <c r="AI133" s="137">
        <v>31402098</v>
      </c>
      <c r="AJ133" s="137">
        <v>148</v>
      </c>
      <c r="AK133" s="137">
        <v>0</v>
      </c>
      <c r="AL133" s="137">
        <v>0</v>
      </c>
      <c r="AM133" s="137">
        <v>0</v>
      </c>
      <c r="AN133" s="137">
        <v>0</v>
      </c>
      <c r="AO133" s="137">
        <v>0</v>
      </c>
      <c r="AP133" s="137">
        <v>0</v>
      </c>
      <c r="AQ133" s="137">
        <v>0</v>
      </c>
      <c r="AR133" s="137">
        <v>0</v>
      </c>
    </row>
    <row r="134" spans="1:44" x14ac:dyDescent="0.2">
      <c r="A134" s="137">
        <f>ROW(Source!A83)</f>
        <v>83</v>
      </c>
      <c r="B134" s="137">
        <v>31402118</v>
      </c>
      <c r="C134" s="137">
        <v>31402081</v>
      </c>
      <c r="D134" s="137">
        <v>28162802</v>
      </c>
      <c r="E134" s="137">
        <v>1</v>
      </c>
      <c r="F134" s="137">
        <v>1</v>
      </c>
      <c r="G134" s="137">
        <v>1</v>
      </c>
      <c r="H134" s="137">
        <v>3</v>
      </c>
      <c r="I134" s="137" t="s">
        <v>640</v>
      </c>
      <c r="J134" s="137" t="s">
        <v>639</v>
      </c>
      <c r="K134" s="137" t="s">
        <v>638</v>
      </c>
      <c r="L134" s="137">
        <v>1348</v>
      </c>
      <c r="N134" s="137">
        <v>1009</v>
      </c>
      <c r="O134" s="137" t="s">
        <v>474</v>
      </c>
      <c r="P134" s="137" t="s">
        <v>474</v>
      </c>
      <c r="Q134" s="137">
        <v>1000</v>
      </c>
      <c r="X134" s="137">
        <v>3.0000000000000001E-5</v>
      </c>
      <c r="Y134" s="137">
        <v>30258.31</v>
      </c>
      <c r="Z134" s="137">
        <v>0</v>
      </c>
      <c r="AA134" s="137">
        <v>0</v>
      </c>
      <c r="AB134" s="137">
        <v>0</v>
      </c>
      <c r="AC134" s="137">
        <v>0</v>
      </c>
      <c r="AD134" s="137">
        <v>1</v>
      </c>
      <c r="AE134" s="137">
        <v>0</v>
      </c>
      <c r="AF134" s="137" t="s">
        <v>156</v>
      </c>
      <c r="AG134" s="137">
        <v>3.0000000000000001E-5</v>
      </c>
      <c r="AH134" s="137">
        <v>2</v>
      </c>
      <c r="AI134" s="137">
        <v>31402099</v>
      </c>
      <c r="AJ134" s="137">
        <v>149</v>
      </c>
      <c r="AK134" s="137">
        <v>0</v>
      </c>
      <c r="AL134" s="137">
        <v>0</v>
      </c>
      <c r="AM134" s="137">
        <v>0</v>
      </c>
      <c r="AN134" s="137">
        <v>0</v>
      </c>
      <c r="AO134" s="137">
        <v>0</v>
      </c>
      <c r="AP134" s="137">
        <v>0</v>
      </c>
      <c r="AQ134" s="137">
        <v>0</v>
      </c>
      <c r="AR134" s="137">
        <v>0</v>
      </c>
    </row>
    <row r="135" spans="1:44" x14ac:dyDescent="0.2">
      <c r="A135" s="137">
        <f>ROW(Source!A84)</f>
        <v>84</v>
      </c>
      <c r="B135" s="137">
        <v>31402133</v>
      </c>
      <c r="C135" s="137">
        <v>31402119</v>
      </c>
      <c r="D135" s="137">
        <v>28285008</v>
      </c>
      <c r="E135" s="137">
        <v>1</v>
      </c>
      <c r="F135" s="137">
        <v>1</v>
      </c>
      <c r="G135" s="137">
        <v>1</v>
      </c>
      <c r="H135" s="137">
        <v>1</v>
      </c>
      <c r="I135" s="137" t="s">
        <v>894</v>
      </c>
      <c r="J135" s="137" t="s">
        <v>156</v>
      </c>
      <c r="K135" s="137" t="s">
        <v>783</v>
      </c>
      <c r="L135" s="137">
        <v>1369</v>
      </c>
      <c r="N135" s="137">
        <v>1013</v>
      </c>
      <c r="O135" s="137" t="s">
        <v>603</v>
      </c>
      <c r="P135" s="137" t="s">
        <v>603</v>
      </c>
      <c r="Q135" s="137">
        <v>1</v>
      </c>
      <c r="X135" s="137">
        <v>14.6</v>
      </c>
      <c r="Y135" s="137">
        <v>0</v>
      </c>
      <c r="Z135" s="137">
        <v>0</v>
      </c>
      <c r="AA135" s="137">
        <v>0</v>
      </c>
      <c r="AB135" s="137">
        <v>18.239999999999998</v>
      </c>
      <c r="AC135" s="137">
        <v>0</v>
      </c>
      <c r="AD135" s="137">
        <v>1</v>
      </c>
      <c r="AE135" s="137">
        <v>1</v>
      </c>
      <c r="AF135" s="137" t="s">
        <v>156</v>
      </c>
      <c r="AG135" s="137">
        <v>14.6</v>
      </c>
      <c r="AH135" s="137">
        <v>3</v>
      </c>
      <c r="AI135" s="137">
        <v>-1</v>
      </c>
      <c r="AJ135" s="137" t="s">
        <v>156</v>
      </c>
      <c r="AK135" s="137">
        <v>0</v>
      </c>
      <c r="AL135" s="137">
        <v>0</v>
      </c>
      <c r="AM135" s="137">
        <v>0</v>
      </c>
      <c r="AN135" s="137">
        <v>0</v>
      </c>
      <c r="AO135" s="137">
        <v>0</v>
      </c>
      <c r="AP135" s="137">
        <v>0</v>
      </c>
      <c r="AQ135" s="137">
        <v>0</v>
      </c>
      <c r="AR135" s="137">
        <v>0</v>
      </c>
    </row>
    <row r="136" spans="1:44" x14ac:dyDescent="0.2">
      <c r="A136" s="137">
        <f>ROW(Source!A84)</f>
        <v>84</v>
      </c>
      <c r="B136" s="137">
        <v>31402134</v>
      </c>
      <c r="C136" s="137">
        <v>31402119</v>
      </c>
      <c r="D136" s="137">
        <v>121548</v>
      </c>
      <c r="E136" s="137">
        <v>1</v>
      </c>
      <c r="F136" s="137">
        <v>1</v>
      </c>
      <c r="G136" s="137">
        <v>1</v>
      </c>
      <c r="H136" s="137">
        <v>1</v>
      </c>
      <c r="I136" s="137" t="s">
        <v>573</v>
      </c>
      <c r="J136" s="137" t="s">
        <v>156</v>
      </c>
      <c r="K136" s="137" t="s">
        <v>658</v>
      </c>
      <c r="L136" s="137">
        <v>608254</v>
      </c>
      <c r="N136" s="137">
        <v>1013</v>
      </c>
      <c r="O136" s="137" t="s">
        <v>657</v>
      </c>
      <c r="P136" s="137" t="s">
        <v>657</v>
      </c>
      <c r="Q136" s="137">
        <v>1</v>
      </c>
      <c r="X136" s="137">
        <v>0.8</v>
      </c>
      <c r="Y136" s="137">
        <v>0</v>
      </c>
      <c r="Z136" s="137">
        <v>0</v>
      </c>
      <c r="AA136" s="137">
        <v>0</v>
      </c>
      <c r="AB136" s="137">
        <v>0</v>
      </c>
      <c r="AC136" s="137">
        <v>0</v>
      </c>
      <c r="AD136" s="137">
        <v>1</v>
      </c>
      <c r="AE136" s="137">
        <v>2</v>
      </c>
      <c r="AF136" s="137" t="s">
        <v>156</v>
      </c>
      <c r="AG136" s="137">
        <v>0.8</v>
      </c>
      <c r="AH136" s="137">
        <v>2</v>
      </c>
      <c r="AI136" s="137">
        <v>31402121</v>
      </c>
      <c r="AJ136" s="137">
        <v>152</v>
      </c>
      <c r="AK136" s="137">
        <v>0</v>
      </c>
      <c r="AL136" s="137">
        <v>0</v>
      </c>
      <c r="AM136" s="137">
        <v>0</v>
      </c>
      <c r="AN136" s="137">
        <v>0</v>
      </c>
      <c r="AO136" s="137">
        <v>0</v>
      </c>
      <c r="AP136" s="137">
        <v>0</v>
      </c>
      <c r="AQ136" s="137">
        <v>0</v>
      </c>
      <c r="AR136" s="137">
        <v>0</v>
      </c>
    </row>
    <row r="137" spans="1:44" x14ac:dyDescent="0.2">
      <c r="A137" s="137">
        <f>ROW(Source!A84)</f>
        <v>84</v>
      </c>
      <c r="B137" s="137">
        <v>31402135</v>
      </c>
      <c r="C137" s="137">
        <v>31402119</v>
      </c>
      <c r="D137" s="137">
        <v>28200949</v>
      </c>
      <c r="E137" s="137">
        <v>1</v>
      </c>
      <c r="F137" s="137">
        <v>1</v>
      </c>
      <c r="G137" s="137">
        <v>1</v>
      </c>
      <c r="H137" s="137">
        <v>2</v>
      </c>
      <c r="I137" s="137" t="s">
        <v>656</v>
      </c>
      <c r="J137" s="137" t="s">
        <v>655</v>
      </c>
      <c r="K137" s="137" t="s">
        <v>893</v>
      </c>
      <c r="L137" s="137">
        <v>1368</v>
      </c>
      <c r="N137" s="137">
        <v>1011</v>
      </c>
      <c r="O137" s="137" t="s">
        <v>647</v>
      </c>
      <c r="P137" s="137" t="s">
        <v>647</v>
      </c>
      <c r="Q137" s="137">
        <v>1</v>
      </c>
      <c r="X137" s="137">
        <v>0.8</v>
      </c>
      <c r="Y137" s="137">
        <v>0</v>
      </c>
      <c r="Z137" s="137">
        <v>148.38999999999999</v>
      </c>
      <c r="AA137" s="137">
        <v>24.53</v>
      </c>
      <c r="AB137" s="137">
        <v>0</v>
      </c>
      <c r="AC137" s="137">
        <v>0</v>
      </c>
      <c r="AD137" s="137">
        <v>1</v>
      </c>
      <c r="AE137" s="137">
        <v>0</v>
      </c>
      <c r="AF137" s="137" t="s">
        <v>156</v>
      </c>
      <c r="AG137" s="137">
        <v>0.8</v>
      </c>
      <c r="AH137" s="137">
        <v>2</v>
      </c>
      <c r="AI137" s="137">
        <v>31402122</v>
      </c>
      <c r="AJ137" s="137">
        <v>153</v>
      </c>
      <c r="AK137" s="137">
        <v>0</v>
      </c>
      <c r="AL137" s="137">
        <v>0</v>
      </c>
      <c r="AM137" s="137">
        <v>0</v>
      </c>
      <c r="AN137" s="137">
        <v>0</v>
      </c>
      <c r="AO137" s="137">
        <v>0</v>
      </c>
      <c r="AP137" s="137">
        <v>0</v>
      </c>
      <c r="AQ137" s="137">
        <v>0</v>
      </c>
      <c r="AR137" s="137">
        <v>0</v>
      </c>
    </row>
    <row r="138" spans="1:44" x14ac:dyDescent="0.2">
      <c r="A138" s="137">
        <f>ROW(Source!A84)</f>
        <v>84</v>
      </c>
      <c r="B138" s="137">
        <v>31402136</v>
      </c>
      <c r="C138" s="137">
        <v>31402119</v>
      </c>
      <c r="D138" s="137">
        <v>28203570</v>
      </c>
      <c r="E138" s="137">
        <v>1</v>
      </c>
      <c r="F138" s="137">
        <v>1</v>
      </c>
      <c r="G138" s="137">
        <v>1</v>
      </c>
      <c r="H138" s="137">
        <v>2</v>
      </c>
      <c r="I138" s="137" t="s">
        <v>650</v>
      </c>
      <c r="J138" s="137" t="s">
        <v>649</v>
      </c>
      <c r="K138" s="137" t="s">
        <v>851</v>
      </c>
      <c r="L138" s="137">
        <v>1368</v>
      </c>
      <c r="N138" s="137">
        <v>1011</v>
      </c>
      <c r="O138" s="137" t="s">
        <v>647</v>
      </c>
      <c r="P138" s="137" t="s">
        <v>647</v>
      </c>
      <c r="Q138" s="137">
        <v>1</v>
      </c>
      <c r="X138" s="137">
        <v>0.8</v>
      </c>
      <c r="Y138" s="137">
        <v>0</v>
      </c>
      <c r="Z138" s="137">
        <v>119.95</v>
      </c>
      <c r="AA138" s="137">
        <v>20.99</v>
      </c>
      <c r="AB138" s="137">
        <v>0</v>
      </c>
      <c r="AC138" s="137">
        <v>0</v>
      </c>
      <c r="AD138" s="137">
        <v>1</v>
      </c>
      <c r="AE138" s="137">
        <v>0</v>
      </c>
      <c r="AF138" s="137" t="s">
        <v>156</v>
      </c>
      <c r="AG138" s="137">
        <v>0.8</v>
      </c>
      <c r="AH138" s="137">
        <v>3</v>
      </c>
      <c r="AI138" s="137">
        <v>-1</v>
      </c>
      <c r="AJ138" s="137" t="s">
        <v>156</v>
      </c>
      <c r="AK138" s="137">
        <v>0</v>
      </c>
      <c r="AL138" s="137">
        <v>0</v>
      </c>
      <c r="AM138" s="137">
        <v>0</v>
      </c>
      <c r="AN138" s="137">
        <v>0</v>
      </c>
      <c r="AO138" s="137">
        <v>0</v>
      </c>
      <c r="AP138" s="137">
        <v>0</v>
      </c>
      <c r="AQ138" s="137">
        <v>0</v>
      </c>
      <c r="AR138" s="137">
        <v>0</v>
      </c>
    </row>
    <row r="139" spans="1:44" x14ac:dyDescent="0.2">
      <c r="A139" s="137">
        <f>ROW(Source!A84)</f>
        <v>84</v>
      </c>
      <c r="B139" s="137">
        <v>31402137</v>
      </c>
      <c r="C139" s="137">
        <v>31402119</v>
      </c>
      <c r="D139" s="137">
        <v>28153407</v>
      </c>
      <c r="E139" s="137">
        <v>1</v>
      </c>
      <c r="F139" s="137">
        <v>1</v>
      </c>
      <c r="G139" s="137">
        <v>1</v>
      </c>
      <c r="H139" s="137">
        <v>3</v>
      </c>
      <c r="I139" s="137" t="s">
        <v>806</v>
      </c>
      <c r="J139" s="137" t="s">
        <v>805</v>
      </c>
      <c r="K139" s="137" t="s">
        <v>804</v>
      </c>
      <c r="L139" s="137">
        <v>1346</v>
      </c>
      <c r="N139" s="137">
        <v>1009</v>
      </c>
      <c r="O139" s="137" t="s">
        <v>631</v>
      </c>
      <c r="P139" s="137" t="s">
        <v>631</v>
      </c>
      <c r="Q139" s="137">
        <v>1</v>
      </c>
      <c r="X139" s="137">
        <v>0.77</v>
      </c>
      <c r="Y139" s="137">
        <v>15.63</v>
      </c>
      <c r="Z139" s="137">
        <v>0</v>
      </c>
      <c r="AA139" s="137">
        <v>0</v>
      </c>
      <c r="AB139" s="137">
        <v>0</v>
      </c>
      <c r="AC139" s="137">
        <v>0</v>
      </c>
      <c r="AD139" s="137">
        <v>1</v>
      </c>
      <c r="AE139" s="137">
        <v>0</v>
      </c>
      <c r="AF139" s="137" t="s">
        <v>156</v>
      </c>
      <c r="AG139" s="137">
        <v>0.77</v>
      </c>
      <c r="AH139" s="137">
        <v>2</v>
      </c>
      <c r="AI139" s="137">
        <v>31402124</v>
      </c>
      <c r="AJ139" s="137">
        <v>155</v>
      </c>
      <c r="AK139" s="137">
        <v>0</v>
      </c>
      <c r="AL139" s="137">
        <v>0</v>
      </c>
      <c r="AM139" s="137">
        <v>0</v>
      </c>
      <c r="AN139" s="137">
        <v>0</v>
      </c>
      <c r="AO139" s="137">
        <v>0</v>
      </c>
      <c r="AP139" s="137">
        <v>0</v>
      </c>
      <c r="AQ139" s="137">
        <v>0</v>
      </c>
      <c r="AR139" s="137">
        <v>0</v>
      </c>
    </row>
    <row r="140" spans="1:44" x14ac:dyDescent="0.2">
      <c r="A140" s="137">
        <f>ROW(Source!A84)</f>
        <v>84</v>
      </c>
      <c r="B140" s="137">
        <v>31402138</v>
      </c>
      <c r="C140" s="137">
        <v>31402119</v>
      </c>
      <c r="D140" s="137">
        <v>28149346</v>
      </c>
      <c r="E140" s="137">
        <v>1</v>
      </c>
      <c r="F140" s="137">
        <v>1</v>
      </c>
      <c r="G140" s="137">
        <v>1</v>
      </c>
      <c r="H140" s="137">
        <v>3</v>
      </c>
      <c r="I140" s="137" t="s">
        <v>702</v>
      </c>
      <c r="J140" s="137" t="s">
        <v>701</v>
      </c>
      <c r="K140" s="137" t="s">
        <v>700</v>
      </c>
      <c r="L140" s="137">
        <v>1308</v>
      </c>
      <c r="N140" s="137">
        <v>1003</v>
      </c>
      <c r="O140" s="137" t="s">
        <v>406</v>
      </c>
      <c r="P140" s="137" t="s">
        <v>406</v>
      </c>
      <c r="Q140" s="137">
        <v>100</v>
      </c>
      <c r="X140" s="137">
        <v>4.7999999999999996E-3</v>
      </c>
      <c r="Y140" s="137">
        <v>106.92</v>
      </c>
      <c r="Z140" s="137">
        <v>0</v>
      </c>
      <c r="AA140" s="137">
        <v>0</v>
      </c>
      <c r="AB140" s="137">
        <v>0</v>
      </c>
      <c r="AC140" s="137">
        <v>0</v>
      </c>
      <c r="AD140" s="137">
        <v>1</v>
      </c>
      <c r="AE140" s="137">
        <v>0</v>
      </c>
      <c r="AF140" s="137" t="s">
        <v>156</v>
      </c>
      <c r="AG140" s="137">
        <v>4.7999999999999996E-3</v>
      </c>
      <c r="AH140" s="137">
        <v>2</v>
      </c>
      <c r="AI140" s="137">
        <v>31402125</v>
      </c>
      <c r="AJ140" s="137">
        <v>156</v>
      </c>
      <c r="AK140" s="137">
        <v>0</v>
      </c>
      <c r="AL140" s="137">
        <v>0</v>
      </c>
      <c r="AM140" s="137">
        <v>0</v>
      </c>
      <c r="AN140" s="137">
        <v>0</v>
      </c>
      <c r="AO140" s="137">
        <v>0</v>
      </c>
      <c r="AP140" s="137">
        <v>0</v>
      </c>
      <c r="AQ140" s="137">
        <v>0</v>
      </c>
      <c r="AR140" s="137">
        <v>0</v>
      </c>
    </row>
    <row r="141" spans="1:44" x14ac:dyDescent="0.2">
      <c r="A141" s="137">
        <f>ROW(Source!A84)</f>
        <v>84</v>
      </c>
      <c r="B141" s="137">
        <v>31402139</v>
      </c>
      <c r="C141" s="137">
        <v>31402119</v>
      </c>
      <c r="D141" s="137">
        <v>28186792</v>
      </c>
      <c r="E141" s="137">
        <v>1</v>
      </c>
      <c r="F141" s="137">
        <v>1</v>
      </c>
      <c r="G141" s="137">
        <v>1</v>
      </c>
      <c r="H141" s="137">
        <v>3</v>
      </c>
      <c r="I141" s="137" t="s">
        <v>900</v>
      </c>
      <c r="J141" s="137" t="s">
        <v>899</v>
      </c>
      <c r="K141" s="137" t="s">
        <v>898</v>
      </c>
      <c r="L141" s="137">
        <v>1346</v>
      </c>
      <c r="N141" s="137">
        <v>1009</v>
      </c>
      <c r="O141" s="137" t="s">
        <v>631</v>
      </c>
      <c r="P141" s="137" t="s">
        <v>631</v>
      </c>
      <c r="Q141" s="137">
        <v>1</v>
      </c>
      <c r="X141" s="137">
        <v>1.6E-2</v>
      </c>
      <c r="Y141" s="137">
        <v>37.15</v>
      </c>
      <c r="Z141" s="137">
        <v>0</v>
      </c>
      <c r="AA141" s="137">
        <v>0</v>
      </c>
      <c r="AB141" s="137">
        <v>0</v>
      </c>
      <c r="AC141" s="137">
        <v>0</v>
      </c>
      <c r="AD141" s="137">
        <v>1</v>
      </c>
      <c r="AE141" s="137">
        <v>0</v>
      </c>
      <c r="AF141" s="137" t="s">
        <v>156</v>
      </c>
      <c r="AG141" s="137">
        <v>1.6E-2</v>
      </c>
      <c r="AH141" s="137">
        <v>2</v>
      </c>
      <c r="AI141" s="137">
        <v>31402127</v>
      </c>
      <c r="AJ141" s="137">
        <v>158</v>
      </c>
      <c r="AK141" s="137">
        <v>0</v>
      </c>
      <c r="AL141" s="137">
        <v>0</v>
      </c>
      <c r="AM141" s="137">
        <v>0</v>
      </c>
      <c r="AN141" s="137">
        <v>0</v>
      </c>
      <c r="AO141" s="137">
        <v>0</v>
      </c>
      <c r="AP141" s="137">
        <v>0</v>
      </c>
      <c r="AQ141" s="137">
        <v>0</v>
      </c>
      <c r="AR141" s="137">
        <v>0</v>
      </c>
    </row>
    <row r="142" spans="1:44" x14ac:dyDescent="0.2">
      <c r="A142" s="137">
        <f>ROW(Source!A84)</f>
        <v>84</v>
      </c>
      <c r="B142" s="137">
        <v>31402140</v>
      </c>
      <c r="C142" s="137">
        <v>31402119</v>
      </c>
      <c r="D142" s="137">
        <v>28192257</v>
      </c>
      <c r="E142" s="137">
        <v>1</v>
      </c>
      <c r="F142" s="137">
        <v>1</v>
      </c>
      <c r="G142" s="137">
        <v>1</v>
      </c>
      <c r="H142" s="137">
        <v>3</v>
      </c>
      <c r="I142" s="137" t="s">
        <v>897</v>
      </c>
      <c r="J142" s="137" t="s">
        <v>896</v>
      </c>
      <c r="K142" s="137" t="s">
        <v>895</v>
      </c>
      <c r="L142" s="137">
        <v>1355</v>
      </c>
      <c r="N142" s="137">
        <v>1010</v>
      </c>
      <c r="O142" s="137" t="s">
        <v>627</v>
      </c>
      <c r="P142" s="137" t="s">
        <v>627</v>
      </c>
      <c r="Q142" s="137">
        <v>100</v>
      </c>
      <c r="X142" s="137">
        <v>2.0400000000000001E-2</v>
      </c>
      <c r="Y142" s="137">
        <v>3552</v>
      </c>
      <c r="Z142" s="137">
        <v>0</v>
      </c>
      <c r="AA142" s="137">
        <v>0</v>
      </c>
      <c r="AB142" s="137">
        <v>0</v>
      </c>
      <c r="AC142" s="137">
        <v>0</v>
      </c>
      <c r="AD142" s="137">
        <v>1</v>
      </c>
      <c r="AE142" s="137">
        <v>0</v>
      </c>
      <c r="AF142" s="137" t="s">
        <v>156</v>
      </c>
      <c r="AG142" s="137">
        <v>2.0400000000000001E-2</v>
      </c>
      <c r="AH142" s="137">
        <v>2</v>
      </c>
      <c r="AI142" s="137">
        <v>31402128</v>
      </c>
      <c r="AJ142" s="137">
        <v>159</v>
      </c>
      <c r="AK142" s="137">
        <v>0</v>
      </c>
      <c r="AL142" s="137">
        <v>0</v>
      </c>
      <c r="AM142" s="137">
        <v>0</v>
      </c>
      <c r="AN142" s="137">
        <v>0</v>
      </c>
      <c r="AO142" s="137">
        <v>0</v>
      </c>
      <c r="AP142" s="137">
        <v>0</v>
      </c>
      <c r="AQ142" s="137">
        <v>0</v>
      </c>
      <c r="AR142" s="137">
        <v>0</v>
      </c>
    </row>
    <row r="143" spans="1:44" x14ac:dyDescent="0.2">
      <c r="A143" s="137">
        <f>ROW(Source!A84)</f>
        <v>84</v>
      </c>
      <c r="B143" s="137">
        <v>31402141</v>
      </c>
      <c r="C143" s="137">
        <v>31402119</v>
      </c>
      <c r="D143" s="137">
        <v>28193758</v>
      </c>
      <c r="E143" s="137">
        <v>1</v>
      </c>
      <c r="F143" s="137">
        <v>1</v>
      </c>
      <c r="G143" s="137">
        <v>1</v>
      </c>
      <c r="H143" s="137">
        <v>3</v>
      </c>
      <c r="I143" s="137" t="s">
        <v>809</v>
      </c>
      <c r="J143" s="137" t="s">
        <v>808</v>
      </c>
      <c r="K143" s="137" t="s">
        <v>807</v>
      </c>
      <c r="L143" s="137">
        <v>1358</v>
      </c>
      <c r="N143" s="137">
        <v>1010</v>
      </c>
      <c r="O143" s="137" t="s">
        <v>717</v>
      </c>
      <c r="P143" s="137" t="s">
        <v>717</v>
      </c>
      <c r="Q143" s="137">
        <v>10</v>
      </c>
      <c r="X143" s="137">
        <v>0.1</v>
      </c>
      <c r="Y143" s="137">
        <v>34.700000000000003</v>
      </c>
      <c r="Z143" s="137">
        <v>0</v>
      </c>
      <c r="AA143" s="137">
        <v>0</v>
      </c>
      <c r="AB143" s="137">
        <v>0</v>
      </c>
      <c r="AC143" s="137">
        <v>0</v>
      </c>
      <c r="AD143" s="137">
        <v>1</v>
      </c>
      <c r="AE143" s="137">
        <v>0</v>
      </c>
      <c r="AF143" s="137" t="s">
        <v>156</v>
      </c>
      <c r="AG143" s="137">
        <v>0.1</v>
      </c>
      <c r="AH143" s="137">
        <v>2</v>
      </c>
      <c r="AI143" s="137">
        <v>31402130</v>
      </c>
      <c r="AJ143" s="137">
        <v>161</v>
      </c>
      <c r="AK143" s="137">
        <v>0</v>
      </c>
      <c r="AL143" s="137">
        <v>0</v>
      </c>
      <c r="AM143" s="137">
        <v>0</v>
      </c>
      <c r="AN143" s="137">
        <v>0</v>
      </c>
      <c r="AO143" s="137">
        <v>0</v>
      </c>
      <c r="AP143" s="137">
        <v>0</v>
      </c>
      <c r="AQ143" s="137">
        <v>0</v>
      </c>
      <c r="AR143" s="137">
        <v>0</v>
      </c>
    </row>
    <row r="144" spans="1:44" x14ac:dyDescent="0.2">
      <c r="A144" s="137">
        <f>ROW(Source!A85)</f>
        <v>85</v>
      </c>
      <c r="B144" s="137">
        <v>31402133</v>
      </c>
      <c r="C144" s="137">
        <v>31402119</v>
      </c>
      <c r="D144" s="137">
        <v>28285008</v>
      </c>
      <c r="E144" s="137">
        <v>1</v>
      </c>
      <c r="F144" s="137">
        <v>1</v>
      </c>
      <c r="G144" s="137">
        <v>1</v>
      </c>
      <c r="H144" s="137">
        <v>1</v>
      </c>
      <c r="I144" s="137" t="s">
        <v>894</v>
      </c>
      <c r="J144" s="137" t="s">
        <v>156</v>
      </c>
      <c r="K144" s="137" t="s">
        <v>783</v>
      </c>
      <c r="L144" s="137">
        <v>1369</v>
      </c>
      <c r="N144" s="137">
        <v>1013</v>
      </c>
      <c r="O144" s="137" t="s">
        <v>603</v>
      </c>
      <c r="P144" s="137" t="s">
        <v>603</v>
      </c>
      <c r="Q144" s="137">
        <v>1</v>
      </c>
      <c r="X144" s="137">
        <v>14.6</v>
      </c>
      <c r="Y144" s="137">
        <v>0</v>
      </c>
      <c r="Z144" s="137">
        <v>0</v>
      </c>
      <c r="AA144" s="137">
        <v>0</v>
      </c>
      <c r="AB144" s="137">
        <v>18.239999999999998</v>
      </c>
      <c r="AC144" s="137">
        <v>0</v>
      </c>
      <c r="AD144" s="137">
        <v>1</v>
      </c>
      <c r="AE144" s="137">
        <v>1</v>
      </c>
      <c r="AF144" s="137" t="s">
        <v>156</v>
      </c>
      <c r="AG144" s="137">
        <v>14.6</v>
      </c>
      <c r="AH144" s="137">
        <v>3</v>
      </c>
      <c r="AI144" s="137">
        <v>-1</v>
      </c>
      <c r="AJ144" s="137" t="s">
        <v>156</v>
      </c>
      <c r="AK144" s="137">
        <v>0</v>
      </c>
      <c r="AL144" s="137">
        <v>0</v>
      </c>
      <c r="AM144" s="137">
        <v>0</v>
      </c>
      <c r="AN144" s="137">
        <v>0</v>
      </c>
      <c r="AO144" s="137">
        <v>0</v>
      </c>
      <c r="AP144" s="137">
        <v>0</v>
      </c>
      <c r="AQ144" s="137">
        <v>0</v>
      </c>
      <c r="AR144" s="137">
        <v>0</v>
      </c>
    </row>
    <row r="145" spans="1:44" x14ac:dyDescent="0.2">
      <c r="A145" s="137">
        <f>ROW(Source!A85)</f>
        <v>85</v>
      </c>
      <c r="B145" s="137">
        <v>31402134</v>
      </c>
      <c r="C145" s="137">
        <v>31402119</v>
      </c>
      <c r="D145" s="137">
        <v>121548</v>
      </c>
      <c r="E145" s="137">
        <v>1</v>
      </c>
      <c r="F145" s="137">
        <v>1</v>
      </c>
      <c r="G145" s="137">
        <v>1</v>
      </c>
      <c r="H145" s="137">
        <v>1</v>
      </c>
      <c r="I145" s="137" t="s">
        <v>573</v>
      </c>
      <c r="J145" s="137" t="s">
        <v>156</v>
      </c>
      <c r="K145" s="137" t="s">
        <v>658</v>
      </c>
      <c r="L145" s="137">
        <v>608254</v>
      </c>
      <c r="N145" s="137">
        <v>1013</v>
      </c>
      <c r="O145" s="137" t="s">
        <v>657</v>
      </c>
      <c r="P145" s="137" t="s">
        <v>657</v>
      </c>
      <c r="Q145" s="137">
        <v>1</v>
      </c>
      <c r="X145" s="137">
        <v>0.8</v>
      </c>
      <c r="Y145" s="137">
        <v>0</v>
      </c>
      <c r="Z145" s="137">
        <v>0</v>
      </c>
      <c r="AA145" s="137">
        <v>0</v>
      </c>
      <c r="AB145" s="137">
        <v>0</v>
      </c>
      <c r="AC145" s="137">
        <v>0</v>
      </c>
      <c r="AD145" s="137">
        <v>1</v>
      </c>
      <c r="AE145" s="137">
        <v>2</v>
      </c>
      <c r="AF145" s="137" t="s">
        <v>156</v>
      </c>
      <c r="AG145" s="137">
        <v>0.8</v>
      </c>
      <c r="AH145" s="137">
        <v>2</v>
      </c>
      <c r="AI145" s="137">
        <v>31402121</v>
      </c>
      <c r="AJ145" s="137">
        <v>165</v>
      </c>
      <c r="AK145" s="137">
        <v>0</v>
      </c>
      <c r="AL145" s="137">
        <v>0</v>
      </c>
      <c r="AM145" s="137">
        <v>0</v>
      </c>
      <c r="AN145" s="137">
        <v>0</v>
      </c>
      <c r="AO145" s="137">
        <v>0</v>
      </c>
      <c r="AP145" s="137">
        <v>0</v>
      </c>
      <c r="AQ145" s="137">
        <v>0</v>
      </c>
      <c r="AR145" s="137">
        <v>0</v>
      </c>
    </row>
    <row r="146" spans="1:44" x14ac:dyDescent="0.2">
      <c r="A146" s="137">
        <f>ROW(Source!A85)</f>
        <v>85</v>
      </c>
      <c r="B146" s="137">
        <v>31402135</v>
      </c>
      <c r="C146" s="137">
        <v>31402119</v>
      </c>
      <c r="D146" s="137">
        <v>28200949</v>
      </c>
      <c r="E146" s="137">
        <v>1</v>
      </c>
      <c r="F146" s="137">
        <v>1</v>
      </c>
      <c r="G146" s="137">
        <v>1</v>
      </c>
      <c r="H146" s="137">
        <v>2</v>
      </c>
      <c r="I146" s="137" t="s">
        <v>656</v>
      </c>
      <c r="J146" s="137" t="s">
        <v>655</v>
      </c>
      <c r="K146" s="137" t="s">
        <v>893</v>
      </c>
      <c r="L146" s="137">
        <v>1368</v>
      </c>
      <c r="N146" s="137">
        <v>1011</v>
      </c>
      <c r="O146" s="137" t="s">
        <v>647</v>
      </c>
      <c r="P146" s="137" t="s">
        <v>647</v>
      </c>
      <c r="Q146" s="137">
        <v>1</v>
      </c>
      <c r="X146" s="137">
        <v>0.8</v>
      </c>
      <c r="Y146" s="137">
        <v>0</v>
      </c>
      <c r="Z146" s="137">
        <v>148.38999999999999</v>
      </c>
      <c r="AA146" s="137">
        <v>24.53</v>
      </c>
      <c r="AB146" s="137">
        <v>0</v>
      </c>
      <c r="AC146" s="137">
        <v>0</v>
      </c>
      <c r="AD146" s="137">
        <v>1</v>
      </c>
      <c r="AE146" s="137">
        <v>0</v>
      </c>
      <c r="AF146" s="137" t="s">
        <v>156</v>
      </c>
      <c r="AG146" s="137">
        <v>0.8</v>
      </c>
      <c r="AH146" s="137">
        <v>2</v>
      </c>
      <c r="AI146" s="137">
        <v>31402122</v>
      </c>
      <c r="AJ146" s="137">
        <v>166</v>
      </c>
      <c r="AK146" s="137">
        <v>0</v>
      </c>
      <c r="AL146" s="137">
        <v>0</v>
      </c>
      <c r="AM146" s="137">
        <v>0</v>
      </c>
      <c r="AN146" s="137">
        <v>0</v>
      </c>
      <c r="AO146" s="137">
        <v>0</v>
      </c>
      <c r="AP146" s="137">
        <v>0</v>
      </c>
      <c r="AQ146" s="137">
        <v>0</v>
      </c>
      <c r="AR146" s="137">
        <v>0</v>
      </c>
    </row>
    <row r="147" spans="1:44" x14ac:dyDescent="0.2">
      <c r="A147" s="137">
        <f>ROW(Source!A85)</f>
        <v>85</v>
      </c>
      <c r="B147" s="137">
        <v>31402136</v>
      </c>
      <c r="C147" s="137">
        <v>31402119</v>
      </c>
      <c r="D147" s="137">
        <v>28203570</v>
      </c>
      <c r="E147" s="137">
        <v>1</v>
      </c>
      <c r="F147" s="137">
        <v>1</v>
      </c>
      <c r="G147" s="137">
        <v>1</v>
      </c>
      <c r="H147" s="137">
        <v>2</v>
      </c>
      <c r="I147" s="137" t="s">
        <v>650</v>
      </c>
      <c r="J147" s="137" t="s">
        <v>649</v>
      </c>
      <c r="K147" s="137" t="s">
        <v>851</v>
      </c>
      <c r="L147" s="137">
        <v>1368</v>
      </c>
      <c r="N147" s="137">
        <v>1011</v>
      </c>
      <c r="O147" s="137" t="s">
        <v>647</v>
      </c>
      <c r="P147" s="137" t="s">
        <v>647</v>
      </c>
      <c r="Q147" s="137">
        <v>1</v>
      </c>
      <c r="X147" s="137">
        <v>0.8</v>
      </c>
      <c r="Y147" s="137">
        <v>0</v>
      </c>
      <c r="Z147" s="137">
        <v>119.95</v>
      </c>
      <c r="AA147" s="137">
        <v>20.99</v>
      </c>
      <c r="AB147" s="137">
        <v>0</v>
      </c>
      <c r="AC147" s="137">
        <v>0</v>
      </c>
      <c r="AD147" s="137">
        <v>1</v>
      </c>
      <c r="AE147" s="137">
        <v>0</v>
      </c>
      <c r="AF147" s="137" t="s">
        <v>156</v>
      </c>
      <c r="AG147" s="137">
        <v>0.8</v>
      </c>
      <c r="AH147" s="137">
        <v>3</v>
      </c>
      <c r="AI147" s="137">
        <v>-1</v>
      </c>
      <c r="AJ147" s="137" t="s">
        <v>156</v>
      </c>
      <c r="AK147" s="137">
        <v>0</v>
      </c>
      <c r="AL147" s="137">
        <v>0</v>
      </c>
      <c r="AM147" s="137">
        <v>0</v>
      </c>
      <c r="AN147" s="137">
        <v>0</v>
      </c>
      <c r="AO147" s="137">
        <v>0</v>
      </c>
      <c r="AP147" s="137">
        <v>0</v>
      </c>
      <c r="AQ147" s="137">
        <v>0</v>
      </c>
      <c r="AR147" s="137">
        <v>0</v>
      </c>
    </row>
    <row r="148" spans="1:44" x14ac:dyDescent="0.2">
      <c r="A148" s="137">
        <f>ROW(Source!A85)</f>
        <v>85</v>
      </c>
      <c r="B148" s="137">
        <v>31402137</v>
      </c>
      <c r="C148" s="137">
        <v>31402119</v>
      </c>
      <c r="D148" s="137">
        <v>28153407</v>
      </c>
      <c r="E148" s="137">
        <v>1</v>
      </c>
      <c r="F148" s="137">
        <v>1</v>
      </c>
      <c r="G148" s="137">
        <v>1</v>
      </c>
      <c r="H148" s="137">
        <v>3</v>
      </c>
      <c r="I148" s="137" t="s">
        <v>806</v>
      </c>
      <c r="J148" s="137" t="s">
        <v>805</v>
      </c>
      <c r="K148" s="137" t="s">
        <v>804</v>
      </c>
      <c r="L148" s="137">
        <v>1346</v>
      </c>
      <c r="N148" s="137">
        <v>1009</v>
      </c>
      <c r="O148" s="137" t="s">
        <v>631</v>
      </c>
      <c r="P148" s="137" t="s">
        <v>631</v>
      </c>
      <c r="Q148" s="137">
        <v>1</v>
      </c>
      <c r="X148" s="137">
        <v>0.77</v>
      </c>
      <c r="Y148" s="137">
        <v>15.63</v>
      </c>
      <c r="Z148" s="137">
        <v>0</v>
      </c>
      <c r="AA148" s="137">
        <v>0</v>
      </c>
      <c r="AB148" s="137">
        <v>0</v>
      </c>
      <c r="AC148" s="137">
        <v>0</v>
      </c>
      <c r="AD148" s="137">
        <v>1</v>
      </c>
      <c r="AE148" s="137">
        <v>0</v>
      </c>
      <c r="AF148" s="137" t="s">
        <v>156</v>
      </c>
      <c r="AG148" s="137">
        <v>0.77</v>
      </c>
      <c r="AH148" s="137">
        <v>2</v>
      </c>
      <c r="AI148" s="137">
        <v>31402124</v>
      </c>
      <c r="AJ148" s="137">
        <v>168</v>
      </c>
      <c r="AK148" s="137">
        <v>0</v>
      </c>
      <c r="AL148" s="137">
        <v>0</v>
      </c>
      <c r="AM148" s="137">
        <v>0</v>
      </c>
      <c r="AN148" s="137">
        <v>0</v>
      </c>
      <c r="AO148" s="137">
        <v>0</v>
      </c>
      <c r="AP148" s="137">
        <v>0</v>
      </c>
      <c r="AQ148" s="137">
        <v>0</v>
      </c>
      <c r="AR148" s="137">
        <v>0</v>
      </c>
    </row>
    <row r="149" spans="1:44" x14ac:dyDescent="0.2">
      <c r="A149" s="137">
        <f>ROW(Source!A85)</f>
        <v>85</v>
      </c>
      <c r="B149" s="137">
        <v>31402138</v>
      </c>
      <c r="C149" s="137">
        <v>31402119</v>
      </c>
      <c r="D149" s="137">
        <v>28149346</v>
      </c>
      <c r="E149" s="137">
        <v>1</v>
      </c>
      <c r="F149" s="137">
        <v>1</v>
      </c>
      <c r="G149" s="137">
        <v>1</v>
      </c>
      <c r="H149" s="137">
        <v>3</v>
      </c>
      <c r="I149" s="137" t="s">
        <v>702</v>
      </c>
      <c r="J149" s="137" t="s">
        <v>701</v>
      </c>
      <c r="K149" s="137" t="s">
        <v>700</v>
      </c>
      <c r="L149" s="137">
        <v>1308</v>
      </c>
      <c r="N149" s="137">
        <v>1003</v>
      </c>
      <c r="O149" s="137" t="s">
        <v>406</v>
      </c>
      <c r="P149" s="137" t="s">
        <v>406</v>
      </c>
      <c r="Q149" s="137">
        <v>100</v>
      </c>
      <c r="X149" s="137">
        <v>4.7999999999999996E-3</v>
      </c>
      <c r="Y149" s="137">
        <v>106.92</v>
      </c>
      <c r="Z149" s="137">
        <v>0</v>
      </c>
      <c r="AA149" s="137">
        <v>0</v>
      </c>
      <c r="AB149" s="137">
        <v>0</v>
      </c>
      <c r="AC149" s="137">
        <v>0</v>
      </c>
      <c r="AD149" s="137">
        <v>1</v>
      </c>
      <c r="AE149" s="137">
        <v>0</v>
      </c>
      <c r="AF149" s="137" t="s">
        <v>156</v>
      </c>
      <c r="AG149" s="137">
        <v>4.7999999999999996E-3</v>
      </c>
      <c r="AH149" s="137">
        <v>2</v>
      </c>
      <c r="AI149" s="137">
        <v>31402125</v>
      </c>
      <c r="AJ149" s="137">
        <v>169</v>
      </c>
      <c r="AK149" s="137">
        <v>0</v>
      </c>
      <c r="AL149" s="137">
        <v>0</v>
      </c>
      <c r="AM149" s="137">
        <v>0</v>
      </c>
      <c r="AN149" s="137">
        <v>0</v>
      </c>
      <c r="AO149" s="137">
        <v>0</v>
      </c>
      <c r="AP149" s="137">
        <v>0</v>
      </c>
      <c r="AQ149" s="137">
        <v>0</v>
      </c>
      <c r="AR149" s="137">
        <v>0</v>
      </c>
    </row>
    <row r="150" spans="1:44" x14ac:dyDescent="0.2">
      <c r="A150" s="137">
        <f>ROW(Source!A85)</f>
        <v>85</v>
      </c>
      <c r="B150" s="137">
        <v>31402139</v>
      </c>
      <c r="C150" s="137">
        <v>31402119</v>
      </c>
      <c r="D150" s="137">
        <v>28186792</v>
      </c>
      <c r="E150" s="137">
        <v>1</v>
      </c>
      <c r="F150" s="137">
        <v>1</v>
      </c>
      <c r="G150" s="137">
        <v>1</v>
      </c>
      <c r="H150" s="137">
        <v>3</v>
      </c>
      <c r="I150" s="137" t="s">
        <v>900</v>
      </c>
      <c r="J150" s="137" t="s">
        <v>899</v>
      </c>
      <c r="K150" s="137" t="s">
        <v>898</v>
      </c>
      <c r="L150" s="137">
        <v>1346</v>
      </c>
      <c r="N150" s="137">
        <v>1009</v>
      </c>
      <c r="O150" s="137" t="s">
        <v>631</v>
      </c>
      <c r="P150" s="137" t="s">
        <v>631</v>
      </c>
      <c r="Q150" s="137">
        <v>1</v>
      </c>
      <c r="X150" s="137">
        <v>1.6E-2</v>
      </c>
      <c r="Y150" s="137">
        <v>37.15</v>
      </c>
      <c r="Z150" s="137">
        <v>0</v>
      </c>
      <c r="AA150" s="137">
        <v>0</v>
      </c>
      <c r="AB150" s="137">
        <v>0</v>
      </c>
      <c r="AC150" s="137">
        <v>0</v>
      </c>
      <c r="AD150" s="137">
        <v>1</v>
      </c>
      <c r="AE150" s="137">
        <v>0</v>
      </c>
      <c r="AF150" s="137" t="s">
        <v>156</v>
      </c>
      <c r="AG150" s="137">
        <v>1.6E-2</v>
      </c>
      <c r="AH150" s="137">
        <v>2</v>
      </c>
      <c r="AI150" s="137">
        <v>31402127</v>
      </c>
      <c r="AJ150" s="137">
        <v>171</v>
      </c>
      <c r="AK150" s="137">
        <v>0</v>
      </c>
      <c r="AL150" s="137">
        <v>0</v>
      </c>
      <c r="AM150" s="137">
        <v>0</v>
      </c>
      <c r="AN150" s="137">
        <v>0</v>
      </c>
      <c r="AO150" s="137">
        <v>0</v>
      </c>
      <c r="AP150" s="137">
        <v>0</v>
      </c>
      <c r="AQ150" s="137">
        <v>0</v>
      </c>
      <c r="AR150" s="137">
        <v>0</v>
      </c>
    </row>
    <row r="151" spans="1:44" x14ac:dyDescent="0.2">
      <c r="A151" s="137">
        <f>ROW(Source!A85)</f>
        <v>85</v>
      </c>
      <c r="B151" s="137">
        <v>31402140</v>
      </c>
      <c r="C151" s="137">
        <v>31402119</v>
      </c>
      <c r="D151" s="137">
        <v>28192257</v>
      </c>
      <c r="E151" s="137">
        <v>1</v>
      </c>
      <c r="F151" s="137">
        <v>1</v>
      </c>
      <c r="G151" s="137">
        <v>1</v>
      </c>
      <c r="H151" s="137">
        <v>3</v>
      </c>
      <c r="I151" s="137" t="s">
        <v>897</v>
      </c>
      <c r="J151" s="137" t="s">
        <v>896</v>
      </c>
      <c r="K151" s="137" t="s">
        <v>895</v>
      </c>
      <c r="L151" s="137">
        <v>1355</v>
      </c>
      <c r="N151" s="137">
        <v>1010</v>
      </c>
      <c r="O151" s="137" t="s">
        <v>627</v>
      </c>
      <c r="P151" s="137" t="s">
        <v>627</v>
      </c>
      <c r="Q151" s="137">
        <v>100</v>
      </c>
      <c r="X151" s="137">
        <v>2.0400000000000001E-2</v>
      </c>
      <c r="Y151" s="137">
        <v>3552</v>
      </c>
      <c r="Z151" s="137">
        <v>0</v>
      </c>
      <c r="AA151" s="137">
        <v>0</v>
      </c>
      <c r="AB151" s="137">
        <v>0</v>
      </c>
      <c r="AC151" s="137">
        <v>0</v>
      </c>
      <c r="AD151" s="137">
        <v>1</v>
      </c>
      <c r="AE151" s="137">
        <v>0</v>
      </c>
      <c r="AF151" s="137" t="s">
        <v>156</v>
      </c>
      <c r="AG151" s="137">
        <v>2.0400000000000001E-2</v>
      </c>
      <c r="AH151" s="137">
        <v>2</v>
      </c>
      <c r="AI151" s="137">
        <v>31402128</v>
      </c>
      <c r="AJ151" s="137">
        <v>172</v>
      </c>
      <c r="AK151" s="137">
        <v>0</v>
      </c>
      <c r="AL151" s="137">
        <v>0</v>
      </c>
      <c r="AM151" s="137">
        <v>0</v>
      </c>
      <c r="AN151" s="137">
        <v>0</v>
      </c>
      <c r="AO151" s="137">
        <v>0</v>
      </c>
      <c r="AP151" s="137">
        <v>0</v>
      </c>
      <c r="AQ151" s="137">
        <v>0</v>
      </c>
      <c r="AR151" s="137">
        <v>0</v>
      </c>
    </row>
    <row r="152" spans="1:44" x14ac:dyDescent="0.2">
      <c r="A152" s="137">
        <f>ROW(Source!A85)</f>
        <v>85</v>
      </c>
      <c r="B152" s="137">
        <v>31402141</v>
      </c>
      <c r="C152" s="137">
        <v>31402119</v>
      </c>
      <c r="D152" s="137">
        <v>28193758</v>
      </c>
      <c r="E152" s="137">
        <v>1</v>
      </c>
      <c r="F152" s="137">
        <v>1</v>
      </c>
      <c r="G152" s="137">
        <v>1</v>
      </c>
      <c r="H152" s="137">
        <v>3</v>
      </c>
      <c r="I152" s="137" t="s">
        <v>809</v>
      </c>
      <c r="J152" s="137" t="s">
        <v>808</v>
      </c>
      <c r="K152" s="137" t="s">
        <v>807</v>
      </c>
      <c r="L152" s="137">
        <v>1358</v>
      </c>
      <c r="N152" s="137">
        <v>1010</v>
      </c>
      <c r="O152" s="137" t="s">
        <v>717</v>
      </c>
      <c r="P152" s="137" t="s">
        <v>717</v>
      </c>
      <c r="Q152" s="137">
        <v>10</v>
      </c>
      <c r="X152" s="137">
        <v>0.1</v>
      </c>
      <c r="Y152" s="137">
        <v>34.700000000000003</v>
      </c>
      <c r="Z152" s="137">
        <v>0</v>
      </c>
      <c r="AA152" s="137">
        <v>0</v>
      </c>
      <c r="AB152" s="137">
        <v>0</v>
      </c>
      <c r="AC152" s="137">
        <v>0</v>
      </c>
      <c r="AD152" s="137">
        <v>1</v>
      </c>
      <c r="AE152" s="137">
        <v>0</v>
      </c>
      <c r="AF152" s="137" t="s">
        <v>156</v>
      </c>
      <c r="AG152" s="137">
        <v>0.1</v>
      </c>
      <c r="AH152" s="137">
        <v>2</v>
      </c>
      <c r="AI152" s="137">
        <v>31402130</v>
      </c>
      <c r="AJ152" s="137">
        <v>174</v>
      </c>
      <c r="AK152" s="137">
        <v>0</v>
      </c>
      <c r="AL152" s="137">
        <v>0</v>
      </c>
      <c r="AM152" s="137">
        <v>0</v>
      </c>
      <c r="AN152" s="137">
        <v>0</v>
      </c>
      <c r="AO152" s="137">
        <v>0</v>
      </c>
      <c r="AP152" s="137">
        <v>0</v>
      </c>
      <c r="AQ152" s="137">
        <v>0</v>
      </c>
      <c r="AR152" s="137">
        <v>0</v>
      </c>
    </row>
    <row r="153" spans="1:44" x14ac:dyDescent="0.2">
      <c r="A153" s="137">
        <f>ROW(Source!A86)</f>
        <v>86</v>
      </c>
      <c r="B153" s="137">
        <v>31402151</v>
      </c>
      <c r="C153" s="137">
        <v>31402142</v>
      </c>
      <c r="D153" s="137">
        <v>28285008</v>
      </c>
      <c r="E153" s="137">
        <v>1</v>
      </c>
      <c r="F153" s="137">
        <v>1</v>
      </c>
      <c r="G153" s="137">
        <v>1</v>
      </c>
      <c r="H153" s="137">
        <v>1</v>
      </c>
      <c r="I153" s="137" t="s">
        <v>894</v>
      </c>
      <c r="J153" s="137" t="s">
        <v>156</v>
      </c>
      <c r="K153" s="137" t="s">
        <v>783</v>
      </c>
      <c r="L153" s="137">
        <v>1369</v>
      </c>
      <c r="N153" s="137">
        <v>1013</v>
      </c>
      <c r="O153" s="137" t="s">
        <v>603</v>
      </c>
      <c r="P153" s="137" t="s">
        <v>603</v>
      </c>
      <c r="Q153" s="137">
        <v>1</v>
      </c>
      <c r="X153" s="137">
        <v>29.2</v>
      </c>
      <c r="Y153" s="137">
        <v>0</v>
      </c>
      <c r="Z153" s="137">
        <v>0</v>
      </c>
      <c r="AA153" s="137">
        <v>0</v>
      </c>
      <c r="AB153" s="137">
        <v>18.239999999999998</v>
      </c>
      <c r="AC153" s="137">
        <v>0</v>
      </c>
      <c r="AD153" s="137">
        <v>1</v>
      </c>
      <c r="AE153" s="137">
        <v>1</v>
      </c>
      <c r="AF153" s="137" t="s">
        <v>156</v>
      </c>
      <c r="AG153" s="137">
        <v>29.2</v>
      </c>
      <c r="AH153" s="137">
        <v>2</v>
      </c>
      <c r="AI153" s="137">
        <v>31402143</v>
      </c>
      <c r="AJ153" s="137">
        <v>177</v>
      </c>
      <c r="AK153" s="137">
        <v>0</v>
      </c>
      <c r="AL153" s="137">
        <v>0</v>
      </c>
      <c r="AM153" s="137">
        <v>0</v>
      </c>
      <c r="AN153" s="137">
        <v>0</v>
      </c>
      <c r="AO153" s="137">
        <v>0</v>
      </c>
      <c r="AP153" s="137">
        <v>0</v>
      </c>
      <c r="AQ153" s="137">
        <v>0</v>
      </c>
      <c r="AR153" s="137">
        <v>0</v>
      </c>
    </row>
    <row r="154" spans="1:44" x14ac:dyDescent="0.2">
      <c r="A154" s="137">
        <f>ROW(Source!A86)</f>
        <v>86</v>
      </c>
      <c r="B154" s="137">
        <v>31402152</v>
      </c>
      <c r="C154" s="137">
        <v>31402142</v>
      </c>
      <c r="D154" s="137">
        <v>121548</v>
      </c>
      <c r="E154" s="137">
        <v>1</v>
      </c>
      <c r="F154" s="137">
        <v>1</v>
      </c>
      <c r="G154" s="137">
        <v>1</v>
      </c>
      <c r="H154" s="137">
        <v>1</v>
      </c>
      <c r="I154" s="137" t="s">
        <v>573</v>
      </c>
      <c r="J154" s="137" t="s">
        <v>156</v>
      </c>
      <c r="K154" s="137" t="s">
        <v>658</v>
      </c>
      <c r="L154" s="137">
        <v>608254</v>
      </c>
      <c r="N154" s="137">
        <v>1013</v>
      </c>
      <c r="O154" s="137" t="s">
        <v>657</v>
      </c>
      <c r="P154" s="137" t="s">
        <v>657</v>
      </c>
      <c r="Q154" s="137">
        <v>1</v>
      </c>
      <c r="X154" s="137">
        <v>4.71</v>
      </c>
      <c r="Y154" s="137">
        <v>0</v>
      </c>
      <c r="Z154" s="137">
        <v>0</v>
      </c>
      <c r="AA154" s="137">
        <v>0</v>
      </c>
      <c r="AB154" s="137">
        <v>0</v>
      </c>
      <c r="AC154" s="137">
        <v>0</v>
      </c>
      <c r="AD154" s="137">
        <v>1</v>
      </c>
      <c r="AE154" s="137">
        <v>2</v>
      </c>
      <c r="AF154" s="137" t="s">
        <v>156</v>
      </c>
      <c r="AG154" s="137">
        <v>4.71</v>
      </c>
      <c r="AH154" s="137">
        <v>2</v>
      </c>
      <c r="AI154" s="137">
        <v>31402144</v>
      </c>
      <c r="AJ154" s="137">
        <v>178</v>
      </c>
      <c r="AK154" s="137">
        <v>0</v>
      </c>
      <c r="AL154" s="137">
        <v>0</v>
      </c>
      <c r="AM154" s="137">
        <v>0</v>
      </c>
      <c r="AN154" s="137">
        <v>0</v>
      </c>
      <c r="AO154" s="137">
        <v>0</v>
      </c>
      <c r="AP154" s="137">
        <v>0</v>
      </c>
      <c r="AQ154" s="137">
        <v>0</v>
      </c>
      <c r="AR154" s="137">
        <v>0</v>
      </c>
    </row>
    <row r="155" spans="1:44" x14ac:dyDescent="0.2">
      <c r="A155" s="137">
        <f>ROW(Source!A86)</f>
        <v>86</v>
      </c>
      <c r="B155" s="137">
        <v>31402153</v>
      </c>
      <c r="C155" s="137">
        <v>31402142</v>
      </c>
      <c r="D155" s="137">
        <v>28200949</v>
      </c>
      <c r="E155" s="137">
        <v>1</v>
      </c>
      <c r="F155" s="137">
        <v>1</v>
      </c>
      <c r="G155" s="137">
        <v>1</v>
      </c>
      <c r="H155" s="137">
        <v>2</v>
      </c>
      <c r="I155" s="137" t="s">
        <v>656</v>
      </c>
      <c r="J155" s="137" t="s">
        <v>655</v>
      </c>
      <c r="K155" s="137" t="s">
        <v>893</v>
      </c>
      <c r="L155" s="137">
        <v>1368</v>
      </c>
      <c r="N155" s="137">
        <v>1011</v>
      </c>
      <c r="O155" s="137" t="s">
        <v>647</v>
      </c>
      <c r="P155" s="137" t="s">
        <v>647</v>
      </c>
      <c r="Q155" s="137">
        <v>1</v>
      </c>
      <c r="X155" s="137">
        <v>4.71</v>
      </c>
      <c r="Y155" s="137">
        <v>0</v>
      </c>
      <c r="Z155" s="137">
        <v>148.38999999999999</v>
      </c>
      <c r="AA155" s="137">
        <v>24.53</v>
      </c>
      <c r="AB155" s="137">
        <v>0</v>
      </c>
      <c r="AC155" s="137">
        <v>0</v>
      </c>
      <c r="AD155" s="137">
        <v>1</v>
      </c>
      <c r="AE155" s="137">
        <v>0</v>
      </c>
      <c r="AF155" s="137" t="s">
        <v>156</v>
      </c>
      <c r="AG155" s="137">
        <v>4.71</v>
      </c>
      <c r="AH155" s="137">
        <v>2</v>
      </c>
      <c r="AI155" s="137">
        <v>31402145</v>
      </c>
      <c r="AJ155" s="137">
        <v>179</v>
      </c>
      <c r="AK155" s="137">
        <v>0</v>
      </c>
      <c r="AL155" s="137">
        <v>0</v>
      </c>
      <c r="AM155" s="137">
        <v>0</v>
      </c>
      <c r="AN155" s="137">
        <v>0</v>
      </c>
      <c r="AO155" s="137">
        <v>0</v>
      </c>
      <c r="AP155" s="137">
        <v>0</v>
      </c>
      <c r="AQ155" s="137">
        <v>0</v>
      </c>
      <c r="AR155" s="137">
        <v>0</v>
      </c>
    </row>
    <row r="156" spans="1:44" x14ac:dyDescent="0.2">
      <c r="A156" s="137">
        <f>ROW(Source!A86)</f>
        <v>86</v>
      </c>
      <c r="B156" s="137">
        <v>31402154</v>
      </c>
      <c r="C156" s="137">
        <v>31402142</v>
      </c>
      <c r="D156" s="137">
        <v>28203570</v>
      </c>
      <c r="E156" s="137">
        <v>1</v>
      </c>
      <c r="F156" s="137">
        <v>1</v>
      </c>
      <c r="G156" s="137">
        <v>1</v>
      </c>
      <c r="H156" s="137">
        <v>2</v>
      </c>
      <c r="I156" s="137" t="s">
        <v>650</v>
      </c>
      <c r="J156" s="137" t="s">
        <v>649</v>
      </c>
      <c r="K156" s="137" t="s">
        <v>851</v>
      </c>
      <c r="L156" s="137">
        <v>1368</v>
      </c>
      <c r="N156" s="137">
        <v>1011</v>
      </c>
      <c r="O156" s="137" t="s">
        <v>647</v>
      </c>
      <c r="P156" s="137" t="s">
        <v>647</v>
      </c>
      <c r="Q156" s="137">
        <v>1</v>
      </c>
      <c r="X156" s="137">
        <v>1.57</v>
      </c>
      <c r="Y156" s="137">
        <v>0</v>
      </c>
      <c r="Z156" s="137">
        <v>119.95</v>
      </c>
      <c r="AA156" s="137">
        <v>20.99</v>
      </c>
      <c r="AB156" s="137">
        <v>0</v>
      </c>
      <c r="AC156" s="137">
        <v>0</v>
      </c>
      <c r="AD156" s="137">
        <v>1</v>
      </c>
      <c r="AE156" s="137">
        <v>0</v>
      </c>
      <c r="AF156" s="137" t="s">
        <v>156</v>
      </c>
      <c r="AG156" s="137">
        <v>1.57</v>
      </c>
      <c r="AH156" s="137">
        <v>2</v>
      </c>
      <c r="AI156" s="137">
        <v>31402146</v>
      </c>
      <c r="AJ156" s="137">
        <v>180</v>
      </c>
      <c r="AK156" s="137">
        <v>0</v>
      </c>
      <c r="AL156" s="137">
        <v>0</v>
      </c>
      <c r="AM156" s="137">
        <v>0</v>
      </c>
      <c r="AN156" s="137">
        <v>0</v>
      </c>
      <c r="AO156" s="137">
        <v>0</v>
      </c>
      <c r="AP156" s="137">
        <v>0</v>
      </c>
      <c r="AQ156" s="137">
        <v>0</v>
      </c>
      <c r="AR156" s="137">
        <v>0</v>
      </c>
    </row>
    <row r="157" spans="1:44" x14ac:dyDescent="0.2">
      <c r="A157" s="137">
        <f>ROW(Source!A86)</f>
        <v>86</v>
      </c>
      <c r="B157" s="137">
        <v>31402155</v>
      </c>
      <c r="C157" s="137">
        <v>31402142</v>
      </c>
      <c r="D157" s="137">
        <v>28146413</v>
      </c>
      <c r="E157" s="137">
        <v>1</v>
      </c>
      <c r="F157" s="137">
        <v>1</v>
      </c>
      <c r="G157" s="137">
        <v>1</v>
      </c>
      <c r="H157" s="137">
        <v>3</v>
      </c>
      <c r="I157" s="137" t="s">
        <v>892</v>
      </c>
      <c r="J157" s="137" t="s">
        <v>891</v>
      </c>
      <c r="K157" s="137" t="s">
        <v>890</v>
      </c>
      <c r="L157" s="137">
        <v>1330</v>
      </c>
      <c r="N157" s="137">
        <v>1005</v>
      </c>
      <c r="O157" s="137" t="s">
        <v>889</v>
      </c>
      <c r="P157" s="137" t="s">
        <v>889</v>
      </c>
      <c r="Q157" s="137">
        <v>10</v>
      </c>
      <c r="X157" s="137">
        <v>0.22800000000000001</v>
      </c>
      <c r="Y157" s="137">
        <v>55.35</v>
      </c>
      <c r="Z157" s="137">
        <v>0</v>
      </c>
      <c r="AA157" s="137">
        <v>0</v>
      </c>
      <c r="AB157" s="137">
        <v>0</v>
      </c>
      <c r="AC157" s="137">
        <v>0</v>
      </c>
      <c r="AD157" s="137">
        <v>1</v>
      </c>
      <c r="AE157" s="137">
        <v>0</v>
      </c>
      <c r="AF157" s="137" t="s">
        <v>156</v>
      </c>
      <c r="AG157" s="137">
        <v>0.22800000000000001</v>
      </c>
      <c r="AH157" s="137">
        <v>2</v>
      </c>
      <c r="AI157" s="137">
        <v>31402147</v>
      </c>
      <c r="AJ157" s="137">
        <v>181</v>
      </c>
      <c r="AK157" s="137">
        <v>0</v>
      </c>
      <c r="AL157" s="137">
        <v>0</v>
      </c>
      <c r="AM157" s="137">
        <v>0</v>
      </c>
      <c r="AN157" s="137">
        <v>0</v>
      </c>
      <c r="AO157" s="137">
        <v>0</v>
      </c>
      <c r="AP157" s="137">
        <v>0</v>
      </c>
      <c r="AQ157" s="137">
        <v>0</v>
      </c>
      <c r="AR157" s="137">
        <v>0</v>
      </c>
    </row>
    <row r="158" spans="1:44" x14ac:dyDescent="0.2">
      <c r="A158" s="137">
        <f>ROW(Source!A86)</f>
        <v>86</v>
      </c>
      <c r="B158" s="137">
        <v>31402156</v>
      </c>
      <c r="C158" s="137">
        <v>31402142</v>
      </c>
      <c r="D158" s="137">
        <v>28145892</v>
      </c>
      <c r="E158" s="137">
        <v>1</v>
      </c>
      <c r="F158" s="137">
        <v>1</v>
      </c>
      <c r="G158" s="137">
        <v>1</v>
      </c>
      <c r="H158" s="137">
        <v>3</v>
      </c>
      <c r="I158" s="137" t="s">
        <v>888</v>
      </c>
      <c r="J158" s="137" t="s">
        <v>887</v>
      </c>
      <c r="K158" s="137" t="s">
        <v>886</v>
      </c>
      <c r="L158" s="137">
        <v>1348</v>
      </c>
      <c r="N158" s="137">
        <v>1009</v>
      </c>
      <c r="O158" s="137" t="s">
        <v>474</v>
      </c>
      <c r="P158" s="137" t="s">
        <v>474</v>
      </c>
      <c r="Q158" s="137">
        <v>1000</v>
      </c>
      <c r="X158" s="137">
        <v>6.0000000000000002E-5</v>
      </c>
      <c r="Y158" s="137">
        <v>15733.8</v>
      </c>
      <c r="Z158" s="137">
        <v>0</v>
      </c>
      <c r="AA158" s="137">
        <v>0</v>
      </c>
      <c r="AB158" s="137">
        <v>0</v>
      </c>
      <c r="AC158" s="137">
        <v>0</v>
      </c>
      <c r="AD158" s="137">
        <v>1</v>
      </c>
      <c r="AE158" s="137">
        <v>0</v>
      </c>
      <c r="AF158" s="137" t="s">
        <v>156</v>
      </c>
      <c r="AG158" s="137">
        <v>6.0000000000000002E-5</v>
      </c>
      <c r="AH158" s="137">
        <v>2</v>
      </c>
      <c r="AI158" s="137">
        <v>31402148</v>
      </c>
      <c r="AJ158" s="137">
        <v>182</v>
      </c>
      <c r="AK158" s="137">
        <v>0</v>
      </c>
      <c r="AL158" s="137">
        <v>0</v>
      </c>
      <c r="AM158" s="137">
        <v>0</v>
      </c>
      <c r="AN158" s="137">
        <v>0</v>
      </c>
      <c r="AO158" s="137">
        <v>0</v>
      </c>
      <c r="AP158" s="137">
        <v>0</v>
      </c>
      <c r="AQ158" s="137">
        <v>0</v>
      </c>
      <c r="AR158" s="137">
        <v>0</v>
      </c>
    </row>
    <row r="159" spans="1:44" x14ac:dyDescent="0.2">
      <c r="A159" s="137">
        <f>ROW(Source!A86)</f>
        <v>86</v>
      </c>
      <c r="B159" s="137">
        <v>31402157</v>
      </c>
      <c r="C159" s="137">
        <v>31402142</v>
      </c>
      <c r="D159" s="137">
        <v>28146003</v>
      </c>
      <c r="E159" s="137">
        <v>1</v>
      </c>
      <c r="F159" s="137">
        <v>1</v>
      </c>
      <c r="G159" s="137">
        <v>1</v>
      </c>
      <c r="H159" s="137">
        <v>3</v>
      </c>
      <c r="I159" s="137" t="s">
        <v>885</v>
      </c>
      <c r="J159" s="137" t="s">
        <v>884</v>
      </c>
      <c r="K159" s="137" t="s">
        <v>883</v>
      </c>
      <c r="L159" s="137">
        <v>1346</v>
      </c>
      <c r="N159" s="137">
        <v>1009</v>
      </c>
      <c r="O159" s="137" t="s">
        <v>631</v>
      </c>
      <c r="P159" s="137" t="s">
        <v>631</v>
      </c>
      <c r="Q159" s="137">
        <v>1</v>
      </c>
      <c r="X159" s="137">
        <v>0.24</v>
      </c>
      <c r="Y159" s="137">
        <v>44.54</v>
      </c>
      <c r="Z159" s="137">
        <v>0</v>
      </c>
      <c r="AA159" s="137">
        <v>0</v>
      </c>
      <c r="AB159" s="137">
        <v>0</v>
      </c>
      <c r="AC159" s="137">
        <v>0</v>
      </c>
      <c r="AD159" s="137">
        <v>1</v>
      </c>
      <c r="AE159" s="137">
        <v>0</v>
      </c>
      <c r="AF159" s="137" t="s">
        <v>156</v>
      </c>
      <c r="AG159" s="137">
        <v>0.24</v>
      </c>
      <c r="AH159" s="137">
        <v>2</v>
      </c>
      <c r="AI159" s="137">
        <v>31402149</v>
      </c>
      <c r="AJ159" s="137">
        <v>183</v>
      </c>
      <c r="AK159" s="137">
        <v>0</v>
      </c>
      <c r="AL159" s="137">
        <v>0</v>
      </c>
      <c r="AM159" s="137">
        <v>0</v>
      </c>
      <c r="AN159" s="137">
        <v>0</v>
      </c>
      <c r="AO159" s="137">
        <v>0</v>
      </c>
      <c r="AP159" s="137">
        <v>0</v>
      </c>
      <c r="AQ159" s="137">
        <v>0</v>
      </c>
      <c r="AR159" s="137">
        <v>0</v>
      </c>
    </row>
    <row r="160" spans="1:44" x14ac:dyDescent="0.2">
      <c r="A160" s="137">
        <f>ROW(Source!A86)</f>
        <v>86</v>
      </c>
      <c r="B160" s="137">
        <v>31402158</v>
      </c>
      <c r="C160" s="137">
        <v>31402142</v>
      </c>
      <c r="D160" s="137">
        <v>28162125</v>
      </c>
      <c r="E160" s="137">
        <v>1</v>
      </c>
      <c r="F160" s="137">
        <v>1</v>
      </c>
      <c r="G160" s="137">
        <v>1</v>
      </c>
      <c r="H160" s="137">
        <v>3</v>
      </c>
      <c r="I160" s="137" t="s">
        <v>738</v>
      </c>
      <c r="J160" s="137" t="s">
        <v>737</v>
      </c>
      <c r="K160" s="137" t="s">
        <v>736</v>
      </c>
      <c r="L160" s="137">
        <v>1346</v>
      </c>
      <c r="N160" s="137">
        <v>1009</v>
      </c>
      <c r="O160" s="137" t="s">
        <v>631</v>
      </c>
      <c r="P160" s="137" t="s">
        <v>631</v>
      </c>
      <c r="Q160" s="137">
        <v>1</v>
      </c>
      <c r="X160" s="137">
        <v>0.03</v>
      </c>
      <c r="Y160" s="137">
        <v>19.22</v>
      </c>
      <c r="Z160" s="137">
        <v>0</v>
      </c>
      <c r="AA160" s="137">
        <v>0</v>
      </c>
      <c r="AB160" s="137">
        <v>0</v>
      </c>
      <c r="AC160" s="137">
        <v>0</v>
      </c>
      <c r="AD160" s="137">
        <v>1</v>
      </c>
      <c r="AE160" s="137">
        <v>0</v>
      </c>
      <c r="AF160" s="137" t="s">
        <v>156</v>
      </c>
      <c r="AG160" s="137">
        <v>0.03</v>
      </c>
      <c r="AH160" s="137">
        <v>2</v>
      </c>
      <c r="AI160" s="137">
        <v>31402150</v>
      </c>
      <c r="AJ160" s="137">
        <v>184</v>
      </c>
      <c r="AK160" s="137">
        <v>0</v>
      </c>
      <c r="AL160" s="137">
        <v>0</v>
      </c>
      <c r="AM160" s="137">
        <v>0</v>
      </c>
      <c r="AN160" s="137">
        <v>0</v>
      </c>
      <c r="AO160" s="137">
        <v>0</v>
      </c>
      <c r="AP160" s="137">
        <v>0</v>
      </c>
      <c r="AQ160" s="137">
        <v>0</v>
      </c>
      <c r="AR160" s="137">
        <v>0</v>
      </c>
    </row>
    <row r="161" spans="1:44" x14ac:dyDescent="0.2">
      <c r="A161" s="137">
        <f>ROW(Source!A87)</f>
        <v>87</v>
      </c>
      <c r="B161" s="137">
        <v>31402151</v>
      </c>
      <c r="C161" s="137">
        <v>31402142</v>
      </c>
      <c r="D161" s="137">
        <v>28285008</v>
      </c>
      <c r="E161" s="137">
        <v>1</v>
      </c>
      <c r="F161" s="137">
        <v>1</v>
      </c>
      <c r="G161" s="137">
        <v>1</v>
      </c>
      <c r="H161" s="137">
        <v>1</v>
      </c>
      <c r="I161" s="137" t="s">
        <v>894</v>
      </c>
      <c r="J161" s="137" t="s">
        <v>156</v>
      </c>
      <c r="K161" s="137" t="s">
        <v>783</v>
      </c>
      <c r="L161" s="137">
        <v>1369</v>
      </c>
      <c r="N161" s="137">
        <v>1013</v>
      </c>
      <c r="O161" s="137" t="s">
        <v>603</v>
      </c>
      <c r="P161" s="137" t="s">
        <v>603</v>
      </c>
      <c r="Q161" s="137">
        <v>1</v>
      </c>
      <c r="X161" s="137">
        <v>29.2</v>
      </c>
      <c r="Y161" s="137">
        <v>0</v>
      </c>
      <c r="Z161" s="137">
        <v>0</v>
      </c>
      <c r="AA161" s="137">
        <v>0</v>
      </c>
      <c r="AB161" s="137">
        <v>18.239999999999998</v>
      </c>
      <c r="AC161" s="137">
        <v>0</v>
      </c>
      <c r="AD161" s="137">
        <v>1</v>
      </c>
      <c r="AE161" s="137">
        <v>1</v>
      </c>
      <c r="AF161" s="137" t="s">
        <v>156</v>
      </c>
      <c r="AG161" s="137">
        <v>29.2</v>
      </c>
      <c r="AH161" s="137">
        <v>2</v>
      </c>
      <c r="AI161" s="137">
        <v>31402143</v>
      </c>
      <c r="AJ161" s="137">
        <v>185</v>
      </c>
      <c r="AK161" s="137">
        <v>0</v>
      </c>
      <c r="AL161" s="137">
        <v>0</v>
      </c>
      <c r="AM161" s="137">
        <v>0</v>
      </c>
      <c r="AN161" s="137">
        <v>0</v>
      </c>
      <c r="AO161" s="137">
        <v>0</v>
      </c>
      <c r="AP161" s="137">
        <v>0</v>
      </c>
      <c r="AQ161" s="137">
        <v>0</v>
      </c>
      <c r="AR161" s="137">
        <v>0</v>
      </c>
    </row>
    <row r="162" spans="1:44" x14ac:dyDescent="0.2">
      <c r="A162" s="137">
        <f>ROW(Source!A87)</f>
        <v>87</v>
      </c>
      <c r="B162" s="137">
        <v>31402152</v>
      </c>
      <c r="C162" s="137">
        <v>31402142</v>
      </c>
      <c r="D162" s="137">
        <v>121548</v>
      </c>
      <c r="E162" s="137">
        <v>1</v>
      </c>
      <c r="F162" s="137">
        <v>1</v>
      </c>
      <c r="G162" s="137">
        <v>1</v>
      </c>
      <c r="H162" s="137">
        <v>1</v>
      </c>
      <c r="I162" s="137" t="s">
        <v>573</v>
      </c>
      <c r="J162" s="137" t="s">
        <v>156</v>
      </c>
      <c r="K162" s="137" t="s">
        <v>658</v>
      </c>
      <c r="L162" s="137">
        <v>608254</v>
      </c>
      <c r="N162" s="137">
        <v>1013</v>
      </c>
      <c r="O162" s="137" t="s">
        <v>657</v>
      </c>
      <c r="P162" s="137" t="s">
        <v>657</v>
      </c>
      <c r="Q162" s="137">
        <v>1</v>
      </c>
      <c r="X162" s="137">
        <v>4.71</v>
      </c>
      <c r="Y162" s="137">
        <v>0</v>
      </c>
      <c r="Z162" s="137">
        <v>0</v>
      </c>
      <c r="AA162" s="137">
        <v>0</v>
      </c>
      <c r="AB162" s="137">
        <v>0</v>
      </c>
      <c r="AC162" s="137">
        <v>0</v>
      </c>
      <c r="AD162" s="137">
        <v>1</v>
      </c>
      <c r="AE162" s="137">
        <v>2</v>
      </c>
      <c r="AF162" s="137" t="s">
        <v>156</v>
      </c>
      <c r="AG162" s="137">
        <v>4.71</v>
      </c>
      <c r="AH162" s="137">
        <v>2</v>
      </c>
      <c r="AI162" s="137">
        <v>31402144</v>
      </c>
      <c r="AJ162" s="137">
        <v>186</v>
      </c>
      <c r="AK162" s="137">
        <v>0</v>
      </c>
      <c r="AL162" s="137">
        <v>0</v>
      </c>
      <c r="AM162" s="137">
        <v>0</v>
      </c>
      <c r="AN162" s="137">
        <v>0</v>
      </c>
      <c r="AO162" s="137">
        <v>0</v>
      </c>
      <c r="AP162" s="137">
        <v>0</v>
      </c>
      <c r="AQ162" s="137">
        <v>0</v>
      </c>
      <c r="AR162" s="137">
        <v>0</v>
      </c>
    </row>
    <row r="163" spans="1:44" x14ac:dyDescent="0.2">
      <c r="A163" s="137">
        <f>ROW(Source!A87)</f>
        <v>87</v>
      </c>
      <c r="B163" s="137">
        <v>31402153</v>
      </c>
      <c r="C163" s="137">
        <v>31402142</v>
      </c>
      <c r="D163" s="137">
        <v>28200949</v>
      </c>
      <c r="E163" s="137">
        <v>1</v>
      </c>
      <c r="F163" s="137">
        <v>1</v>
      </c>
      <c r="G163" s="137">
        <v>1</v>
      </c>
      <c r="H163" s="137">
        <v>2</v>
      </c>
      <c r="I163" s="137" t="s">
        <v>656</v>
      </c>
      <c r="J163" s="137" t="s">
        <v>655</v>
      </c>
      <c r="K163" s="137" t="s">
        <v>893</v>
      </c>
      <c r="L163" s="137">
        <v>1368</v>
      </c>
      <c r="N163" s="137">
        <v>1011</v>
      </c>
      <c r="O163" s="137" t="s">
        <v>647</v>
      </c>
      <c r="P163" s="137" t="s">
        <v>647</v>
      </c>
      <c r="Q163" s="137">
        <v>1</v>
      </c>
      <c r="X163" s="137">
        <v>4.71</v>
      </c>
      <c r="Y163" s="137">
        <v>0</v>
      </c>
      <c r="Z163" s="137">
        <v>148.38999999999999</v>
      </c>
      <c r="AA163" s="137">
        <v>24.53</v>
      </c>
      <c r="AB163" s="137">
        <v>0</v>
      </c>
      <c r="AC163" s="137">
        <v>0</v>
      </c>
      <c r="AD163" s="137">
        <v>1</v>
      </c>
      <c r="AE163" s="137">
        <v>0</v>
      </c>
      <c r="AF163" s="137" t="s">
        <v>156</v>
      </c>
      <c r="AG163" s="137">
        <v>4.71</v>
      </c>
      <c r="AH163" s="137">
        <v>2</v>
      </c>
      <c r="AI163" s="137">
        <v>31402145</v>
      </c>
      <c r="AJ163" s="137">
        <v>187</v>
      </c>
      <c r="AK163" s="137">
        <v>0</v>
      </c>
      <c r="AL163" s="137">
        <v>0</v>
      </c>
      <c r="AM163" s="137">
        <v>0</v>
      </c>
      <c r="AN163" s="137">
        <v>0</v>
      </c>
      <c r="AO163" s="137">
        <v>0</v>
      </c>
      <c r="AP163" s="137">
        <v>0</v>
      </c>
      <c r="AQ163" s="137">
        <v>0</v>
      </c>
      <c r="AR163" s="137">
        <v>0</v>
      </c>
    </row>
    <row r="164" spans="1:44" x14ac:dyDescent="0.2">
      <c r="A164" s="137">
        <f>ROW(Source!A87)</f>
        <v>87</v>
      </c>
      <c r="B164" s="137">
        <v>31402154</v>
      </c>
      <c r="C164" s="137">
        <v>31402142</v>
      </c>
      <c r="D164" s="137">
        <v>28203570</v>
      </c>
      <c r="E164" s="137">
        <v>1</v>
      </c>
      <c r="F164" s="137">
        <v>1</v>
      </c>
      <c r="G164" s="137">
        <v>1</v>
      </c>
      <c r="H164" s="137">
        <v>2</v>
      </c>
      <c r="I164" s="137" t="s">
        <v>650</v>
      </c>
      <c r="J164" s="137" t="s">
        <v>649</v>
      </c>
      <c r="K164" s="137" t="s">
        <v>851</v>
      </c>
      <c r="L164" s="137">
        <v>1368</v>
      </c>
      <c r="N164" s="137">
        <v>1011</v>
      </c>
      <c r="O164" s="137" t="s">
        <v>647</v>
      </c>
      <c r="P164" s="137" t="s">
        <v>647</v>
      </c>
      <c r="Q164" s="137">
        <v>1</v>
      </c>
      <c r="X164" s="137">
        <v>1.57</v>
      </c>
      <c r="Y164" s="137">
        <v>0</v>
      </c>
      <c r="Z164" s="137">
        <v>119.95</v>
      </c>
      <c r="AA164" s="137">
        <v>20.99</v>
      </c>
      <c r="AB164" s="137">
        <v>0</v>
      </c>
      <c r="AC164" s="137">
        <v>0</v>
      </c>
      <c r="AD164" s="137">
        <v>1</v>
      </c>
      <c r="AE164" s="137">
        <v>0</v>
      </c>
      <c r="AF164" s="137" t="s">
        <v>156</v>
      </c>
      <c r="AG164" s="137">
        <v>1.57</v>
      </c>
      <c r="AH164" s="137">
        <v>2</v>
      </c>
      <c r="AI164" s="137">
        <v>31402146</v>
      </c>
      <c r="AJ164" s="137">
        <v>188</v>
      </c>
      <c r="AK164" s="137">
        <v>0</v>
      </c>
      <c r="AL164" s="137">
        <v>0</v>
      </c>
      <c r="AM164" s="137">
        <v>0</v>
      </c>
      <c r="AN164" s="137">
        <v>0</v>
      </c>
      <c r="AO164" s="137">
        <v>0</v>
      </c>
      <c r="AP164" s="137">
        <v>0</v>
      </c>
      <c r="AQ164" s="137">
        <v>0</v>
      </c>
      <c r="AR164" s="137">
        <v>0</v>
      </c>
    </row>
    <row r="165" spans="1:44" x14ac:dyDescent="0.2">
      <c r="A165" s="137">
        <f>ROW(Source!A87)</f>
        <v>87</v>
      </c>
      <c r="B165" s="137">
        <v>31402155</v>
      </c>
      <c r="C165" s="137">
        <v>31402142</v>
      </c>
      <c r="D165" s="137">
        <v>28146413</v>
      </c>
      <c r="E165" s="137">
        <v>1</v>
      </c>
      <c r="F165" s="137">
        <v>1</v>
      </c>
      <c r="G165" s="137">
        <v>1</v>
      </c>
      <c r="H165" s="137">
        <v>3</v>
      </c>
      <c r="I165" s="137" t="s">
        <v>892</v>
      </c>
      <c r="J165" s="137" t="s">
        <v>891</v>
      </c>
      <c r="K165" s="137" t="s">
        <v>890</v>
      </c>
      <c r="L165" s="137">
        <v>1330</v>
      </c>
      <c r="N165" s="137">
        <v>1005</v>
      </c>
      <c r="O165" s="137" t="s">
        <v>889</v>
      </c>
      <c r="P165" s="137" t="s">
        <v>889</v>
      </c>
      <c r="Q165" s="137">
        <v>10</v>
      </c>
      <c r="X165" s="137">
        <v>0.22800000000000001</v>
      </c>
      <c r="Y165" s="137">
        <v>55.35</v>
      </c>
      <c r="Z165" s="137">
        <v>0</v>
      </c>
      <c r="AA165" s="137">
        <v>0</v>
      </c>
      <c r="AB165" s="137">
        <v>0</v>
      </c>
      <c r="AC165" s="137">
        <v>0</v>
      </c>
      <c r="AD165" s="137">
        <v>1</v>
      </c>
      <c r="AE165" s="137">
        <v>0</v>
      </c>
      <c r="AF165" s="137" t="s">
        <v>156</v>
      </c>
      <c r="AG165" s="137">
        <v>0.22800000000000001</v>
      </c>
      <c r="AH165" s="137">
        <v>2</v>
      </c>
      <c r="AI165" s="137">
        <v>31402147</v>
      </c>
      <c r="AJ165" s="137">
        <v>189</v>
      </c>
      <c r="AK165" s="137">
        <v>0</v>
      </c>
      <c r="AL165" s="137">
        <v>0</v>
      </c>
      <c r="AM165" s="137">
        <v>0</v>
      </c>
      <c r="AN165" s="137">
        <v>0</v>
      </c>
      <c r="AO165" s="137">
        <v>0</v>
      </c>
      <c r="AP165" s="137">
        <v>0</v>
      </c>
      <c r="AQ165" s="137">
        <v>0</v>
      </c>
      <c r="AR165" s="137">
        <v>0</v>
      </c>
    </row>
    <row r="166" spans="1:44" x14ac:dyDescent="0.2">
      <c r="A166" s="137">
        <f>ROW(Source!A87)</f>
        <v>87</v>
      </c>
      <c r="B166" s="137">
        <v>31402156</v>
      </c>
      <c r="C166" s="137">
        <v>31402142</v>
      </c>
      <c r="D166" s="137">
        <v>28145892</v>
      </c>
      <c r="E166" s="137">
        <v>1</v>
      </c>
      <c r="F166" s="137">
        <v>1</v>
      </c>
      <c r="G166" s="137">
        <v>1</v>
      </c>
      <c r="H166" s="137">
        <v>3</v>
      </c>
      <c r="I166" s="137" t="s">
        <v>888</v>
      </c>
      <c r="J166" s="137" t="s">
        <v>887</v>
      </c>
      <c r="K166" s="137" t="s">
        <v>886</v>
      </c>
      <c r="L166" s="137">
        <v>1348</v>
      </c>
      <c r="N166" s="137">
        <v>1009</v>
      </c>
      <c r="O166" s="137" t="s">
        <v>474</v>
      </c>
      <c r="P166" s="137" t="s">
        <v>474</v>
      </c>
      <c r="Q166" s="137">
        <v>1000</v>
      </c>
      <c r="X166" s="137">
        <v>6.0000000000000002E-5</v>
      </c>
      <c r="Y166" s="137">
        <v>15733.8</v>
      </c>
      <c r="Z166" s="137">
        <v>0</v>
      </c>
      <c r="AA166" s="137">
        <v>0</v>
      </c>
      <c r="AB166" s="137">
        <v>0</v>
      </c>
      <c r="AC166" s="137">
        <v>0</v>
      </c>
      <c r="AD166" s="137">
        <v>1</v>
      </c>
      <c r="AE166" s="137">
        <v>0</v>
      </c>
      <c r="AF166" s="137" t="s">
        <v>156</v>
      </c>
      <c r="AG166" s="137">
        <v>6.0000000000000002E-5</v>
      </c>
      <c r="AH166" s="137">
        <v>2</v>
      </c>
      <c r="AI166" s="137">
        <v>31402148</v>
      </c>
      <c r="AJ166" s="137">
        <v>190</v>
      </c>
      <c r="AK166" s="137">
        <v>0</v>
      </c>
      <c r="AL166" s="137">
        <v>0</v>
      </c>
      <c r="AM166" s="137">
        <v>0</v>
      </c>
      <c r="AN166" s="137">
        <v>0</v>
      </c>
      <c r="AO166" s="137">
        <v>0</v>
      </c>
      <c r="AP166" s="137">
        <v>0</v>
      </c>
      <c r="AQ166" s="137">
        <v>0</v>
      </c>
      <c r="AR166" s="137">
        <v>0</v>
      </c>
    </row>
    <row r="167" spans="1:44" x14ac:dyDescent="0.2">
      <c r="A167" s="137">
        <f>ROW(Source!A87)</f>
        <v>87</v>
      </c>
      <c r="B167" s="137">
        <v>31402157</v>
      </c>
      <c r="C167" s="137">
        <v>31402142</v>
      </c>
      <c r="D167" s="137">
        <v>28146003</v>
      </c>
      <c r="E167" s="137">
        <v>1</v>
      </c>
      <c r="F167" s="137">
        <v>1</v>
      </c>
      <c r="G167" s="137">
        <v>1</v>
      </c>
      <c r="H167" s="137">
        <v>3</v>
      </c>
      <c r="I167" s="137" t="s">
        <v>885</v>
      </c>
      <c r="J167" s="137" t="s">
        <v>884</v>
      </c>
      <c r="K167" s="137" t="s">
        <v>883</v>
      </c>
      <c r="L167" s="137">
        <v>1346</v>
      </c>
      <c r="N167" s="137">
        <v>1009</v>
      </c>
      <c r="O167" s="137" t="s">
        <v>631</v>
      </c>
      <c r="P167" s="137" t="s">
        <v>631</v>
      </c>
      <c r="Q167" s="137">
        <v>1</v>
      </c>
      <c r="X167" s="137">
        <v>0.24</v>
      </c>
      <c r="Y167" s="137">
        <v>44.54</v>
      </c>
      <c r="Z167" s="137">
        <v>0</v>
      </c>
      <c r="AA167" s="137">
        <v>0</v>
      </c>
      <c r="AB167" s="137">
        <v>0</v>
      </c>
      <c r="AC167" s="137">
        <v>0</v>
      </c>
      <c r="AD167" s="137">
        <v>1</v>
      </c>
      <c r="AE167" s="137">
        <v>0</v>
      </c>
      <c r="AF167" s="137" t="s">
        <v>156</v>
      </c>
      <c r="AG167" s="137">
        <v>0.24</v>
      </c>
      <c r="AH167" s="137">
        <v>2</v>
      </c>
      <c r="AI167" s="137">
        <v>31402149</v>
      </c>
      <c r="AJ167" s="137">
        <v>191</v>
      </c>
      <c r="AK167" s="137">
        <v>0</v>
      </c>
      <c r="AL167" s="137">
        <v>0</v>
      </c>
      <c r="AM167" s="137">
        <v>0</v>
      </c>
      <c r="AN167" s="137">
        <v>0</v>
      </c>
      <c r="AO167" s="137">
        <v>0</v>
      </c>
      <c r="AP167" s="137">
        <v>0</v>
      </c>
      <c r="AQ167" s="137">
        <v>0</v>
      </c>
      <c r="AR167" s="137">
        <v>0</v>
      </c>
    </row>
    <row r="168" spans="1:44" x14ac:dyDescent="0.2">
      <c r="A168" s="137">
        <f>ROW(Source!A87)</f>
        <v>87</v>
      </c>
      <c r="B168" s="137">
        <v>31402158</v>
      </c>
      <c r="C168" s="137">
        <v>31402142</v>
      </c>
      <c r="D168" s="137">
        <v>28162125</v>
      </c>
      <c r="E168" s="137">
        <v>1</v>
      </c>
      <c r="F168" s="137">
        <v>1</v>
      </c>
      <c r="G168" s="137">
        <v>1</v>
      </c>
      <c r="H168" s="137">
        <v>3</v>
      </c>
      <c r="I168" s="137" t="s">
        <v>738</v>
      </c>
      <c r="J168" s="137" t="s">
        <v>737</v>
      </c>
      <c r="K168" s="137" t="s">
        <v>736</v>
      </c>
      <c r="L168" s="137">
        <v>1346</v>
      </c>
      <c r="N168" s="137">
        <v>1009</v>
      </c>
      <c r="O168" s="137" t="s">
        <v>631</v>
      </c>
      <c r="P168" s="137" t="s">
        <v>631</v>
      </c>
      <c r="Q168" s="137">
        <v>1</v>
      </c>
      <c r="X168" s="137">
        <v>0.03</v>
      </c>
      <c r="Y168" s="137">
        <v>19.22</v>
      </c>
      <c r="Z168" s="137">
        <v>0</v>
      </c>
      <c r="AA168" s="137">
        <v>0</v>
      </c>
      <c r="AB168" s="137">
        <v>0</v>
      </c>
      <c r="AC168" s="137">
        <v>0</v>
      </c>
      <c r="AD168" s="137">
        <v>1</v>
      </c>
      <c r="AE168" s="137">
        <v>0</v>
      </c>
      <c r="AF168" s="137" t="s">
        <v>156</v>
      </c>
      <c r="AG168" s="137">
        <v>0.03</v>
      </c>
      <c r="AH168" s="137">
        <v>2</v>
      </c>
      <c r="AI168" s="137">
        <v>31402150</v>
      </c>
      <c r="AJ168" s="137">
        <v>192</v>
      </c>
      <c r="AK168" s="137">
        <v>0</v>
      </c>
      <c r="AL168" s="137">
        <v>0</v>
      </c>
      <c r="AM168" s="137">
        <v>0</v>
      </c>
      <c r="AN168" s="137">
        <v>0</v>
      </c>
      <c r="AO168" s="137">
        <v>0</v>
      </c>
      <c r="AP168" s="137">
        <v>0</v>
      </c>
      <c r="AQ168" s="137">
        <v>0</v>
      </c>
      <c r="AR168" s="137">
        <v>0</v>
      </c>
    </row>
    <row r="169" spans="1:44" x14ac:dyDescent="0.2">
      <c r="A169" s="137">
        <f>ROW(Source!A88)</f>
        <v>88</v>
      </c>
      <c r="B169" s="137">
        <v>31402167</v>
      </c>
      <c r="C169" s="137">
        <v>31402159</v>
      </c>
      <c r="D169" s="137">
        <v>28285008</v>
      </c>
      <c r="E169" s="137">
        <v>1</v>
      </c>
      <c r="F169" s="137">
        <v>1</v>
      </c>
      <c r="G169" s="137">
        <v>1</v>
      </c>
      <c r="H169" s="137">
        <v>1</v>
      </c>
      <c r="I169" s="137" t="s">
        <v>894</v>
      </c>
      <c r="J169" s="137" t="s">
        <v>156</v>
      </c>
      <c r="K169" s="137" t="s">
        <v>783</v>
      </c>
      <c r="L169" s="137">
        <v>1369</v>
      </c>
      <c r="N169" s="137">
        <v>1013</v>
      </c>
      <c r="O169" s="137" t="s">
        <v>603</v>
      </c>
      <c r="P169" s="137" t="s">
        <v>603</v>
      </c>
      <c r="Q169" s="137">
        <v>1</v>
      </c>
      <c r="X169" s="137">
        <v>2.25</v>
      </c>
      <c r="Y169" s="137">
        <v>0</v>
      </c>
      <c r="Z169" s="137">
        <v>0</v>
      </c>
      <c r="AA169" s="137">
        <v>0</v>
      </c>
      <c r="AB169" s="137">
        <v>18.239999999999998</v>
      </c>
      <c r="AC169" s="137">
        <v>0</v>
      </c>
      <c r="AD169" s="137">
        <v>1</v>
      </c>
      <c r="AE169" s="137">
        <v>1</v>
      </c>
      <c r="AF169" s="137" t="s">
        <v>156</v>
      </c>
      <c r="AG169" s="137">
        <v>2.25</v>
      </c>
      <c r="AH169" s="137">
        <v>3</v>
      </c>
      <c r="AI169" s="137">
        <v>-1</v>
      </c>
      <c r="AJ169" s="137" t="s">
        <v>156</v>
      </c>
      <c r="AK169" s="137">
        <v>0</v>
      </c>
      <c r="AL169" s="137">
        <v>0</v>
      </c>
      <c r="AM169" s="137">
        <v>0</v>
      </c>
      <c r="AN169" s="137">
        <v>0</v>
      </c>
      <c r="AO169" s="137">
        <v>0</v>
      </c>
      <c r="AP169" s="137">
        <v>0</v>
      </c>
      <c r="AQ169" s="137">
        <v>0</v>
      </c>
      <c r="AR169" s="137">
        <v>0</v>
      </c>
    </row>
    <row r="170" spans="1:44" x14ac:dyDescent="0.2">
      <c r="A170" s="137">
        <f>ROW(Source!A88)</f>
        <v>88</v>
      </c>
      <c r="B170" s="137">
        <v>31402168</v>
      </c>
      <c r="C170" s="137">
        <v>31402159</v>
      </c>
      <c r="D170" s="137">
        <v>121548</v>
      </c>
      <c r="E170" s="137">
        <v>1</v>
      </c>
      <c r="F170" s="137">
        <v>1</v>
      </c>
      <c r="G170" s="137">
        <v>1</v>
      </c>
      <c r="H170" s="137">
        <v>1</v>
      </c>
      <c r="I170" s="137" t="s">
        <v>573</v>
      </c>
      <c r="J170" s="137" t="s">
        <v>156</v>
      </c>
      <c r="K170" s="137" t="s">
        <v>658</v>
      </c>
      <c r="L170" s="137">
        <v>608254</v>
      </c>
      <c r="N170" s="137">
        <v>1013</v>
      </c>
      <c r="O170" s="137" t="s">
        <v>657</v>
      </c>
      <c r="P170" s="137" t="s">
        <v>657</v>
      </c>
      <c r="Q170" s="137">
        <v>1</v>
      </c>
      <c r="X170" s="137">
        <v>0.08</v>
      </c>
      <c r="Y170" s="137">
        <v>0</v>
      </c>
      <c r="Z170" s="137">
        <v>0</v>
      </c>
      <c r="AA170" s="137">
        <v>0</v>
      </c>
      <c r="AB170" s="137">
        <v>0</v>
      </c>
      <c r="AC170" s="137">
        <v>0</v>
      </c>
      <c r="AD170" s="137">
        <v>1</v>
      </c>
      <c r="AE170" s="137">
        <v>2</v>
      </c>
      <c r="AF170" s="137" t="s">
        <v>156</v>
      </c>
      <c r="AG170" s="137">
        <v>0.08</v>
      </c>
      <c r="AH170" s="137">
        <v>2</v>
      </c>
      <c r="AI170" s="137">
        <v>31402161</v>
      </c>
      <c r="AJ170" s="137">
        <v>194</v>
      </c>
      <c r="AK170" s="137">
        <v>0</v>
      </c>
      <c r="AL170" s="137">
        <v>0</v>
      </c>
      <c r="AM170" s="137">
        <v>0</v>
      </c>
      <c r="AN170" s="137">
        <v>0</v>
      </c>
      <c r="AO170" s="137">
        <v>0</v>
      </c>
      <c r="AP170" s="137">
        <v>0</v>
      </c>
      <c r="AQ170" s="137">
        <v>0</v>
      </c>
      <c r="AR170" s="137">
        <v>0</v>
      </c>
    </row>
    <row r="171" spans="1:44" x14ac:dyDescent="0.2">
      <c r="A171" s="137">
        <f>ROW(Source!A88)</f>
        <v>88</v>
      </c>
      <c r="B171" s="137">
        <v>31402169</v>
      </c>
      <c r="C171" s="137">
        <v>31402159</v>
      </c>
      <c r="D171" s="137">
        <v>28200949</v>
      </c>
      <c r="E171" s="137">
        <v>1</v>
      </c>
      <c r="F171" s="137">
        <v>1</v>
      </c>
      <c r="G171" s="137">
        <v>1</v>
      </c>
      <c r="H171" s="137">
        <v>2</v>
      </c>
      <c r="I171" s="137" t="s">
        <v>656</v>
      </c>
      <c r="J171" s="137" t="s">
        <v>655</v>
      </c>
      <c r="K171" s="137" t="s">
        <v>893</v>
      </c>
      <c r="L171" s="137">
        <v>1368</v>
      </c>
      <c r="N171" s="137">
        <v>1011</v>
      </c>
      <c r="O171" s="137" t="s">
        <v>647</v>
      </c>
      <c r="P171" s="137" t="s">
        <v>647</v>
      </c>
      <c r="Q171" s="137">
        <v>1</v>
      </c>
      <c r="X171" s="137">
        <v>0.08</v>
      </c>
      <c r="Y171" s="137">
        <v>0</v>
      </c>
      <c r="Z171" s="137">
        <v>148.38999999999999</v>
      </c>
      <c r="AA171" s="137">
        <v>24.53</v>
      </c>
      <c r="AB171" s="137">
        <v>0</v>
      </c>
      <c r="AC171" s="137">
        <v>0</v>
      </c>
      <c r="AD171" s="137">
        <v>1</v>
      </c>
      <c r="AE171" s="137">
        <v>0</v>
      </c>
      <c r="AF171" s="137" t="s">
        <v>156</v>
      </c>
      <c r="AG171" s="137">
        <v>0.08</v>
      </c>
      <c r="AH171" s="137">
        <v>2</v>
      </c>
      <c r="AI171" s="137">
        <v>31402162</v>
      </c>
      <c r="AJ171" s="137">
        <v>195</v>
      </c>
      <c r="AK171" s="137">
        <v>0</v>
      </c>
      <c r="AL171" s="137">
        <v>0</v>
      </c>
      <c r="AM171" s="137">
        <v>0</v>
      </c>
      <c r="AN171" s="137">
        <v>0</v>
      </c>
      <c r="AO171" s="137">
        <v>0</v>
      </c>
      <c r="AP171" s="137">
        <v>0</v>
      </c>
      <c r="AQ171" s="137">
        <v>0</v>
      </c>
      <c r="AR171" s="137">
        <v>0</v>
      </c>
    </row>
    <row r="172" spans="1:44" x14ac:dyDescent="0.2">
      <c r="A172" s="137">
        <f>ROW(Source!A88)</f>
        <v>88</v>
      </c>
      <c r="B172" s="137">
        <v>31402170</v>
      </c>
      <c r="C172" s="137">
        <v>31402159</v>
      </c>
      <c r="D172" s="137">
        <v>28203570</v>
      </c>
      <c r="E172" s="137">
        <v>1</v>
      </c>
      <c r="F172" s="137">
        <v>1</v>
      </c>
      <c r="G172" s="137">
        <v>1</v>
      </c>
      <c r="H172" s="137">
        <v>2</v>
      </c>
      <c r="I172" s="137" t="s">
        <v>650</v>
      </c>
      <c r="J172" s="137" t="s">
        <v>649</v>
      </c>
      <c r="K172" s="137" t="s">
        <v>851</v>
      </c>
      <c r="L172" s="137">
        <v>1368</v>
      </c>
      <c r="N172" s="137">
        <v>1011</v>
      </c>
      <c r="O172" s="137" t="s">
        <v>647</v>
      </c>
      <c r="P172" s="137" t="s">
        <v>647</v>
      </c>
      <c r="Q172" s="137">
        <v>1</v>
      </c>
      <c r="X172" s="137">
        <v>0.08</v>
      </c>
      <c r="Y172" s="137">
        <v>0</v>
      </c>
      <c r="Z172" s="137">
        <v>119.95</v>
      </c>
      <c r="AA172" s="137">
        <v>20.99</v>
      </c>
      <c r="AB172" s="137">
        <v>0</v>
      </c>
      <c r="AC172" s="137">
        <v>0</v>
      </c>
      <c r="AD172" s="137">
        <v>1</v>
      </c>
      <c r="AE172" s="137">
        <v>0</v>
      </c>
      <c r="AF172" s="137" t="s">
        <v>156</v>
      </c>
      <c r="AG172" s="137">
        <v>0.08</v>
      </c>
      <c r="AH172" s="137">
        <v>3</v>
      </c>
      <c r="AI172" s="137">
        <v>-1</v>
      </c>
      <c r="AJ172" s="137" t="s">
        <v>156</v>
      </c>
      <c r="AK172" s="137">
        <v>0</v>
      </c>
      <c r="AL172" s="137">
        <v>0</v>
      </c>
      <c r="AM172" s="137">
        <v>0</v>
      </c>
      <c r="AN172" s="137">
        <v>0</v>
      </c>
      <c r="AO172" s="137">
        <v>0</v>
      </c>
      <c r="AP172" s="137">
        <v>0</v>
      </c>
      <c r="AQ172" s="137">
        <v>0</v>
      </c>
      <c r="AR172" s="137">
        <v>0</v>
      </c>
    </row>
    <row r="173" spans="1:44" x14ac:dyDescent="0.2">
      <c r="A173" s="137">
        <f>ROW(Source!A88)</f>
        <v>88</v>
      </c>
      <c r="B173" s="137">
        <v>31402171</v>
      </c>
      <c r="C173" s="137">
        <v>31402159</v>
      </c>
      <c r="D173" s="137">
        <v>28153407</v>
      </c>
      <c r="E173" s="137">
        <v>1</v>
      </c>
      <c r="F173" s="137">
        <v>1</v>
      </c>
      <c r="G173" s="137">
        <v>1</v>
      </c>
      <c r="H173" s="137">
        <v>3</v>
      </c>
      <c r="I173" s="137" t="s">
        <v>806</v>
      </c>
      <c r="J173" s="137" t="s">
        <v>805</v>
      </c>
      <c r="K173" s="137" t="s">
        <v>804</v>
      </c>
      <c r="L173" s="137">
        <v>1346</v>
      </c>
      <c r="N173" s="137">
        <v>1009</v>
      </c>
      <c r="O173" s="137" t="s">
        <v>631</v>
      </c>
      <c r="P173" s="137" t="s">
        <v>631</v>
      </c>
      <c r="Q173" s="137">
        <v>1</v>
      </c>
      <c r="X173" s="137">
        <v>0.04</v>
      </c>
      <c r="Y173" s="137">
        <v>15.63</v>
      </c>
      <c r="Z173" s="137">
        <v>0</v>
      </c>
      <c r="AA173" s="137">
        <v>0</v>
      </c>
      <c r="AB173" s="137">
        <v>0</v>
      </c>
      <c r="AC173" s="137">
        <v>0</v>
      </c>
      <c r="AD173" s="137">
        <v>1</v>
      </c>
      <c r="AE173" s="137">
        <v>0</v>
      </c>
      <c r="AF173" s="137" t="s">
        <v>156</v>
      </c>
      <c r="AG173" s="137">
        <v>0.04</v>
      </c>
      <c r="AH173" s="137">
        <v>2</v>
      </c>
      <c r="AI173" s="137">
        <v>31402164</v>
      </c>
      <c r="AJ173" s="137">
        <v>197</v>
      </c>
      <c r="AK173" s="137">
        <v>0</v>
      </c>
      <c r="AL173" s="137">
        <v>0</v>
      </c>
      <c r="AM173" s="137">
        <v>0</v>
      </c>
      <c r="AN173" s="137">
        <v>0</v>
      </c>
      <c r="AO173" s="137">
        <v>0</v>
      </c>
      <c r="AP173" s="137">
        <v>0</v>
      </c>
      <c r="AQ173" s="137">
        <v>0</v>
      </c>
      <c r="AR173" s="137">
        <v>0</v>
      </c>
    </row>
    <row r="174" spans="1:44" x14ac:dyDescent="0.2">
      <c r="A174" s="137">
        <f>ROW(Source!A89)</f>
        <v>89</v>
      </c>
      <c r="B174" s="137">
        <v>31402167</v>
      </c>
      <c r="C174" s="137">
        <v>31402159</v>
      </c>
      <c r="D174" s="137">
        <v>28285008</v>
      </c>
      <c r="E174" s="137">
        <v>1</v>
      </c>
      <c r="F174" s="137">
        <v>1</v>
      </c>
      <c r="G174" s="137">
        <v>1</v>
      </c>
      <c r="H174" s="137">
        <v>1</v>
      </c>
      <c r="I174" s="137" t="s">
        <v>894</v>
      </c>
      <c r="J174" s="137" t="s">
        <v>156</v>
      </c>
      <c r="K174" s="137" t="s">
        <v>783</v>
      </c>
      <c r="L174" s="137">
        <v>1369</v>
      </c>
      <c r="N174" s="137">
        <v>1013</v>
      </c>
      <c r="O174" s="137" t="s">
        <v>603</v>
      </c>
      <c r="P174" s="137" t="s">
        <v>603</v>
      </c>
      <c r="Q174" s="137">
        <v>1</v>
      </c>
      <c r="X174" s="137">
        <v>2.25</v>
      </c>
      <c r="Y174" s="137">
        <v>0</v>
      </c>
      <c r="Z174" s="137">
        <v>0</v>
      </c>
      <c r="AA174" s="137">
        <v>0</v>
      </c>
      <c r="AB174" s="137">
        <v>18.239999999999998</v>
      </c>
      <c r="AC174" s="137">
        <v>0</v>
      </c>
      <c r="AD174" s="137">
        <v>1</v>
      </c>
      <c r="AE174" s="137">
        <v>1</v>
      </c>
      <c r="AF174" s="137" t="s">
        <v>156</v>
      </c>
      <c r="AG174" s="137">
        <v>2.25</v>
      </c>
      <c r="AH174" s="137">
        <v>3</v>
      </c>
      <c r="AI174" s="137">
        <v>-1</v>
      </c>
      <c r="AJ174" s="137" t="s">
        <v>156</v>
      </c>
      <c r="AK174" s="137">
        <v>0</v>
      </c>
      <c r="AL174" s="137">
        <v>0</v>
      </c>
      <c r="AM174" s="137">
        <v>0</v>
      </c>
      <c r="AN174" s="137">
        <v>0</v>
      </c>
      <c r="AO174" s="137">
        <v>0</v>
      </c>
      <c r="AP174" s="137">
        <v>0</v>
      </c>
      <c r="AQ174" s="137">
        <v>0</v>
      </c>
      <c r="AR174" s="137">
        <v>0</v>
      </c>
    </row>
    <row r="175" spans="1:44" x14ac:dyDescent="0.2">
      <c r="A175" s="137">
        <f>ROW(Source!A89)</f>
        <v>89</v>
      </c>
      <c r="B175" s="137">
        <v>31402168</v>
      </c>
      <c r="C175" s="137">
        <v>31402159</v>
      </c>
      <c r="D175" s="137">
        <v>121548</v>
      </c>
      <c r="E175" s="137">
        <v>1</v>
      </c>
      <c r="F175" s="137">
        <v>1</v>
      </c>
      <c r="G175" s="137">
        <v>1</v>
      </c>
      <c r="H175" s="137">
        <v>1</v>
      </c>
      <c r="I175" s="137" t="s">
        <v>573</v>
      </c>
      <c r="J175" s="137" t="s">
        <v>156</v>
      </c>
      <c r="K175" s="137" t="s">
        <v>658</v>
      </c>
      <c r="L175" s="137">
        <v>608254</v>
      </c>
      <c r="N175" s="137">
        <v>1013</v>
      </c>
      <c r="O175" s="137" t="s">
        <v>657</v>
      </c>
      <c r="P175" s="137" t="s">
        <v>657</v>
      </c>
      <c r="Q175" s="137">
        <v>1</v>
      </c>
      <c r="X175" s="137">
        <v>0.08</v>
      </c>
      <c r="Y175" s="137">
        <v>0</v>
      </c>
      <c r="Z175" s="137">
        <v>0</v>
      </c>
      <c r="AA175" s="137">
        <v>0</v>
      </c>
      <c r="AB175" s="137">
        <v>0</v>
      </c>
      <c r="AC175" s="137">
        <v>0</v>
      </c>
      <c r="AD175" s="137">
        <v>1</v>
      </c>
      <c r="AE175" s="137">
        <v>2</v>
      </c>
      <c r="AF175" s="137" t="s">
        <v>156</v>
      </c>
      <c r="AG175" s="137">
        <v>0.08</v>
      </c>
      <c r="AH175" s="137">
        <v>2</v>
      </c>
      <c r="AI175" s="137">
        <v>31402161</v>
      </c>
      <c r="AJ175" s="137">
        <v>201</v>
      </c>
      <c r="AK175" s="137">
        <v>0</v>
      </c>
      <c r="AL175" s="137">
        <v>0</v>
      </c>
      <c r="AM175" s="137">
        <v>0</v>
      </c>
      <c r="AN175" s="137">
        <v>0</v>
      </c>
      <c r="AO175" s="137">
        <v>0</v>
      </c>
      <c r="AP175" s="137">
        <v>0</v>
      </c>
      <c r="AQ175" s="137">
        <v>0</v>
      </c>
      <c r="AR175" s="137">
        <v>0</v>
      </c>
    </row>
    <row r="176" spans="1:44" x14ac:dyDescent="0.2">
      <c r="A176" s="137">
        <f>ROW(Source!A89)</f>
        <v>89</v>
      </c>
      <c r="B176" s="137">
        <v>31402169</v>
      </c>
      <c r="C176" s="137">
        <v>31402159</v>
      </c>
      <c r="D176" s="137">
        <v>28200949</v>
      </c>
      <c r="E176" s="137">
        <v>1</v>
      </c>
      <c r="F176" s="137">
        <v>1</v>
      </c>
      <c r="G176" s="137">
        <v>1</v>
      </c>
      <c r="H176" s="137">
        <v>2</v>
      </c>
      <c r="I176" s="137" t="s">
        <v>656</v>
      </c>
      <c r="J176" s="137" t="s">
        <v>655</v>
      </c>
      <c r="K176" s="137" t="s">
        <v>893</v>
      </c>
      <c r="L176" s="137">
        <v>1368</v>
      </c>
      <c r="N176" s="137">
        <v>1011</v>
      </c>
      <c r="O176" s="137" t="s">
        <v>647</v>
      </c>
      <c r="P176" s="137" t="s">
        <v>647</v>
      </c>
      <c r="Q176" s="137">
        <v>1</v>
      </c>
      <c r="X176" s="137">
        <v>0.08</v>
      </c>
      <c r="Y176" s="137">
        <v>0</v>
      </c>
      <c r="Z176" s="137">
        <v>148.38999999999999</v>
      </c>
      <c r="AA176" s="137">
        <v>24.53</v>
      </c>
      <c r="AB176" s="137">
        <v>0</v>
      </c>
      <c r="AC176" s="137">
        <v>0</v>
      </c>
      <c r="AD176" s="137">
        <v>1</v>
      </c>
      <c r="AE176" s="137">
        <v>0</v>
      </c>
      <c r="AF176" s="137" t="s">
        <v>156</v>
      </c>
      <c r="AG176" s="137">
        <v>0.08</v>
      </c>
      <c r="AH176" s="137">
        <v>2</v>
      </c>
      <c r="AI176" s="137">
        <v>31402162</v>
      </c>
      <c r="AJ176" s="137">
        <v>202</v>
      </c>
      <c r="AK176" s="137">
        <v>0</v>
      </c>
      <c r="AL176" s="137">
        <v>0</v>
      </c>
      <c r="AM176" s="137">
        <v>0</v>
      </c>
      <c r="AN176" s="137">
        <v>0</v>
      </c>
      <c r="AO176" s="137">
        <v>0</v>
      </c>
      <c r="AP176" s="137">
        <v>0</v>
      </c>
      <c r="AQ176" s="137">
        <v>0</v>
      </c>
      <c r="AR176" s="137">
        <v>0</v>
      </c>
    </row>
    <row r="177" spans="1:44" x14ac:dyDescent="0.2">
      <c r="A177" s="137">
        <f>ROW(Source!A89)</f>
        <v>89</v>
      </c>
      <c r="B177" s="137">
        <v>31402170</v>
      </c>
      <c r="C177" s="137">
        <v>31402159</v>
      </c>
      <c r="D177" s="137">
        <v>28203570</v>
      </c>
      <c r="E177" s="137">
        <v>1</v>
      </c>
      <c r="F177" s="137">
        <v>1</v>
      </c>
      <c r="G177" s="137">
        <v>1</v>
      </c>
      <c r="H177" s="137">
        <v>2</v>
      </c>
      <c r="I177" s="137" t="s">
        <v>650</v>
      </c>
      <c r="J177" s="137" t="s">
        <v>649</v>
      </c>
      <c r="K177" s="137" t="s">
        <v>851</v>
      </c>
      <c r="L177" s="137">
        <v>1368</v>
      </c>
      <c r="N177" s="137">
        <v>1011</v>
      </c>
      <c r="O177" s="137" t="s">
        <v>647</v>
      </c>
      <c r="P177" s="137" t="s">
        <v>647</v>
      </c>
      <c r="Q177" s="137">
        <v>1</v>
      </c>
      <c r="X177" s="137">
        <v>0.08</v>
      </c>
      <c r="Y177" s="137">
        <v>0</v>
      </c>
      <c r="Z177" s="137">
        <v>119.95</v>
      </c>
      <c r="AA177" s="137">
        <v>20.99</v>
      </c>
      <c r="AB177" s="137">
        <v>0</v>
      </c>
      <c r="AC177" s="137">
        <v>0</v>
      </c>
      <c r="AD177" s="137">
        <v>1</v>
      </c>
      <c r="AE177" s="137">
        <v>0</v>
      </c>
      <c r="AF177" s="137" t="s">
        <v>156</v>
      </c>
      <c r="AG177" s="137">
        <v>0.08</v>
      </c>
      <c r="AH177" s="137">
        <v>3</v>
      </c>
      <c r="AI177" s="137">
        <v>-1</v>
      </c>
      <c r="AJ177" s="137" t="s">
        <v>156</v>
      </c>
      <c r="AK177" s="137">
        <v>0</v>
      </c>
      <c r="AL177" s="137">
        <v>0</v>
      </c>
      <c r="AM177" s="137">
        <v>0</v>
      </c>
      <c r="AN177" s="137">
        <v>0</v>
      </c>
      <c r="AO177" s="137">
        <v>0</v>
      </c>
      <c r="AP177" s="137">
        <v>0</v>
      </c>
      <c r="AQ177" s="137">
        <v>0</v>
      </c>
      <c r="AR177" s="137">
        <v>0</v>
      </c>
    </row>
    <row r="178" spans="1:44" x14ac:dyDescent="0.2">
      <c r="A178" s="137">
        <f>ROW(Source!A89)</f>
        <v>89</v>
      </c>
      <c r="B178" s="137">
        <v>31402171</v>
      </c>
      <c r="C178" s="137">
        <v>31402159</v>
      </c>
      <c r="D178" s="137">
        <v>28153407</v>
      </c>
      <c r="E178" s="137">
        <v>1</v>
      </c>
      <c r="F178" s="137">
        <v>1</v>
      </c>
      <c r="G178" s="137">
        <v>1</v>
      </c>
      <c r="H178" s="137">
        <v>3</v>
      </c>
      <c r="I178" s="137" t="s">
        <v>806</v>
      </c>
      <c r="J178" s="137" t="s">
        <v>805</v>
      </c>
      <c r="K178" s="137" t="s">
        <v>804</v>
      </c>
      <c r="L178" s="137">
        <v>1346</v>
      </c>
      <c r="N178" s="137">
        <v>1009</v>
      </c>
      <c r="O178" s="137" t="s">
        <v>631</v>
      </c>
      <c r="P178" s="137" t="s">
        <v>631</v>
      </c>
      <c r="Q178" s="137">
        <v>1</v>
      </c>
      <c r="X178" s="137">
        <v>0.04</v>
      </c>
      <c r="Y178" s="137">
        <v>15.63</v>
      </c>
      <c r="Z178" s="137">
        <v>0</v>
      </c>
      <c r="AA178" s="137">
        <v>0</v>
      </c>
      <c r="AB178" s="137">
        <v>0</v>
      </c>
      <c r="AC178" s="137">
        <v>0</v>
      </c>
      <c r="AD178" s="137">
        <v>1</v>
      </c>
      <c r="AE178" s="137">
        <v>0</v>
      </c>
      <c r="AF178" s="137" t="s">
        <v>156</v>
      </c>
      <c r="AG178" s="137">
        <v>0.04</v>
      </c>
      <c r="AH178" s="137">
        <v>2</v>
      </c>
      <c r="AI178" s="137">
        <v>31402164</v>
      </c>
      <c r="AJ178" s="137">
        <v>204</v>
      </c>
      <c r="AK178" s="137">
        <v>0</v>
      </c>
      <c r="AL178" s="137">
        <v>0</v>
      </c>
      <c r="AM178" s="137">
        <v>0</v>
      </c>
      <c r="AN178" s="137">
        <v>0</v>
      </c>
      <c r="AO178" s="137">
        <v>0</v>
      </c>
      <c r="AP178" s="137">
        <v>0</v>
      </c>
      <c r="AQ178" s="137">
        <v>0</v>
      </c>
      <c r="AR178" s="137">
        <v>0</v>
      </c>
    </row>
    <row r="179" spans="1:44" x14ac:dyDescent="0.2">
      <c r="A179" s="137">
        <f>ROW(Source!A90)</f>
        <v>90</v>
      </c>
      <c r="B179" s="137">
        <v>31402193</v>
      </c>
      <c r="C179" s="137">
        <v>31402172</v>
      </c>
      <c r="D179" s="137">
        <v>28294181</v>
      </c>
      <c r="E179" s="137">
        <v>1</v>
      </c>
      <c r="F179" s="137">
        <v>1</v>
      </c>
      <c r="G179" s="137">
        <v>1</v>
      </c>
      <c r="H179" s="137">
        <v>1</v>
      </c>
      <c r="I179" s="137" t="s">
        <v>973</v>
      </c>
      <c r="J179" s="137" t="s">
        <v>156</v>
      </c>
      <c r="K179" s="137" t="s">
        <v>881</v>
      </c>
      <c r="L179" s="137">
        <v>1369</v>
      </c>
      <c r="N179" s="137">
        <v>1013</v>
      </c>
      <c r="O179" s="137" t="s">
        <v>603</v>
      </c>
      <c r="P179" s="137" t="s">
        <v>603</v>
      </c>
      <c r="Q179" s="137">
        <v>1</v>
      </c>
      <c r="X179" s="137">
        <v>0.52</v>
      </c>
      <c r="Y179" s="137">
        <v>0</v>
      </c>
      <c r="Z179" s="137">
        <v>0</v>
      </c>
      <c r="AA179" s="137">
        <v>0</v>
      </c>
      <c r="AB179" s="137">
        <v>16.57</v>
      </c>
      <c r="AC179" s="137">
        <v>0</v>
      </c>
      <c r="AD179" s="137">
        <v>1</v>
      </c>
      <c r="AE179" s="137">
        <v>1</v>
      </c>
      <c r="AF179" s="137" t="s">
        <v>156</v>
      </c>
      <c r="AG179" s="137">
        <v>0.52</v>
      </c>
      <c r="AH179" s="137">
        <v>3</v>
      </c>
      <c r="AI179" s="137">
        <v>-1</v>
      </c>
      <c r="AJ179" s="137" t="s">
        <v>156</v>
      </c>
      <c r="AK179" s="137">
        <v>0</v>
      </c>
      <c r="AL179" s="137">
        <v>0</v>
      </c>
      <c r="AM179" s="137">
        <v>0</v>
      </c>
      <c r="AN179" s="137">
        <v>0</v>
      </c>
      <c r="AO179" s="137">
        <v>0</v>
      </c>
      <c r="AP179" s="137">
        <v>0</v>
      </c>
      <c r="AQ179" s="137">
        <v>0</v>
      </c>
      <c r="AR179" s="137">
        <v>0</v>
      </c>
    </row>
    <row r="180" spans="1:44" x14ac:dyDescent="0.2">
      <c r="A180" s="137">
        <f>ROW(Source!A90)</f>
        <v>90</v>
      </c>
      <c r="B180" s="137">
        <v>31402194</v>
      </c>
      <c r="C180" s="137">
        <v>31402172</v>
      </c>
      <c r="D180" s="137">
        <v>121548</v>
      </c>
      <c r="E180" s="137">
        <v>1</v>
      </c>
      <c r="F180" s="137">
        <v>1</v>
      </c>
      <c r="G180" s="137">
        <v>1</v>
      </c>
      <c r="H180" s="137">
        <v>1</v>
      </c>
      <c r="I180" s="137" t="s">
        <v>573</v>
      </c>
      <c r="J180" s="137" t="s">
        <v>156</v>
      </c>
      <c r="K180" s="137" t="s">
        <v>658</v>
      </c>
      <c r="L180" s="137">
        <v>608254</v>
      </c>
      <c r="N180" s="137">
        <v>1013</v>
      </c>
      <c r="O180" s="137" t="s">
        <v>657</v>
      </c>
      <c r="P180" s="137" t="s">
        <v>657</v>
      </c>
      <c r="Q180" s="137">
        <v>1</v>
      </c>
      <c r="X180" s="137">
        <v>0.06</v>
      </c>
      <c r="Y180" s="137">
        <v>0</v>
      </c>
      <c r="Z180" s="137">
        <v>0</v>
      </c>
      <c r="AA180" s="137">
        <v>0</v>
      </c>
      <c r="AB180" s="137">
        <v>0</v>
      </c>
      <c r="AC180" s="137">
        <v>0</v>
      </c>
      <c r="AD180" s="137">
        <v>1</v>
      </c>
      <c r="AE180" s="137">
        <v>2</v>
      </c>
      <c r="AF180" s="137" t="s">
        <v>156</v>
      </c>
      <c r="AG180" s="137">
        <v>0.06</v>
      </c>
      <c r="AH180" s="137">
        <v>2</v>
      </c>
      <c r="AI180" s="137">
        <v>31402174</v>
      </c>
      <c r="AJ180" s="137">
        <v>208</v>
      </c>
      <c r="AK180" s="137">
        <v>0</v>
      </c>
      <c r="AL180" s="137">
        <v>0</v>
      </c>
      <c r="AM180" s="137">
        <v>0</v>
      </c>
      <c r="AN180" s="137">
        <v>0</v>
      </c>
      <c r="AO180" s="137">
        <v>0</v>
      </c>
      <c r="AP180" s="137">
        <v>0</v>
      </c>
      <c r="AQ180" s="137">
        <v>0</v>
      </c>
      <c r="AR180" s="137">
        <v>0</v>
      </c>
    </row>
    <row r="181" spans="1:44" x14ac:dyDescent="0.2">
      <c r="A181" s="137">
        <f>ROW(Source!A90)</f>
        <v>90</v>
      </c>
      <c r="B181" s="137">
        <v>31402195</v>
      </c>
      <c r="C181" s="137">
        <v>31402172</v>
      </c>
      <c r="D181" s="137">
        <v>28201244</v>
      </c>
      <c r="E181" s="137">
        <v>1</v>
      </c>
      <c r="F181" s="137">
        <v>1</v>
      </c>
      <c r="G181" s="137">
        <v>1</v>
      </c>
      <c r="H181" s="137">
        <v>2</v>
      </c>
      <c r="I181" s="137" t="s">
        <v>821</v>
      </c>
      <c r="J181" s="137" t="s">
        <v>820</v>
      </c>
      <c r="K181" s="137" t="s">
        <v>868</v>
      </c>
      <c r="L181" s="137">
        <v>1368</v>
      </c>
      <c r="N181" s="137">
        <v>1011</v>
      </c>
      <c r="O181" s="137" t="s">
        <v>647</v>
      </c>
      <c r="P181" s="137" t="s">
        <v>647</v>
      </c>
      <c r="Q181" s="137">
        <v>1</v>
      </c>
      <c r="X181" s="137">
        <v>0.05</v>
      </c>
      <c r="Y181" s="137">
        <v>0</v>
      </c>
      <c r="Z181" s="137">
        <v>8.31</v>
      </c>
      <c r="AA181" s="137">
        <v>0</v>
      </c>
      <c r="AB181" s="137">
        <v>0</v>
      </c>
      <c r="AC181" s="137">
        <v>0</v>
      </c>
      <c r="AD181" s="137">
        <v>1</v>
      </c>
      <c r="AE181" s="137">
        <v>0</v>
      </c>
      <c r="AF181" s="137" t="s">
        <v>156</v>
      </c>
      <c r="AG181" s="137">
        <v>0.05</v>
      </c>
      <c r="AH181" s="137">
        <v>2</v>
      </c>
      <c r="AI181" s="137">
        <v>31402175</v>
      </c>
      <c r="AJ181" s="137">
        <v>209</v>
      </c>
      <c r="AK181" s="137">
        <v>0</v>
      </c>
      <c r="AL181" s="137">
        <v>0</v>
      </c>
      <c r="AM181" s="137">
        <v>0</v>
      </c>
      <c r="AN181" s="137">
        <v>0</v>
      </c>
      <c r="AO181" s="137">
        <v>0</v>
      </c>
      <c r="AP181" s="137">
        <v>0</v>
      </c>
      <c r="AQ181" s="137">
        <v>0</v>
      </c>
      <c r="AR181" s="137">
        <v>0</v>
      </c>
    </row>
    <row r="182" spans="1:44" x14ac:dyDescent="0.2">
      <c r="A182" s="137">
        <f>ROW(Source!A90)</f>
        <v>90</v>
      </c>
      <c r="B182" s="137">
        <v>31402196</v>
      </c>
      <c r="C182" s="137">
        <v>31402172</v>
      </c>
      <c r="D182" s="137">
        <v>28203179</v>
      </c>
      <c r="E182" s="137">
        <v>1</v>
      </c>
      <c r="F182" s="137">
        <v>1</v>
      </c>
      <c r="G182" s="137">
        <v>1</v>
      </c>
      <c r="H182" s="137">
        <v>2</v>
      </c>
      <c r="I182" s="137" t="s">
        <v>867</v>
      </c>
      <c r="J182" s="137" t="s">
        <v>866</v>
      </c>
      <c r="K182" s="137" t="s">
        <v>865</v>
      </c>
      <c r="L182" s="137">
        <v>1368</v>
      </c>
      <c r="N182" s="137">
        <v>1011</v>
      </c>
      <c r="O182" s="137" t="s">
        <v>647</v>
      </c>
      <c r="P182" s="137" t="s">
        <v>647</v>
      </c>
      <c r="Q182" s="137">
        <v>1</v>
      </c>
      <c r="X182" s="137">
        <v>0.03</v>
      </c>
      <c r="Y182" s="137">
        <v>0</v>
      </c>
      <c r="Z182" s="137">
        <v>70.239999999999995</v>
      </c>
      <c r="AA182" s="137">
        <v>0</v>
      </c>
      <c r="AB182" s="137">
        <v>0</v>
      </c>
      <c r="AC182" s="137">
        <v>0</v>
      </c>
      <c r="AD182" s="137">
        <v>1</v>
      </c>
      <c r="AE182" s="137">
        <v>0</v>
      </c>
      <c r="AF182" s="137" t="s">
        <v>156</v>
      </c>
      <c r="AG182" s="137">
        <v>0.03</v>
      </c>
      <c r="AH182" s="137">
        <v>2</v>
      </c>
      <c r="AI182" s="137">
        <v>31402176</v>
      </c>
      <c r="AJ182" s="137">
        <v>210</v>
      </c>
      <c r="AK182" s="137">
        <v>0</v>
      </c>
      <c r="AL182" s="137">
        <v>0</v>
      </c>
      <c r="AM182" s="137">
        <v>0</v>
      </c>
      <c r="AN182" s="137">
        <v>0</v>
      </c>
      <c r="AO182" s="137">
        <v>0</v>
      </c>
      <c r="AP182" s="137">
        <v>0</v>
      </c>
      <c r="AQ182" s="137">
        <v>0</v>
      </c>
      <c r="AR182" s="137">
        <v>0</v>
      </c>
    </row>
    <row r="183" spans="1:44" x14ac:dyDescent="0.2">
      <c r="A183" s="137">
        <f>ROW(Source!A90)</f>
        <v>90</v>
      </c>
      <c r="B183" s="137">
        <v>31402197</v>
      </c>
      <c r="C183" s="137">
        <v>31402172</v>
      </c>
      <c r="D183" s="137">
        <v>28203184</v>
      </c>
      <c r="E183" s="137">
        <v>1</v>
      </c>
      <c r="F183" s="137">
        <v>1</v>
      </c>
      <c r="G183" s="137">
        <v>1</v>
      </c>
      <c r="H183" s="137">
        <v>2</v>
      </c>
      <c r="I183" s="137" t="s">
        <v>864</v>
      </c>
      <c r="J183" s="137" t="s">
        <v>863</v>
      </c>
      <c r="K183" s="137" t="s">
        <v>862</v>
      </c>
      <c r="L183" s="137">
        <v>1368</v>
      </c>
      <c r="N183" s="137">
        <v>1011</v>
      </c>
      <c r="O183" s="137" t="s">
        <v>647</v>
      </c>
      <c r="P183" s="137" t="s">
        <v>647</v>
      </c>
      <c r="Q183" s="137">
        <v>1</v>
      </c>
      <c r="X183" s="137">
        <v>0.03</v>
      </c>
      <c r="Y183" s="137">
        <v>0</v>
      </c>
      <c r="Z183" s="137">
        <v>2.37</v>
      </c>
      <c r="AA183" s="137">
        <v>0</v>
      </c>
      <c r="AB183" s="137">
        <v>0</v>
      </c>
      <c r="AC183" s="137">
        <v>0</v>
      </c>
      <c r="AD183" s="137">
        <v>1</v>
      </c>
      <c r="AE183" s="137">
        <v>0</v>
      </c>
      <c r="AF183" s="137" t="s">
        <v>156</v>
      </c>
      <c r="AG183" s="137">
        <v>0.03</v>
      </c>
      <c r="AH183" s="137">
        <v>2</v>
      </c>
      <c r="AI183" s="137">
        <v>31402177</v>
      </c>
      <c r="AJ183" s="137">
        <v>211</v>
      </c>
      <c r="AK183" s="137">
        <v>0</v>
      </c>
      <c r="AL183" s="137">
        <v>0</v>
      </c>
      <c r="AM183" s="137">
        <v>0</v>
      </c>
      <c r="AN183" s="137">
        <v>0</v>
      </c>
      <c r="AO183" s="137">
        <v>0</v>
      </c>
      <c r="AP183" s="137">
        <v>0</v>
      </c>
      <c r="AQ183" s="137">
        <v>0</v>
      </c>
      <c r="AR183" s="137">
        <v>0</v>
      </c>
    </row>
    <row r="184" spans="1:44" x14ac:dyDescent="0.2">
      <c r="A184" s="137">
        <f>ROW(Source!A90)</f>
        <v>90</v>
      </c>
      <c r="B184" s="137">
        <v>31402198</v>
      </c>
      <c r="C184" s="137">
        <v>31402172</v>
      </c>
      <c r="D184" s="137">
        <v>28203223</v>
      </c>
      <c r="E184" s="137">
        <v>1</v>
      </c>
      <c r="F184" s="137">
        <v>1</v>
      </c>
      <c r="G184" s="137">
        <v>1</v>
      </c>
      <c r="H184" s="137">
        <v>2</v>
      </c>
      <c r="I184" s="137" t="s">
        <v>670</v>
      </c>
      <c r="J184" s="137" t="s">
        <v>669</v>
      </c>
      <c r="K184" s="137" t="s">
        <v>861</v>
      </c>
      <c r="L184" s="137">
        <v>1368</v>
      </c>
      <c r="N184" s="137">
        <v>1011</v>
      </c>
      <c r="O184" s="137" t="s">
        <v>647</v>
      </c>
      <c r="P184" s="137" t="s">
        <v>647</v>
      </c>
      <c r="Q184" s="137">
        <v>1</v>
      </c>
      <c r="X184" s="137">
        <v>0.5</v>
      </c>
      <c r="Y184" s="137">
        <v>0</v>
      </c>
      <c r="Z184" s="137">
        <v>2.09</v>
      </c>
      <c r="AA184" s="137">
        <v>0</v>
      </c>
      <c r="AB184" s="137">
        <v>0</v>
      </c>
      <c r="AC184" s="137">
        <v>0</v>
      </c>
      <c r="AD184" s="137">
        <v>1</v>
      </c>
      <c r="AE184" s="137">
        <v>0</v>
      </c>
      <c r="AF184" s="137" t="s">
        <v>156</v>
      </c>
      <c r="AG184" s="137">
        <v>0.5</v>
      </c>
      <c r="AH184" s="137">
        <v>2</v>
      </c>
      <c r="AI184" s="137">
        <v>31402178</v>
      </c>
      <c r="AJ184" s="137">
        <v>212</v>
      </c>
      <c r="AK184" s="137">
        <v>0</v>
      </c>
      <c r="AL184" s="137">
        <v>0</v>
      </c>
      <c r="AM184" s="137">
        <v>0</v>
      </c>
      <c r="AN184" s="137">
        <v>0</v>
      </c>
      <c r="AO184" s="137">
        <v>0</v>
      </c>
      <c r="AP184" s="137">
        <v>0</v>
      </c>
      <c r="AQ184" s="137">
        <v>0</v>
      </c>
      <c r="AR184" s="137">
        <v>0</v>
      </c>
    </row>
    <row r="185" spans="1:44" x14ac:dyDescent="0.2">
      <c r="A185" s="137">
        <f>ROW(Source!A90)</f>
        <v>90</v>
      </c>
      <c r="B185" s="137">
        <v>31402199</v>
      </c>
      <c r="C185" s="137">
        <v>31402172</v>
      </c>
      <c r="D185" s="137">
        <v>28203297</v>
      </c>
      <c r="E185" s="137">
        <v>1</v>
      </c>
      <c r="F185" s="137">
        <v>1</v>
      </c>
      <c r="G185" s="137">
        <v>1</v>
      </c>
      <c r="H185" s="137">
        <v>2</v>
      </c>
      <c r="I185" s="137" t="s">
        <v>860</v>
      </c>
      <c r="J185" s="137" t="s">
        <v>859</v>
      </c>
      <c r="K185" s="137" t="s">
        <v>858</v>
      </c>
      <c r="L185" s="137">
        <v>1368</v>
      </c>
      <c r="N185" s="137">
        <v>1011</v>
      </c>
      <c r="O185" s="137" t="s">
        <v>647</v>
      </c>
      <c r="P185" s="137" t="s">
        <v>647</v>
      </c>
      <c r="Q185" s="137">
        <v>1</v>
      </c>
      <c r="X185" s="137">
        <v>0.04</v>
      </c>
      <c r="Y185" s="137">
        <v>0</v>
      </c>
      <c r="Z185" s="137">
        <v>6.84</v>
      </c>
      <c r="AA185" s="137">
        <v>0</v>
      </c>
      <c r="AB185" s="137">
        <v>0</v>
      </c>
      <c r="AC185" s="137">
        <v>0</v>
      </c>
      <c r="AD185" s="137">
        <v>1</v>
      </c>
      <c r="AE185" s="137">
        <v>0</v>
      </c>
      <c r="AF185" s="137" t="s">
        <v>156</v>
      </c>
      <c r="AG185" s="137">
        <v>0.04</v>
      </c>
      <c r="AH185" s="137">
        <v>2</v>
      </c>
      <c r="AI185" s="137">
        <v>31402179</v>
      </c>
      <c r="AJ185" s="137">
        <v>213</v>
      </c>
      <c r="AK185" s="137">
        <v>0</v>
      </c>
      <c r="AL185" s="137">
        <v>0</v>
      </c>
      <c r="AM185" s="137">
        <v>0</v>
      </c>
      <c r="AN185" s="137">
        <v>0</v>
      </c>
      <c r="AO185" s="137">
        <v>0</v>
      </c>
      <c r="AP185" s="137">
        <v>0</v>
      </c>
      <c r="AQ185" s="137">
        <v>0</v>
      </c>
      <c r="AR185" s="137">
        <v>0</v>
      </c>
    </row>
    <row r="186" spans="1:44" x14ac:dyDescent="0.2">
      <c r="A186" s="137">
        <f>ROW(Source!A90)</f>
        <v>90</v>
      </c>
      <c r="B186" s="137">
        <v>31402200</v>
      </c>
      <c r="C186" s="137">
        <v>31402172</v>
      </c>
      <c r="D186" s="137">
        <v>28203335</v>
      </c>
      <c r="E186" s="137">
        <v>1</v>
      </c>
      <c r="F186" s="137">
        <v>1</v>
      </c>
      <c r="G186" s="137">
        <v>1</v>
      </c>
      <c r="H186" s="137">
        <v>2</v>
      </c>
      <c r="I186" s="137" t="s">
        <v>857</v>
      </c>
      <c r="J186" s="137" t="s">
        <v>856</v>
      </c>
      <c r="K186" s="137" t="s">
        <v>855</v>
      </c>
      <c r="L186" s="137">
        <v>1368</v>
      </c>
      <c r="N186" s="137">
        <v>1011</v>
      </c>
      <c r="O186" s="137" t="s">
        <v>647</v>
      </c>
      <c r="P186" s="137" t="s">
        <v>647</v>
      </c>
      <c r="Q186" s="137">
        <v>1</v>
      </c>
      <c r="X186" s="137">
        <v>0.03</v>
      </c>
      <c r="Y186" s="137">
        <v>0</v>
      </c>
      <c r="Z186" s="137">
        <v>25.93</v>
      </c>
      <c r="AA186" s="137">
        <v>18.260000000000002</v>
      </c>
      <c r="AB186" s="137">
        <v>0</v>
      </c>
      <c r="AC186" s="137">
        <v>0</v>
      </c>
      <c r="AD186" s="137">
        <v>1</v>
      </c>
      <c r="AE186" s="137">
        <v>0</v>
      </c>
      <c r="AF186" s="137" t="s">
        <v>156</v>
      </c>
      <c r="AG186" s="137">
        <v>0.03</v>
      </c>
      <c r="AH186" s="137">
        <v>2</v>
      </c>
      <c r="AI186" s="137">
        <v>31402180</v>
      </c>
      <c r="AJ186" s="137">
        <v>214</v>
      </c>
      <c r="AK186" s="137">
        <v>0</v>
      </c>
      <c r="AL186" s="137">
        <v>0</v>
      </c>
      <c r="AM186" s="137">
        <v>0</v>
      </c>
      <c r="AN186" s="137">
        <v>0</v>
      </c>
      <c r="AO186" s="137">
        <v>0</v>
      </c>
      <c r="AP186" s="137">
        <v>0</v>
      </c>
      <c r="AQ186" s="137">
        <v>0</v>
      </c>
      <c r="AR186" s="137">
        <v>0</v>
      </c>
    </row>
    <row r="187" spans="1:44" x14ac:dyDescent="0.2">
      <c r="A187" s="137">
        <f>ROW(Source!A90)</f>
        <v>90</v>
      </c>
      <c r="B187" s="137">
        <v>31402201</v>
      </c>
      <c r="C187" s="137">
        <v>31402172</v>
      </c>
      <c r="D187" s="137">
        <v>28203336</v>
      </c>
      <c r="E187" s="137">
        <v>1</v>
      </c>
      <c r="F187" s="137">
        <v>1</v>
      </c>
      <c r="G187" s="137">
        <v>1</v>
      </c>
      <c r="H187" s="137">
        <v>2</v>
      </c>
      <c r="I187" s="137" t="s">
        <v>854</v>
      </c>
      <c r="J187" s="137" t="s">
        <v>853</v>
      </c>
      <c r="K187" s="137" t="s">
        <v>852</v>
      </c>
      <c r="L187" s="137">
        <v>1368</v>
      </c>
      <c r="N187" s="137">
        <v>1011</v>
      </c>
      <c r="O187" s="137" t="s">
        <v>647</v>
      </c>
      <c r="P187" s="137" t="s">
        <v>647</v>
      </c>
      <c r="Q187" s="137">
        <v>1</v>
      </c>
      <c r="X187" s="137">
        <v>0.03</v>
      </c>
      <c r="Y187" s="137">
        <v>0</v>
      </c>
      <c r="Z187" s="137">
        <v>65.59</v>
      </c>
      <c r="AA187" s="137">
        <v>18.260000000000002</v>
      </c>
      <c r="AB187" s="137">
        <v>0</v>
      </c>
      <c r="AC187" s="137">
        <v>0</v>
      </c>
      <c r="AD187" s="137">
        <v>1</v>
      </c>
      <c r="AE187" s="137">
        <v>0</v>
      </c>
      <c r="AF187" s="137" t="s">
        <v>156</v>
      </c>
      <c r="AG187" s="137">
        <v>0.03</v>
      </c>
      <c r="AH187" s="137">
        <v>2</v>
      </c>
      <c r="AI187" s="137">
        <v>31402181</v>
      </c>
      <c r="AJ187" s="137">
        <v>215</v>
      </c>
      <c r="AK187" s="137">
        <v>0</v>
      </c>
      <c r="AL187" s="137">
        <v>0</v>
      </c>
      <c r="AM187" s="137">
        <v>0</v>
      </c>
      <c r="AN187" s="137">
        <v>0</v>
      </c>
      <c r="AO187" s="137">
        <v>0</v>
      </c>
      <c r="AP187" s="137">
        <v>0</v>
      </c>
      <c r="AQ187" s="137">
        <v>0</v>
      </c>
      <c r="AR187" s="137">
        <v>0</v>
      </c>
    </row>
    <row r="188" spans="1:44" x14ac:dyDescent="0.2">
      <c r="A188" s="137">
        <f>ROW(Source!A90)</f>
        <v>90</v>
      </c>
      <c r="B188" s="137">
        <v>31402202</v>
      </c>
      <c r="C188" s="137">
        <v>31402172</v>
      </c>
      <c r="D188" s="137">
        <v>28145937</v>
      </c>
      <c r="E188" s="137">
        <v>1</v>
      </c>
      <c r="F188" s="137">
        <v>1</v>
      </c>
      <c r="G188" s="137">
        <v>1</v>
      </c>
      <c r="H188" s="137">
        <v>3</v>
      </c>
      <c r="I188" s="137" t="s">
        <v>850</v>
      </c>
      <c r="J188" s="137" t="s">
        <v>849</v>
      </c>
      <c r="K188" s="137" t="s">
        <v>848</v>
      </c>
      <c r="L188" s="137">
        <v>1348</v>
      </c>
      <c r="N188" s="137">
        <v>1009</v>
      </c>
      <c r="O188" s="137" t="s">
        <v>474</v>
      </c>
      <c r="P188" s="137" t="s">
        <v>474</v>
      </c>
      <c r="Q188" s="137">
        <v>1000</v>
      </c>
      <c r="X188" s="137">
        <v>1.0000000000000001E-5</v>
      </c>
      <c r="Y188" s="137">
        <v>7692.65</v>
      </c>
      <c r="Z188" s="137">
        <v>0</v>
      </c>
      <c r="AA188" s="137">
        <v>0</v>
      </c>
      <c r="AB188" s="137">
        <v>0</v>
      </c>
      <c r="AC188" s="137">
        <v>0</v>
      </c>
      <c r="AD188" s="137">
        <v>1</v>
      </c>
      <c r="AE188" s="137">
        <v>0</v>
      </c>
      <c r="AF188" s="137" t="s">
        <v>156</v>
      </c>
      <c r="AG188" s="137">
        <v>1.0000000000000001E-5</v>
      </c>
      <c r="AH188" s="137">
        <v>2</v>
      </c>
      <c r="AI188" s="137">
        <v>31402182</v>
      </c>
      <c r="AJ188" s="137">
        <v>216</v>
      </c>
      <c r="AK188" s="137">
        <v>0</v>
      </c>
      <c r="AL188" s="137">
        <v>0</v>
      </c>
      <c r="AM188" s="137">
        <v>0</v>
      </c>
      <c r="AN188" s="137">
        <v>0</v>
      </c>
      <c r="AO188" s="137">
        <v>0</v>
      </c>
      <c r="AP188" s="137">
        <v>0</v>
      </c>
      <c r="AQ188" s="137">
        <v>0</v>
      </c>
      <c r="AR188" s="137">
        <v>0</v>
      </c>
    </row>
    <row r="189" spans="1:44" x14ac:dyDescent="0.2">
      <c r="A189" s="137">
        <f>ROW(Source!A90)</f>
        <v>90</v>
      </c>
      <c r="B189" s="137">
        <v>31402203</v>
      </c>
      <c r="C189" s="137">
        <v>31402172</v>
      </c>
      <c r="D189" s="137">
        <v>28153142</v>
      </c>
      <c r="E189" s="137">
        <v>1</v>
      </c>
      <c r="F189" s="137">
        <v>1</v>
      </c>
      <c r="G189" s="137">
        <v>1</v>
      </c>
      <c r="H189" s="137">
        <v>3</v>
      </c>
      <c r="I189" s="137" t="s">
        <v>844</v>
      </c>
      <c r="J189" s="137" t="s">
        <v>843</v>
      </c>
      <c r="K189" s="137" t="s">
        <v>842</v>
      </c>
      <c r="L189" s="137">
        <v>1348</v>
      </c>
      <c r="N189" s="137">
        <v>1009</v>
      </c>
      <c r="O189" s="137" t="s">
        <v>474</v>
      </c>
      <c r="P189" s="137" t="s">
        <v>474</v>
      </c>
      <c r="Q189" s="137">
        <v>1000</v>
      </c>
      <c r="X189" s="137">
        <v>4.0000000000000003E-5</v>
      </c>
      <c r="Y189" s="137">
        <v>12320.59</v>
      </c>
      <c r="Z189" s="137">
        <v>0</v>
      </c>
      <c r="AA189" s="137">
        <v>0</v>
      </c>
      <c r="AB189" s="137">
        <v>0</v>
      </c>
      <c r="AC189" s="137">
        <v>0</v>
      </c>
      <c r="AD189" s="137">
        <v>1</v>
      </c>
      <c r="AE189" s="137">
        <v>0</v>
      </c>
      <c r="AF189" s="137" t="s">
        <v>156</v>
      </c>
      <c r="AG189" s="137">
        <v>4.0000000000000003E-5</v>
      </c>
      <c r="AH189" s="137">
        <v>2</v>
      </c>
      <c r="AI189" s="137">
        <v>31402183</v>
      </c>
      <c r="AJ189" s="137">
        <v>217</v>
      </c>
      <c r="AK189" s="137">
        <v>0</v>
      </c>
      <c r="AL189" s="137">
        <v>0</v>
      </c>
      <c r="AM189" s="137">
        <v>0</v>
      </c>
      <c r="AN189" s="137">
        <v>0</v>
      </c>
      <c r="AO189" s="137">
        <v>0</v>
      </c>
      <c r="AP189" s="137">
        <v>0</v>
      </c>
      <c r="AQ189" s="137">
        <v>0</v>
      </c>
      <c r="AR189" s="137">
        <v>0</v>
      </c>
    </row>
    <row r="190" spans="1:44" x14ac:dyDescent="0.2">
      <c r="A190" s="137">
        <f>ROW(Source!A90)</f>
        <v>90</v>
      </c>
      <c r="B190" s="137">
        <v>31402204</v>
      </c>
      <c r="C190" s="137">
        <v>31402172</v>
      </c>
      <c r="D190" s="137">
        <v>28153409</v>
      </c>
      <c r="E190" s="137">
        <v>1</v>
      </c>
      <c r="F190" s="137">
        <v>1</v>
      </c>
      <c r="G190" s="137">
        <v>1</v>
      </c>
      <c r="H190" s="137">
        <v>3</v>
      </c>
      <c r="I190" s="137" t="s">
        <v>646</v>
      </c>
      <c r="J190" s="137" t="s">
        <v>645</v>
      </c>
      <c r="K190" s="137" t="s">
        <v>644</v>
      </c>
      <c r="L190" s="137">
        <v>1346</v>
      </c>
      <c r="N190" s="137">
        <v>1009</v>
      </c>
      <c r="O190" s="137" t="s">
        <v>631</v>
      </c>
      <c r="P190" s="137" t="s">
        <v>631</v>
      </c>
      <c r="Q190" s="137">
        <v>1</v>
      </c>
      <c r="X190" s="137">
        <v>0.01</v>
      </c>
      <c r="Y190" s="137">
        <v>32.71</v>
      </c>
      <c r="Z190" s="137">
        <v>0</v>
      </c>
      <c r="AA190" s="137">
        <v>0</v>
      </c>
      <c r="AB190" s="137">
        <v>0</v>
      </c>
      <c r="AC190" s="137">
        <v>0</v>
      </c>
      <c r="AD190" s="137">
        <v>1</v>
      </c>
      <c r="AE190" s="137">
        <v>0</v>
      </c>
      <c r="AF190" s="137" t="s">
        <v>156</v>
      </c>
      <c r="AG190" s="137">
        <v>0.01</v>
      </c>
      <c r="AH190" s="137">
        <v>2</v>
      </c>
      <c r="AI190" s="137">
        <v>31402184</v>
      </c>
      <c r="AJ190" s="137">
        <v>218</v>
      </c>
      <c r="AK190" s="137">
        <v>0</v>
      </c>
      <c r="AL190" s="137">
        <v>0</v>
      </c>
      <c r="AM190" s="137">
        <v>0</v>
      </c>
      <c r="AN190" s="137">
        <v>0</v>
      </c>
      <c r="AO190" s="137">
        <v>0</v>
      </c>
      <c r="AP190" s="137">
        <v>0</v>
      </c>
      <c r="AQ190" s="137">
        <v>0</v>
      </c>
      <c r="AR190" s="137">
        <v>0</v>
      </c>
    </row>
    <row r="191" spans="1:44" x14ac:dyDescent="0.2">
      <c r="A191" s="137">
        <f>ROW(Source!A90)</f>
        <v>90</v>
      </c>
      <c r="B191" s="137">
        <v>31402205</v>
      </c>
      <c r="C191" s="137">
        <v>31402172</v>
      </c>
      <c r="D191" s="137">
        <v>28153641</v>
      </c>
      <c r="E191" s="137">
        <v>1</v>
      </c>
      <c r="F191" s="137">
        <v>1</v>
      </c>
      <c r="G191" s="137">
        <v>1</v>
      </c>
      <c r="H191" s="137">
        <v>3</v>
      </c>
      <c r="I191" s="137" t="s">
        <v>875</v>
      </c>
      <c r="J191" s="137" t="s">
        <v>874</v>
      </c>
      <c r="K191" s="137" t="s">
        <v>873</v>
      </c>
      <c r="L191" s="137">
        <v>1355</v>
      </c>
      <c r="N191" s="137">
        <v>1010</v>
      </c>
      <c r="O191" s="137" t="s">
        <v>627</v>
      </c>
      <c r="P191" s="137" t="s">
        <v>627</v>
      </c>
      <c r="Q191" s="137">
        <v>100</v>
      </c>
      <c r="X191" s="137">
        <v>0.02</v>
      </c>
      <c r="Y191" s="137">
        <v>22.42</v>
      </c>
      <c r="Z191" s="137">
        <v>0</v>
      </c>
      <c r="AA191" s="137">
        <v>0</v>
      </c>
      <c r="AB191" s="137">
        <v>0</v>
      </c>
      <c r="AC191" s="137">
        <v>0</v>
      </c>
      <c r="AD191" s="137">
        <v>1</v>
      </c>
      <c r="AE191" s="137">
        <v>0</v>
      </c>
      <c r="AF191" s="137" t="s">
        <v>156</v>
      </c>
      <c r="AG191" s="137">
        <v>0.02</v>
      </c>
      <c r="AH191" s="137">
        <v>2</v>
      </c>
      <c r="AI191" s="137">
        <v>31402185</v>
      </c>
      <c r="AJ191" s="137">
        <v>219</v>
      </c>
      <c r="AK191" s="137">
        <v>0</v>
      </c>
      <c r="AL191" s="137">
        <v>0</v>
      </c>
      <c r="AM191" s="137">
        <v>0</v>
      </c>
      <c r="AN191" s="137">
        <v>0</v>
      </c>
      <c r="AO191" s="137">
        <v>0</v>
      </c>
      <c r="AP191" s="137">
        <v>0</v>
      </c>
      <c r="AQ191" s="137">
        <v>0</v>
      </c>
      <c r="AR191" s="137">
        <v>0</v>
      </c>
    </row>
    <row r="192" spans="1:44" x14ac:dyDescent="0.2">
      <c r="A192" s="137">
        <f>ROW(Source!A90)</f>
        <v>90</v>
      </c>
      <c r="B192" s="137">
        <v>31402206</v>
      </c>
      <c r="C192" s="137">
        <v>31402172</v>
      </c>
      <c r="D192" s="137">
        <v>28152276</v>
      </c>
      <c r="E192" s="137">
        <v>1</v>
      </c>
      <c r="F192" s="137">
        <v>1</v>
      </c>
      <c r="G192" s="137">
        <v>1</v>
      </c>
      <c r="H192" s="137">
        <v>3</v>
      </c>
      <c r="I192" s="137" t="s">
        <v>838</v>
      </c>
      <c r="J192" s="137" t="s">
        <v>837</v>
      </c>
      <c r="K192" s="137" t="s">
        <v>836</v>
      </c>
      <c r="L192" s="137">
        <v>1348</v>
      </c>
      <c r="N192" s="137">
        <v>1009</v>
      </c>
      <c r="O192" s="137" t="s">
        <v>474</v>
      </c>
      <c r="P192" s="137" t="s">
        <v>474</v>
      </c>
      <c r="Q192" s="137">
        <v>1000</v>
      </c>
      <c r="X192" s="137">
        <v>1E-3</v>
      </c>
      <c r="Y192" s="137">
        <v>5364.41</v>
      </c>
      <c r="Z192" s="137">
        <v>0</v>
      </c>
      <c r="AA192" s="137">
        <v>0</v>
      </c>
      <c r="AB192" s="137">
        <v>0</v>
      </c>
      <c r="AC192" s="137">
        <v>0</v>
      </c>
      <c r="AD192" s="137">
        <v>1</v>
      </c>
      <c r="AE192" s="137">
        <v>0</v>
      </c>
      <c r="AF192" s="137" t="s">
        <v>156</v>
      </c>
      <c r="AG192" s="137">
        <v>1E-3</v>
      </c>
      <c r="AH192" s="137">
        <v>2</v>
      </c>
      <c r="AI192" s="137">
        <v>31402186</v>
      </c>
      <c r="AJ192" s="137">
        <v>220</v>
      </c>
      <c r="AK192" s="137">
        <v>0</v>
      </c>
      <c r="AL192" s="137">
        <v>0</v>
      </c>
      <c r="AM192" s="137">
        <v>0</v>
      </c>
      <c r="AN192" s="137">
        <v>0</v>
      </c>
      <c r="AO192" s="137">
        <v>0</v>
      </c>
      <c r="AP192" s="137">
        <v>0</v>
      </c>
      <c r="AQ192" s="137">
        <v>0</v>
      </c>
      <c r="AR192" s="137">
        <v>0</v>
      </c>
    </row>
    <row r="193" spans="1:44" x14ac:dyDescent="0.2">
      <c r="A193" s="137">
        <f>ROW(Source!A90)</f>
        <v>90</v>
      </c>
      <c r="B193" s="137">
        <v>31402207</v>
      </c>
      <c r="C193" s="137">
        <v>31402172</v>
      </c>
      <c r="D193" s="137">
        <v>28152523</v>
      </c>
      <c r="E193" s="137">
        <v>1</v>
      </c>
      <c r="F193" s="137">
        <v>1</v>
      </c>
      <c r="G193" s="137">
        <v>1</v>
      </c>
      <c r="H193" s="137">
        <v>3</v>
      </c>
      <c r="I193" s="137" t="s">
        <v>872</v>
      </c>
      <c r="J193" s="137" t="s">
        <v>871</v>
      </c>
      <c r="K193" s="137" t="s">
        <v>870</v>
      </c>
      <c r="L193" s="137">
        <v>1301</v>
      </c>
      <c r="N193" s="137">
        <v>1003</v>
      </c>
      <c r="O193" s="137" t="s">
        <v>157</v>
      </c>
      <c r="P193" s="137" t="s">
        <v>157</v>
      </c>
      <c r="Q193" s="137">
        <v>1</v>
      </c>
      <c r="X193" s="137">
        <v>0.95</v>
      </c>
      <c r="Y193" s="137">
        <v>13.47</v>
      </c>
      <c r="Z193" s="137">
        <v>0</v>
      </c>
      <c r="AA193" s="137">
        <v>0</v>
      </c>
      <c r="AB193" s="137">
        <v>0</v>
      </c>
      <c r="AC193" s="137">
        <v>0</v>
      </c>
      <c r="AD193" s="137">
        <v>1</v>
      </c>
      <c r="AE193" s="137">
        <v>0</v>
      </c>
      <c r="AF193" s="137" t="s">
        <v>156</v>
      </c>
      <c r="AG193" s="137">
        <v>0.95</v>
      </c>
      <c r="AH193" s="137">
        <v>2</v>
      </c>
      <c r="AI193" s="137">
        <v>31402187</v>
      </c>
      <c r="AJ193" s="137">
        <v>221</v>
      </c>
      <c r="AK193" s="137">
        <v>0</v>
      </c>
      <c r="AL193" s="137">
        <v>0</v>
      </c>
      <c r="AM193" s="137">
        <v>0</v>
      </c>
      <c r="AN193" s="137">
        <v>0</v>
      </c>
      <c r="AO193" s="137">
        <v>0</v>
      </c>
      <c r="AP193" s="137">
        <v>0</v>
      </c>
      <c r="AQ193" s="137">
        <v>0</v>
      </c>
      <c r="AR193" s="137">
        <v>0</v>
      </c>
    </row>
    <row r="194" spans="1:44" x14ac:dyDescent="0.2">
      <c r="A194" s="137">
        <f>ROW(Source!A90)</f>
        <v>90</v>
      </c>
      <c r="B194" s="137">
        <v>31402208</v>
      </c>
      <c r="C194" s="137">
        <v>31402172</v>
      </c>
      <c r="D194" s="137">
        <v>28149160</v>
      </c>
      <c r="E194" s="137">
        <v>1</v>
      </c>
      <c r="F194" s="137">
        <v>1</v>
      </c>
      <c r="G194" s="137">
        <v>1</v>
      </c>
      <c r="H194" s="137">
        <v>3</v>
      </c>
      <c r="I194" s="137" t="s">
        <v>832</v>
      </c>
      <c r="J194" s="137" t="s">
        <v>831</v>
      </c>
      <c r="K194" s="137" t="s">
        <v>830</v>
      </c>
      <c r="L194" s="137">
        <v>1348</v>
      </c>
      <c r="N194" s="137">
        <v>1009</v>
      </c>
      <c r="O194" s="137" t="s">
        <v>474</v>
      </c>
      <c r="P194" s="137" t="s">
        <v>474</v>
      </c>
      <c r="Q194" s="137">
        <v>1000</v>
      </c>
      <c r="X194" s="137">
        <v>2.0000000000000002E-5</v>
      </c>
      <c r="Y194" s="137">
        <v>15512.28</v>
      </c>
      <c r="Z194" s="137">
        <v>0</v>
      </c>
      <c r="AA194" s="137">
        <v>0</v>
      </c>
      <c r="AB194" s="137">
        <v>0</v>
      </c>
      <c r="AC194" s="137">
        <v>0</v>
      </c>
      <c r="AD194" s="137">
        <v>1</v>
      </c>
      <c r="AE194" s="137">
        <v>0</v>
      </c>
      <c r="AF194" s="137" t="s">
        <v>156</v>
      </c>
      <c r="AG194" s="137">
        <v>2.0000000000000002E-5</v>
      </c>
      <c r="AH194" s="137">
        <v>2</v>
      </c>
      <c r="AI194" s="137">
        <v>31402188</v>
      </c>
      <c r="AJ194" s="137">
        <v>222</v>
      </c>
      <c r="AK194" s="137">
        <v>0</v>
      </c>
      <c r="AL194" s="137">
        <v>0</v>
      </c>
      <c r="AM194" s="137">
        <v>0</v>
      </c>
      <c r="AN194" s="137">
        <v>0</v>
      </c>
      <c r="AO194" s="137">
        <v>0</v>
      </c>
      <c r="AP194" s="137">
        <v>0</v>
      </c>
      <c r="AQ194" s="137">
        <v>0</v>
      </c>
      <c r="AR194" s="137">
        <v>0</v>
      </c>
    </row>
    <row r="195" spans="1:44" x14ac:dyDescent="0.2">
      <c r="A195" s="137">
        <f>ROW(Source!A90)</f>
        <v>90</v>
      </c>
      <c r="B195" s="137">
        <v>31402209</v>
      </c>
      <c r="C195" s="137">
        <v>31402172</v>
      </c>
      <c r="D195" s="137">
        <v>28161917</v>
      </c>
      <c r="E195" s="137">
        <v>1</v>
      </c>
      <c r="F195" s="137">
        <v>1</v>
      </c>
      <c r="G195" s="137">
        <v>1</v>
      </c>
      <c r="H195" s="137">
        <v>3</v>
      </c>
      <c r="I195" s="137" t="s">
        <v>826</v>
      </c>
      <c r="J195" s="137" t="s">
        <v>825</v>
      </c>
      <c r="K195" s="137" t="s">
        <v>824</v>
      </c>
      <c r="L195" s="137">
        <v>1348</v>
      </c>
      <c r="N195" s="137">
        <v>1009</v>
      </c>
      <c r="O195" s="137" t="s">
        <v>474</v>
      </c>
      <c r="P195" s="137" t="s">
        <v>474</v>
      </c>
      <c r="Q195" s="137">
        <v>1000</v>
      </c>
      <c r="X195" s="137">
        <v>3.0000000000000001E-5</v>
      </c>
      <c r="Y195" s="137">
        <v>18353.45</v>
      </c>
      <c r="Z195" s="137">
        <v>0</v>
      </c>
      <c r="AA195" s="137">
        <v>0</v>
      </c>
      <c r="AB195" s="137">
        <v>0</v>
      </c>
      <c r="AC195" s="137">
        <v>0</v>
      </c>
      <c r="AD195" s="137">
        <v>1</v>
      </c>
      <c r="AE195" s="137">
        <v>0</v>
      </c>
      <c r="AF195" s="137" t="s">
        <v>156</v>
      </c>
      <c r="AG195" s="137">
        <v>3.0000000000000001E-5</v>
      </c>
      <c r="AH195" s="137">
        <v>2</v>
      </c>
      <c r="AI195" s="137">
        <v>31402189</v>
      </c>
      <c r="AJ195" s="137">
        <v>223</v>
      </c>
      <c r="AK195" s="137">
        <v>0</v>
      </c>
      <c r="AL195" s="137">
        <v>0</v>
      </c>
      <c r="AM195" s="137">
        <v>0</v>
      </c>
      <c r="AN195" s="137">
        <v>0</v>
      </c>
      <c r="AO195" s="137">
        <v>0</v>
      </c>
      <c r="AP195" s="137">
        <v>0</v>
      </c>
      <c r="AQ195" s="137">
        <v>0</v>
      </c>
      <c r="AR195" s="137">
        <v>0</v>
      </c>
    </row>
    <row r="196" spans="1:44" x14ac:dyDescent="0.2">
      <c r="A196" s="137">
        <f>ROW(Source!A90)</f>
        <v>90</v>
      </c>
      <c r="B196" s="137">
        <v>31402210</v>
      </c>
      <c r="C196" s="137">
        <v>31402172</v>
      </c>
      <c r="D196" s="137">
        <v>28162802</v>
      </c>
      <c r="E196" s="137">
        <v>1</v>
      </c>
      <c r="F196" s="137">
        <v>1</v>
      </c>
      <c r="G196" s="137">
        <v>1</v>
      </c>
      <c r="H196" s="137">
        <v>3</v>
      </c>
      <c r="I196" s="137" t="s">
        <v>640</v>
      </c>
      <c r="J196" s="137" t="s">
        <v>639</v>
      </c>
      <c r="K196" s="137" t="s">
        <v>638</v>
      </c>
      <c r="L196" s="137">
        <v>1348</v>
      </c>
      <c r="N196" s="137">
        <v>1009</v>
      </c>
      <c r="O196" s="137" t="s">
        <v>474</v>
      </c>
      <c r="P196" s="137" t="s">
        <v>474</v>
      </c>
      <c r="Q196" s="137">
        <v>1000</v>
      </c>
      <c r="X196" s="137">
        <v>3.0000000000000001E-5</v>
      </c>
      <c r="Y196" s="137">
        <v>30258.31</v>
      </c>
      <c r="Z196" s="137">
        <v>0</v>
      </c>
      <c r="AA196" s="137">
        <v>0</v>
      </c>
      <c r="AB196" s="137">
        <v>0</v>
      </c>
      <c r="AC196" s="137">
        <v>0</v>
      </c>
      <c r="AD196" s="137">
        <v>1</v>
      </c>
      <c r="AE196" s="137">
        <v>0</v>
      </c>
      <c r="AF196" s="137" t="s">
        <v>156</v>
      </c>
      <c r="AG196" s="137">
        <v>3.0000000000000001E-5</v>
      </c>
      <c r="AH196" s="137">
        <v>2</v>
      </c>
      <c r="AI196" s="137">
        <v>31402190</v>
      </c>
      <c r="AJ196" s="137">
        <v>224</v>
      </c>
      <c r="AK196" s="137">
        <v>0</v>
      </c>
      <c r="AL196" s="137">
        <v>0</v>
      </c>
      <c r="AM196" s="137">
        <v>0</v>
      </c>
      <c r="AN196" s="137">
        <v>0</v>
      </c>
      <c r="AO196" s="137">
        <v>0</v>
      </c>
      <c r="AP196" s="137">
        <v>0</v>
      </c>
      <c r="AQ196" s="137">
        <v>0</v>
      </c>
      <c r="AR196" s="137">
        <v>0</v>
      </c>
    </row>
    <row r="197" spans="1:44" x14ac:dyDescent="0.2">
      <c r="A197" s="137">
        <f>ROW(Source!A91)</f>
        <v>91</v>
      </c>
      <c r="B197" s="137">
        <v>31402193</v>
      </c>
      <c r="C197" s="137">
        <v>31402172</v>
      </c>
      <c r="D197" s="137">
        <v>28294181</v>
      </c>
      <c r="E197" s="137">
        <v>1</v>
      </c>
      <c r="F197" s="137">
        <v>1</v>
      </c>
      <c r="G197" s="137">
        <v>1</v>
      </c>
      <c r="H197" s="137">
        <v>1</v>
      </c>
      <c r="I197" s="137" t="s">
        <v>973</v>
      </c>
      <c r="J197" s="137" t="s">
        <v>156</v>
      </c>
      <c r="K197" s="137" t="s">
        <v>881</v>
      </c>
      <c r="L197" s="137">
        <v>1369</v>
      </c>
      <c r="N197" s="137">
        <v>1013</v>
      </c>
      <c r="O197" s="137" t="s">
        <v>603</v>
      </c>
      <c r="P197" s="137" t="s">
        <v>603</v>
      </c>
      <c r="Q197" s="137">
        <v>1</v>
      </c>
      <c r="X197" s="137">
        <v>0.52</v>
      </c>
      <c r="Y197" s="137">
        <v>0</v>
      </c>
      <c r="Z197" s="137">
        <v>0</v>
      </c>
      <c r="AA197" s="137">
        <v>0</v>
      </c>
      <c r="AB197" s="137">
        <v>16.57</v>
      </c>
      <c r="AC197" s="137">
        <v>0</v>
      </c>
      <c r="AD197" s="137">
        <v>1</v>
      </c>
      <c r="AE197" s="137">
        <v>1</v>
      </c>
      <c r="AF197" s="137" t="s">
        <v>156</v>
      </c>
      <c r="AG197" s="137">
        <v>0.52</v>
      </c>
      <c r="AH197" s="137">
        <v>3</v>
      </c>
      <c r="AI197" s="137">
        <v>-1</v>
      </c>
      <c r="AJ197" s="137" t="s">
        <v>156</v>
      </c>
      <c r="AK197" s="137">
        <v>0</v>
      </c>
      <c r="AL197" s="137">
        <v>0</v>
      </c>
      <c r="AM197" s="137">
        <v>0</v>
      </c>
      <c r="AN197" s="137">
        <v>0</v>
      </c>
      <c r="AO197" s="137">
        <v>0</v>
      </c>
      <c r="AP197" s="137">
        <v>0</v>
      </c>
      <c r="AQ197" s="137">
        <v>0</v>
      </c>
      <c r="AR197" s="137">
        <v>0</v>
      </c>
    </row>
    <row r="198" spans="1:44" x14ac:dyDescent="0.2">
      <c r="A198" s="137">
        <f>ROW(Source!A91)</f>
        <v>91</v>
      </c>
      <c r="B198" s="137">
        <v>31402194</v>
      </c>
      <c r="C198" s="137">
        <v>31402172</v>
      </c>
      <c r="D198" s="137">
        <v>121548</v>
      </c>
      <c r="E198" s="137">
        <v>1</v>
      </c>
      <c r="F198" s="137">
        <v>1</v>
      </c>
      <c r="G198" s="137">
        <v>1</v>
      </c>
      <c r="H198" s="137">
        <v>1</v>
      </c>
      <c r="I198" s="137" t="s">
        <v>573</v>
      </c>
      <c r="J198" s="137" t="s">
        <v>156</v>
      </c>
      <c r="K198" s="137" t="s">
        <v>658</v>
      </c>
      <c r="L198" s="137">
        <v>608254</v>
      </c>
      <c r="N198" s="137">
        <v>1013</v>
      </c>
      <c r="O198" s="137" t="s">
        <v>657</v>
      </c>
      <c r="P198" s="137" t="s">
        <v>657</v>
      </c>
      <c r="Q198" s="137">
        <v>1</v>
      </c>
      <c r="X198" s="137">
        <v>0.06</v>
      </c>
      <c r="Y198" s="137">
        <v>0</v>
      </c>
      <c r="Z198" s="137">
        <v>0</v>
      </c>
      <c r="AA198" s="137">
        <v>0</v>
      </c>
      <c r="AB198" s="137">
        <v>0</v>
      </c>
      <c r="AC198" s="137">
        <v>0</v>
      </c>
      <c r="AD198" s="137">
        <v>1</v>
      </c>
      <c r="AE198" s="137">
        <v>2</v>
      </c>
      <c r="AF198" s="137" t="s">
        <v>156</v>
      </c>
      <c r="AG198" s="137">
        <v>0.06</v>
      </c>
      <c r="AH198" s="137">
        <v>2</v>
      </c>
      <c r="AI198" s="137">
        <v>31402174</v>
      </c>
      <c r="AJ198" s="137">
        <v>228</v>
      </c>
      <c r="AK198" s="137">
        <v>0</v>
      </c>
      <c r="AL198" s="137">
        <v>0</v>
      </c>
      <c r="AM198" s="137">
        <v>0</v>
      </c>
      <c r="AN198" s="137">
        <v>0</v>
      </c>
      <c r="AO198" s="137">
        <v>0</v>
      </c>
      <c r="AP198" s="137">
        <v>0</v>
      </c>
      <c r="AQ198" s="137">
        <v>0</v>
      </c>
      <c r="AR198" s="137">
        <v>0</v>
      </c>
    </row>
    <row r="199" spans="1:44" x14ac:dyDescent="0.2">
      <c r="A199" s="137">
        <f>ROW(Source!A91)</f>
        <v>91</v>
      </c>
      <c r="B199" s="137">
        <v>31402195</v>
      </c>
      <c r="C199" s="137">
        <v>31402172</v>
      </c>
      <c r="D199" s="137">
        <v>28201244</v>
      </c>
      <c r="E199" s="137">
        <v>1</v>
      </c>
      <c r="F199" s="137">
        <v>1</v>
      </c>
      <c r="G199" s="137">
        <v>1</v>
      </c>
      <c r="H199" s="137">
        <v>2</v>
      </c>
      <c r="I199" s="137" t="s">
        <v>821</v>
      </c>
      <c r="J199" s="137" t="s">
        <v>820</v>
      </c>
      <c r="K199" s="137" t="s">
        <v>868</v>
      </c>
      <c r="L199" s="137">
        <v>1368</v>
      </c>
      <c r="N199" s="137">
        <v>1011</v>
      </c>
      <c r="O199" s="137" t="s">
        <v>647</v>
      </c>
      <c r="P199" s="137" t="s">
        <v>647</v>
      </c>
      <c r="Q199" s="137">
        <v>1</v>
      </c>
      <c r="X199" s="137">
        <v>0.05</v>
      </c>
      <c r="Y199" s="137">
        <v>0</v>
      </c>
      <c r="Z199" s="137">
        <v>8.31</v>
      </c>
      <c r="AA199" s="137">
        <v>0</v>
      </c>
      <c r="AB199" s="137">
        <v>0</v>
      </c>
      <c r="AC199" s="137">
        <v>0</v>
      </c>
      <c r="AD199" s="137">
        <v>1</v>
      </c>
      <c r="AE199" s="137">
        <v>0</v>
      </c>
      <c r="AF199" s="137" t="s">
        <v>156</v>
      </c>
      <c r="AG199" s="137">
        <v>0.05</v>
      </c>
      <c r="AH199" s="137">
        <v>2</v>
      </c>
      <c r="AI199" s="137">
        <v>31402175</v>
      </c>
      <c r="AJ199" s="137">
        <v>229</v>
      </c>
      <c r="AK199" s="137">
        <v>0</v>
      </c>
      <c r="AL199" s="137">
        <v>0</v>
      </c>
      <c r="AM199" s="137">
        <v>0</v>
      </c>
      <c r="AN199" s="137">
        <v>0</v>
      </c>
      <c r="AO199" s="137">
        <v>0</v>
      </c>
      <c r="AP199" s="137">
        <v>0</v>
      </c>
      <c r="AQ199" s="137">
        <v>0</v>
      </c>
      <c r="AR199" s="137">
        <v>0</v>
      </c>
    </row>
    <row r="200" spans="1:44" x14ac:dyDescent="0.2">
      <c r="A200" s="137">
        <f>ROW(Source!A91)</f>
        <v>91</v>
      </c>
      <c r="B200" s="137">
        <v>31402196</v>
      </c>
      <c r="C200" s="137">
        <v>31402172</v>
      </c>
      <c r="D200" s="137">
        <v>28203179</v>
      </c>
      <c r="E200" s="137">
        <v>1</v>
      </c>
      <c r="F200" s="137">
        <v>1</v>
      </c>
      <c r="G200" s="137">
        <v>1</v>
      </c>
      <c r="H200" s="137">
        <v>2</v>
      </c>
      <c r="I200" s="137" t="s">
        <v>867</v>
      </c>
      <c r="J200" s="137" t="s">
        <v>866</v>
      </c>
      <c r="K200" s="137" t="s">
        <v>865</v>
      </c>
      <c r="L200" s="137">
        <v>1368</v>
      </c>
      <c r="N200" s="137">
        <v>1011</v>
      </c>
      <c r="O200" s="137" t="s">
        <v>647</v>
      </c>
      <c r="P200" s="137" t="s">
        <v>647</v>
      </c>
      <c r="Q200" s="137">
        <v>1</v>
      </c>
      <c r="X200" s="137">
        <v>0.03</v>
      </c>
      <c r="Y200" s="137">
        <v>0</v>
      </c>
      <c r="Z200" s="137">
        <v>70.239999999999995</v>
      </c>
      <c r="AA200" s="137">
        <v>0</v>
      </c>
      <c r="AB200" s="137">
        <v>0</v>
      </c>
      <c r="AC200" s="137">
        <v>0</v>
      </c>
      <c r="AD200" s="137">
        <v>1</v>
      </c>
      <c r="AE200" s="137">
        <v>0</v>
      </c>
      <c r="AF200" s="137" t="s">
        <v>156</v>
      </c>
      <c r="AG200" s="137">
        <v>0.03</v>
      </c>
      <c r="AH200" s="137">
        <v>2</v>
      </c>
      <c r="AI200" s="137">
        <v>31402176</v>
      </c>
      <c r="AJ200" s="137">
        <v>230</v>
      </c>
      <c r="AK200" s="137">
        <v>0</v>
      </c>
      <c r="AL200" s="137">
        <v>0</v>
      </c>
      <c r="AM200" s="137">
        <v>0</v>
      </c>
      <c r="AN200" s="137">
        <v>0</v>
      </c>
      <c r="AO200" s="137">
        <v>0</v>
      </c>
      <c r="AP200" s="137">
        <v>0</v>
      </c>
      <c r="AQ200" s="137">
        <v>0</v>
      </c>
      <c r="AR200" s="137">
        <v>0</v>
      </c>
    </row>
    <row r="201" spans="1:44" x14ac:dyDescent="0.2">
      <c r="A201" s="137">
        <f>ROW(Source!A91)</f>
        <v>91</v>
      </c>
      <c r="B201" s="137">
        <v>31402197</v>
      </c>
      <c r="C201" s="137">
        <v>31402172</v>
      </c>
      <c r="D201" s="137">
        <v>28203184</v>
      </c>
      <c r="E201" s="137">
        <v>1</v>
      </c>
      <c r="F201" s="137">
        <v>1</v>
      </c>
      <c r="G201" s="137">
        <v>1</v>
      </c>
      <c r="H201" s="137">
        <v>2</v>
      </c>
      <c r="I201" s="137" t="s">
        <v>864</v>
      </c>
      <c r="J201" s="137" t="s">
        <v>863</v>
      </c>
      <c r="K201" s="137" t="s">
        <v>862</v>
      </c>
      <c r="L201" s="137">
        <v>1368</v>
      </c>
      <c r="N201" s="137">
        <v>1011</v>
      </c>
      <c r="O201" s="137" t="s">
        <v>647</v>
      </c>
      <c r="P201" s="137" t="s">
        <v>647</v>
      </c>
      <c r="Q201" s="137">
        <v>1</v>
      </c>
      <c r="X201" s="137">
        <v>0.03</v>
      </c>
      <c r="Y201" s="137">
        <v>0</v>
      </c>
      <c r="Z201" s="137">
        <v>2.37</v>
      </c>
      <c r="AA201" s="137">
        <v>0</v>
      </c>
      <c r="AB201" s="137">
        <v>0</v>
      </c>
      <c r="AC201" s="137">
        <v>0</v>
      </c>
      <c r="AD201" s="137">
        <v>1</v>
      </c>
      <c r="AE201" s="137">
        <v>0</v>
      </c>
      <c r="AF201" s="137" t="s">
        <v>156</v>
      </c>
      <c r="AG201" s="137">
        <v>0.03</v>
      </c>
      <c r="AH201" s="137">
        <v>2</v>
      </c>
      <c r="AI201" s="137">
        <v>31402177</v>
      </c>
      <c r="AJ201" s="137">
        <v>231</v>
      </c>
      <c r="AK201" s="137">
        <v>0</v>
      </c>
      <c r="AL201" s="137">
        <v>0</v>
      </c>
      <c r="AM201" s="137">
        <v>0</v>
      </c>
      <c r="AN201" s="137">
        <v>0</v>
      </c>
      <c r="AO201" s="137">
        <v>0</v>
      </c>
      <c r="AP201" s="137">
        <v>0</v>
      </c>
      <c r="AQ201" s="137">
        <v>0</v>
      </c>
      <c r="AR201" s="137">
        <v>0</v>
      </c>
    </row>
    <row r="202" spans="1:44" x14ac:dyDescent="0.2">
      <c r="A202" s="137">
        <f>ROW(Source!A91)</f>
        <v>91</v>
      </c>
      <c r="B202" s="137">
        <v>31402198</v>
      </c>
      <c r="C202" s="137">
        <v>31402172</v>
      </c>
      <c r="D202" s="137">
        <v>28203223</v>
      </c>
      <c r="E202" s="137">
        <v>1</v>
      </c>
      <c r="F202" s="137">
        <v>1</v>
      </c>
      <c r="G202" s="137">
        <v>1</v>
      </c>
      <c r="H202" s="137">
        <v>2</v>
      </c>
      <c r="I202" s="137" t="s">
        <v>670</v>
      </c>
      <c r="J202" s="137" t="s">
        <v>669</v>
      </c>
      <c r="K202" s="137" t="s">
        <v>861</v>
      </c>
      <c r="L202" s="137">
        <v>1368</v>
      </c>
      <c r="N202" s="137">
        <v>1011</v>
      </c>
      <c r="O202" s="137" t="s">
        <v>647</v>
      </c>
      <c r="P202" s="137" t="s">
        <v>647</v>
      </c>
      <c r="Q202" s="137">
        <v>1</v>
      </c>
      <c r="X202" s="137">
        <v>0.5</v>
      </c>
      <c r="Y202" s="137">
        <v>0</v>
      </c>
      <c r="Z202" s="137">
        <v>2.09</v>
      </c>
      <c r="AA202" s="137">
        <v>0</v>
      </c>
      <c r="AB202" s="137">
        <v>0</v>
      </c>
      <c r="AC202" s="137">
        <v>0</v>
      </c>
      <c r="AD202" s="137">
        <v>1</v>
      </c>
      <c r="AE202" s="137">
        <v>0</v>
      </c>
      <c r="AF202" s="137" t="s">
        <v>156</v>
      </c>
      <c r="AG202" s="137">
        <v>0.5</v>
      </c>
      <c r="AH202" s="137">
        <v>2</v>
      </c>
      <c r="AI202" s="137">
        <v>31402178</v>
      </c>
      <c r="AJ202" s="137">
        <v>232</v>
      </c>
      <c r="AK202" s="137">
        <v>0</v>
      </c>
      <c r="AL202" s="137">
        <v>0</v>
      </c>
      <c r="AM202" s="137">
        <v>0</v>
      </c>
      <c r="AN202" s="137">
        <v>0</v>
      </c>
      <c r="AO202" s="137">
        <v>0</v>
      </c>
      <c r="AP202" s="137">
        <v>0</v>
      </c>
      <c r="AQ202" s="137">
        <v>0</v>
      </c>
      <c r="AR202" s="137">
        <v>0</v>
      </c>
    </row>
    <row r="203" spans="1:44" x14ac:dyDescent="0.2">
      <c r="A203" s="137">
        <f>ROW(Source!A91)</f>
        <v>91</v>
      </c>
      <c r="B203" s="137">
        <v>31402199</v>
      </c>
      <c r="C203" s="137">
        <v>31402172</v>
      </c>
      <c r="D203" s="137">
        <v>28203297</v>
      </c>
      <c r="E203" s="137">
        <v>1</v>
      </c>
      <c r="F203" s="137">
        <v>1</v>
      </c>
      <c r="G203" s="137">
        <v>1</v>
      </c>
      <c r="H203" s="137">
        <v>2</v>
      </c>
      <c r="I203" s="137" t="s">
        <v>860</v>
      </c>
      <c r="J203" s="137" t="s">
        <v>859</v>
      </c>
      <c r="K203" s="137" t="s">
        <v>858</v>
      </c>
      <c r="L203" s="137">
        <v>1368</v>
      </c>
      <c r="N203" s="137">
        <v>1011</v>
      </c>
      <c r="O203" s="137" t="s">
        <v>647</v>
      </c>
      <c r="P203" s="137" t="s">
        <v>647</v>
      </c>
      <c r="Q203" s="137">
        <v>1</v>
      </c>
      <c r="X203" s="137">
        <v>0.04</v>
      </c>
      <c r="Y203" s="137">
        <v>0</v>
      </c>
      <c r="Z203" s="137">
        <v>6.84</v>
      </c>
      <c r="AA203" s="137">
        <v>0</v>
      </c>
      <c r="AB203" s="137">
        <v>0</v>
      </c>
      <c r="AC203" s="137">
        <v>0</v>
      </c>
      <c r="AD203" s="137">
        <v>1</v>
      </c>
      <c r="AE203" s="137">
        <v>0</v>
      </c>
      <c r="AF203" s="137" t="s">
        <v>156</v>
      </c>
      <c r="AG203" s="137">
        <v>0.04</v>
      </c>
      <c r="AH203" s="137">
        <v>2</v>
      </c>
      <c r="AI203" s="137">
        <v>31402179</v>
      </c>
      <c r="AJ203" s="137">
        <v>233</v>
      </c>
      <c r="AK203" s="137">
        <v>0</v>
      </c>
      <c r="AL203" s="137">
        <v>0</v>
      </c>
      <c r="AM203" s="137">
        <v>0</v>
      </c>
      <c r="AN203" s="137">
        <v>0</v>
      </c>
      <c r="AO203" s="137">
        <v>0</v>
      </c>
      <c r="AP203" s="137">
        <v>0</v>
      </c>
      <c r="AQ203" s="137">
        <v>0</v>
      </c>
      <c r="AR203" s="137">
        <v>0</v>
      </c>
    </row>
    <row r="204" spans="1:44" x14ac:dyDescent="0.2">
      <c r="A204" s="137">
        <f>ROW(Source!A91)</f>
        <v>91</v>
      </c>
      <c r="B204" s="137">
        <v>31402200</v>
      </c>
      <c r="C204" s="137">
        <v>31402172</v>
      </c>
      <c r="D204" s="137">
        <v>28203335</v>
      </c>
      <c r="E204" s="137">
        <v>1</v>
      </c>
      <c r="F204" s="137">
        <v>1</v>
      </c>
      <c r="G204" s="137">
        <v>1</v>
      </c>
      <c r="H204" s="137">
        <v>2</v>
      </c>
      <c r="I204" s="137" t="s">
        <v>857</v>
      </c>
      <c r="J204" s="137" t="s">
        <v>856</v>
      </c>
      <c r="K204" s="137" t="s">
        <v>855</v>
      </c>
      <c r="L204" s="137">
        <v>1368</v>
      </c>
      <c r="N204" s="137">
        <v>1011</v>
      </c>
      <c r="O204" s="137" t="s">
        <v>647</v>
      </c>
      <c r="P204" s="137" t="s">
        <v>647</v>
      </c>
      <c r="Q204" s="137">
        <v>1</v>
      </c>
      <c r="X204" s="137">
        <v>0.03</v>
      </c>
      <c r="Y204" s="137">
        <v>0</v>
      </c>
      <c r="Z204" s="137">
        <v>25.93</v>
      </c>
      <c r="AA204" s="137">
        <v>18.260000000000002</v>
      </c>
      <c r="AB204" s="137">
        <v>0</v>
      </c>
      <c r="AC204" s="137">
        <v>0</v>
      </c>
      <c r="AD204" s="137">
        <v>1</v>
      </c>
      <c r="AE204" s="137">
        <v>0</v>
      </c>
      <c r="AF204" s="137" t="s">
        <v>156</v>
      </c>
      <c r="AG204" s="137">
        <v>0.03</v>
      </c>
      <c r="AH204" s="137">
        <v>2</v>
      </c>
      <c r="AI204" s="137">
        <v>31402180</v>
      </c>
      <c r="AJ204" s="137">
        <v>234</v>
      </c>
      <c r="AK204" s="137">
        <v>0</v>
      </c>
      <c r="AL204" s="137">
        <v>0</v>
      </c>
      <c r="AM204" s="137">
        <v>0</v>
      </c>
      <c r="AN204" s="137">
        <v>0</v>
      </c>
      <c r="AO204" s="137">
        <v>0</v>
      </c>
      <c r="AP204" s="137">
        <v>0</v>
      </c>
      <c r="AQ204" s="137">
        <v>0</v>
      </c>
      <c r="AR204" s="137">
        <v>0</v>
      </c>
    </row>
    <row r="205" spans="1:44" x14ac:dyDescent="0.2">
      <c r="A205" s="137">
        <f>ROW(Source!A91)</f>
        <v>91</v>
      </c>
      <c r="B205" s="137">
        <v>31402201</v>
      </c>
      <c r="C205" s="137">
        <v>31402172</v>
      </c>
      <c r="D205" s="137">
        <v>28203336</v>
      </c>
      <c r="E205" s="137">
        <v>1</v>
      </c>
      <c r="F205" s="137">
        <v>1</v>
      </c>
      <c r="G205" s="137">
        <v>1</v>
      </c>
      <c r="H205" s="137">
        <v>2</v>
      </c>
      <c r="I205" s="137" t="s">
        <v>854</v>
      </c>
      <c r="J205" s="137" t="s">
        <v>853</v>
      </c>
      <c r="K205" s="137" t="s">
        <v>852</v>
      </c>
      <c r="L205" s="137">
        <v>1368</v>
      </c>
      <c r="N205" s="137">
        <v>1011</v>
      </c>
      <c r="O205" s="137" t="s">
        <v>647</v>
      </c>
      <c r="P205" s="137" t="s">
        <v>647</v>
      </c>
      <c r="Q205" s="137">
        <v>1</v>
      </c>
      <c r="X205" s="137">
        <v>0.03</v>
      </c>
      <c r="Y205" s="137">
        <v>0</v>
      </c>
      <c r="Z205" s="137">
        <v>65.59</v>
      </c>
      <c r="AA205" s="137">
        <v>18.260000000000002</v>
      </c>
      <c r="AB205" s="137">
        <v>0</v>
      </c>
      <c r="AC205" s="137">
        <v>0</v>
      </c>
      <c r="AD205" s="137">
        <v>1</v>
      </c>
      <c r="AE205" s="137">
        <v>0</v>
      </c>
      <c r="AF205" s="137" t="s">
        <v>156</v>
      </c>
      <c r="AG205" s="137">
        <v>0.03</v>
      </c>
      <c r="AH205" s="137">
        <v>2</v>
      </c>
      <c r="AI205" s="137">
        <v>31402181</v>
      </c>
      <c r="AJ205" s="137">
        <v>235</v>
      </c>
      <c r="AK205" s="137">
        <v>0</v>
      </c>
      <c r="AL205" s="137">
        <v>0</v>
      </c>
      <c r="AM205" s="137">
        <v>0</v>
      </c>
      <c r="AN205" s="137">
        <v>0</v>
      </c>
      <c r="AO205" s="137">
        <v>0</v>
      </c>
      <c r="AP205" s="137">
        <v>0</v>
      </c>
      <c r="AQ205" s="137">
        <v>0</v>
      </c>
      <c r="AR205" s="137">
        <v>0</v>
      </c>
    </row>
    <row r="206" spans="1:44" x14ac:dyDescent="0.2">
      <c r="A206" s="137">
        <f>ROW(Source!A91)</f>
        <v>91</v>
      </c>
      <c r="B206" s="137">
        <v>31402202</v>
      </c>
      <c r="C206" s="137">
        <v>31402172</v>
      </c>
      <c r="D206" s="137">
        <v>28145937</v>
      </c>
      <c r="E206" s="137">
        <v>1</v>
      </c>
      <c r="F206" s="137">
        <v>1</v>
      </c>
      <c r="G206" s="137">
        <v>1</v>
      </c>
      <c r="H206" s="137">
        <v>3</v>
      </c>
      <c r="I206" s="137" t="s">
        <v>850</v>
      </c>
      <c r="J206" s="137" t="s">
        <v>849</v>
      </c>
      <c r="K206" s="137" t="s">
        <v>848</v>
      </c>
      <c r="L206" s="137">
        <v>1348</v>
      </c>
      <c r="N206" s="137">
        <v>1009</v>
      </c>
      <c r="O206" s="137" t="s">
        <v>474</v>
      </c>
      <c r="P206" s="137" t="s">
        <v>474</v>
      </c>
      <c r="Q206" s="137">
        <v>1000</v>
      </c>
      <c r="X206" s="137">
        <v>1.0000000000000001E-5</v>
      </c>
      <c r="Y206" s="137">
        <v>7692.65</v>
      </c>
      <c r="Z206" s="137">
        <v>0</v>
      </c>
      <c r="AA206" s="137">
        <v>0</v>
      </c>
      <c r="AB206" s="137">
        <v>0</v>
      </c>
      <c r="AC206" s="137">
        <v>0</v>
      </c>
      <c r="AD206" s="137">
        <v>1</v>
      </c>
      <c r="AE206" s="137">
        <v>0</v>
      </c>
      <c r="AF206" s="137" t="s">
        <v>156</v>
      </c>
      <c r="AG206" s="137">
        <v>1.0000000000000001E-5</v>
      </c>
      <c r="AH206" s="137">
        <v>2</v>
      </c>
      <c r="AI206" s="137">
        <v>31402182</v>
      </c>
      <c r="AJ206" s="137">
        <v>236</v>
      </c>
      <c r="AK206" s="137">
        <v>0</v>
      </c>
      <c r="AL206" s="137">
        <v>0</v>
      </c>
      <c r="AM206" s="137">
        <v>0</v>
      </c>
      <c r="AN206" s="137">
        <v>0</v>
      </c>
      <c r="AO206" s="137">
        <v>0</v>
      </c>
      <c r="AP206" s="137">
        <v>0</v>
      </c>
      <c r="AQ206" s="137">
        <v>0</v>
      </c>
      <c r="AR206" s="137">
        <v>0</v>
      </c>
    </row>
    <row r="207" spans="1:44" x14ac:dyDescent="0.2">
      <c r="A207" s="137">
        <f>ROW(Source!A91)</f>
        <v>91</v>
      </c>
      <c r="B207" s="137">
        <v>31402203</v>
      </c>
      <c r="C207" s="137">
        <v>31402172</v>
      </c>
      <c r="D207" s="137">
        <v>28153142</v>
      </c>
      <c r="E207" s="137">
        <v>1</v>
      </c>
      <c r="F207" s="137">
        <v>1</v>
      </c>
      <c r="G207" s="137">
        <v>1</v>
      </c>
      <c r="H207" s="137">
        <v>3</v>
      </c>
      <c r="I207" s="137" t="s">
        <v>844</v>
      </c>
      <c r="J207" s="137" t="s">
        <v>843</v>
      </c>
      <c r="K207" s="137" t="s">
        <v>842</v>
      </c>
      <c r="L207" s="137">
        <v>1348</v>
      </c>
      <c r="N207" s="137">
        <v>1009</v>
      </c>
      <c r="O207" s="137" t="s">
        <v>474</v>
      </c>
      <c r="P207" s="137" t="s">
        <v>474</v>
      </c>
      <c r="Q207" s="137">
        <v>1000</v>
      </c>
      <c r="X207" s="137">
        <v>4.0000000000000003E-5</v>
      </c>
      <c r="Y207" s="137">
        <v>12320.59</v>
      </c>
      <c r="Z207" s="137">
        <v>0</v>
      </c>
      <c r="AA207" s="137">
        <v>0</v>
      </c>
      <c r="AB207" s="137">
        <v>0</v>
      </c>
      <c r="AC207" s="137">
        <v>0</v>
      </c>
      <c r="AD207" s="137">
        <v>1</v>
      </c>
      <c r="AE207" s="137">
        <v>0</v>
      </c>
      <c r="AF207" s="137" t="s">
        <v>156</v>
      </c>
      <c r="AG207" s="137">
        <v>4.0000000000000003E-5</v>
      </c>
      <c r="AH207" s="137">
        <v>2</v>
      </c>
      <c r="AI207" s="137">
        <v>31402183</v>
      </c>
      <c r="AJ207" s="137">
        <v>237</v>
      </c>
      <c r="AK207" s="137">
        <v>0</v>
      </c>
      <c r="AL207" s="137">
        <v>0</v>
      </c>
      <c r="AM207" s="137">
        <v>0</v>
      </c>
      <c r="AN207" s="137">
        <v>0</v>
      </c>
      <c r="AO207" s="137">
        <v>0</v>
      </c>
      <c r="AP207" s="137">
        <v>0</v>
      </c>
      <c r="AQ207" s="137">
        <v>0</v>
      </c>
      <c r="AR207" s="137">
        <v>0</v>
      </c>
    </row>
    <row r="208" spans="1:44" x14ac:dyDescent="0.2">
      <c r="A208" s="137">
        <f>ROW(Source!A91)</f>
        <v>91</v>
      </c>
      <c r="B208" s="137">
        <v>31402204</v>
      </c>
      <c r="C208" s="137">
        <v>31402172</v>
      </c>
      <c r="D208" s="137">
        <v>28153409</v>
      </c>
      <c r="E208" s="137">
        <v>1</v>
      </c>
      <c r="F208" s="137">
        <v>1</v>
      </c>
      <c r="G208" s="137">
        <v>1</v>
      </c>
      <c r="H208" s="137">
        <v>3</v>
      </c>
      <c r="I208" s="137" t="s">
        <v>646</v>
      </c>
      <c r="J208" s="137" t="s">
        <v>645</v>
      </c>
      <c r="K208" s="137" t="s">
        <v>644</v>
      </c>
      <c r="L208" s="137">
        <v>1346</v>
      </c>
      <c r="N208" s="137">
        <v>1009</v>
      </c>
      <c r="O208" s="137" t="s">
        <v>631</v>
      </c>
      <c r="P208" s="137" t="s">
        <v>631</v>
      </c>
      <c r="Q208" s="137">
        <v>1</v>
      </c>
      <c r="X208" s="137">
        <v>0.01</v>
      </c>
      <c r="Y208" s="137">
        <v>32.71</v>
      </c>
      <c r="Z208" s="137">
        <v>0</v>
      </c>
      <c r="AA208" s="137">
        <v>0</v>
      </c>
      <c r="AB208" s="137">
        <v>0</v>
      </c>
      <c r="AC208" s="137">
        <v>0</v>
      </c>
      <c r="AD208" s="137">
        <v>1</v>
      </c>
      <c r="AE208" s="137">
        <v>0</v>
      </c>
      <c r="AF208" s="137" t="s">
        <v>156</v>
      </c>
      <c r="AG208" s="137">
        <v>0.01</v>
      </c>
      <c r="AH208" s="137">
        <v>2</v>
      </c>
      <c r="AI208" s="137">
        <v>31402184</v>
      </c>
      <c r="AJ208" s="137">
        <v>238</v>
      </c>
      <c r="AK208" s="137">
        <v>0</v>
      </c>
      <c r="AL208" s="137">
        <v>0</v>
      </c>
      <c r="AM208" s="137">
        <v>0</v>
      </c>
      <c r="AN208" s="137">
        <v>0</v>
      </c>
      <c r="AO208" s="137">
        <v>0</v>
      </c>
      <c r="AP208" s="137">
        <v>0</v>
      </c>
      <c r="AQ208" s="137">
        <v>0</v>
      </c>
      <c r="AR208" s="137">
        <v>0</v>
      </c>
    </row>
    <row r="209" spans="1:44" x14ac:dyDescent="0.2">
      <c r="A209" s="137">
        <f>ROW(Source!A91)</f>
        <v>91</v>
      </c>
      <c r="B209" s="137">
        <v>31402205</v>
      </c>
      <c r="C209" s="137">
        <v>31402172</v>
      </c>
      <c r="D209" s="137">
        <v>28153641</v>
      </c>
      <c r="E209" s="137">
        <v>1</v>
      </c>
      <c r="F209" s="137">
        <v>1</v>
      </c>
      <c r="G209" s="137">
        <v>1</v>
      </c>
      <c r="H209" s="137">
        <v>3</v>
      </c>
      <c r="I209" s="137" t="s">
        <v>875</v>
      </c>
      <c r="J209" s="137" t="s">
        <v>874</v>
      </c>
      <c r="K209" s="137" t="s">
        <v>873</v>
      </c>
      <c r="L209" s="137">
        <v>1355</v>
      </c>
      <c r="N209" s="137">
        <v>1010</v>
      </c>
      <c r="O209" s="137" t="s">
        <v>627</v>
      </c>
      <c r="P209" s="137" t="s">
        <v>627</v>
      </c>
      <c r="Q209" s="137">
        <v>100</v>
      </c>
      <c r="X209" s="137">
        <v>0.02</v>
      </c>
      <c r="Y209" s="137">
        <v>22.42</v>
      </c>
      <c r="Z209" s="137">
        <v>0</v>
      </c>
      <c r="AA209" s="137">
        <v>0</v>
      </c>
      <c r="AB209" s="137">
        <v>0</v>
      </c>
      <c r="AC209" s="137">
        <v>0</v>
      </c>
      <c r="AD209" s="137">
        <v>1</v>
      </c>
      <c r="AE209" s="137">
        <v>0</v>
      </c>
      <c r="AF209" s="137" t="s">
        <v>156</v>
      </c>
      <c r="AG209" s="137">
        <v>0.02</v>
      </c>
      <c r="AH209" s="137">
        <v>2</v>
      </c>
      <c r="AI209" s="137">
        <v>31402185</v>
      </c>
      <c r="AJ209" s="137">
        <v>239</v>
      </c>
      <c r="AK209" s="137">
        <v>0</v>
      </c>
      <c r="AL209" s="137">
        <v>0</v>
      </c>
      <c r="AM209" s="137">
        <v>0</v>
      </c>
      <c r="AN209" s="137">
        <v>0</v>
      </c>
      <c r="AO209" s="137">
        <v>0</v>
      </c>
      <c r="AP209" s="137">
        <v>0</v>
      </c>
      <c r="AQ209" s="137">
        <v>0</v>
      </c>
      <c r="AR209" s="137">
        <v>0</v>
      </c>
    </row>
    <row r="210" spans="1:44" x14ac:dyDescent="0.2">
      <c r="A210" s="137">
        <f>ROW(Source!A91)</f>
        <v>91</v>
      </c>
      <c r="B210" s="137">
        <v>31402206</v>
      </c>
      <c r="C210" s="137">
        <v>31402172</v>
      </c>
      <c r="D210" s="137">
        <v>28152276</v>
      </c>
      <c r="E210" s="137">
        <v>1</v>
      </c>
      <c r="F210" s="137">
        <v>1</v>
      </c>
      <c r="G210" s="137">
        <v>1</v>
      </c>
      <c r="H210" s="137">
        <v>3</v>
      </c>
      <c r="I210" s="137" t="s">
        <v>838</v>
      </c>
      <c r="J210" s="137" t="s">
        <v>837</v>
      </c>
      <c r="K210" s="137" t="s">
        <v>836</v>
      </c>
      <c r="L210" s="137">
        <v>1348</v>
      </c>
      <c r="N210" s="137">
        <v>1009</v>
      </c>
      <c r="O210" s="137" t="s">
        <v>474</v>
      </c>
      <c r="P210" s="137" t="s">
        <v>474</v>
      </c>
      <c r="Q210" s="137">
        <v>1000</v>
      </c>
      <c r="X210" s="137">
        <v>1E-3</v>
      </c>
      <c r="Y210" s="137">
        <v>5364.41</v>
      </c>
      <c r="Z210" s="137">
        <v>0</v>
      </c>
      <c r="AA210" s="137">
        <v>0</v>
      </c>
      <c r="AB210" s="137">
        <v>0</v>
      </c>
      <c r="AC210" s="137">
        <v>0</v>
      </c>
      <c r="AD210" s="137">
        <v>1</v>
      </c>
      <c r="AE210" s="137">
        <v>0</v>
      </c>
      <c r="AF210" s="137" t="s">
        <v>156</v>
      </c>
      <c r="AG210" s="137">
        <v>1E-3</v>
      </c>
      <c r="AH210" s="137">
        <v>2</v>
      </c>
      <c r="AI210" s="137">
        <v>31402186</v>
      </c>
      <c r="AJ210" s="137">
        <v>240</v>
      </c>
      <c r="AK210" s="137">
        <v>0</v>
      </c>
      <c r="AL210" s="137">
        <v>0</v>
      </c>
      <c r="AM210" s="137">
        <v>0</v>
      </c>
      <c r="AN210" s="137">
        <v>0</v>
      </c>
      <c r="AO210" s="137">
        <v>0</v>
      </c>
      <c r="AP210" s="137">
        <v>0</v>
      </c>
      <c r="AQ210" s="137">
        <v>0</v>
      </c>
      <c r="AR210" s="137">
        <v>0</v>
      </c>
    </row>
    <row r="211" spans="1:44" x14ac:dyDescent="0.2">
      <c r="A211" s="137">
        <f>ROW(Source!A91)</f>
        <v>91</v>
      </c>
      <c r="B211" s="137">
        <v>31402207</v>
      </c>
      <c r="C211" s="137">
        <v>31402172</v>
      </c>
      <c r="D211" s="137">
        <v>28152523</v>
      </c>
      <c r="E211" s="137">
        <v>1</v>
      </c>
      <c r="F211" s="137">
        <v>1</v>
      </c>
      <c r="G211" s="137">
        <v>1</v>
      </c>
      <c r="H211" s="137">
        <v>3</v>
      </c>
      <c r="I211" s="137" t="s">
        <v>872</v>
      </c>
      <c r="J211" s="137" t="s">
        <v>871</v>
      </c>
      <c r="K211" s="137" t="s">
        <v>870</v>
      </c>
      <c r="L211" s="137">
        <v>1301</v>
      </c>
      <c r="N211" s="137">
        <v>1003</v>
      </c>
      <c r="O211" s="137" t="s">
        <v>157</v>
      </c>
      <c r="P211" s="137" t="s">
        <v>157</v>
      </c>
      <c r="Q211" s="137">
        <v>1</v>
      </c>
      <c r="X211" s="137">
        <v>0.95</v>
      </c>
      <c r="Y211" s="137">
        <v>13.47</v>
      </c>
      <c r="Z211" s="137">
        <v>0</v>
      </c>
      <c r="AA211" s="137">
        <v>0</v>
      </c>
      <c r="AB211" s="137">
        <v>0</v>
      </c>
      <c r="AC211" s="137">
        <v>0</v>
      </c>
      <c r="AD211" s="137">
        <v>1</v>
      </c>
      <c r="AE211" s="137">
        <v>0</v>
      </c>
      <c r="AF211" s="137" t="s">
        <v>156</v>
      </c>
      <c r="AG211" s="137">
        <v>0.95</v>
      </c>
      <c r="AH211" s="137">
        <v>2</v>
      </c>
      <c r="AI211" s="137">
        <v>31402187</v>
      </c>
      <c r="AJ211" s="137">
        <v>241</v>
      </c>
      <c r="AK211" s="137">
        <v>0</v>
      </c>
      <c r="AL211" s="137">
        <v>0</v>
      </c>
      <c r="AM211" s="137">
        <v>0</v>
      </c>
      <c r="AN211" s="137">
        <v>0</v>
      </c>
      <c r="AO211" s="137">
        <v>0</v>
      </c>
      <c r="AP211" s="137">
        <v>0</v>
      </c>
      <c r="AQ211" s="137">
        <v>0</v>
      </c>
      <c r="AR211" s="137">
        <v>0</v>
      </c>
    </row>
    <row r="212" spans="1:44" x14ac:dyDescent="0.2">
      <c r="A212" s="137">
        <f>ROW(Source!A91)</f>
        <v>91</v>
      </c>
      <c r="B212" s="137">
        <v>31402208</v>
      </c>
      <c r="C212" s="137">
        <v>31402172</v>
      </c>
      <c r="D212" s="137">
        <v>28149160</v>
      </c>
      <c r="E212" s="137">
        <v>1</v>
      </c>
      <c r="F212" s="137">
        <v>1</v>
      </c>
      <c r="G212" s="137">
        <v>1</v>
      </c>
      <c r="H212" s="137">
        <v>3</v>
      </c>
      <c r="I212" s="137" t="s">
        <v>832</v>
      </c>
      <c r="J212" s="137" t="s">
        <v>831</v>
      </c>
      <c r="K212" s="137" t="s">
        <v>830</v>
      </c>
      <c r="L212" s="137">
        <v>1348</v>
      </c>
      <c r="N212" s="137">
        <v>1009</v>
      </c>
      <c r="O212" s="137" t="s">
        <v>474</v>
      </c>
      <c r="P212" s="137" t="s">
        <v>474</v>
      </c>
      <c r="Q212" s="137">
        <v>1000</v>
      </c>
      <c r="X212" s="137">
        <v>2.0000000000000002E-5</v>
      </c>
      <c r="Y212" s="137">
        <v>15512.28</v>
      </c>
      <c r="Z212" s="137">
        <v>0</v>
      </c>
      <c r="AA212" s="137">
        <v>0</v>
      </c>
      <c r="AB212" s="137">
        <v>0</v>
      </c>
      <c r="AC212" s="137">
        <v>0</v>
      </c>
      <c r="AD212" s="137">
        <v>1</v>
      </c>
      <c r="AE212" s="137">
        <v>0</v>
      </c>
      <c r="AF212" s="137" t="s">
        <v>156</v>
      </c>
      <c r="AG212" s="137">
        <v>2.0000000000000002E-5</v>
      </c>
      <c r="AH212" s="137">
        <v>2</v>
      </c>
      <c r="AI212" s="137">
        <v>31402188</v>
      </c>
      <c r="AJ212" s="137">
        <v>242</v>
      </c>
      <c r="AK212" s="137">
        <v>0</v>
      </c>
      <c r="AL212" s="137">
        <v>0</v>
      </c>
      <c r="AM212" s="137">
        <v>0</v>
      </c>
      <c r="AN212" s="137">
        <v>0</v>
      </c>
      <c r="AO212" s="137">
        <v>0</v>
      </c>
      <c r="AP212" s="137">
        <v>0</v>
      </c>
      <c r="AQ212" s="137">
        <v>0</v>
      </c>
      <c r="AR212" s="137">
        <v>0</v>
      </c>
    </row>
    <row r="213" spans="1:44" x14ac:dyDescent="0.2">
      <c r="A213" s="137">
        <f>ROW(Source!A91)</f>
        <v>91</v>
      </c>
      <c r="B213" s="137">
        <v>31402209</v>
      </c>
      <c r="C213" s="137">
        <v>31402172</v>
      </c>
      <c r="D213" s="137">
        <v>28161917</v>
      </c>
      <c r="E213" s="137">
        <v>1</v>
      </c>
      <c r="F213" s="137">
        <v>1</v>
      </c>
      <c r="G213" s="137">
        <v>1</v>
      </c>
      <c r="H213" s="137">
        <v>3</v>
      </c>
      <c r="I213" s="137" t="s">
        <v>826</v>
      </c>
      <c r="J213" s="137" t="s">
        <v>825</v>
      </c>
      <c r="K213" s="137" t="s">
        <v>824</v>
      </c>
      <c r="L213" s="137">
        <v>1348</v>
      </c>
      <c r="N213" s="137">
        <v>1009</v>
      </c>
      <c r="O213" s="137" t="s">
        <v>474</v>
      </c>
      <c r="P213" s="137" t="s">
        <v>474</v>
      </c>
      <c r="Q213" s="137">
        <v>1000</v>
      </c>
      <c r="X213" s="137">
        <v>3.0000000000000001E-5</v>
      </c>
      <c r="Y213" s="137">
        <v>18353.45</v>
      </c>
      <c r="Z213" s="137">
        <v>0</v>
      </c>
      <c r="AA213" s="137">
        <v>0</v>
      </c>
      <c r="AB213" s="137">
        <v>0</v>
      </c>
      <c r="AC213" s="137">
        <v>0</v>
      </c>
      <c r="AD213" s="137">
        <v>1</v>
      </c>
      <c r="AE213" s="137">
        <v>0</v>
      </c>
      <c r="AF213" s="137" t="s">
        <v>156</v>
      </c>
      <c r="AG213" s="137">
        <v>3.0000000000000001E-5</v>
      </c>
      <c r="AH213" s="137">
        <v>2</v>
      </c>
      <c r="AI213" s="137">
        <v>31402189</v>
      </c>
      <c r="AJ213" s="137">
        <v>243</v>
      </c>
      <c r="AK213" s="137">
        <v>0</v>
      </c>
      <c r="AL213" s="137">
        <v>0</v>
      </c>
      <c r="AM213" s="137">
        <v>0</v>
      </c>
      <c r="AN213" s="137">
        <v>0</v>
      </c>
      <c r="AO213" s="137">
        <v>0</v>
      </c>
      <c r="AP213" s="137">
        <v>0</v>
      </c>
      <c r="AQ213" s="137">
        <v>0</v>
      </c>
      <c r="AR213" s="137">
        <v>0</v>
      </c>
    </row>
    <row r="214" spans="1:44" x14ac:dyDescent="0.2">
      <c r="A214" s="137">
        <f>ROW(Source!A91)</f>
        <v>91</v>
      </c>
      <c r="B214" s="137">
        <v>31402210</v>
      </c>
      <c r="C214" s="137">
        <v>31402172</v>
      </c>
      <c r="D214" s="137">
        <v>28162802</v>
      </c>
      <c r="E214" s="137">
        <v>1</v>
      </c>
      <c r="F214" s="137">
        <v>1</v>
      </c>
      <c r="G214" s="137">
        <v>1</v>
      </c>
      <c r="H214" s="137">
        <v>3</v>
      </c>
      <c r="I214" s="137" t="s">
        <v>640</v>
      </c>
      <c r="J214" s="137" t="s">
        <v>639</v>
      </c>
      <c r="K214" s="137" t="s">
        <v>638</v>
      </c>
      <c r="L214" s="137">
        <v>1348</v>
      </c>
      <c r="N214" s="137">
        <v>1009</v>
      </c>
      <c r="O214" s="137" t="s">
        <v>474</v>
      </c>
      <c r="P214" s="137" t="s">
        <v>474</v>
      </c>
      <c r="Q214" s="137">
        <v>1000</v>
      </c>
      <c r="X214" s="137">
        <v>3.0000000000000001E-5</v>
      </c>
      <c r="Y214" s="137">
        <v>30258.31</v>
      </c>
      <c r="Z214" s="137">
        <v>0</v>
      </c>
      <c r="AA214" s="137">
        <v>0</v>
      </c>
      <c r="AB214" s="137">
        <v>0</v>
      </c>
      <c r="AC214" s="137">
        <v>0</v>
      </c>
      <c r="AD214" s="137">
        <v>1</v>
      </c>
      <c r="AE214" s="137">
        <v>0</v>
      </c>
      <c r="AF214" s="137" t="s">
        <v>156</v>
      </c>
      <c r="AG214" s="137">
        <v>3.0000000000000001E-5</v>
      </c>
      <c r="AH214" s="137">
        <v>2</v>
      </c>
      <c r="AI214" s="137">
        <v>31402190</v>
      </c>
      <c r="AJ214" s="137">
        <v>244</v>
      </c>
      <c r="AK214" s="137">
        <v>0</v>
      </c>
      <c r="AL214" s="137">
        <v>0</v>
      </c>
      <c r="AM214" s="137">
        <v>0</v>
      </c>
      <c r="AN214" s="137">
        <v>0</v>
      </c>
      <c r="AO214" s="137">
        <v>0</v>
      </c>
      <c r="AP214" s="137">
        <v>0</v>
      </c>
      <c r="AQ214" s="137">
        <v>0</v>
      </c>
      <c r="AR214" s="137">
        <v>0</v>
      </c>
    </row>
    <row r="215" spans="1:44" x14ac:dyDescent="0.2">
      <c r="A215" s="137">
        <f>ROW(Source!A94)</f>
        <v>94</v>
      </c>
      <c r="B215" s="137">
        <v>31402221</v>
      </c>
      <c r="C215" s="137">
        <v>31402212</v>
      </c>
      <c r="D215" s="137">
        <v>28285008</v>
      </c>
      <c r="E215" s="137">
        <v>1</v>
      </c>
      <c r="F215" s="137">
        <v>1</v>
      </c>
      <c r="G215" s="137">
        <v>1</v>
      </c>
      <c r="H215" s="137">
        <v>1</v>
      </c>
      <c r="I215" s="137" t="s">
        <v>894</v>
      </c>
      <c r="J215" s="137" t="s">
        <v>156</v>
      </c>
      <c r="K215" s="137" t="s">
        <v>783</v>
      </c>
      <c r="L215" s="137">
        <v>1369</v>
      </c>
      <c r="N215" s="137">
        <v>1013</v>
      </c>
      <c r="O215" s="137" t="s">
        <v>603</v>
      </c>
      <c r="P215" s="137" t="s">
        <v>603</v>
      </c>
      <c r="Q215" s="137">
        <v>1</v>
      </c>
      <c r="X215" s="137">
        <v>1.1299999999999999</v>
      </c>
      <c r="Y215" s="137">
        <v>0</v>
      </c>
      <c r="Z215" s="137">
        <v>0</v>
      </c>
      <c r="AA215" s="137">
        <v>0</v>
      </c>
      <c r="AB215" s="137">
        <v>18.239999999999998</v>
      </c>
      <c r="AC215" s="137">
        <v>0</v>
      </c>
      <c r="AD215" s="137">
        <v>1</v>
      </c>
      <c r="AE215" s="137">
        <v>1</v>
      </c>
      <c r="AF215" s="137" t="s">
        <v>156</v>
      </c>
      <c r="AG215" s="137">
        <v>1.1299999999999999</v>
      </c>
      <c r="AH215" s="137">
        <v>3</v>
      </c>
      <c r="AI215" s="137">
        <v>-1</v>
      </c>
      <c r="AJ215" s="137" t="s">
        <v>156</v>
      </c>
      <c r="AK215" s="137">
        <v>0</v>
      </c>
      <c r="AL215" s="137">
        <v>0</v>
      </c>
      <c r="AM215" s="137">
        <v>0</v>
      </c>
      <c r="AN215" s="137">
        <v>0</v>
      </c>
      <c r="AO215" s="137">
        <v>0</v>
      </c>
      <c r="AP215" s="137">
        <v>0</v>
      </c>
      <c r="AQ215" s="137">
        <v>0</v>
      </c>
      <c r="AR215" s="137">
        <v>0</v>
      </c>
    </row>
    <row r="216" spans="1:44" x14ac:dyDescent="0.2">
      <c r="A216" s="137">
        <f>ROW(Source!A94)</f>
        <v>94</v>
      </c>
      <c r="B216" s="137">
        <v>31402222</v>
      </c>
      <c r="C216" s="137">
        <v>31402212</v>
      </c>
      <c r="D216" s="137">
        <v>121548</v>
      </c>
      <c r="E216" s="137">
        <v>1</v>
      </c>
      <c r="F216" s="137">
        <v>1</v>
      </c>
      <c r="G216" s="137">
        <v>1</v>
      </c>
      <c r="H216" s="137">
        <v>1</v>
      </c>
      <c r="I216" s="137" t="s">
        <v>573</v>
      </c>
      <c r="J216" s="137" t="s">
        <v>156</v>
      </c>
      <c r="K216" s="137" t="s">
        <v>658</v>
      </c>
      <c r="L216" s="137">
        <v>608254</v>
      </c>
      <c r="N216" s="137">
        <v>1013</v>
      </c>
      <c r="O216" s="137" t="s">
        <v>657</v>
      </c>
      <c r="P216" s="137" t="s">
        <v>657</v>
      </c>
      <c r="Q216" s="137">
        <v>1</v>
      </c>
      <c r="X216" s="137">
        <v>0.04</v>
      </c>
      <c r="Y216" s="137">
        <v>0</v>
      </c>
      <c r="Z216" s="137">
        <v>0</v>
      </c>
      <c r="AA216" s="137">
        <v>0</v>
      </c>
      <c r="AB216" s="137">
        <v>0</v>
      </c>
      <c r="AC216" s="137">
        <v>0</v>
      </c>
      <c r="AD216" s="137">
        <v>1</v>
      </c>
      <c r="AE216" s="137">
        <v>2</v>
      </c>
      <c r="AF216" s="137" t="s">
        <v>156</v>
      </c>
      <c r="AG216" s="137">
        <v>0.04</v>
      </c>
      <c r="AH216" s="137">
        <v>2</v>
      </c>
      <c r="AI216" s="137">
        <v>31402214</v>
      </c>
      <c r="AJ216" s="137">
        <v>248</v>
      </c>
      <c r="AK216" s="137">
        <v>0</v>
      </c>
      <c r="AL216" s="137">
        <v>0</v>
      </c>
      <c r="AM216" s="137">
        <v>0</v>
      </c>
      <c r="AN216" s="137">
        <v>0</v>
      </c>
      <c r="AO216" s="137">
        <v>0</v>
      </c>
      <c r="AP216" s="137">
        <v>0</v>
      </c>
      <c r="AQ216" s="137">
        <v>0</v>
      </c>
      <c r="AR216" s="137">
        <v>0</v>
      </c>
    </row>
    <row r="217" spans="1:44" x14ac:dyDescent="0.2">
      <c r="A217" s="137">
        <f>ROW(Source!A94)</f>
        <v>94</v>
      </c>
      <c r="B217" s="137">
        <v>31402223</v>
      </c>
      <c r="C217" s="137">
        <v>31402212</v>
      </c>
      <c r="D217" s="137">
        <v>28200949</v>
      </c>
      <c r="E217" s="137">
        <v>1</v>
      </c>
      <c r="F217" s="137">
        <v>1</v>
      </c>
      <c r="G217" s="137">
        <v>1</v>
      </c>
      <c r="H217" s="137">
        <v>2</v>
      </c>
      <c r="I217" s="137" t="s">
        <v>656</v>
      </c>
      <c r="J217" s="137" t="s">
        <v>655</v>
      </c>
      <c r="K217" s="137" t="s">
        <v>893</v>
      </c>
      <c r="L217" s="137">
        <v>1368</v>
      </c>
      <c r="N217" s="137">
        <v>1011</v>
      </c>
      <c r="O217" s="137" t="s">
        <v>647</v>
      </c>
      <c r="P217" s="137" t="s">
        <v>647</v>
      </c>
      <c r="Q217" s="137">
        <v>1</v>
      </c>
      <c r="X217" s="137">
        <v>0.04</v>
      </c>
      <c r="Y217" s="137">
        <v>0</v>
      </c>
      <c r="Z217" s="137">
        <v>148.38999999999999</v>
      </c>
      <c r="AA217" s="137">
        <v>24.53</v>
      </c>
      <c r="AB217" s="137">
        <v>0</v>
      </c>
      <c r="AC217" s="137">
        <v>0</v>
      </c>
      <c r="AD217" s="137">
        <v>1</v>
      </c>
      <c r="AE217" s="137">
        <v>0</v>
      </c>
      <c r="AF217" s="137" t="s">
        <v>156</v>
      </c>
      <c r="AG217" s="137">
        <v>0.04</v>
      </c>
      <c r="AH217" s="137">
        <v>2</v>
      </c>
      <c r="AI217" s="137">
        <v>31402215</v>
      </c>
      <c r="AJ217" s="137">
        <v>249</v>
      </c>
      <c r="AK217" s="137">
        <v>0</v>
      </c>
      <c r="AL217" s="137">
        <v>0</v>
      </c>
      <c r="AM217" s="137">
        <v>0</v>
      </c>
      <c r="AN217" s="137">
        <v>0</v>
      </c>
      <c r="AO217" s="137">
        <v>0</v>
      </c>
      <c r="AP217" s="137">
        <v>0</v>
      </c>
      <c r="AQ217" s="137">
        <v>0</v>
      </c>
      <c r="AR217" s="137">
        <v>0</v>
      </c>
    </row>
    <row r="218" spans="1:44" x14ac:dyDescent="0.2">
      <c r="A218" s="137">
        <f>ROW(Source!A94)</f>
        <v>94</v>
      </c>
      <c r="B218" s="137">
        <v>31402224</v>
      </c>
      <c r="C218" s="137">
        <v>31402212</v>
      </c>
      <c r="D218" s="137">
        <v>28203570</v>
      </c>
      <c r="E218" s="137">
        <v>1</v>
      </c>
      <c r="F218" s="137">
        <v>1</v>
      </c>
      <c r="G218" s="137">
        <v>1</v>
      </c>
      <c r="H218" s="137">
        <v>2</v>
      </c>
      <c r="I218" s="137" t="s">
        <v>650</v>
      </c>
      <c r="J218" s="137" t="s">
        <v>649</v>
      </c>
      <c r="K218" s="137" t="s">
        <v>851</v>
      </c>
      <c r="L218" s="137">
        <v>1368</v>
      </c>
      <c r="N218" s="137">
        <v>1011</v>
      </c>
      <c r="O218" s="137" t="s">
        <v>647</v>
      </c>
      <c r="P218" s="137" t="s">
        <v>647</v>
      </c>
      <c r="Q218" s="137">
        <v>1</v>
      </c>
      <c r="X218" s="137">
        <v>0.04</v>
      </c>
      <c r="Y218" s="137">
        <v>0</v>
      </c>
      <c r="Z218" s="137">
        <v>119.95</v>
      </c>
      <c r="AA218" s="137">
        <v>20.99</v>
      </c>
      <c r="AB218" s="137">
        <v>0</v>
      </c>
      <c r="AC218" s="137">
        <v>0</v>
      </c>
      <c r="AD218" s="137">
        <v>1</v>
      </c>
      <c r="AE218" s="137">
        <v>0</v>
      </c>
      <c r="AF218" s="137" t="s">
        <v>156</v>
      </c>
      <c r="AG218" s="137">
        <v>0.04</v>
      </c>
      <c r="AH218" s="137">
        <v>3</v>
      </c>
      <c r="AI218" s="137">
        <v>-1</v>
      </c>
      <c r="AJ218" s="137" t="s">
        <v>156</v>
      </c>
      <c r="AK218" s="137">
        <v>0</v>
      </c>
      <c r="AL218" s="137">
        <v>0</v>
      </c>
      <c r="AM218" s="137">
        <v>0</v>
      </c>
      <c r="AN218" s="137">
        <v>0</v>
      </c>
      <c r="AO218" s="137">
        <v>0</v>
      </c>
      <c r="AP218" s="137">
        <v>0</v>
      </c>
      <c r="AQ218" s="137">
        <v>0</v>
      </c>
      <c r="AR218" s="137">
        <v>0</v>
      </c>
    </row>
    <row r="219" spans="1:44" x14ac:dyDescent="0.2">
      <c r="A219" s="137">
        <f>ROW(Source!A94)</f>
        <v>94</v>
      </c>
      <c r="B219" s="137">
        <v>31402225</v>
      </c>
      <c r="C219" s="137">
        <v>31402212</v>
      </c>
      <c r="D219" s="137">
        <v>28153407</v>
      </c>
      <c r="E219" s="137">
        <v>1</v>
      </c>
      <c r="F219" s="137">
        <v>1</v>
      </c>
      <c r="G219" s="137">
        <v>1</v>
      </c>
      <c r="H219" s="137">
        <v>3</v>
      </c>
      <c r="I219" s="137" t="s">
        <v>806</v>
      </c>
      <c r="J219" s="137" t="s">
        <v>805</v>
      </c>
      <c r="K219" s="137" t="s">
        <v>804</v>
      </c>
      <c r="L219" s="137">
        <v>1346</v>
      </c>
      <c r="N219" s="137">
        <v>1009</v>
      </c>
      <c r="O219" s="137" t="s">
        <v>631</v>
      </c>
      <c r="P219" s="137" t="s">
        <v>631</v>
      </c>
      <c r="Q219" s="137">
        <v>1</v>
      </c>
      <c r="X219" s="137">
        <v>0.04</v>
      </c>
      <c r="Y219" s="137">
        <v>15.63</v>
      </c>
      <c r="Z219" s="137">
        <v>0</v>
      </c>
      <c r="AA219" s="137">
        <v>0</v>
      </c>
      <c r="AB219" s="137">
        <v>0</v>
      </c>
      <c r="AC219" s="137">
        <v>0</v>
      </c>
      <c r="AD219" s="137">
        <v>1</v>
      </c>
      <c r="AE219" s="137">
        <v>0</v>
      </c>
      <c r="AF219" s="137" t="s">
        <v>156</v>
      </c>
      <c r="AG219" s="137">
        <v>0.04</v>
      </c>
      <c r="AH219" s="137">
        <v>2</v>
      </c>
      <c r="AI219" s="137">
        <v>31402217</v>
      </c>
      <c r="AJ219" s="137">
        <v>251</v>
      </c>
      <c r="AK219" s="137">
        <v>0</v>
      </c>
      <c r="AL219" s="137">
        <v>0</v>
      </c>
      <c r="AM219" s="137">
        <v>0</v>
      </c>
      <c r="AN219" s="137">
        <v>0</v>
      </c>
      <c r="AO219" s="137">
        <v>0</v>
      </c>
      <c r="AP219" s="137">
        <v>0</v>
      </c>
      <c r="AQ219" s="137">
        <v>0</v>
      </c>
      <c r="AR219" s="137">
        <v>0</v>
      </c>
    </row>
    <row r="220" spans="1:44" x14ac:dyDescent="0.2">
      <c r="A220" s="137">
        <f>ROW(Source!A95)</f>
        <v>95</v>
      </c>
      <c r="B220" s="137">
        <v>31402221</v>
      </c>
      <c r="C220" s="137">
        <v>31402212</v>
      </c>
      <c r="D220" s="137">
        <v>28285008</v>
      </c>
      <c r="E220" s="137">
        <v>1</v>
      </c>
      <c r="F220" s="137">
        <v>1</v>
      </c>
      <c r="G220" s="137">
        <v>1</v>
      </c>
      <c r="H220" s="137">
        <v>1</v>
      </c>
      <c r="I220" s="137" t="s">
        <v>894</v>
      </c>
      <c r="J220" s="137" t="s">
        <v>156</v>
      </c>
      <c r="K220" s="137" t="s">
        <v>783</v>
      </c>
      <c r="L220" s="137">
        <v>1369</v>
      </c>
      <c r="N220" s="137">
        <v>1013</v>
      </c>
      <c r="O220" s="137" t="s">
        <v>603</v>
      </c>
      <c r="P220" s="137" t="s">
        <v>603</v>
      </c>
      <c r="Q220" s="137">
        <v>1</v>
      </c>
      <c r="X220" s="137">
        <v>1.1299999999999999</v>
      </c>
      <c r="Y220" s="137">
        <v>0</v>
      </c>
      <c r="Z220" s="137">
        <v>0</v>
      </c>
      <c r="AA220" s="137">
        <v>0</v>
      </c>
      <c r="AB220" s="137">
        <v>18.239999999999998</v>
      </c>
      <c r="AC220" s="137">
        <v>0</v>
      </c>
      <c r="AD220" s="137">
        <v>1</v>
      </c>
      <c r="AE220" s="137">
        <v>1</v>
      </c>
      <c r="AF220" s="137" t="s">
        <v>156</v>
      </c>
      <c r="AG220" s="137">
        <v>1.1299999999999999</v>
      </c>
      <c r="AH220" s="137">
        <v>3</v>
      </c>
      <c r="AI220" s="137">
        <v>-1</v>
      </c>
      <c r="AJ220" s="137" t="s">
        <v>156</v>
      </c>
      <c r="AK220" s="137">
        <v>0</v>
      </c>
      <c r="AL220" s="137">
        <v>0</v>
      </c>
      <c r="AM220" s="137">
        <v>0</v>
      </c>
      <c r="AN220" s="137">
        <v>0</v>
      </c>
      <c r="AO220" s="137">
        <v>0</v>
      </c>
      <c r="AP220" s="137">
        <v>0</v>
      </c>
      <c r="AQ220" s="137">
        <v>0</v>
      </c>
      <c r="AR220" s="137">
        <v>0</v>
      </c>
    </row>
    <row r="221" spans="1:44" x14ac:dyDescent="0.2">
      <c r="A221" s="137">
        <f>ROW(Source!A95)</f>
        <v>95</v>
      </c>
      <c r="B221" s="137">
        <v>31402222</v>
      </c>
      <c r="C221" s="137">
        <v>31402212</v>
      </c>
      <c r="D221" s="137">
        <v>121548</v>
      </c>
      <c r="E221" s="137">
        <v>1</v>
      </c>
      <c r="F221" s="137">
        <v>1</v>
      </c>
      <c r="G221" s="137">
        <v>1</v>
      </c>
      <c r="H221" s="137">
        <v>1</v>
      </c>
      <c r="I221" s="137" t="s">
        <v>573</v>
      </c>
      <c r="J221" s="137" t="s">
        <v>156</v>
      </c>
      <c r="K221" s="137" t="s">
        <v>658</v>
      </c>
      <c r="L221" s="137">
        <v>608254</v>
      </c>
      <c r="N221" s="137">
        <v>1013</v>
      </c>
      <c r="O221" s="137" t="s">
        <v>657</v>
      </c>
      <c r="P221" s="137" t="s">
        <v>657</v>
      </c>
      <c r="Q221" s="137">
        <v>1</v>
      </c>
      <c r="X221" s="137">
        <v>0.04</v>
      </c>
      <c r="Y221" s="137">
        <v>0</v>
      </c>
      <c r="Z221" s="137">
        <v>0</v>
      </c>
      <c r="AA221" s="137">
        <v>0</v>
      </c>
      <c r="AB221" s="137">
        <v>0</v>
      </c>
      <c r="AC221" s="137">
        <v>0</v>
      </c>
      <c r="AD221" s="137">
        <v>1</v>
      </c>
      <c r="AE221" s="137">
        <v>2</v>
      </c>
      <c r="AF221" s="137" t="s">
        <v>156</v>
      </c>
      <c r="AG221" s="137">
        <v>0.04</v>
      </c>
      <c r="AH221" s="137">
        <v>2</v>
      </c>
      <c r="AI221" s="137">
        <v>31402214</v>
      </c>
      <c r="AJ221" s="137">
        <v>256</v>
      </c>
      <c r="AK221" s="137">
        <v>0</v>
      </c>
      <c r="AL221" s="137">
        <v>0</v>
      </c>
      <c r="AM221" s="137">
        <v>0</v>
      </c>
      <c r="AN221" s="137">
        <v>0</v>
      </c>
      <c r="AO221" s="137">
        <v>0</v>
      </c>
      <c r="AP221" s="137">
        <v>0</v>
      </c>
      <c r="AQ221" s="137">
        <v>0</v>
      </c>
      <c r="AR221" s="137">
        <v>0</v>
      </c>
    </row>
    <row r="222" spans="1:44" x14ac:dyDescent="0.2">
      <c r="A222" s="137">
        <f>ROW(Source!A95)</f>
        <v>95</v>
      </c>
      <c r="B222" s="137">
        <v>31402223</v>
      </c>
      <c r="C222" s="137">
        <v>31402212</v>
      </c>
      <c r="D222" s="137">
        <v>28200949</v>
      </c>
      <c r="E222" s="137">
        <v>1</v>
      </c>
      <c r="F222" s="137">
        <v>1</v>
      </c>
      <c r="G222" s="137">
        <v>1</v>
      </c>
      <c r="H222" s="137">
        <v>2</v>
      </c>
      <c r="I222" s="137" t="s">
        <v>656</v>
      </c>
      <c r="J222" s="137" t="s">
        <v>655</v>
      </c>
      <c r="K222" s="137" t="s">
        <v>893</v>
      </c>
      <c r="L222" s="137">
        <v>1368</v>
      </c>
      <c r="N222" s="137">
        <v>1011</v>
      </c>
      <c r="O222" s="137" t="s">
        <v>647</v>
      </c>
      <c r="P222" s="137" t="s">
        <v>647</v>
      </c>
      <c r="Q222" s="137">
        <v>1</v>
      </c>
      <c r="X222" s="137">
        <v>0.04</v>
      </c>
      <c r="Y222" s="137">
        <v>0</v>
      </c>
      <c r="Z222" s="137">
        <v>148.38999999999999</v>
      </c>
      <c r="AA222" s="137">
        <v>24.53</v>
      </c>
      <c r="AB222" s="137">
        <v>0</v>
      </c>
      <c r="AC222" s="137">
        <v>0</v>
      </c>
      <c r="AD222" s="137">
        <v>1</v>
      </c>
      <c r="AE222" s="137">
        <v>0</v>
      </c>
      <c r="AF222" s="137" t="s">
        <v>156</v>
      </c>
      <c r="AG222" s="137">
        <v>0.04</v>
      </c>
      <c r="AH222" s="137">
        <v>2</v>
      </c>
      <c r="AI222" s="137">
        <v>31402215</v>
      </c>
      <c r="AJ222" s="137">
        <v>257</v>
      </c>
      <c r="AK222" s="137">
        <v>0</v>
      </c>
      <c r="AL222" s="137">
        <v>0</v>
      </c>
      <c r="AM222" s="137">
        <v>0</v>
      </c>
      <c r="AN222" s="137">
        <v>0</v>
      </c>
      <c r="AO222" s="137">
        <v>0</v>
      </c>
      <c r="AP222" s="137">
        <v>0</v>
      </c>
      <c r="AQ222" s="137">
        <v>0</v>
      </c>
      <c r="AR222" s="137">
        <v>0</v>
      </c>
    </row>
    <row r="223" spans="1:44" x14ac:dyDescent="0.2">
      <c r="A223" s="137">
        <f>ROW(Source!A95)</f>
        <v>95</v>
      </c>
      <c r="B223" s="137">
        <v>31402224</v>
      </c>
      <c r="C223" s="137">
        <v>31402212</v>
      </c>
      <c r="D223" s="137">
        <v>28203570</v>
      </c>
      <c r="E223" s="137">
        <v>1</v>
      </c>
      <c r="F223" s="137">
        <v>1</v>
      </c>
      <c r="G223" s="137">
        <v>1</v>
      </c>
      <c r="H223" s="137">
        <v>2</v>
      </c>
      <c r="I223" s="137" t="s">
        <v>650</v>
      </c>
      <c r="J223" s="137" t="s">
        <v>649</v>
      </c>
      <c r="K223" s="137" t="s">
        <v>851</v>
      </c>
      <c r="L223" s="137">
        <v>1368</v>
      </c>
      <c r="N223" s="137">
        <v>1011</v>
      </c>
      <c r="O223" s="137" t="s">
        <v>647</v>
      </c>
      <c r="P223" s="137" t="s">
        <v>647</v>
      </c>
      <c r="Q223" s="137">
        <v>1</v>
      </c>
      <c r="X223" s="137">
        <v>0.04</v>
      </c>
      <c r="Y223" s="137">
        <v>0</v>
      </c>
      <c r="Z223" s="137">
        <v>119.95</v>
      </c>
      <c r="AA223" s="137">
        <v>20.99</v>
      </c>
      <c r="AB223" s="137">
        <v>0</v>
      </c>
      <c r="AC223" s="137">
        <v>0</v>
      </c>
      <c r="AD223" s="137">
        <v>1</v>
      </c>
      <c r="AE223" s="137">
        <v>0</v>
      </c>
      <c r="AF223" s="137" t="s">
        <v>156</v>
      </c>
      <c r="AG223" s="137">
        <v>0.04</v>
      </c>
      <c r="AH223" s="137">
        <v>3</v>
      </c>
      <c r="AI223" s="137">
        <v>-1</v>
      </c>
      <c r="AJ223" s="137" t="s">
        <v>156</v>
      </c>
      <c r="AK223" s="137">
        <v>0</v>
      </c>
      <c r="AL223" s="137">
        <v>0</v>
      </c>
      <c r="AM223" s="137">
        <v>0</v>
      </c>
      <c r="AN223" s="137">
        <v>0</v>
      </c>
      <c r="AO223" s="137">
        <v>0</v>
      </c>
      <c r="AP223" s="137">
        <v>0</v>
      </c>
      <c r="AQ223" s="137">
        <v>0</v>
      </c>
      <c r="AR223" s="137">
        <v>0</v>
      </c>
    </row>
    <row r="224" spans="1:44" x14ac:dyDescent="0.2">
      <c r="A224" s="137">
        <f>ROW(Source!A95)</f>
        <v>95</v>
      </c>
      <c r="B224" s="137">
        <v>31402225</v>
      </c>
      <c r="C224" s="137">
        <v>31402212</v>
      </c>
      <c r="D224" s="137">
        <v>28153407</v>
      </c>
      <c r="E224" s="137">
        <v>1</v>
      </c>
      <c r="F224" s="137">
        <v>1</v>
      </c>
      <c r="G224" s="137">
        <v>1</v>
      </c>
      <c r="H224" s="137">
        <v>3</v>
      </c>
      <c r="I224" s="137" t="s">
        <v>806</v>
      </c>
      <c r="J224" s="137" t="s">
        <v>805</v>
      </c>
      <c r="K224" s="137" t="s">
        <v>804</v>
      </c>
      <c r="L224" s="137">
        <v>1346</v>
      </c>
      <c r="N224" s="137">
        <v>1009</v>
      </c>
      <c r="O224" s="137" t="s">
        <v>631</v>
      </c>
      <c r="P224" s="137" t="s">
        <v>631</v>
      </c>
      <c r="Q224" s="137">
        <v>1</v>
      </c>
      <c r="X224" s="137">
        <v>0.04</v>
      </c>
      <c r="Y224" s="137">
        <v>15.63</v>
      </c>
      <c r="Z224" s="137">
        <v>0</v>
      </c>
      <c r="AA224" s="137">
        <v>0</v>
      </c>
      <c r="AB224" s="137">
        <v>0</v>
      </c>
      <c r="AC224" s="137">
        <v>0</v>
      </c>
      <c r="AD224" s="137">
        <v>1</v>
      </c>
      <c r="AE224" s="137">
        <v>0</v>
      </c>
      <c r="AF224" s="137" t="s">
        <v>156</v>
      </c>
      <c r="AG224" s="137">
        <v>0.04</v>
      </c>
      <c r="AH224" s="137">
        <v>2</v>
      </c>
      <c r="AI224" s="137">
        <v>31402217</v>
      </c>
      <c r="AJ224" s="137">
        <v>259</v>
      </c>
      <c r="AK224" s="137">
        <v>0</v>
      </c>
      <c r="AL224" s="137">
        <v>0</v>
      </c>
      <c r="AM224" s="137">
        <v>0</v>
      </c>
      <c r="AN224" s="137">
        <v>0</v>
      </c>
      <c r="AO224" s="137">
        <v>0</v>
      </c>
      <c r="AP224" s="137">
        <v>0</v>
      </c>
      <c r="AQ224" s="137">
        <v>0</v>
      </c>
      <c r="AR224" s="137">
        <v>0</v>
      </c>
    </row>
    <row r="225" spans="1:44" x14ac:dyDescent="0.2">
      <c r="A225" s="137">
        <f>ROW(Source!A98)</f>
        <v>98</v>
      </c>
      <c r="B225" s="137">
        <v>31402236</v>
      </c>
      <c r="C225" s="137">
        <v>31402227</v>
      </c>
      <c r="D225" s="137">
        <v>28285008</v>
      </c>
      <c r="E225" s="137">
        <v>1</v>
      </c>
      <c r="F225" s="137">
        <v>1</v>
      </c>
      <c r="G225" s="137">
        <v>1</v>
      </c>
      <c r="H225" s="137">
        <v>1</v>
      </c>
      <c r="I225" s="137" t="s">
        <v>894</v>
      </c>
      <c r="J225" s="137" t="s">
        <v>156</v>
      </c>
      <c r="K225" s="137" t="s">
        <v>783</v>
      </c>
      <c r="L225" s="137">
        <v>1369</v>
      </c>
      <c r="N225" s="137">
        <v>1013</v>
      </c>
      <c r="O225" s="137" t="s">
        <v>603</v>
      </c>
      <c r="P225" s="137" t="s">
        <v>603</v>
      </c>
      <c r="Q225" s="137">
        <v>1</v>
      </c>
      <c r="X225" s="137">
        <v>1.1299999999999999</v>
      </c>
      <c r="Y225" s="137">
        <v>0</v>
      </c>
      <c r="Z225" s="137">
        <v>0</v>
      </c>
      <c r="AA225" s="137">
        <v>0</v>
      </c>
      <c r="AB225" s="137">
        <v>18.239999999999998</v>
      </c>
      <c r="AC225" s="137">
        <v>0</v>
      </c>
      <c r="AD225" s="137">
        <v>1</v>
      </c>
      <c r="AE225" s="137">
        <v>1</v>
      </c>
      <c r="AF225" s="137" t="s">
        <v>156</v>
      </c>
      <c r="AG225" s="137">
        <v>1.1299999999999999</v>
      </c>
      <c r="AH225" s="137">
        <v>3</v>
      </c>
      <c r="AI225" s="137">
        <v>-1</v>
      </c>
      <c r="AJ225" s="137" t="s">
        <v>156</v>
      </c>
      <c r="AK225" s="137">
        <v>0</v>
      </c>
      <c r="AL225" s="137">
        <v>0</v>
      </c>
      <c r="AM225" s="137">
        <v>0</v>
      </c>
      <c r="AN225" s="137">
        <v>0</v>
      </c>
      <c r="AO225" s="137">
        <v>0</v>
      </c>
      <c r="AP225" s="137">
        <v>0</v>
      </c>
      <c r="AQ225" s="137">
        <v>0</v>
      </c>
      <c r="AR225" s="137">
        <v>0</v>
      </c>
    </row>
    <row r="226" spans="1:44" x14ac:dyDescent="0.2">
      <c r="A226" s="137">
        <f>ROW(Source!A98)</f>
        <v>98</v>
      </c>
      <c r="B226" s="137">
        <v>31402237</v>
      </c>
      <c r="C226" s="137">
        <v>31402227</v>
      </c>
      <c r="D226" s="137">
        <v>121548</v>
      </c>
      <c r="E226" s="137">
        <v>1</v>
      </c>
      <c r="F226" s="137">
        <v>1</v>
      </c>
      <c r="G226" s="137">
        <v>1</v>
      </c>
      <c r="H226" s="137">
        <v>1</v>
      </c>
      <c r="I226" s="137" t="s">
        <v>573</v>
      </c>
      <c r="J226" s="137" t="s">
        <v>156</v>
      </c>
      <c r="K226" s="137" t="s">
        <v>658</v>
      </c>
      <c r="L226" s="137">
        <v>608254</v>
      </c>
      <c r="N226" s="137">
        <v>1013</v>
      </c>
      <c r="O226" s="137" t="s">
        <v>657</v>
      </c>
      <c r="P226" s="137" t="s">
        <v>657</v>
      </c>
      <c r="Q226" s="137">
        <v>1</v>
      </c>
      <c r="X226" s="137">
        <v>0.04</v>
      </c>
      <c r="Y226" s="137">
        <v>0</v>
      </c>
      <c r="Z226" s="137">
        <v>0</v>
      </c>
      <c r="AA226" s="137">
        <v>0</v>
      </c>
      <c r="AB226" s="137">
        <v>0</v>
      </c>
      <c r="AC226" s="137">
        <v>0</v>
      </c>
      <c r="AD226" s="137">
        <v>1</v>
      </c>
      <c r="AE226" s="137">
        <v>2</v>
      </c>
      <c r="AF226" s="137" t="s">
        <v>156</v>
      </c>
      <c r="AG226" s="137">
        <v>0.04</v>
      </c>
      <c r="AH226" s="137">
        <v>2</v>
      </c>
      <c r="AI226" s="137">
        <v>31402229</v>
      </c>
      <c r="AJ226" s="137">
        <v>264</v>
      </c>
      <c r="AK226" s="137">
        <v>0</v>
      </c>
      <c r="AL226" s="137">
        <v>0</v>
      </c>
      <c r="AM226" s="137">
        <v>0</v>
      </c>
      <c r="AN226" s="137">
        <v>0</v>
      </c>
      <c r="AO226" s="137">
        <v>0</v>
      </c>
      <c r="AP226" s="137">
        <v>0</v>
      </c>
      <c r="AQ226" s="137">
        <v>0</v>
      </c>
      <c r="AR226" s="137">
        <v>0</v>
      </c>
    </row>
    <row r="227" spans="1:44" x14ac:dyDescent="0.2">
      <c r="A227" s="137">
        <f>ROW(Source!A98)</f>
        <v>98</v>
      </c>
      <c r="B227" s="137">
        <v>31402238</v>
      </c>
      <c r="C227" s="137">
        <v>31402227</v>
      </c>
      <c r="D227" s="137">
        <v>28200949</v>
      </c>
      <c r="E227" s="137">
        <v>1</v>
      </c>
      <c r="F227" s="137">
        <v>1</v>
      </c>
      <c r="G227" s="137">
        <v>1</v>
      </c>
      <c r="H227" s="137">
        <v>2</v>
      </c>
      <c r="I227" s="137" t="s">
        <v>656</v>
      </c>
      <c r="J227" s="137" t="s">
        <v>655</v>
      </c>
      <c r="K227" s="137" t="s">
        <v>893</v>
      </c>
      <c r="L227" s="137">
        <v>1368</v>
      </c>
      <c r="N227" s="137">
        <v>1011</v>
      </c>
      <c r="O227" s="137" t="s">
        <v>647</v>
      </c>
      <c r="P227" s="137" t="s">
        <v>647</v>
      </c>
      <c r="Q227" s="137">
        <v>1</v>
      </c>
      <c r="X227" s="137">
        <v>0.04</v>
      </c>
      <c r="Y227" s="137">
        <v>0</v>
      </c>
      <c r="Z227" s="137">
        <v>148.38999999999999</v>
      </c>
      <c r="AA227" s="137">
        <v>24.53</v>
      </c>
      <c r="AB227" s="137">
        <v>0</v>
      </c>
      <c r="AC227" s="137">
        <v>0</v>
      </c>
      <c r="AD227" s="137">
        <v>1</v>
      </c>
      <c r="AE227" s="137">
        <v>0</v>
      </c>
      <c r="AF227" s="137" t="s">
        <v>156</v>
      </c>
      <c r="AG227" s="137">
        <v>0.04</v>
      </c>
      <c r="AH227" s="137">
        <v>2</v>
      </c>
      <c r="AI227" s="137">
        <v>31402230</v>
      </c>
      <c r="AJ227" s="137">
        <v>265</v>
      </c>
      <c r="AK227" s="137">
        <v>0</v>
      </c>
      <c r="AL227" s="137">
        <v>0</v>
      </c>
      <c r="AM227" s="137">
        <v>0</v>
      </c>
      <c r="AN227" s="137">
        <v>0</v>
      </c>
      <c r="AO227" s="137">
        <v>0</v>
      </c>
      <c r="AP227" s="137">
        <v>0</v>
      </c>
      <c r="AQ227" s="137">
        <v>0</v>
      </c>
      <c r="AR227" s="137">
        <v>0</v>
      </c>
    </row>
    <row r="228" spans="1:44" x14ac:dyDescent="0.2">
      <c r="A228" s="137">
        <f>ROW(Source!A98)</f>
        <v>98</v>
      </c>
      <c r="B228" s="137">
        <v>31402239</v>
      </c>
      <c r="C228" s="137">
        <v>31402227</v>
      </c>
      <c r="D228" s="137">
        <v>28203570</v>
      </c>
      <c r="E228" s="137">
        <v>1</v>
      </c>
      <c r="F228" s="137">
        <v>1</v>
      </c>
      <c r="G228" s="137">
        <v>1</v>
      </c>
      <c r="H228" s="137">
        <v>2</v>
      </c>
      <c r="I228" s="137" t="s">
        <v>650</v>
      </c>
      <c r="J228" s="137" t="s">
        <v>649</v>
      </c>
      <c r="K228" s="137" t="s">
        <v>851</v>
      </c>
      <c r="L228" s="137">
        <v>1368</v>
      </c>
      <c r="N228" s="137">
        <v>1011</v>
      </c>
      <c r="O228" s="137" t="s">
        <v>647</v>
      </c>
      <c r="P228" s="137" t="s">
        <v>647</v>
      </c>
      <c r="Q228" s="137">
        <v>1</v>
      </c>
      <c r="X228" s="137">
        <v>0.04</v>
      </c>
      <c r="Y228" s="137">
        <v>0</v>
      </c>
      <c r="Z228" s="137">
        <v>119.95</v>
      </c>
      <c r="AA228" s="137">
        <v>20.99</v>
      </c>
      <c r="AB228" s="137">
        <v>0</v>
      </c>
      <c r="AC228" s="137">
        <v>0</v>
      </c>
      <c r="AD228" s="137">
        <v>1</v>
      </c>
      <c r="AE228" s="137">
        <v>0</v>
      </c>
      <c r="AF228" s="137" t="s">
        <v>156</v>
      </c>
      <c r="AG228" s="137">
        <v>0.04</v>
      </c>
      <c r="AH228" s="137">
        <v>3</v>
      </c>
      <c r="AI228" s="137">
        <v>-1</v>
      </c>
      <c r="AJ228" s="137" t="s">
        <v>156</v>
      </c>
      <c r="AK228" s="137">
        <v>0</v>
      </c>
      <c r="AL228" s="137">
        <v>0</v>
      </c>
      <c r="AM228" s="137">
        <v>0</v>
      </c>
      <c r="AN228" s="137">
        <v>0</v>
      </c>
      <c r="AO228" s="137">
        <v>0</v>
      </c>
      <c r="AP228" s="137">
        <v>0</v>
      </c>
      <c r="AQ228" s="137">
        <v>0</v>
      </c>
      <c r="AR228" s="137">
        <v>0</v>
      </c>
    </row>
    <row r="229" spans="1:44" x14ac:dyDescent="0.2">
      <c r="A229" s="137">
        <f>ROW(Source!A98)</f>
        <v>98</v>
      </c>
      <c r="B229" s="137">
        <v>31402240</v>
      </c>
      <c r="C229" s="137">
        <v>31402227</v>
      </c>
      <c r="D229" s="137">
        <v>28153407</v>
      </c>
      <c r="E229" s="137">
        <v>1</v>
      </c>
      <c r="F229" s="137">
        <v>1</v>
      </c>
      <c r="G229" s="137">
        <v>1</v>
      </c>
      <c r="H229" s="137">
        <v>3</v>
      </c>
      <c r="I229" s="137" t="s">
        <v>806</v>
      </c>
      <c r="J229" s="137" t="s">
        <v>805</v>
      </c>
      <c r="K229" s="137" t="s">
        <v>804</v>
      </c>
      <c r="L229" s="137">
        <v>1346</v>
      </c>
      <c r="N229" s="137">
        <v>1009</v>
      </c>
      <c r="O229" s="137" t="s">
        <v>631</v>
      </c>
      <c r="P229" s="137" t="s">
        <v>631</v>
      </c>
      <c r="Q229" s="137">
        <v>1</v>
      </c>
      <c r="X229" s="137">
        <v>0.04</v>
      </c>
      <c r="Y229" s="137">
        <v>15.63</v>
      </c>
      <c r="Z229" s="137">
        <v>0</v>
      </c>
      <c r="AA229" s="137">
        <v>0</v>
      </c>
      <c r="AB229" s="137">
        <v>0</v>
      </c>
      <c r="AC229" s="137">
        <v>0</v>
      </c>
      <c r="AD229" s="137">
        <v>1</v>
      </c>
      <c r="AE229" s="137">
        <v>0</v>
      </c>
      <c r="AF229" s="137" t="s">
        <v>156</v>
      </c>
      <c r="AG229" s="137">
        <v>0.04</v>
      </c>
      <c r="AH229" s="137">
        <v>2</v>
      </c>
      <c r="AI229" s="137">
        <v>31402232</v>
      </c>
      <c r="AJ229" s="137">
        <v>267</v>
      </c>
      <c r="AK229" s="137">
        <v>0</v>
      </c>
      <c r="AL229" s="137">
        <v>0</v>
      </c>
      <c r="AM229" s="137">
        <v>0</v>
      </c>
      <c r="AN229" s="137">
        <v>0</v>
      </c>
      <c r="AO229" s="137">
        <v>0</v>
      </c>
      <c r="AP229" s="137">
        <v>0</v>
      </c>
      <c r="AQ229" s="137">
        <v>0</v>
      </c>
      <c r="AR229" s="137">
        <v>0</v>
      </c>
    </row>
    <row r="230" spans="1:44" x14ac:dyDescent="0.2">
      <c r="A230" s="137">
        <f>ROW(Source!A99)</f>
        <v>99</v>
      </c>
      <c r="B230" s="137">
        <v>31402236</v>
      </c>
      <c r="C230" s="137">
        <v>31402227</v>
      </c>
      <c r="D230" s="137">
        <v>28285008</v>
      </c>
      <c r="E230" s="137">
        <v>1</v>
      </c>
      <c r="F230" s="137">
        <v>1</v>
      </c>
      <c r="G230" s="137">
        <v>1</v>
      </c>
      <c r="H230" s="137">
        <v>1</v>
      </c>
      <c r="I230" s="137" t="s">
        <v>894</v>
      </c>
      <c r="J230" s="137" t="s">
        <v>156</v>
      </c>
      <c r="K230" s="137" t="s">
        <v>783</v>
      </c>
      <c r="L230" s="137">
        <v>1369</v>
      </c>
      <c r="N230" s="137">
        <v>1013</v>
      </c>
      <c r="O230" s="137" t="s">
        <v>603</v>
      </c>
      <c r="P230" s="137" t="s">
        <v>603</v>
      </c>
      <c r="Q230" s="137">
        <v>1</v>
      </c>
      <c r="X230" s="137">
        <v>1.1299999999999999</v>
      </c>
      <c r="Y230" s="137">
        <v>0</v>
      </c>
      <c r="Z230" s="137">
        <v>0</v>
      </c>
      <c r="AA230" s="137">
        <v>0</v>
      </c>
      <c r="AB230" s="137">
        <v>18.239999999999998</v>
      </c>
      <c r="AC230" s="137">
        <v>0</v>
      </c>
      <c r="AD230" s="137">
        <v>1</v>
      </c>
      <c r="AE230" s="137">
        <v>1</v>
      </c>
      <c r="AF230" s="137" t="s">
        <v>156</v>
      </c>
      <c r="AG230" s="137">
        <v>1.1299999999999999</v>
      </c>
      <c r="AH230" s="137">
        <v>3</v>
      </c>
      <c r="AI230" s="137">
        <v>-1</v>
      </c>
      <c r="AJ230" s="137" t="s">
        <v>156</v>
      </c>
      <c r="AK230" s="137">
        <v>0</v>
      </c>
      <c r="AL230" s="137">
        <v>0</v>
      </c>
      <c r="AM230" s="137">
        <v>0</v>
      </c>
      <c r="AN230" s="137">
        <v>0</v>
      </c>
      <c r="AO230" s="137">
        <v>0</v>
      </c>
      <c r="AP230" s="137">
        <v>0</v>
      </c>
      <c r="AQ230" s="137">
        <v>0</v>
      </c>
      <c r="AR230" s="137">
        <v>0</v>
      </c>
    </row>
    <row r="231" spans="1:44" x14ac:dyDescent="0.2">
      <c r="A231" s="137">
        <f>ROW(Source!A99)</f>
        <v>99</v>
      </c>
      <c r="B231" s="137">
        <v>31402237</v>
      </c>
      <c r="C231" s="137">
        <v>31402227</v>
      </c>
      <c r="D231" s="137">
        <v>121548</v>
      </c>
      <c r="E231" s="137">
        <v>1</v>
      </c>
      <c r="F231" s="137">
        <v>1</v>
      </c>
      <c r="G231" s="137">
        <v>1</v>
      </c>
      <c r="H231" s="137">
        <v>1</v>
      </c>
      <c r="I231" s="137" t="s">
        <v>573</v>
      </c>
      <c r="J231" s="137" t="s">
        <v>156</v>
      </c>
      <c r="K231" s="137" t="s">
        <v>658</v>
      </c>
      <c r="L231" s="137">
        <v>608254</v>
      </c>
      <c r="N231" s="137">
        <v>1013</v>
      </c>
      <c r="O231" s="137" t="s">
        <v>657</v>
      </c>
      <c r="P231" s="137" t="s">
        <v>657</v>
      </c>
      <c r="Q231" s="137">
        <v>1</v>
      </c>
      <c r="X231" s="137">
        <v>0.04</v>
      </c>
      <c r="Y231" s="137">
        <v>0</v>
      </c>
      <c r="Z231" s="137">
        <v>0</v>
      </c>
      <c r="AA231" s="137">
        <v>0</v>
      </c>
      <c r="AB231" s="137">
        <v>0</v>
      </c>
      <c r="AC231" s="137">
        <v>0</v>
      </c>
      <c r="AD231" s="137">
        <v>1</v>
      </c>
      <c r="AE231" s="137">
        <v>2</v>
      </c>
      <c r="AF231" s="137" t="s">
        <v>156</v>
      </c>
      <c r="AG231" s="137">
        <v>0.04</v>
      </c>
      <c r="AH231" s="137">
        <v>2</v>
      </c>
      <c r="AI231" s="137">
        <v>31402229</v>
      </c>
      <c r="AJ231" s="137">
        <v>272</v>
      </c>
      <c r="AK231" s="137">
        <v>0</v>
      </c>
      <c r="AL231" s="137">
        <v>0</v>
      </c>
      <c r="AM231" s="137">
        <v>0</v>
      </c>
      <c r="AN231" s="137">
        <v>0</v>
      </c>
      <c r="AO231" s="137">
        <v>0</v>
      </c>
      <c r="AP231" s="137">
        <v>0</v>
      </c>
      <c r="AQ231" s="137">
        <v>0</v>
      </c>
      <c r="AR231" s="137">
        <v>0</v>
      </c>
    </row>
    <row r="232" spans="1:44" x14ac:dyDescent="0.2">
      <c r="A232" s="137">
        <f>ROW(Source!A99)</f>
        <v>99</v>
      </c>
      <c r="B232" s="137">
        <v>31402238</v>
      </c>
      <c r="C232" s="137">
        <v>31402227</v>
      </c>
      <c r="D232" s="137">
        <v>28200949</v>
      </c>
      <c r="E232" s="137">
        <v>1</v>
      </c>
      <c r="F232" s="137">
        <v>1</v>
      </c>
      <c r="G232" s="137">
        <v>1</v>
      </c>
      <c r="H232" s="137">
        <v>2</v>
      </c>
      <c r="I232" s="137" t="s">
        <v>656</v>
      </c>
      <c r="J232" s="137" t="s">
        <v>655</v>
      </c>
      <c r="K232" s="137" t="s">
        <v>893</v>
      </c>
      <c r="L232" s="137">
        <v>1368</v>
      </c>
      <c r="N232" s="137">
        <v>1011</v>
      </c>
      <c r="O232" s="137" t="s">
        <v>647</v>
      </c>
      <c r="P232" s="137" t="s">
        <v>647</v>
      </c>
      <c r="Q232" s="137">
        <v>1</v>
      </c>
      <c r="X232" s="137">
        <v>0.04</v>
      </c>
      <c r="Y232" s="137">
        <v>0</v>
      </c>
      <c r="Z232" s="137">
        <v>148.38999999999999</v>
      </c>
      <c r="AA232" s="137">
        <v>24.53</v>
      </c>
      <c r="AB232" s="137">
        <v>0</v>
      </c>
      <c r="AC232" s="137">
        <v>0</v>
      </c>
      <c r="AD232" s="137">
        <v>1</v>
      </c>
      <c r="AE232" s="137">
        <v>0</v>
      </c>
      <c r="AF232" s="137" t="s">
        <v>156</v>
      </c>
      <c r="AG232" s="137">
        <v>0.04</v>
      </c>
      <c r="AH232" s="137">
        <v>2</v>
      </c>
      <c r="AI232" s="137">
        <v>31402230</v>
      </c>
      <c r="AJ232" s="137">
        <v>273</v>
      </c>
      <c r="AK232" s="137">
        <v>0</v>
      </c>
      <c r="AL232" s="137">
        <v>0</v>
      </c>
      <c r="AM232" s="137">
        <v>0</v>
      </c>
      <c r="AN232" s="137">
        <v>0</v>
      </c>
      <c r="AO232" s="137">
        <v>0</v>
      </c>
      <c r="AP232" s="137">
        <v>0</v>
      </c>
      <c r="AQ232" s="137">
        <v>0</v>
      </c>
      <c r="AR232" s="137">
        <v>0</v>
      </c>
    </row>
    <row r="233" spans="1:44" x14ac:dyDescent="0.2">
      <c r="A233" s="137">
        <f>ROW(Source!A99)</f>
        <v>99</v>
      </c>
      <c r="B233" s="137">
        <v>31402239</v>
      </c>
      <c r="C233" s="137">
        <v>31402227</v>
      </c>
      <c r="D233" s="137">
        <v>28203570</v>
      </c>
      <c r="E233" s="137">
        <v>1</v>
      </c>
      <c r="F233" s="137">
        <v>1</v>
      </c>
      <c r="G233" s="137">
        <v>1</v>
      </c>
      <c r="H233" s="137">
        <v>2</v>
      </c>
      <c r="I233" s="137" t="s">
        <v>650</v>
      </c>
      <c r="J233" s="137" t="s">
        <v>649</v>
      </c>
      <c r="K233" s="137" t="s">
        <v>851</v>
      </c>
      <c r="L233" s="137">
        <v>1368</v>
      </c>
      <c r="N233" s="137">
        <v>1011</v>
      </c>
      <c r="O233" s="137" t="s">
        <v>647</v>
      </c>
      <c r="P233" s="137" t="s">
        <v>647</v>
      </c>
      <c r="Q233" s="137">
        <v>1</v>
      </c>
      <c r="X233" s="137">
        <v>0.04</v>
      </c>
      <c r="Y233" s="137">
        <v>0</v>
      </c>
      <c r="Z233" s="137">
        <v>119.95</v>
      </c>
      <c r="AA233" s="137">
        <v>20.99</v>
      </c>
      <c r="AB233" s="137">
        <v>0</v>
      </c>
      <c r="AC233" s="137">
        <v>0</v>
      </c>
      <c r="AD233" s="137">
        <v>1</v>
      </c>
      <c r="AE233" s="137">
        <v>0</v>
      </c>
      <c r="AF233" s="137" t="s">
        <v>156</v>
      </c>
      <c r="AG233" s="137">
        <v>0.04</v>
      </c>
      <c r="AH233" s="137">
        <v>3</v>
      </c>
      <c r="AI233" s="137">
        <v>-1</v>
      </c>
      <c r="AJ233" s="137" t="s">
        <v>156</v>
      </c>
      <c r="AK233" s="137">
        <v>0</v>
      </c>
      <c r="AL233" s="137">
        <v>0</v>
      </c>
      <c r="AM233" s="137">
        <v>0</v>
      </c>
      <c r="AN233" s="137">
        <v>0</v>
      </c>
      <c r="AO233" s="137">
        <v>0</v>
      </c>
      <c r="AP233" s="137">
        <v>0</v>
      </c>
      <c r="AQ233" s="137">
        <v>0</v>
      </c>
      <c r="AR233" s="137">
        <v>0</v>
      </c>
    </row>
    <row r="234" spans="1:44" x14ac:dyDescent="0.2">
      <c r="A234" s="137">
        <f>ROW(Source!A99)</f>
        <v>99</v>
      </c>
      <c r="B234" s="137">
        <v>31402240</v>
      </c>
      <c r="C234" s="137">
        <v>31402227</v>
      </c>
      <c r="D234" s="137">
        <v>28153407</v>
      </c>
      <c r="E234" s="137">
        <v>1</v>
      </c>
      <c r="F234" s="137">
        <v>1</v>
      </c>
      <c r="G234" s="137">
        <v>1</v>
      </c>
      <c r="H234" s="137">
        <v>3</v>
      </c>
      <c r="I234" s="137" t="s">
        <v>806</v>
      </c>
      <c r="J234" s="137" t="s">
        <v>805</v>
      </c>
      <c r="K234" s="137" t="s">
        <v>804</v>
      </c>
      <c r="L234" s="137">
        <v>1346</v>
      </c>
      <c r="N234" s="137">
        <v>1009</v>
      </c>
      <c r="O234" s="137" t="s">
        <v>631</v>
      </c>
      <c r="P234" s="137" t="s">
        <v>631</v>
      </c>
      <c r="Q234" s="137">
        <v>1</v>
      </c>
      <c r="X234" s="137">
        <v>0.04</v>
      </c>
      <c r="Y234" s="137">
        <v>15.63</v>
      </c>
      <c r="Z234" s="137">
        <v>0</v>
      </c>
      <c r="AA234" s="137">
        <v>0</v>
      </c>
      <c r="AB234" s="137">
        <v>0</v>
      </c>
      <c r="AC234" s="137">
        <v>0</v>
      </c>
      <c r="AD234" s="137">
        <v>1</v>
      </c>
      <c r="AE234" s="137">
        <v>0</v>
      </c>
      <c r="AF234" s="137" t="s">
        <v>156</v>
      </c>
      <c r="AG234" s="137">
        <v>0.04</v>
      </c>
      <c r="AH234" s="137">
        <v>2</v>
      </c>
      <c r="AI234" s="137">
        <v>31402232</v>
      </c>
      <c r="AJ234" s="137">
        <v>275</v>
      </c>
      <c r="AK234" s="137">
        <v>0</v>
      </c>
      <c r="AL234" s="137">
        <v>0</v>
      </c>
      <c r="AM234" s="137">
        <v>0</v>
      </c>
      <c r="AN234" s="137">
        <v>0</v>
      </c>
      <c r="AO234" s="137">
        <v>0</v>
      </c>
      <c r="AP234" s="137">
        <v>0</v>
      </c>
      <c r="AQ234" s="137">
        <v>0</v>
      </c>
      <c r="AR234" s="137">
        <v>0</v>
      </c>
    </row>
    <row r="235" spans="1:44" x14ac:dyDescent="0.2">
      <c r="A235" s="137">
        <f>ROW(Source!A102)</f>
        <v>102</v>
      </c>
      <c r="B235" s="137">
        <v>31402263</v>
      </c>
      <c r="C235" s="137">
        <v>31402242</v>
      </c>
      <c r="D235" s="137">
        <v>28294181</v>
      </c>
      <c r="E235" s="137">
        <v>1</v>
      </c>
      <c r="F235" s="137">
        <v>1</v>
      </c>
      <c r="G235" s="137">
        <v>1</v>
      </c>
      <c r="H235" s="137">
        <v>1</v>
      </c>
      <c r="I235" s="137" t="s">
        <v>973</v>
      </c>
      <c r="J235" s="137" t="s">
        <v>156</v>
      </c>
      <c r="K235" s="137" t="s">
        <v>881</v>
      </c>
      <c r="L235" s="137">
        <v>1369</v>
      </c>
      <c r="N235" s="137">
        <v>1013</v>
      </c>
      <c r="O235" s="137" t="s">
        <v>603</v>
      </c>
      <c r="P235" s="137" t="s">
        <v>603</v>
      </c>
      <c r="Q235" s="137">
        <v>1</v>
      </c>
      <c r="X235" s="137">
        <v>0.52</v>
      </c>
      <c r="Y235" s="137">
        <v>0</v>
      </c>
      <c r="Z235" s="137">
        <v>0</v>
      </c>
      <c r="AA235" s="137">
        <v>0</v>
      </c>
      <c r="AB235" s="137">
        <v>16.57</v>
      </c>
      <c r="AC235" s="137">
        <v>0</v>
      </c>
      <c r="AD235" s="137">
        <v>1</v>
      </c>
      <c r="AE235" s="137">
        <v>1</v>
      </c>
      <c r="AF235" s="137" t="s">
        <v>156</v>
      </c>
      <c r="AG235" s="137">
        <v>0.52</v>
      </c>
      <c r="AH235" s="137">
        <v>3</v>
      </c>
      <c r="AI235" s="137">
        <v>-1</v>
      </c>
      <c r="AJ235" s="137" t="s">
        <v>156</v>
      </c>
      <c r="AK235" s="137">
        <v>0</v>
      </c>
      <c r="AL235" s="137">
        <v>0</v>
      </c>
      <c r="AM235" s="137">
        <v>0</v>
      </c>
      <c r="AN235" s="137">
        <v>0</v>
      </c>
      <c r="AO235" s="137">
        <v>0</v>
      </c>
      <c r="AP235" s="137">
        <v>0</v>
      </c>
      <c r="AQ235" s="137">
        <v>0</v>
      </c>
      <c r="AR235" s="137">
        <v>0</v>
      </c>
    </row>
    <row r="236" spans="1:44" x14ac:dyDescent="0.2">
      <c r="A236" s="137">
        <f>ROW(Source!A102)</f>
        <v>102</v>
      </c>
      <c r="B236" s="137">
        <v>31402264</v>
      </c>
      <c r="C236" s="137">
        <v>31402242</v>
      </c>
      <c r="D236" s="137">
        <v>121548</v>
      </c>
      <c r="E236" s="137">
        <v>1</v>
      </c>
      <c r="F236" s="137">
        <v>1</v>
      </c>
      <c r="G236" s="137">
        <v>1</v>
      </c>
      <c r="H236" s="137">
        <v>1</v>
      </c>
      <c r="I236" s="137" t="s">
        <v>573</v>
      </c>
      <c r="J236" s="137" t="s">
        <v>156</v>
      </c>
      <c r="K236" s="137" t="s">
        <v>658</v>
      </c>
      <c r="L236" s="137">
        <v>608254</v>
      </c>
      <c r="N236" s="137">
        <v>1013</v>
      </c>
      <c r="O236" s="137" t="s">
        <v>657</v>
      </c>
      <c r="P236" s="137" t="s">
        <v>657</v>
      </c>
      <c r="Q236" s="137">
        <v>1</v>
      </c>
      <c r="X236" s="137">
        <v>0.06</v>
      </c>
      <c r="Y236" s="137">
        <v>0</v>
      </c>
      <c r="Z236" s="137">
        <v>0</v>
      </c>
      <c r="AA236" s="137">
        <v>0</v>
      </c>
      <c r="AB236" s="137">
        <v>0</v>
      </c>
      <c r="AC236" s="137">
        <v>0</v>
      </c>
      <c r="AD236" s="137">
        <v>1</v>
      </c>
      <c r="AE236" s="137">
        <v>2</v>
      </c>
      <c r="AF236" s="137" t="s">
        <v>156</v>
      </c>
      <c r="AG236" s="137">
        <v>0.06</v>
      </c>
      <c r="AH236" s="137">
        <v>2</v>
      </c>
      <c r="AI236" s="137">
        <v>31402244</v>
      </c>
      <c r="AJ236" s="137">
        <v>280</v>
      </c>
      <c r="AK236" s="137">
        <v>0</v>
      </c>
      <c r="AL236" s="137">
        <v>0</v>
      </c>
      <c r="AM236" s="137">
        <v>0</v>
      </c>
      <c r="AN236" s="137">
        <v>0</v>
      </c>
      <c r="AO236" s="137">
        <v>0</v>
      </c>
      <c r="AP236" s="137">
        <v>0</v>
      </c>
      <c r="AQ236" s="137">
        <v>0</v>
      </c>
      <c r="AR236" s="137">
        <v>0</v>
      </c>
    </row>
    <row r="237" spans="1:44" x14ac:dyDescent="0.2">
      <c r="A237" s="137">
        <f>ROW(Source!A102)</f>
        <v>102</v>
      </c>
      <c r="B237" s="137">
        <v>31402265</v>
      </c>
      <c r="C237" s="137">
        <v>31402242</v>
      </c>
      <c r="D237" s="137">
        <v>28201244</v>
      </c>
      <c r="E237" s="137">
        <v>1</v>
      </c>
      <c r="F237" s="137">
        <v>1</v>
      </c>
      <c r="G237" s="137">
        <v>1</v>
      </c>
      <c r="H237" s="137">
        <v>2</v>
      </c>
      <c r="I237" s="137" t="s">
        <v>821</v>
      </c>
      <c r="J237" s="137" t="s">
        <v>820</v>
      </c>
      <c r="K237" s="137" t="s">
        <v>868</v>
      </c>
      <c r="L237" s="137">
        <v>1368</v>
      </c>
      <c r="N237" s="137">
        <v>1011</v>
      </c>
      <c r="O237" s="137" t="s">
        <v>647</v>
      </c>
      <c r="P237" s="137" t="s">
        <v>647</v>
      </c>
      <c r="Q237" s="137">
        <v>1</v>
      </c>
      <c r="X237" s="137">
        <v>0.05</v>
      </c>
      <c r="Y237" s="137">
        <v>0</v>
      </c>
      <c r="Z237" s="137">
        <v>8.31</v>
      </c>
      <c r="AA237" s="137">
        <v>0</v>
      </c>
      <c r="AB237" s="137">
        <v>0</v>
      </c>
      <c r="AC237" s="137">
        <v>0</v>
      </c>
      <c r="AD237" s="137">
        <v>1</v>
      </c>
      <c r="AE237" s="137">
        <v>0</v>
      </c>
      <c r="AF237" s="137" t="s">
        <v>156</v>
      </c>
      <c r="AG237" s="137">
        <v>0.05</v>
      </c>
      <c r="AH237" s="137">
        <v>2</v>
      </c>
      <c r="AI237" s="137">
        <v>31402245</v>
      </c>
      <c r="AJ237" s="137">
        <v>281</v>
      </c>
      <c r="AK237" s="137">
        <v>0</v>
      </c>
      <c r="AL237" s="137">
        <v>0</v>
      </c>
      <c r="AM237" s="137">
        <v>0</v>
      </c>
      <c r="AN237" s="137">
        <v>0</v>
      </c>
      <c r="AO237" s="137">
        <v>0</v>
      </c>
      <c r="AP237" s="137">
        <v>0</v>
      </c>
      <c r="AQ237" s="137">
        <v>0</v>
      </c>
      <c r="AR237" s="137">
        <v>0</v>
      </c>
    </row>
    <row r="238" spans="1:44" x14ac:dyDescent="0.2">
      <c r="A238" s="137">
        <f>ROW(Source!A102)</f>
        <v>102</v>
      </c>
      <c r="B238" s="137">
        <v>31402266</v>
      </c>
      <c r="C238" s="137">
        <v>31402242</v>
      </c>
      <c r="D238" s="137">
        <v>28203179</v>
      </c>
      <c r="E238" s="137">
        <v>1</v>
      </c>
      <c r="F238" s="137">
        <v>1</v>
      </c>
      <c r="G238" s="137">
        <v>1</v>
      </c>
      <c r="H238" s="137">
        <v>2</v>
      </c>
      <c r="I238" s="137" t="s">
        <v>867</v>
      </c>
      <c r="J238" s="137" t="s">
        <v>866</v>
      </c>
      <c r="K238" s="137" t="s">
        <v>865</v>
      </c>
      <c r="L238" s="137">
        <v>1368</v>
      </c>
      <c r="N238" s="137">
        <v>1011</v>
      </c>
      <c r="O238" s="137" t="s">
        <v>647</v>
      </c>
      <c r="P238" s="137" t="s">
        <v>647</v>
      </c>
      <c r="Q238" s="137">
        <v>1</v>
      </c>
      <c r="X238" s="137">
        <v>0.03</v>
      </c>
      <c r="Y238" s="137">
        <v>0</v>
      </c>
      <c r="Z238" s="137">
        <v>70.239999999999995</v>
      </c>
      <c r="AA238" s="137">
        <v>0</v>
      </c>
      <c r="AB238" s="137">
        <v>0</v>
      </c>
      <c r="AC238" s="137">
        <v>0</v>
      </c>
      <c r="AD238" s="137">
        <v>1</v>
      </c>
      <c r="AE238" s="137">
        <v>0</v>
      </c>
      <c r="AF238" s="137" t="s">
        <v>156</v>
      </c>
      <c r="AG238" s="137">
        <v>0.03</v>
      </c>
      <c r="AH238" s="137">
        <v>2</v>
      </c>
      <c r="AI238" s="137">
        <v>31402246</v>
      </c>
      <c r="AJ238" s="137">
        <v>282</v>
      </c>
      <c r="AK238" s="137">
        <v>0</v>
      </c>
      <c r="AL238" s="137">
        <v>0</v>
      </c>
      <c r="AM238" s="137">
        <v>0</v>
      </c>
      <c r="AN238" s="137">
        <v>0</v>
      </c>
      <c r="AO238" s="137">
        <v>0</v>
      </c>
      <c r="AP238" s="137">
        <v>0</v>
      </c>
      <c r="AQ238" s="137">
        <v>0</v>
      </c>
      <c r="AR238" s="137">
        <v>0</v>
      </c>
    </row>
    <row r="239" spans="1:44" x14ac:dyDescent="0.2">
      <c r="A239" s="137">
        <f>ROW(Source!A102)</f>
        <v>102</v>
      </c>
      <c r="B239" s="137">
        <v>31402267</v>
      </c>
      <c r="C239" s="137">
        <v>31402242</v>
      </c>
      <c r="D239" s="137">
        <v>28203184</v>
      </c>
      <c r="E239" s="137">
        <v>1</v>
      </c>
      <c r="F239" s="137">
        <v>1</v>
      </c>
      <c r="G239" s="137">
        <v>1</v>
      </c>
      <c r="H239" s="137">
        <v>2</v>
      </c>
      <c r="I239" s="137" t="s">
        <v>864</v>
      </c>
      <c r="J239" s="137" t="s">
        <v>863</v>
      </c>
      <c r="K239" s="137" t="s">
        <v>862</v>
      </c>
      <c r="L239" s="137">
        <v>1368</v>
      </c>
      <c r="N239" s="137">
        <v>1011</v>
      </c>
      <c r="O239" s="137" t="s">
        <v>647</v>
      </c>
      <c r="P239" s="137" t="s">
        <v>647</v>
      </c>
      <c r="Q239" s="137">
        <v>1</v>
      </c>
      <c r="X239" s="137">
        <v>0.03</v>
      </c>
      <c r="Y239" s="137">
        <v>0</v>
      </c>
      <c r="Z239" s="137">
        <v>2.37</v>
      </c>
      <c r="AA239" s="137">
        <v>0</v>
      </c>
      <c r="AB239" s="137">
        <v>0</v>
      </c>
      <c r="AC239" s="137">
        <v>0</v>
      </c>
      <c r="AD239" s="137">
        <v>1</v>
      </c>
      <c r="AE239" s="137">
        <v>0</v>
      </c>
      <c r="AF239" s="137" t="s">
        <v>156</v>
      </c>
      <c r="AG239" s="137">
        <v>0.03</v>
      </c>
      <c r="AH239" s="137">
        <v>2</v>
      </c>
      <c r="AI239" s="137">
        <v>31402247</v>
      </c>
      <c r="AJ239" s="137">
        <v>283</v>
      </c>
      <c r="AK239" s="137">
        <v>0</v>
      </c>
      <c r="AL239" s="137">
        <v>0</v>
      </c>
      <c r="AM239" s="137">
        <v>0</v>
      </c>
      <c r="AN239" s="137">
        <v>0</v>
      </c>
      <c r="AO239" s="137">
        <v>0</v>
      </c>
      <c r="AP239" s="137">
        <v>0</v>
      </c>
      <c r="AQ239" s="137">
        <v>0</v>
      </c>
      <c r="AR239" s="137">
        <v>0</v>
      </c>
    </row>
    <row r="240" spans="1:44" x14ac:dyDescent="0.2">
      <c r="A240" s="137">
        <f>ROW(Source!A102)</f>
        <v>102</v>
      </c>
      <c r="B240" s="137">
        <v>31402268</v>
      </c>
      <c r="C240" s="137">
        <v>31402242</v>
      </c>
      <c r="D240" s="137">
        <v>28203223</v>
      </c>
      <c r="E240" s="137">
        <v>1</v>
      </c>
      <c r="F240" s="137">
        <v>1</v>
      </c>
      <c r="G240" s="137">
        <v>1</v>
      </c>
      <c r="H240" s="137">
        <v>2</v>
      </c>
      <c r="I240" s="137" t="s">
        <v>670</v>
      </c>
      <c r="J240" s="137" t="s">
        <v>669</v>
      </c>
      <c r="K240" s="137" t="s">
        <v>861</v>
      </c>
      <c r="L240" s="137">
        <v>1368</v>
      </c>
      <c r="N240" s="137">
        <v>1011</v>
      </c>
      <c r="O240" s="137" t="s">
        <v>647</v>
      </c>
      <c r="P240" s="137" t="s">
        <v>647</v>
      </c>
      <c r="Q240" s="137">
        <v>1</v>
      </c>
      <c r="X240" s="137">
        <v>0.5</v>
      </c>
      <c r="Y240" s="137">
        <v>0</v>
      </c>
      <c r="Z240" s="137">
        <v>2.09</v>
      </c>
      <c r="AA240" s="137">
        <v>0</v>
      </c>
      <c r="AB240" s="137">
        <v>0</v>
      </c>
      <c r="AC240" s="137">
        <v>0</v>
      </c>
      <c r="AD240" s="137">
        <v>1</v>
      </c>
      <c r="AE240" s="137">
        <v>0</v>
      </c>
      <c r="AF240" s="137" t="s">
        <v>156</v>
      </c>
      <c r="AG240" s="137">
        <v>0.5</v>
      </c>
      <c r="AH240" s="137">
        <v>2</v>
      </c>
      <c r="AI240" s="137">
        <v>31402248</v>
      </c>
      <c r="AJ240" s="137">
        <v>284</v>
      </c>
      <c r="AK240" s="137">
        <v>0</v>
      </c>
      <c r="AL240" s="137">
        <v>0</v>
      </c>
      <c r="AM240" s="137">
        <v>0</v>
      </c>
      <c r="AN240" s="137">
        <v>0</v>
      </c>
      <c r="AO240" s="137">
        <v>0</v>
      </c>
      <c r="AP240" s="137">
        <v>0</v>
      </c>
      <c r="AQ240" s="137">
        <v>0</v>
      </c>
      <c r="AR240" s="137">
        <v>0</v>
      </c>
    </row>
    <row r="241" spans="1:44" x14ac:dyDescent="0.2">
      <c r="A241" s="137">
        <f>ROW(Source!A102)</f>
        <v>102</v>
      </c>
      <c r="B241" s="137">
        <v>31402269</v>
      </c>
      <c r="C241" s="137">
        <v>31402242</v>
      </c>
      <c r="D241" s="137">
        <v>28203297</v>
      </c>
      <c r="E241" s="137">
        <v>1</v>
      </c>
      <c r="F241" s="137">
        <v>1</v>
      </c>
      <c r="G241" s="137">
        <v>1</v>
      </c>
      <c r="H241" s="137">
        <v>2</v>
      </c>
      <c r="I241" s="137" t="s">
        <v>860</v>
      </c>
      <c r="J241" s="137" t="s">
        <v>859</v>
      </c>
      <c r="K241" s="137" t="s">
        <v>858</v>
      </c>
      <c r="L241" s="137">
        <v>1368</v>
      </c>
      <c r="N241" s="137">
        <v>1011</v>
      </c>
      <c r="O241" s="137" t="s">
        <v>647</v>
      </c>
      <c r="P241" s="137" t="s">
        <v>647</v>
      </c>
      <c r="Q241" s="137">
        <v>1</v>
      </c>
      <c r="X241" s="137">
        <v>0.04</v>
      </c>
      <c r="Y241" s="137">
        <v>0</v>
      </c>
      <c r="Z241" s="137">
        <v>6.84</v>
      </c>
      <c r="AA241" s="137">
        <v>0</v>
      </c>
      <c r="AB241" s="137">
        <v>0</v>
      </c>
      <c r="AC241" s="137">
        <v>0</v>
      </c>
      <c r="AD241" s="137">
        <v>1</v>
      </c>
      <c r="AE241" s="137">
        <v>0</v>
      </c>
      <c r="AF241" s="137" t="s">
        <v>156</v>
      </c>
      <c r="AG241" s="137">
        <v>0.04</v>
      </c>
      <c r="AH241" s="137">
        <v>2</v>
      </c>
      <c r="AI241" s="137">
        <v>31402249</v>
      </c>
      <c r="AJ241" s="137">
        <v>285</v>
      </c>
      <c r="AK241" s="137">
        <v>0</v>
      </c>
      <c r="AL241" s="137">
        <v>0</v>
      </c>
      <c r="AM241" s="137">
        <v>0</v>
      </c>
      <c r="AN241" s="137">
        <v>0</v>
      </c>
      <c r="AO241" s="137">
        <v>0</v>
      </c>
      <c r="AP241" s="137">
        <v>0</v>
      </c>
      <c r="AQ241" s="137">
        <v>0</v>
      </c>
      <c r="AR241" s="137">
        <v>0</v>
      </c>
    </row>
    <row r="242" spans="1:44" x14ac:dyDescent="0.2">
      <c r="A242" s="137">
        <f>ROW(Source!A102)</f>
        <v>102</v>
      </c>
      <c r="B242" s="137">
        <v>31402270</v>
      </c>
      <c r="C242" s="137">
        <v>31402242</v>
      </c>
      <c r="D242" s="137">
        <v>28203335</v>
      </c>
      <c r="E242" s="137">
        <v>1</v>
      </c>
      <c r="F242" s="137">
        <v>1</v>
      </c>
      <c r="G242" s="137">
        <v>1</v>
      </c>
      <c r="H242" s="137">
        <v>2</v>
      </c>
      <c r="I242" s="137" t="s">
        <v>857</v>
      </c>
      <c r="J242" s="137" t="s">
        <v>856</v>
      </c>
      <c r="K242" s="137" t="s">
        <v>855</v>
      </c>
      <c r="L242" s="137">
        <v>1368</v>
      </c>
      <c r="N242" s="137">
        <v>1011</v>
      </c>
      <c r="O242" s="137" t="s">
        <v>647</v>
      </c>
      <c r="P242" s="137" t="s">
        <v>647</v>
      </c>
      <c r="Q242" s="137">
        <v>1</v>
      </c>
      <c r="X242" s="137">
        <v>0.03</v>
      </c>
      <c r="Y242" s="137">
        <v>0</v>
      </c>
      <c r="Z242" s="137">
        <v>25.93</v>
      </c>
      <c r="AA242" s="137">
        <v>18.260000000000002</v>
      </c>
      <c r="AB242" s="137">
        <v>0</v>
      </c>
      <c r="AC242" s="137">
        <v>0</v>
      </c>
      <c r="AD242" s="137">
        <v>1</v>
      </c>
      <c r="AE242" s="137">
        <v>0</v>
      </c>
      <c r="AF242" s="137" t="s">
        <v>156</v>
      </c>
      <c r="AG242" s="137">
        <v>0.03</v>
      </c>
      <c r="AH242" s="137">
        <v>2</v>
      </c>
      <c r="AI242" s="137">
        <v>31402250</v>
      </c>
      <c r="AJ242" s="137">
        <v>286</v>
      </c>
      <c r="AK242" s="137">
        <v>0</v>
      </c>
      <c r="AL242" s="137">
        <v>0</v>
      </c>
      <c r="AM242" s="137">
        <v>0</v>
      </c>
      <c r="AN242" s="137">
        <v>0</v>
      </c>
      <c r="AO242" s="137">
        <v>0</v>
      </c>
      <c r="AP242" s="137">
        <v>0</v>
      </c>
      <c r="AQ242" s="137">
        <v>0</v>
      </c>
      <c r="AR242" s="137">
        <v>0</v>
      </c>
    </row>
    <row r="243" spans="1:44" x14ac:dyDescent="0.2">
      <c r="A243" s="137">
        <f>ROW(Source!A102)</f>
        <v>102</v>
      </c>
      <c r="B243" s="137">
        <v>31402271</v>
      </c>
      <c r="C243" s="137">
        <v>31402242</v>
      </c>
      <c r="D243" s="137">
        <v>28203336</v>
      </c>
      <c r="E243" s="137">
        <v>1</v>
      </c>
      <c r="F243" s="137">
        <v>1</v>
      </c>
      <c r="G243" s="137">
        <v>1</v>
      </c>
      <c r="H243" s="137">
        <v>2</v>
      </c>
      <c r="I243" s="137" t="s">
        <v>854</v>
      </c>
      <c r="J243" s="137" t="s">
        <v>853</v>
      </c>
      <c r="K243" s="137" t="s">
        <v>852</v>
      </c>
      <c r="L243" s="137">
        <v>1368</v>
      </c>
      <c r="N243" s="137">
        <v>1011</v>
      </c>
      <c r="O243" s="137" t="s">
        <v>647</v>
      </c>
      <c r="P243" s="137" t="s">
        <v>647</v>
      </c>
      <c r="Q243" s="137">
        <v>1</v>
      </c>
      <c r="X243" s="137">
        <v>0.03</v>
      </c>
      <c r="Y243" s="137">
        <v>0</v>
      </c>
      <c r="Z243" s="137">
        <v>65.59</v>
      </c>
      <c r="AA243" s="137">
        <v>18.260000000000002</v>
      </c>
      <c r="AB243" s="137">
        <v>0</v>
      </c>
      <c r="AC243" s="137">
        <v>0</v>
      </c>
      <c r="AD243" s="137">
        <v>1</v>
      </c>
      <c r="AE243" s="137">
        <v>0</v>
      </c>
      <c r="AF243" s="137" t="s">
        <v>156</v>
      </c>
      <c r="AG243" s="137">
        <v>0.03</v>
      </c>
      <c r="AH243" s="137">
        <v>2</v>
      </c>
      <c r="AI243" s="137">
        <v>31402251</v>
      </c>
      <c r="AJ243" s="137">
        <v>287</v>
      </c>
      <c r="AK243" s="137">
        <v>0</v>
      </c>
      <c r="AL243" s="137">
        <v>0</v>
      </c>
      <c r="AM243" s="137">
        <v>0</v>
      </c>
      <c r="AN243" s="137">
        <v>0</v>
      </c>
      <c r="AO243" s="137">
        <v>0</v>
      </c>
      <c r="AP243" s="137">
        <v>0</v>
      </c>
      <c r="AQ243" s="137">
        <v>0</v>
      </c>
      <c r="AR243" s="137">
        <v>0</v>
      </c>
    </row>
    <row r="244" spans="1:44" x14ac:dyDescent="0.2">
      <c r="A244" s="137">
        <f>ROW(Source!A102)</f>
        <v>102</v>
      </c>
      <c r="B244" s="137">
        <v>31402272</v>
      </c>
      <c r="C244" s="137">
        <v>31402242</v>
      </c>
      <c r="D244" s="137">
        <v>28145937</v>
      </c>
      <c r="E244" s="137">
        <v>1</v>
      </c>
      <c r="F244" s="137">
        <v>1</v>
      </c>
      <c r="G244" s="137">
        <v>1</v>
      </c>
      <c r="H244" s="137">
        <v>3</v>
      </c>
      <c r="I244" s="137" t="s">
        <v>850</v>
      </c>
      <c r="J244" s="137" t="s">
        <v>849</v>
      </c>
      <c r="K244" s="137" t="s">
        <v>848</v>
      </c>
      <c r="L244" s="137">
        <v>1348</v>
      </c>
      <c r="N244" s="137">
        <v>1009</v>
      </c>
      <c r="O244" s="137" t="s">
        <v>474</v>
      </c>
      <c r="P244" s="137" t="s">
        <v>474</v>
      </c>
      <c r="Q244" s="137">
        <v>1000</v>
      </c>
      <c r="X244" s="137">
        <v>1.0000000000000001E-5</v>
      </c>
      <c r="Y244" s="137">
        <v>7692.65</v>
      </c>
      <c r="Z244" s="137">
        <v>0</v>
      </c>
      <c r="AA244" s="137">
        <v>0</v>
      </c>
      <c r="AB244" s="137">
        <v>0</v>
      </c>
      <c r="AC244" s="137">
        <v>0</v>
      </c>
      <c r="AD244" s="137">
        <v>1</v>
      </c>
      <c r="AE244" s="137">
        <v>0</v>
      </c>
      <c r="AF244" s="137" t="s">
        <v>156</v>
      </c>
      <c r="AG244" s="137">
        <v>1.0000000000000001E-5</v>
      </c>
      <c r="AH244" s="137">
        <v>2</v>
      </c>
      <c r="AI244" s="137">
        <v>31402252</v>
      </c>
      <c r="AJ244" s="137">
        <v>288</v>
      </c>
      <c r="AK244" s="137">
        <v>0</v>
      </c>
      <c r="AL244" s="137">
        <v>0</v>
      </c>
      <c r="AM244" s="137">
        <v>0</v>
      </c>
      <c r="AN244" s="137">
        <v>0</v>
      </c>
      <c r="AO244" s="137">
        <v>0</v>
      </c>
      <c r="AP244" s="137">
        <v>0</v>
      </c>
      <c r="AQ244" s="137">
        <v>0</v>
      </c>
      <c r="AR244" s="137">
        <v>0</v>
      </c>
    </row>
    <row r="245" spans="1:44" x14ac:dyDescent="0.2">
      <c r="A245" s="137">
        <f>ROW(Source!A102)</f>
        <v>102</v>
      </c>
      <c r="B245" s="137">
        <v>31402273</v>
      </c>
      <c r="C245" s="137">
        <v>31402242</v>
      </c>
      <c r="D245" s="137">
        <v>28153142</v>
      </c>
      <c r="E245" s="137">
        <v>1</v>
      </c>
      <c r="F245" s="137">
        <v>1</v>
      </c>
      <c r="G245" s="137">
        <v>1</v>
      </c>
      <c r="H245" s="137">
        <v>3</v>
      </c>
      <c r="I245" s="137" t="s">
        <v>844</v>
      </c>
      <c r="J245" s="137" t="s">
        <v>843</v>
      </c>
      <c r="K245" s="137" t="s">
        <v>842</v>
      </c>
      <c r="L245" s="137">
        <v>1348</v>
      </c>
      <c r="N245" s="137">
        <v>1009</v>
      </c>
      <c r="O245" s="137" t="s">
        <v>474</v>
      </c>
      <c r="P245" s="137" t="s">
        <v>474</v>
      </c>
      <c r="Q245" s="137">
        <v>1000</v>
      </c>
      <c r="X245" s="137">
        <v>4.0000000000000003E-5</v>
      </c>
      <c r="Y245" s="137">
        <v>12320.59</v>
      </c>
      <c r="Z245" s="137">
        <v>0</v>
      </c>
      <c r="AA245" s="137">
        <v>0</v>
      </c>
      <c r="AB245" s="137">
        <v>0</v>
      </c>
      <c r="AC245" s="137">
        <v>0</v>
      </c>
      <c r="AD245" s="137">
        <v>1</v>
      </c>
      <c r="AE245" s="137">
        <v>0</v>
      </c>
      <c r="AF245" s="137" t="s">
        <v>156</v>
      </c>
      <c r="AG245" s="137">
        <v>4.0000000000000003E-5</v>
      </c>
      <c r="AH245" s="137">
        <v>2</v>
      </c>
      <c r="AI245" s="137">
        <v>31402253</v>
      </c>
      <c r="AJ245" s="137">
        <v>289</v>
      </c>
      <c r="AK245" s="137">
        <v>0</v>
      </c>
      <c r="AL245" s="137">
        <v>0</v>
      </c>
      <c r="AM245" s="137">
        <v>0</v>
      </c>
      <c r="AN245" s="137">
        <v>0</v>
      </c>
      <c r="AO245" s="137">
        <v>0</v>
      </c>
      <c r="AP245" s="137">
        <v>0</v>
      </c>
      <c r="AQ245" s="137">
        <v>0</v>
      </c>
      <c r="AR245" s="137">
        <v>0</v>
      </c>
    </row>
    <row r="246" spans="1:44" x14ac:dyDescent="0.2">
      <c r="A246" s="137">
        <f>ROW(Source!A102)</f>
        <v>102</v>
      </c>
      <c r="B246" s="137">
        <v>31402274</v>
      </c>
      <c r="C246" s="137">
        <v>31402242</v>
      </c>
      <c r="D246" s="137">
        <v>28153409</v>
      </c>
      <c r="E246" s="137">
        <v>1</v>
      </c>
      <c r="F246" s="137">
        <v>1</v>
      </c>
      <c r="G246" s="137">
        <v>1</v>
      </c>
      <c r="H246" s="137">
        <v>3</v>
      </c>
      <c r="I246" s="137" t="s">
        <v>646</v>
      </c>
      <c r="J246" s="137" t="s">
        <v>645</v>
      </c>
      <c r="K246" s="137" t="s">
        <v>644</v>
      </c>
      <c r="L246" s="137">
        <v>1346</v>
      </c>
      <c r="N246" s="137">
        <v>1009</v>
      </c>
      <c r="O246" s="137" t="s">
        <v>631</v>
      </c>
      <c r="P246" s="137" t="s">
        <v>631</v>
      </c>
      <c r="Q246" s="137">
        <v>1</v>
      </c>
      <c r="X246" s="137">
        <v>0.01</v>
      </c>
      <c r="Y246" s="137">
        <v>32.71</v>
      </c>
      <c r="Z246" s="137">
        <v>0</v>
      </c>
      <c r="AA246" s="137">
        <v>0</v>
      </c>
      <c r="AB246" s="137">
        <v>0</v>
      </c>
      <c r="AC246" s="137">
        <v>0</v>
      </c>
      <c r="AD246" s="137">
        <v>1</v>
      </c>
      <c r="AE246" s="137">
        <v>0</v>
      </c>
      <c r="AF246" s="137" t="s">
        <v>156</v>
      </c>
      <c r="AG246" s="137">
        <v>0.01</v>
      </c>
      <c r="AH246" s="137">
        <v>2</v>
      </c>
      <c r="AI246" s="137">
        <v>31402254</v>
      </c>
      <c r="AJ246" s="137">
        <v>290</v>
      </c>
      <c r="AK246" s="137">
        <v>0</v>
      </c>
      <c r="AL246" s="137">
        <v>0</v>
      </c>
      <c r="AM246" s="137">
        <v>0</v>
      </c>
      <c r="AN246" s="137">
        <v>0</v>
      </c>
      <c r="AO246" s="137">
        <v>0</v>
      </c>
      <c r="AP246" s="137">
        <v>0</v>
      </c>
      <c r="AQ246" s="137">
        <v>0</v>
      </c>
      <c r="AR246" s="137">
        <v>0</v>
      </c>
    </row>
    <row r="247" spans="1:44" x14ac:dyDescent="0.2">
      <c r="A247" s="137">
        <f>ROW(Source!A102)</f>
        <v>102</v>
      </c>
      <c r="B247" s="137">
        <v>31402275</v>
      </c>
      <c r="C247" s="137">
        <v>31402242</v>
      </c>
      <c r="D247" s="137">
        <v>28153641</v>
      </c>
      <c r="E247" s="137">
        <v>1</v>
      </c>
      <c r="F247" s="137">
        <v>1</v>
      </c>
      <c r="G247" s="137">
        <v>1</v>
      </c>
      <c r="H247" s="137">
        <v>3</v>
      </c>
      <c r="I247" s="137" t="s">
        <v>875</v>
      </c>
      <c r="J247" s="137" t="s">
        <v>874</v>
      </c>
      <c r="K247" s="137" t="s">
        <v>873</v>
      </c>
      <c r="L247" s="137">
        <v>1355</v>
      </c>
      <c r="N247" s="137">
        <v>1010</v>
      </c>
      <c r="O247" s="137" t="s">
        <v>627</v>
      </c>
      <c r="P247" s="137" t="s">
        <v>627</v>
      </c>
      <c r="Q247" s="137">
        <v>100</v>
      </c>
      <c r="X247" s="137">
        <v>0.02</v>
      </c>
      <c r="Y247" s="137">
        <v>22.42</v>
      </c>
      <c r="Z247" s="137">
        <v>0</v>
      </c>
      <c r="AA247" s="137">
        <v>0</v>
      </c>
      <c r="AB247" s="137">
        <v>0</v>
      </c>
      <c r="AC247" s="137">
        <v>0</v>
      </c>
      <c r="AD247" s="137">
        <v>1</v>
      </c>
      <c r="AE247" s="137">
        <v>0</v>
      </c>
      <c r="AF247" s="137" t="s">
        <v>156</v>
      </c>
      <c r="AG247" s="137">
        <v>0.02</v>
      </c>
      <c r="AH247" s="137">
        <v>2</v>
      </c>
      <c r="AI247" s="137">
        <v>31402255</v>
      </c>
      <c r="AJ247" s="137">
        <v>291</v>
      </c>
      <c r="AK247" s="137">
        <v>0</v>
      </c>
      <c r="AL247" s="137">
        <v>0</v>
      </c>
      <c r="AM247" s="137">
        <v>0</v>
      </c>
      <c r="AN247" s="137">
        <v>0</v>
      </c>
      <c r="AO247" s="137">
        <v>0</v>
      </c>
      <c r="AP247" s="137">
        <v>0</v>
      </c>
      <c r="AQ247" s="137">
        <v>0</v>
      </c>
      <c r="AR247" s="137">
        <v>0</v>
      </c>
    </row>
    <row r="248" spans="1:44" x14ac:dyDescent="0.2">
      <c r="A248" s="137">
        <f>ROW(Source!A102)</f>
        <v>102</v>
      </c>
      <c r="B248" s="137">
        <v>31402276</v>
      </c>
      <c r="C248" s="137">
        <v>31402242</v>
      </c>
      <c r="D248" s="137">
        <v>28152276</v>
      </c>
      <c r="E248" s="137">
        <v>1</v>
      </c>
      <c r="F248" s="137">
        <v>1</v>
      </c>
      <c r="G248" s="137">
        <v>1</v>
      </c>
      <c r="H248" s="137">
        <v>3</v>
      </c>
      <c r="I248" s="137" t="s">
        <v>838</v>
      </c>
      <c r="J248" s="137" t="s">
        <v>837</v>
      </c>
      <c r="K248" s="137" t="s">
        <v>836</v>
      </c>
      <c r="L248" s="137">
        <v>1348</v>
      </c>
      <c r="N248" s="137">
        <v>1009</v>
      </c>
      <c r="O248" s="137" t="s">
        <v>474</v>
      </c>
      <c r="P248" s="137" t="s">
        <v>474</v>
      </c>
      <c r="Q248" s="137">
        <v>1000</v>
      </c>
      <c r="X248" s="137">
        <v>1E-3</v>
      </c>
      <c r="Y248" s="137">
        <v>5364.41</v>
      </c>
      <c r="Z248" s="137">
        <v>0</v>
      </c>
      <c r="AA248" s="137">
        <v>0</v>
      </c>
      <c r="AB248" s="137">
        <v>0</v>
      </c>
      <c r="AC248" s="137">
        <v>0</v>
      </c>
      <c r="AD248" s="137">
        <v>1</v>
      </c>
      <c r="AE248" s="137">
        <v>0</v>
      </c>
      <c r="AF248" s="137" t="s">
        <v>156</v>
      </c>
      <c r="AG248" s="137">
        <v>1E-3</v>
      </c>
      <c r="AH248" s="137">
        <v>2</v>
      </c>
      <c r="AI248" s="137">
        <v>31402256</v>
      </c>
      <c r="AJ248" s="137">
        <v>292</v>
      </c>
      <c r="AK248" s="137">
        <v>0</v>
      </c>
      <c r="AL248" s="137">
        <v>0</v>
      </c>
      <c r="AM248" s="137">
        <v>0</v>
      </c>
      <c r="AN248" s="137">
        <v>0</v>
      </c>
      <c r="AO248" s="137">
        <v>0</v>
      </c>
      <c r="AP248" s="137">
        <v>0</v>
      </c>
      <c r="AQ248" s="137">
        <v>0</v>
      </c>
      <c r="AR248" s="137">
        <v>0</v>
      </c>
    </row>
    <row r="249" spans="1:44" x14ac:dyDescent="0.2">
      <c r="A249" s="137">
        <f>ROW(Source!A102)</f>
        <v>102</v>
      </c>
      <c r="B249" s="137">
        <v>31402277</v>
      </c>
      <c r="C249" s="137">
        <v>31402242</v>
      </c>
      <c r="D249" s="137">
        <v>28152523</v>
      </c>
      <c r="E249" s="137">
        <v>1</v>
      </c>
      <c r="F249" s="137">
        <v>1</v>
      </c>
      <c r="G249" s="137">
        <v>1</v>
      </c>
      <c r="H249" s="137">
        <v>3</v>
      </c>
      <c r="I249" s="137" t="s">
        <v>872</v>
      </c>
      <c r="J249" s="137" t="s">
        <v>871</v>
      </c>
      <c r="K249" s="137" t="s">
        <v>870</v>
      </c>
      <c r="L249" s="137">
        <v>1301</v>
      </c>
      <c r="N249" s="137">
        <v>1003</v>
      </c>
      <c r="O249" s="137" t="s">
        <v>157</v>
      </c>
      <c r="P249" s="137" t="s">
        <v>157</v>
      </c>
      <c r="Q249" s="137">
        <v>1</v>
      </c>
      <c r="X249" s="137">
        <v>0.95</v>
      </c>
      <c r="Y249" s="137">
        <v>13.47</v>
      </c>
      <c r="Z249" s="137">
        <v>0</v>
      </c>
      <c r="AA249" s="137">
        <v>0</v>
      </c>
      <c r="AB249" s="137">
        <v>0</v>
      </c>
      <c r="AC249" s="137">
        <v>0</v>
      </c>
      <c r="AD249" s="137">
        <v>1</v>
      </c>
      <c r="AE249" s="137">
        <v>0</v>
      </c>
      <c r="AF249" s="137" t="s">
        <v>156</v>
      </c>
      <c r="AG249" s="137">
        <v>0.95</v>
      </c>
      <c r="AH249" s="137">
        <v>2</v>
      </c>
      <c r="AI249" s="137">
        <v>31402257</v>
      </c>
      <c r="AJ249" s="137">
        <v>293</v>
      </c>
      <c r="AK249" s="137">
        <v>0</v>
      </c>
      <c r="AL249" s="137">
        <v>0</v>
      </c>
      <c r="AM249" s="137">
        <v>0</v>
      </c>
      <c r="AN249" s="137">
        <v>0</v>
      </c>
      <c r="AO249" s="137">
        <v>0</v>
      </c>
      <c r="AP249" s="137">
        <v>0</v>
      </c>
      <c r="AQ249" s="137">
        <v>0</v>
      </c>
      <c r="AR249" s="137">
        <v>0</v>
      </c>
    </row>
    <row r="250" spans="1:44" x14ac:dyDescent="0.2">
      <c r="A250" s="137">
        <f>ROW(Source!A102)</f>
        <v>102</v>
      </c>
      <c r="B250" s="137">
        <v>31402278</v>
      </c>
      <c r="C250" s="137">
        <v>31402242</v>
      </c>
      <c r="D250" s="137">
        <v>28149160</v>
      </c>
      <c r="E250" s="137">
        <v>1</v>
      </c>
      <c r="F250" s="137">
        <v>1</v>
      </c>
      <c r="G250" s="137">
        <v>1</v>
      </c>
      <c r="H250" s="137">
        <v>3</v>
      </c>
      <c r="I250" s="137" t="s">
        <v>832</v>
      </c>
      <c r="J250" s="137" t="s">
        <v>831</v>
      </c>
      <c r="K250" s="137" t="s">
        <v>830</v>
      </c>
      <c r="L250" s="137">
        <v>1348</v>
      </c>
      <c r="N250" s="137">
        <v>1009</v>
      </c>
      <c r="O250" s="137" t="s">
        <v>474</v>
      </c>
      <c r="P250" s="137" t="s">
        <v>474</v>
      </c>
      <c r="Q250" s="137">
        <v>1000</v>
      </c>
      <c r="X250" s="137">
        <v>2.0000000000000002E-5</v>
      </c>
      <c r="Y250" s="137">
        <v>15512.28</v>
      </c>
      <c r="Z250" s="137">
        <v>0</v>
      </c>
      <c r="AA250" s="137">
        <v>0</v>
      </c>
      <c r="AB250" s="137">
        <v>0</v>
      </c>
      <c r="AC250" s="137">
        <v>0</v>
      </c>
      <c r="AD250" s="137">
        <v>1</v>
      </c>
      <c r="AE250" s="137">
        <v>0</v>
      </c>
      <c r="AF250" s="137" t="s">
        <v>156</v>
      </c>
      <c r="AG250" s="137">
        <v>2.0000000000000002E-5</v>
      </c>
      <c r="AH250" s="137">
        <v>2</v>
      </c>
      <c r="AI250" s="137">
        <v>31402258</v>
      </c>
      <c r="AJ250" s="137">
        <v>294</v>
      </c>
      <c r="AK250" s="137">
        <v>0</v>
      </c>
      <c r="AL250" s="137">
        <v>0</v>
      </c>
      <c r="AM250" s="137">
        <v>0</v>
      </c>
      <c r="AN250" s="137">
        <v>0</v>
      </c>
      <c r="AO250" s="137">
        <v>0</v>
      </c>
      <c r="AP250" s="137">
        <v>0</v>
      </c>
      <c r="AQ250" s="137">
        <v>0</v>
      </c>
      <c r="AR250" s="137">
        <v>0</v>
      </c>
    </row>
    <row r="251" spans="1:44" x14ac:dyDescent="0.2">
      <c r="A251" s="137">
        <f>ROW(Source!A102)</f>
        <v>102</v>
      </c>
      <c r="B251" s="137">
        <v>31402279</v>
      </c>
      <c r="C251" s="137">
        <v>31402242</v>
      </c>
      <c r="D251" s="137">
        <v>28161917</v>
      </c>
      <c r="E251" s="137">
        <v>1</v>
      </c>
      <c r="F251" s="137">
        <v>1</v>
      </c>
      <c r="G251" s="137">
        <v>1</v>
      </c>
      <c r="H251" s="137">
        <v>3</v>
      </c>
      <c r="I251" s="137" t="s">
        <v>826</v>
      </c>
      <c r="J251" s="137" t="s">
        <v>825</v>
      </c>
      <c r="K251" s="137" t="s">
        <v>824</v>
      </c>
      <c r="L251" s="137">
        <v>1348</v>
      </c>
      <c r="N251" s="137">
        <v>1009</v>
      </c>
      <c r="O251" s="137" t="s">
        <v>474</v>
      </c>
      <c r="P251" s="137" t="s">
        <v>474</v>
      </c>
      <c r="Q251" s="137">
        <v>1000</v>
      </c>
      <c r="X251" s="137">
        <v>3.0000000000000001E-5</v>
      </c>
      <c r="Y251" s="137">
        <v>18353.45</v>
      </c>
      <c r="Z251" s="137">
        <v>0</v>
      </c>
      <c r="AA251" s="137">
        <v>0</v>
      </c>
      <c r="AB251" s="137">
        <v>0</v>
      </c>
      <c r="AC251" s="137">
        <v>0</v>
      </c>
      <c r="AD251" s="137">
        <v>1</v>
      </c>
      <c r="AE251" s="137">
        <v>0</v>
      </c>
      <c r="AF251" s="137" t="s">
        <v>156</v>
      </c>
      <c r="AG251" s="137">
        <v>3.0000000000000001E-5</v>
      </c>
      <c r="AH251" s="137">
        <v>2</v>
      </c>
      <c r="AI251" s="137">
        <v>31402259</v>
      </c>
      <c r="AJ251" s="137">
        <v>295</v>
      </c>
      <c r="AK251" s="137">
        <v>0</v>
      </c>
      <c r="AL251" s="137">
        <v>0</v>
      </c>
      <c r="AM251" s="137">
        <v>0</v>
      </c>
      <c r="AN251" s="137">
        <v>0</v>
      </c>
      <c r="AO251" s="137">
        <v>0</v>
      </c>
      <c r="AP251" s="137">
        <v>0</v>
      </c>
      <c r="AQ251" s="137">
        <v>0</v>
      </c>
      <c r="AR251" s="137">
        <v>0</v>
      </c>
    </row>
    <row r="252" spans="1:44" x14ac:dyDescent="0.2">
      <c r="A252" s="137">
        <f>ROW(Source!A102)</f>
        <v>102</v>
      </c>
      <c r="B252" s="137">
        <v>31402280</v>
      </c>
      <c r="C252" s="137">
        <v>31402242</v>
      </c>
      <c r="D252" s="137">
        <v>28162802</v>
      </c>
      <c r="E252" s="137">
        <v>1</v>
      </c>
      <c r="F252" s="137">
        <v>1</v>
      </c>
      <c r="G252" s="137">
        <v>1</v>
      </c>
      <c r="H252" s="137">
        <v>3</v>
      </c>
      <c r="I252" s="137" t="s">
        <v>640</v>
      </c>
      <c r="J252" s="137" t="s">
        <v>639</v>
      </c>
      <c r="K252" s="137" t="s">
        <v>638</v>
      </c>
      <c r="L252" s="137">
        <v>1348</v>
      </c>
      <c r="N252" s="137">
        <v>1009</v>
      </c>
      <c r="O252" s="137" t="s">
        <v>474</v>
      </c>
      <c r="P252" s="137" t="s">
        <v>474</v>
      </c>
      <c r="Q252" s="137">
        <v>1000</v>
      </c>
      <c r="X252" s="137">
        <v>3.0000000000000001E-5</v>
      </c>
      <c r="Y252" s="137">
        <v>30258.31</v>
      </c>
      <c r="Z252" s="137">
        <v>0</v>
      </c>
      <c r="AA252" s="137">
        <v>0</v>
      </c>
      <c r="AB252" s="137">
        <v>0</v>
      </c>
      <c r="AC252" s="137">
        <v>0</v>
      </c>
      <c r="AD252" s="137">
        <v>1</v>
      </c>
      <c r="AE252" s="137">
        <v>0</v>
      </c>
      <c r="AF252" s="137" t="s">
        <v>156</v>
      </c>
      <c r="AG252" s="137">
        <v>3.0000000000000001E-5</v>
      </c>
      <c r="AH252" s="137">
        <v>2</v>
      </c>
      <c r="AI252" s="137">
        <v>31402260</v>
      </c>
      <c r="AJ252" s="137">
        <v>296</v>
      </c>
      <c r="AK252" s="137">
        <v>0</v>
      </c>
      <c r="AL252" s="137">
        <v>0</v>
      </c>
      <c r="AM252" s="137">
        <v>0</v>
      </c>
      <c r="AN252" s="137">
        <v>0</v>
      </c>
      <c r="AO252" s="137">
        <v>0</v>
      </c>
      <c r="AP252" s="137">
        <v>0</v>
      </c>
      <c r="AQ252" s="137">
        <v>0</v>
      </c>
      <c r="AR252" s="137">
        <v>0</v>
      </c>
    </row>
    <row r="253" spans="1:44" x14ac:dyDescent="0.2">
      <c r="A253" s="137">
        <f>ROW(Source!A103)</f>
        <v>103</v>
      </c>
      <c r="B253" s="137">
        <v>31402263</v>
      </c>
      <c r="C253" s="137">
        <v>31402242</v>
      </c>
      <c r="D253" s="137">
        <v>28294181</v>
      </c>
      <c r="E253" s="137">
        <v>1</v>
      </c>
      <c r="F253" s="137">
        <v>1</v>
      </c>
      <c r="G253" s="137">
        <v>1</v>
      </c>
      <c r="H253" s="137">
        <v>1</v>
      </c>
      <c r="I253" s="137" t="s">
        <v>973</v>
      </c>
      <c r="J253" s="137" t="s">
        <v>156</v>
      </c>
      <c r="K253" s="137" t="s">
        <v>881</v>
      </c>
      <c r="L253" s="137">
        <v>1369</v>
      </c>
      <c r="N253" s="137">
        <v>1013</v>
      </c>
      <c r="O253" s="137" t="s">
        <v>603</v>
      </c>
      <c r="P253" s="137" t="s">
        <v>603</v>
      </c>
      <c r="Q253" s="137">
        <v>1</v>
      </c>
      <c r="X253" s="137">
        <v>0.52</v>
      </c>
      <c r="Y253" s="137">
        <v>0</v>
      </c>
      <c r="Z253" s="137">
        <v>0</v>
      </c>
      <c r="AA253" s="137">
        <v>0</v>
      </c>
      <c r="AB253" s="137">
        <v>16.57</v>
      </c>
      <c r="AC253" s="137">
        <v>0</v>
      </c>
      <c r="AD253" s="137">
        <v>1</v>
      </c>
      <c r="AE253" s="137">
        <v>1</v>
      </c>
      <c r="AF253" s="137" t="s">
        <v>156</v>
      </c>
      <c r="AG253" s="137">
        <v>0.52</v>
      </c>
      <c r="AH253" s="137">
        <v>3</v>
      </c>
      <c r="AI253" s="137">
        <v>-1</v>
      </c>
      <c r="AJ253" s="137" t="s">
        <v>156</v>
      </c>
      <c r="AK253" s="137">
        <v>0</v>
      </c>
      <c r="AL253" s="137">
        <v>0</v>
      </c>
      <c r="AM253" s="137">
        <v>0</v>
      </c>
      <c r="AN253" s="137">
        <v>0</v>
      </c>
      <c r="AO253" s="137">
        <v>0</v>
      </c>
      <c r="AP253" s="137">
        <v>0</v>
      </c>
      <c r="AQ253" s="137">
        <v>0</v>
      </c>
      <c r="AR253" s="137">
        <v>0</v>
      </c>
    </row>
    <row r="254" spans="1:44" x14ac:dyDescent="0.2">
      <c r="A254" s="137">
        <f>ROW(Source!A103)</f>
        <v>103</v>
      </c>
      <c r="B254" s="137">
        <v>31402264</v>
      </c>
      <c r="C254" s="137">
        <v>31402242</v>
      </c>
      <c r="D254" s="137">
        <v>121548</v>
      </c>
      <c r="E254" s="137">
        <v>1</v>
      </c>
      <c r="F254" s="137">
        <v>1</v>
      </c>
      <c r="G254" s="137">
        <v>1</v>
      </c>
      <c r="H254" s="137">
        <v>1</v>
      </c>
      <c r="I254" s="137" t="s">
        <v>573</v>
      </c>
      <c r="J254" s="137" t="s">
        <v>156</v>
      </c>
      <c r="K254" s="137" t="s">
        <v>658</v>
      </c>
      <c r="L254" s="137">
        <v>608254</v>
      </c>
      <c r="N254" s="137">
        <v>1013</v>
      </c>
      <c r="O254" s="137" t="s">
        <v>657</v>
      </c>
      <c r="P254" s="137" t="s">
        <v>657</v>
      </c>
      <c r="Q254" s="137">
        <v>1</v>
      </c>
      <c r="X254" s="137">
        <v>0.06</v>
      </c>
      <c r="Y254" s="137">
        <v>0</v>
      </c>
      <c r="Z254" s="137">
        <v>0</v>
      </c>
      <c r="AA254" s="137">
        <v>0</v>
      </c>
      <c r="AB254" s="137">
        <v>0</v>
      </c>
      <c r="AC254" s="137">
        <v>0</v>
      </c>
      <c r="AD254" s="137">
        <v>1</v>
      </c>
      <c r="AE254" s="137">
        <v>2</v>
      </c>
      <c r="AF254" s="137" t="s">
        <v>156</v>
      </c>
      <c r="AG254" s="137">
        <v>0.06</v>
      </c>
      <c r="AH254" s="137">
        <v>2</v>
      </c>
      <c r="AI254" s="137">
        <v>31402244</v>
      </c>
      <c r="AJ254" s="137">
        <v>300</v>
      </c>
      <c r="AK254" s="137">
        <v>0</v>
      </c>
      <c r="AL254" s="137">
        <v>0</v>
      </c>
      <c r="AM254" s="137">
        <v>0</v>
      </c>
      <c r="AN254" s="137">
        <v>0</v>
      </c>
      <c r="AO254" s="137">
        <v>0</v>
      </c>
      <c r="AP254" s="137">
        <v>0</v>
      </c>
      <c r="AQ254" s="137">
        <v>0</v>
      </c>
      <c r="AR254" s="137">
        <v>0</v>
      </c>
    </row>
    <row r="255" spans="1:44" x14ac:dyDescent="0.2">
      <c r="A255" s="137">
        <f>ROW(Source!A103)</f>
        <v>103</v>
      </c>
      <c r="B255" s="137">
        <v>31402265</v>
      </c>
      <c r="C255" s="137">
        <v>31402242</v>
      </c>
      <c r="D255" s="137">
        <v>28201244</v>
      </c>
      <c r="E255" s="137">
        <v>1</v>
      </c>
      <c r="F255" s="137">
        <v>1</v>
      </c>
      <c r="G255" s="137">
        <v>1</v>
      </c>
      <c r="H255" s="137">
        <v>2</v>
      </c>
      <c r="I255" s="137" t="s">
        <v>821</v>
      </c>
      <c r="J255" s="137" t="s">
        <v>820</v>
      </c>
      <c r="K255" s="137" t="s">
        <v>868</v>
      </c>
      <c r="L255" s="137">
        <v>1368</v>
      </c>
      <c r="N255" s="137">
        <v>1011</v>
      </c>
      <c r="O255" s="137" t="s">
        <v>647</v>
      </c>
      <c r="P255" s="137" t="s">
        <v>647</v>
      </c>
      <c r="Q255" s="137">
        <v>1</v>
      </c>
      <c r="X255" s="137">
        <v>0.05</v>
      </c>
      <c r="Y255" s="137">
        <v>0</v>
      </c>
      <c r="Z255" s="137">
        <v>8.31</v>
      </c>
      <c r="AA255" s="137">
        <v>0</v>
      </c>
      <c r="AB255" s="137">
        <v>0</v>
      </c>
      <c r="AC255" s="137">
        <v>0</v>
      </c>
      <c r="AD255" s="137">
        <v>1</v>
      </c>
      <c r="AE255" s="137">
        <v>0</v>
      </c>
      <c r="AF255" s="137" t="s">
        <v>156</v>
      </c>
      <c r="AG255" s="137">
        <v>0.05</v>
      </c>
      <c r="AH255" s="137">
        <v>2</v>
      </c>
      <c r="AI255" s="137">
        <v>31402245</v>
      </c>
      <c r="AJ255" s="137">
        <v>301</v>
      </c>
      <c r="AK255" s="137">
        <v>0</v>
      </c>
      <c r="AL255" s="137">
        <v>0</v>
      </c>
      <c r="AM255" s="137">
        <v>0</v>
      </c>
      <c r="AN255" s="137">
        <v>0</v>
      </c>
      <c r="AO255" s="137">
        <v>0</v>
      </c>
      <c r="AP255" s="137">
        <v>0</v>
      </c>
      <c r="AQ255" s="137">
        <v>0</v>
      </c>
      <c r="AR255" s="137">
        <v>0</v>
      </c>
    </row>
    <row r="256" spans="1:44" x14ac:dyDescent="0.2">
      <c r="A256" s="137">
        <f>ROW(Source!A103)</f>
        <v>103</v>
      </c>
      <c r="B256" s="137">
        <v>31402266</v>
      </c>
      <c r="C256" s="137">
        <v>31402242</v>
      </c>
      <c r="D256" s="137">
        <v>28203179</v>
      </c>
      <c r="E256" s="137">
        <v>1</v>
      </c>
      <c r="F256" s="137">
        <v>1</v>
      </c>
      <c r="G256" s="137">
        <v>1</v>
      </c>
      <c r="H256" s="137">
        <v>2</v>
      </c>
      <c r="I256" s="137" t="s">
        <v>867</v>
      </c>
      <c r="J256" s="137" t="s">
        <v>866</v>
      </c>
      <c r="K256" s="137" t="s">
        <v>865</v>
      </c>
      <c r="L256" s="137">
        <v>1368</v>
      </c>
      <c r="N256" s="137">
        <v>1011</v>
      </c>
      <c r="O256" s="137" t="s">
        <v>647</v>
      </c>
      <c r="P256" s="137" t="s">
        <v>647</v>
      </c>
      <c r="Q256" s="137">
        <v>1</v>
      </c>
      <c r="X256" s="137">
        <v>0.03</v>
      </c>
      <c r="Y256" s="137">
        <v>0</v>
      </c>
      <c r="Z256" s="137">
        <v>70.239999999999995</v>
      </c>
      <c r="AA256" s="137">
        <v>0</v>
      </c>
      <c r="AB256" s="137">
        <v>0</v>
      </c>
      <c r="AC256" s="137">
        <v>0</v>
      </c>
      <c r="AD256" s="137">
        <v>1</v>
      </c>
      <c r="AE256" s="137">
        <v>0</v>
      </c>
      <c r="AF256" s="137" t="s">
        <v>156</v>
      </c>
      <c r="AG256" s="137">
        <v>0.03</v>
      </c>
      <c r="AH256" s="137">
        <v>2</v>
      </c>
      <c r="AI256" s="137">
        <v>31402246</v>
      </c>
      <c r="AJ256" s="137">
        <v>302</v>
      </c>
      <c r="AK256" s="137">
        <v>0</v>
      </c>
      <c r="AL256" s="137">
        <v>0</v>
      </c>
      <c r="AM256" s="137">
        <v>0</v>
      </c>
      <c r="AN256" s="137">
        <v>0</v>
      </c>
      <c r="AO256" s="137">
        <v>0</v>
      </c>
      <c r="AP256" s="137">
        <v>0</v>
      </c>
      <c r="AQ256" s="137">
        <v>0</v>
      </c>
      <c r="AR256" s="137">
        <v>0</v>
      </c>
    </row>
    <row r="257" spans="1:44" x14ac:dyDescent="0.2">
      <c r="A257" s="137">
        <f>ROW(Source!A103)</f>
        <v>103</v>
      </c>
      <c r="B257" s="137">
        <v>31402267</v>
      </c>
      <c r="C257" s="137">
        <v>31402242</v>
      </c>
      <c r="D257" s="137">
        <v>28203184</v>
      </c>
      <c r="E257" s="137">
        <v>1</v>
      </c>
      <c r="F257" s="137">
        <v>1</v>
      </c>
      <c r="G257" s="137">
        <v>1</v>
      </c>
      <c r="H257" s="137">
        <v>2</v>
      </c>
      <c r="I257" s="137" t="s">
        <v>864</v>
      </c>
      <c r="J257" s="137" t="s">
        <v>863</v>
      </c>
      <c r="K257" s="137" t="s">
        <v>862</v>
      </c>
      <c r="L257" s="137">
        <v>1368</v>
      </c>
      <c r="N257" s="137">
        <v>1011</v>
      </c>
      <c r="O257" s="137" t="s">
        <v>647</v>
      </c>
      <c r="P257" s="137" t="s">
        <v>647</v>
      </c>
      <c r="Q257" s="137">
        <v>1</v>
      </c>
      <c r="X257" s="137">
        <v>0.03</v>
      </c>
      <c r="Y257" s="137">
        <v>0</v>
      </c>
      <c r="Z257" s="137">
        <v>2.37</v>
      </c>
      <c r="AA257" s="137">
        <v>0</v>
      </c>
      <c r="AB257" s="137">
        <v>0</v>
      </c>
      <c r="AC257" s="137">
        <v>0</v>
      </c>
      <c r="AD257" s="137">
        <v>1</v>
      </c>
      <c r="AE257" s="137">
        <v>0</v>
      </c>
      <c r="AF257" s="137" t="s">
        <v>156</v>
      </c>
      <c r="AG257" s="137">
        <v>0.03</v>
      </c>
      <c r="AH257" s="137">
        <v>2</v>
      </c>
      <c r="AI257" s="137">
        <v>31402247</v>
      </c>
      <c r="AJ257" s="137">
        <v>303</v>
      </c>
      <c r="AK257" s="137">
        <v>0</v>
      </c>
      <c r="AL257" s="137">
        <v>0</v>
      </c>
      <c r="AM257" s="137">
        <v>0</v>
      </c>
      <c r="AN257" s="137">
        <v>0</v>
      </c>
      <c r="AO257" s="137">
        <v>0</v>
      </c>
      <c r="AP257" s="137">
        <v>0</v>
      </c>
      <c r="AQ257" s="137">
        <v>0</v>
      </c>
      <c r="AR257" s="137">
        <v>0</v>
      </c>
    </row>
    <row r="258" spans="1:44" x14ac:dyDescent="0.2">
      <c r="A258" s="137">
        <f>ROW(Source!A103)</f>
        <v>103</v>
      </c>
      <c r="B258" s="137">
        <v>31402268</v>
      </c>
      <c r="C258" s="137">
        <v>31402242</v>
      </c>
      <c r="D258" s="137">
        <v>28203223</v>
      </c>
      <c r="E258" s="137">
        <v>1</v>
      </c>
      <c r="F258" s="137">
        <v>1</v>
      </c>
      <c r="G258" s="137">
        <v>1</v>
      </c>
      <c r="H258" s="137">
        <v>2</v>
      </c>
      <c r="I258" s="137" t="s">
        <v>670</v>
      </c>
      <c r="J258" s="137" t="s">
        <v>669</v>
      </c>
      <c r="K258" s="137" t="s">
        <v>861</v>
      </c>
      <c r="L258" s="137">
        <v>1368</v>
      </c>
      <c r="N258" s="137">
        <v>1011</v>
      </c>
      <c r="O258" s="137" t="s">
        <v>647</v>
      </c>
      <c r="P258" s="137" t="s">
        <v>647</v>
      </c>
      <c r="Q258" s="137">
        <v>1</v>
      </c>
      <c r="X258" s="137">
        <v>0.5</v>
      </c>
      <c r="Y258" s="137">
        <v>0</v>
      </c>
      <c r="Z258" s="137">
        <v>2.09</v>
      </c>
      <c r="AA258" s="137">
        <v>0</v>
      </c>
      <c r="AB258" s="137">
        <v>0</v>
      </c>
      <c r="AC258" s="137">
        <v>0</v>
      </c>
      <c r="AD258" s="137">
        <v>1</v>
      </c>
      <c r="AE258" s="137">
        <v>0</v>
      </c>
      <c r="AF258" s="137" t="s">
        <v>156</v>
      </c>
      <c r="AG258" s="137">
        <v>0.5</v>
      </c>
      <c r="AH258" s="137">
        <v>2</v>
      </c>
      <c r="AI258" s="137">
        <v>31402248</v>
      </c>
      <c r="AJ258" s="137">
        <v>304</v>
      </c>
      <c r="AK258" s="137">
        <v>0</v>
      </c>
      <c r="AL258" s="137">
        <v>0</v>
      </c>
      <c r="AM258" s="137">
        <v>0</v>
      </c>
      <c r="AN258" s="137">
        <v>0</v>
      </c>
      <c r="AO258" s="137">
        <v>0</v>
      </c>
      <c r="AP258" s="137">
        <v>0</v>
      </c>
      <c r="AQ258" s="137">
        <v>0</v>
      </c>
      <c r="AR258" s="137">
        <v>0</v>
      </c>
    </row>
    <row r="259" spans="1:44" x14ac:dyDescent="0.2">
      <c r="A259" s="137">
        <f>ROW(Source!A103)</f>
        <v>103</v>
      </c>
      <c r="B259" s="137">
        <v>31402269</v>
      </c>
      <c r="C259" s="137">
        <v>31402242</v>
      </c>
      <c r="D259" s="137">
        <v>28203297</v>
      </c>
      <c r="E259" s="137">
        <v>1</v>
      </c>
      <c r="F259" s="137">
        <v>1</v>
      </c>
      <c r="G259" s="137">
        <v>1</v>
      </c>
      <c r="H259" s="137">
        <v>2</v>
      </c>
      <c r="I259" s="137" t="s">
        <v>860</v>
      </c>
      <c r="J259" s="137" t="s">
        <v>859</v>
      </c>
      <c r="K259" s="137" t="s">
        <v>858</v>
      </c>
      <c r="L259" s="137">
        <v>1368</v>
      </c>
      <c r="N259" s="137">
        <v>1011</v>
      </c>
      <c r="O259" s="137" t="s">
        <v>647</v>
      </c>
      <c r="P259" s="137" t="s">
        <v>647</v>
      </c>
      <c r="Q259" s="137">
        <v>1</v>
      </c>
      <c r="X259" s="137">
        <v>0.04</v>
      </c>
      <c r="Y259" s="137">
        <v>0</v>
      </c>
      <c r="Z259" s="137">
        <v>6.84</v>
      </c>
      <c r="AA259" s="137">
        <v>0</v>
      </c>
      <c r="AB259" s="137">
        <v>0</v>
      </c>
      <c r="AC259" s="137">
        <v>0</v>
      </c>
      <c r="AD259" s="137">
        <v>1</v>
      </c>
      <c r="AE259" s="137">
        <v>0</v>
      </c>
      <c r="AF259" s="137" t="s">
        <v>156</v>
      </c>
      <c r="AG259" s="137">
        <v>0.04</v>
      </c>
      <c r="AH259" s="137">
        <v>2</v>
      </c>
      <c r="AI259" s="137">
        <v>31402249</v>
      </c>
      <c r="AJ259" s="137">
        <v>305</v>
      </c>
      <c r="AK259" s="137">
        <v>0</v>
      </c>
      <c r="AL259" s="137">
        <v>0</v>
      </c>
      <c r="AM259" s="137">
        <v>0</v>
      </c>
      <c r="AN259" s="137">
        <v>0</v>
      </c>
      <c r="AO259" s="137">
        <v>0</v>
      </c>
      <c r="AP259" s="137">
        <v>0</v>
      </c>
      <c r="AQ259" s="137">
        <v>0</v>
      </c>
      <c r="AR259" s="137">
        <v>0</v>
      </c>
    </row>
    <row r="260" spans="1:44" x14ac:dyDescent="0.2">
      <c r="A260" s="137">
        <f>ROW(Source!A103)</f>
        <v>103</v>
      </c>
      <c r="B260" s="137">
        <v>31402270</v>
      </c>
      <c r="C260" s="137">
        <v>31402242</v>
      </c>
      <c r="D260" s="137">
        <v>28203335</v>
      </c>
      <c r="E260" s="137">
        <v>1</v>
      </c>
      <c r="F260" s="137">
        <v>1</v>
      </c>
      <c r="G260" s="137">
        <v>1</v>
      </c>
      <c r="H260" s="137">
        <v>2</v>
      </c>
      <c r="I260" s="137" t="s">
        <v>857</v>
      </c>
      <c r="J260" s="137" t="s">
        <v>856</v>
      </c>
      <c r="K260" s="137" t="s">
        <v>855</v>
      </c>
      <c r="L260" s="137">
        <v>1368</v>
      </c>
      <c r="N260" s="137">
        <v>1011</v>
      </c>
      <c r="O260" s="137" t="s">
        <v>647</v>
      </c>
      <c r="P260" s="137" t="s">
        <v>647</v>
      </c>
      <c r="Q260" s="137">
        <v>1</v>
      </c>
      <c r="X260" s="137">
        <v>0.03</v>
      </c>
      <c r="Y260" s="137">
        <v>0</v>
      </c>
      <c r="Z260" s="137">
        <v>25.93</v>
      </c>
      <c r="AA260" s="137">
        <v>18.260000000000002</v>
      </c>
      <c r="AB260" s="137">
        <v>0</v>
      </c>
      <c r="AC260" s="137">
        <v>0</v>
      </c>
      <c r="AD260" s="137">
        <v>1</v>
      </c>
      <c r="AE260" s="137">
        <v>0</v>
      </c>
      <c r="AF260" s="137" t="s">
        <v>156</v>
      </c>
      <c r="AG260" s="137">
        <v>0.03</v>
      </c>
      <c r="AH260" s="137">
        <v>2</v>
      </c>
      <c r="AI260" s="137">
        <v>31402250</v>
      </c>
      <c r="AJ260" s="137">
        <v>306</v>
      </c>
      <c r="AK260" s="137">
        <v>0</v>
      </c>
      <c r="AL260" s="137">
        <v>0</v>
      </c>
      <c r="AM260" s="137">
        <v>0</v>
      </c>
      <c r="AN260" s="137">
        <v>0</v>
      </c>
      <c r="AO260" s="137">
        <v>0</v>
      </c>
      <c r="AP260" s="137">
        <v>0</v>
      </c>
      <c r="AQ260" s="137">
        <v>0</v>
      </c>
      <c r="AR260" s="137">
        <v>0</v>
      </c>
    </row>
    <row r="261" spans="1:44" x14ac:dyDescent="0.2">
      <c r="A261" s="137">
        <f>ROW(Source!A103)</f>
        <v>103</v>
      </c>
      <c r="B261" s="137">
        <v>31402271</v>
      </c>
      <c r="C261" s="137">
        <v>31402242</v>
      </c>
      <c r="D261" s="137">
        <v>28203336</v>
      </c>
      <c r="E261" s="137">
        <v>1</v>
      </c>
      <c r="F261" s="137">
        <v>1</v>
      </c>
      <c r="G261" s="137">
        <v>1</v>
      </c>
      <c r="H261" s="137">
        <v>2</v>
      </c>
      <c r="I261" s="137" t="s">
        <v>854</v>
      </c>
      <c r="J261" s="137" t="s">
        <v>853</v>
      </c>
      <c r="K261" s="137" t="s">
        <v>852</v>
      </c>
      <c r="L261" s="137">
        <v>1368</v>
      </c>
      <c r="N261" s="137">
        <v>1011</v>
      </c>
      <c r="O261" s="137" t="s">
        <v>647</v>
      </c>
      <c r="P261" s="137" t="s">
        <v>647</v>
      </c>
      <c r="Q261" s="137">
        <v>1</v>
      </c>
      <c r="X261" s="137">
        <v>0.03</v>
      </c>
      <c r="Y261" s="137">
        <v>0</v>
      </c>
      <c r="Z261" s="137">
        <v>65.59</v>
      </c>
      <c r="AA261" s="137">
        <v>18.260000000000002</v>
      </c>
      <c r="AB261" s="137">
        <v>0</v>
      </c>
      <c r="AC261" s="137">
        <v>0</v>
      </c>
      <c r="AD261" s="137">
        <v>1</v>
      </c>
      <c r="AE261" s="137">
        <v>0</v>
      </c>
      <c r="AF261" s="137" t="s">
        <v>156</v>
      </c>
      <c r="AG261" s="137">
        <v>0.03</v>
      </c>
      <c r="AH261" s="137">
        <v>2</v>
      </c>
      <c r="AI261" s="137">
        <v>31402251</v>
      </c>
      <c r="AJ261" s="137">
        <v>307</v>
      </c>
      <c r="AK261" s="137">
        <v>0</v>
      </c>
      <c r="AL261" s="137">
        <v>0</v>
      </c>
      <c r="AM261" s="137">
        <v>0</v>
      </c>
      <c r="AN261" s="137">
        <v>0</v>
      </c>
      <c r="AO261" s="137">
        <v>0</v>
      </c>
      <c r="AP261" s="137">
        <v>0</v>
      </c>
      <c r="AQ261" s="137">
        <v>0</v>
      </c>
      <c r="AR261" s="137">
        <v>0</v>
      </c>
    </row>
    <row r="262" spans="1:44" x14ac:dyDescent="0.2">
      <c r="A262" s="137">
        <f>ROW(Source!A103)</f>
        <v>103</v>
      </c>
      <c r="B262" s="137">
        <v>31402272</v>
      </c>
      <c r="C262" s="137">
        <v>31402242</v>
      </c>
      <c r="D262" s="137">
        <v>28145937</v>
      </c>
      <c r="E262" s="137">
        <v>1</v>
      </c>
      <c r="F262" s="137">
        <v>1</v>
      </c>
      <c r="G262" s="137">
        <v>1</v>
      </c>
      <c r="H262" s="137">
        <v>3</v>
      </c>
      <c r="I262" s="137" t="s">
        <v>850</v>
      </c>
      <c r="J262" s="137" t="s">
        <v>849</v>
      </c>
      <c r="K262" s="137" t="s">
        <v>848</v>
      </c>
      <c r="L262" s="137">
        <v>1348</v>
      </c>
      <c r="N262" s="137">
        <v>1009</v>
      </c>
      <c r="O262" s="137" t="s">
        <v>474</v>
      </c>
      <c r="P262" s="137" t="s">
        <v>474</v>
      </c>
      <c r="Q262" s="137">
        <v>1000</v>
      </c>
      <c r="X262" s="137">
        <v>1.0000000000000001E-5</v>
      </c>
      <c r="Y262" s="137">
        <v>7692.65</v>
      </c>
      <c r="Z262" s="137">
        <v>0</v>
      </c>
      <c r="AA262" s="137">
        <v>0</v>
      </c>
      <c r="AB262" s="137">
        <v>0</v>
      </c>
      <c r="AC262" s="137">
        <v>0</v>
      </c>
      <c r="AD262" s="137">
        <v>1</v>
      </c>
      <c r="AE262" s="137">
        <v>0</v>
      </c>
      <c r="AF262" s="137" t="s">
        <v>156</v>
      </c>
      <c r="AG262" s="137">
        <v>1.0000000000000001E-5</v>
      </c>
      <c r="AH262" s="137">
        <v>2</v>
      </c>
      <c r="AI262" s="137">
        <v>31402252</v>
      </c>
      <c r="AJ262" s="137">
        <v>308</v>
      </c>
      <c r="AK262" s="137">
        <v>0</v>
      </c>
      <c r="AL262" s="137">
        <v>0</v>
      </c>
      <c r="AM262" s="137">
        <v>0</v>
      </c>
      <c r="AN262" s="137">
        <v>0</v>
      </c>
      <c r="AO262" s="137">
        <v>0</v>
      </c>
      <c r="AP262" s="137">
        <v>0</v>
      </c>
      <c r="AQ262" s="137">
        <v>0</v>
      </c>
      <c r="AR262" s="137">
        <v>0</v>
      </c>
    </row>
    <row r="263" spans="1:44" x14ac:dyDescent="0.2">
      <c r="A263" s="137">
        <f>ROW(Source!A103)</f>
        <v>103</v>
      </c>
      <c r="B263" s="137">
        <v>31402273</v>
      </c>
      <c r="C263" s="137">
        <v>31402242</v>
      </c>
      <c r="D263" s="137">
        <v>28153142</v>
      </c>
      <c r="E263" s="137">
        <v>1</v>
      </c>
      <c r="F263" s="137">
        <v>1</v>
      </c>
      <c r="G263" s="137">
        <v>1</v>
      </c>
      <c r="H263" s="137">
        <v>3</v>
      </c>
      <c r="I263" s="137" t="s">
        <v>844</v>
      </c>
      <c r="J263" s="137" t="s">
        <v>843</v>
      </c>
      <c r="K263" s="137" t="s">
        <v>842</v>
      </c>
      <c r="L263" s="137">
        <v>1348</v>
      </c>
      <c r="N263" s="137">
        <v>1009</v>
      </c>
      <c r="O263" s="137" t="s">
        <v>474</v>
      </c>
      <c r="P263" s="137" t="s">
        <v>474</v>
      </c>
      <c r="Q263" s="137">
        <v>1000</v>
      </c>
      <c r="X263" s="137">
        <v>4.0000000000000003E-5</v>
      </c>
      <c r="Y263" s="137">
        <v>12320.59</v>
      </c>
      <c r="Z263" s="137">
        <v>0</v>
      </c>
      <c r="AA263" s="137">
        <v>0</v>
      </c>
      <c r="AB263" s="137">
        <v>0</v>
      </c>
      <c r="AC263" s="137">
        <v>0</v>
      </c>
      <c r="AD263" s="137">
        <v>1</v>
      </c>
      <c r="AE263" s="137">
        <v>0</v>
      </c>
      <c r="AF263" s="137" t="s">
        <v>156</v>
      </c>
      <c r="AG263" s="137">
        <v>4.0000000000000003E-5</v>
      </c>
      <c r="AH263" s="137">
        <v>2</v>
      </c>
      <c r="AI263" s="137">
        <v>31402253</v>
      </c>
      <c r="AJ263" s="137">
        <v>309</v>
      </c>
      <c r="AK263" s="137">
        <v>0</v>
      </c>
      <c r="AL263" s="137">
        <v>0</v>
      </c>
      <c r="AM263" s="137">
        <v>0</v>
      </c>
      <c r="AN263" s="137">
        <v>0</v>
      </c>
      <c r="AO263" s="137">
        <v>0</v>
      </c>
      <c r="AP263" s="137">
        <v>0</v>
      </c>
      <c r="AQ263" s="137">
        <v>0</v>
      </c>
      <c r="AR263" s="137">
        <v>0</v>
      </c>
    </row>
    <row r="264" spans="1:44" x14ac:dyDescent="0.2">
      <c r="A264" s="137">
        <f>ROW(Source!A103)</f>
        <v>103</v>
      </c>
      <c r="B264" s="137">
        <v>31402274</v>
      </c>
      <c r="C264" s="137">
        <v>31402242</v>
      </c>
      <c r="D264" s="137">
        <v>28153409</v>
      </c>
      <c r="E264" s="137">
        <v>1</v>
      </c>
      <c r="F264" s="137">
        <v>1</v>
      </c>
      <c r="G264" s="137">
        <v>1</v>
      </c>
      <c r="H264" s="137">
        <v>3</v>
      </c>
      <c r="I264" s="137" t="s">
        <v>646</v>
      </c>
      <c r="J264" s="137" t="s">
        <v>645</v>
      </c>
      <c r="K264" s="137" t="s">
        <v>644</v>
      </c>
      <c r="L264" s="137">
        <v>1346</v>
      </c>
      <c r="N264" s="137">
        <v>1009</v>
      </c>
      <c r="O264" s="137" t="s">
        <v>631</v>
      </c>
      <c r="P264" s="137" t="s">
        <v>631</v>
      </c>
      <c r="Q264" s="137">
        <v>1</v>
      </c>
      <c r="X264" s="137">
        <v>0.01</v>
      </c>
      <c r="Y264" s="137">
        <v>32.71</v>
      </c>
      <c r="Z264" s="137">
        <v>0</v>
      </c>
      <c r="AA264" s="137">
        <v>0</v>
      </c>
      <c r="AB264" s="137">
        <v>0</v>
      </c>
      <c r="AC264" s="137">
        <v>0</v>
      </c>
      <c r="AD264" s="137">
        <v>1</v>
      </c>
      <c r="AE264" s="137">
        <v>0</v>
      </c>
      <c r="AF264" s="137" t="s">
        <v>156</v>
      </c>
      <c r="AG264" s="137">
        <v>0.01</v>
      </c>
      <c r="AH264" s="137">
        <v>2</v>
      </c>
      <c r="AI264" s="137">
        <v>31402254</v>
      </c>
      <c r="AJ264" s="137">
        <v>310</v>
      </c>
      <c r="AK264" s="137">
        <v>0</v>
      </c>
      <c r="AL264" s="137">
        <v>0</v>
      </c>
      <c r="AM264" s="137">
        <v>0</v>
      </c>
      <c r="AN264" s="137">
        <v>0</v>
      </c>
      <c r="AO264" s="137">
        <v>0</v>
      </c>
      <c r="AP264" s="137">
        <v>0</v>
      </c>
      <c r="AQ264" s="137">
        <v>0</v>
      </c>
      <c r="AR264" s="137">
        <v>0</v>
      </c>
    </row>
    <row r="265" spans="1:44" x14ac:dyDescent="0.2">
      <c r="A265" s="137">
        <f>ROW(Source!A103)</f>
        <v>103</v>
      </c>
      <c r="B265" s="137">
        <v>31402275</v>
      </c>
      <c r="C265" s="137">
        <v>31402242</v>
      </c>
      <c r="D265" s="137">
        <v>28153641</v>
      </c>
      <c r="E265" s="137">
        <v>1</v>
      </c>
      <c r="F265" s="137">
        <v>1</v>
      </c>
      <c r="G265" s="137">
        <v>1</v>
      </c>
      <c r="H265" s="137">
        <v>3</v>
      </c>
      <c r="I265" s="137" t="s">
        <v>875</v>
      </c>
      <c r="J265" s="137" t="s">
        <v>874</v>
      </c>
      <c r="K265" s="137" t="s">
        <v>873</v>
      </c>
      <c r="L265" s="137">
        <v>1355</v>
      </c>
      <c r="N265" s="137">
        <v>1010</v>
      </c>
      <c r="O265" s="137" t="s">
        <v>627</v>
      </c>
      <c r="P265" s="137" t="s">
        <v>627</v>
      </c>
      <c r="Q265" s="137">
        <v>100</v>
      </c>
      <c r="X265" s="137">
        <v>0.02</v>
      </c>
      <c r="Y265" s="137">
        <v>22.42</v>
      </c>
      <c r="Z265" s="137">
        <v>0</v>
      </c>
      <c r="AA265" s="137">
        <v>0</v>
      </c>
      <c r="AB265" s="137">
        <v>0</v>
      </c>
      <c r="AC265" s="137">
        <v>0</v>
      </c>
      <c r="AD265" s="137">
        <v>1</v>
      </c>
      <c r="AE265" s="137">
        <v>0</v>
      </c>
      <c r="AF265" s="137" t="s">
        <v>156</v>
      </c>
      <c r="AG265" s="137">
        <v>0.02</v>
      </c>
      <c r="AH265" s="137">
        <v>2</v>
      </c>
      <c r="AI265" s="137">
        <v>31402255</v>
      </c>
      <c r="AJ265" s="137">
        <v>311</v>
      </c>
      <c r="AK265" s="137">
        <v>0</v>
      </c>
      <c r="AL265" s="137">
        <v>0</v>
      </c>
      <c r="AM265" s="137">
        <v>0</v>
      </c>
      <c r="AN265" s="137">
        <v>0</v>
      </c>
      <c r="AO265" s="137">
        <v>0</v>
      </c>
      <c r="AP265" s="137">
        <v>0</v>
      </c>
      <c r="AQ265" s="137">
        <v>0</v>
      </c>
      <c r="AR265" s="137">
        <v>0</v>
      </c>
    </row>
    <row r="266" spans="1:44" x14ac:dyDescent="0.2">
      <c r="A266" s="137">
        <f>ROW(Source!A103)</f>
        <v>103</v>
      </c>
      <c r="B266" s="137">
        <v>31402276</v>
      </c>
      <c r="C266" s="137">
        <v>31402242</v>
      </c>
      <c r="D266" s="137">
        <v>28152276</v>
      </c>
      <c r="E266" s="137">
        <v>1</v>
      </c>
      <c r="F266" s="137">
        <v>1</v>
      </c>
      <c r="G266" s="137">
        <v>1</v>
      </c>
      <c r="H266" s="137">
        <v>3</v>
      </c>
      <c r="I266" s="137" t="s">
        <v>838</v>
      </c>
      <c r="J266" s="137" t="s">
        <v>837</v>
      </c>
      <c r="K266" s="137" t="s">
        <v>836</v>
      </c>
      <c r="L266" s="137">
        <v>1348</v>
      </c>
      <c r="N266" s="137">
        <v>1009</v>
      </c>
      <c r="O266" s="137" t="s">
        <v>474</v>
      </c>
      <c r="P266" s="137" t="s">
        <v>474</v>
      </c>
      <c r="Q266" s="137">
        <v>1000</v>
      </c>
      <c r="X266" s="137">
        <v>1E-3</v>
      </c>
      <c r="Y266" s="137">
        <v>5364.41</v>
      </c>
      <c r="Z266" s="137">
        <v>0</v>
      </c>
      <c r="AA266" s="137">
        <v>0</v>
      </c>
      <c r="AB266" s="137">
        <v>0</v>
      </c>
      <c r="AC266" s="137">
        <v>0</v>
      </c>
      <c r="AD266" s="137">
        <v>1</v>
      </c>
      <c r="AE266" s="137">
        <v>0</v>
      </c>
      <c r="AF266" s="137" t="s">
        <v>156</v>
      </c>
      <c r="AG266" s="137">
        <v>1E-3</v>
      </c>
      <c r="AH266" s="137">
        <v>2</v>
      </c>
      <c r="AI266" s="137">
        <v>31402256</v>
      </c>
      <c r="AJ266" s="137">
        <v>312</v>
      </c>
      <c r="AK266" s="137">
        <v>0</v>
      </c>
      <c r="AL266" s="137">
        <v>0</v>
      </c>
      <c r="AM266" s="137">
        <v>0</v>
      </c>
      <c r="AN266" s="137">
        <v>0</v>
      </c>
      <c r="AO266" s="137">
        <v>0</v>
      </c>
      <c r="AP266" s="137">
        <v>0</v>
      </c>
      <c r="AQ266" s="137">
        <v>0</v>
      </c>
      <c r="AR266" s="137">
        <v>0</v>
      </c>
    </row>
    <row r="267" spans="1:44" x14ac:dyDescent="0.2">
      <c r="A267" s="137">
        <f>ROW(Source!A103)</f>
        <v>103</v>
      </c>
      <c r="B267" s="137">
        <v>31402277</v>
      </c>
      <c r="C267" s="137">
        <v>31402242</v>
      </c>
      <c r="D267" s="137">
        <v>28152523</v>
      </c>
      <c r="E267" s="137">
        <v>1</v>
      </c>
      <c r="F267" s="137">
        <v>1</v>
      </c>
      <c r="G267" s="137">
        <v>1</v>
      </c>
      <c r="H267" s="137">
        <v>3</v>
      </c>
      <c r="I267" s="137" t="s">
        <v>872</v>
      </c>
      <c r="J267" s="137" t="s">
        <v>871</v>
      </c>
      <c r="K267" s="137" t="s">
        <v>870</v>
      </c>
      <c r="L267" s="137">
        <v>1301</v>
      </c>
      <c r="N267" s="137">
        <v>1003</v>
      </c>
      <c r="O267" s="137" t="s">
        <v>157</v>
      </c>
      <c r="P267" s="137" t="s">
        <v>157</v>
      </c>
      <c r="Q267" s="137">
        <v>1</v>
      </c>
      <c r="X267" s="137">
        <v>0.95</v>
      </c>
      <c r="Y267" s="137">
        <v>13.47</v>
      </c>
      <c r="Z267" s="137">
        <v>0</v>
      </c>
      <c r="AA267" s="137">
        <v>0</v>
      </c>
      <c r="AB267" s="137">
        <v>0</v>
      </c>
      <c r="AC267" s="137">
        <v>0</v>
      </c>
      <c r="AD267" s="137">
        <v>1</v>
      </c>
      <c r="AE267" s="137">
        <v>0</v>
      </c>
      <c r="AF267" s="137" t="s">
        <v>156</v>
      </c>
      <c r="AG267" s="137">
        <v>0.95</v>
      </c>
      <c r="AH267" s="137">
        <v>2</v>
      </c>
      <c r="AI267" s="137">
        <v>31402257</v>
      </c>
      <c r="AJ267" s="137">
        <v>313</v>
      </c>
      <c r="AK267" s="137">
        <v>0</v>
      </c>
      <c r="AL267" s="137">
        <v>0</v>
      </c>
      <c r="AM267" s="137">
        <v>0</v>
      </c>
      <c r="AN267" s="137">
        <v>0</v>
      </c>
      <c r="AO267" s="137">
        <v>0</v>
      </c>
      <c r="AP267" s="137">
        <v>0</v>
      </c>
      <c r="AQ267" s="137">
        <v>0</v>
      </c>
      <c r="AR267" s="137">
        <v>0</v>
      </c>
    </row>
    <row r="268" spans="1:44" x14ac:dyDescent="0.2">
      <c r="A268" s="137">
        <f>ROW(Source!A103)</f>
        <v>103</v>
      </c>
      <c r="B268" s="137">
        <v>31402278</v>
      </c>
      <c r="C268" s="137">
        <v>31402242</v>
      </c>
      <c r="D268" s="137">
        <v>28149160</v>
      </c>
      <c r="E268" s="137">
        <v>1</v>
      </c>
      <c r="F268" s="137">
        <v>1</v>
      </c>
      <c r="G268" s="137">
        <v>1</v>
      </c>
      <c r="H268" s="137">
        <v>3</v>
      </c>
      <c r="I268" s="137" t="s">
        <v>832</v>
      </c>
      <c r="J268" s="137" t="s">
        <v>831</v>
      </c>
      <c r="K268" s="137" t="s">
        <v>830</v>
      </c>
      <c r="L268" s="137">
        <v>1348</v>
      </c>
      <c r="N268" s="137">
        <v>1009</v>
      </c>
      <c r="O268" s="137" t="s">
        <v>474</v>
      </c>
      <c r="P268" s="137" t="s">
        <v>474</v>
      </c>
      <c r="Q268" s="137">
        <v>1000</v>
      </c>
      <c r="X268" s="137">
        <v>2.0000000000000002E-5</v>
      </c>
      <c r="Y268" s="137">
        <v>15512.28</v>
      </c>
      <c r="Z268" s="137">
        <v>0</v>
      </c>
      <c r="AA268" s="137">
        <v>0</v>
      </c>
      <c r="AB268" s="137">
        <v>0</v>
      </c>
      <c r="AC268" s="137">
        <v>0</v>
      </c>
      <c r="AD268" s="137">
        <v>1</v>
      </c>
      <c r="AE268" s="137">
        <v>0</v>
      </c>
      <c r="AF268" s="137" t="s">
        <v>156</v>
      </c>
      <c r="AG268" s="137">
        <v>2.0000000000000002E-5</v>
      </c>
      <c r="AH268" s="137">
        <v>2</v>
      </c>
      <c r="AI268" s="137">
        <v>31402258</v>
      </c>
      <c r="AJ268" s="137">
        <v>314</v>
      </c>
      <c r="AK268" s="137">
        <v>0</v>
      </c>
      <c r="AL268" s="137">
        <v>0</v>
      </c>
      <c r="AM268" s="137">
        <v>0</v>
      </c>
      <c r="AN268" s="137">
        <v>0</v>
      </c>
      <c r="AO268" s="137">
        <v>0</v>
      </c>
      <c r="AP268" s="137">
        <v>0</v>
      </c>
      <c r="AQ268" s="137">
        <v>0</v>
      </c>
      <c r="AR268" s="137">
        <v>0</v>
      </c>
    </row>
    <row r="269" spans="1:44" x14ac:dyDescent="0.2">
      <c r="A269" s="137">
        <f>ROW(Source!A103)</f>
        <v>103</v>
      </c>
      <c r="B269" s="137">
        <v>31402279</v>
      </c>
      <c r="C269" s="137">
        <v>31402242</v>
      </c>
      <c r="D269" s="137">
        <v>28161917</v>
      </c>
      <c r="E269" s="137">
        <v>1</v>
      </c>
      <c r="F269" s="137">
        <v>1</v>
      </c>
      <c r="G269" s="137">
        <v>1</v>
      </c>
      <c r="H269" s="137">
        <v>3</v>
      </c>
      <c r="I269" s="137" t="s">
        <v>826</v>
      </c>
      <c r="J269" s="137" t="s">
        <v>825</v>
      </c>
      <c r="K269" s="137" t="s">
        <v>824</v>
      </c>
      <c r="L269" s="137">
        <v>1348</v>
      </c>
      <c r="N269" s="137">
        <v>1009</v>
      </c>
      <c r="O269" s="137" t="s">
        <v>474</v>
      </c>
      <c r="P269" s="137" t="s">
        <v>474</v>
      </c>
      <c r="Q269" s="137">
        <v>1000</v>
      </c>
      <c r="X269" s="137">
        <v>3.0000000000000001E-5</v>
      </c>
      <c r="Y269" s="137">
        <v>18353.45</v>
      </c>
      <c r="Z269" s="137">
        <v>0</v>
      </c>
      <c r="AA269" s="137">
        <v>0</v>
      </c>
      <c r="AB269" s="137">
        <v>0</v>
      </c>
      <c r="AC269" s="137">
        <v>0</v>
      </c>
      <c r="AD269" s="137">
        <v>1</v>
      </c>
      <c r="AE269" s="137">
        <v>0</v>
      </c>
      <c r="AF269" s="137" t="s">
        <v>156</v>
      </c>
      <c r="AG269" s="137">
        <v>3.0000000000000001E-5</v>
      </c>
      <c r="AH269" s="137">
        <v>2</v>
      </c>
      <c r="AI269" s="137">
        <v>31402259</v>
      </c>
      <c r="AJ269" s="137">
        <v>315</v>
      </c>
      <c r="AK269" s="137">
        <v>0</v>
      </c>
      <c r="AL269" s="137">
        <v>0</v>
      </c>
      <c r="AM269" s="137">
        <v>0</v>
      </c>
      <c r="AN269" s="137">
        <v>0</v>
      </c>
      <c r="AO269" s="137">
        <v>0</v>
      </c>
      <c r="AP269" s="137">
        <v>0</v>
      </c>
      <c r="AQ269" s="137">
        <v>0</v>
      </c>
      <c r="AR269" s="137">
        <v>0</v>
      </c>
    </row>
    <row r="270" spans="1:44" x14ac:dyDescent="0.2">
      <c r="A270" s="137">
        <f>ROW(Source!A103)</f>
        <v>103</v>
      </c>
      <c r="B270" s="137">
        <v>31402280</v>
      </c>
      <c r="C270" s="137">
        <v>31402242</v>
      </c>
      <c r="D270" s="137">
        <v>28162802</v>
      </c>
      <c r="E270" s="137">
        <v>1</v>
      </c>
      <c r="F270" s="137">
        <v>1</v>
      </c>
      <c r="G270" s="137">
        <v>1</v>
      </c>
      <c r="H270" s="137">
        <v>3</v>
      </c>
      <c r="I270" s="137" t="s">
        <v>640</v>
      </c>
      <c r="J270" s="137" t="s">
        <v>639</v>
      </c>
      <c r="K270" s="137" t="s">
        <v>638</v>
      </c>
      <c r="L270" s="137">
        <v>1348</v>
      </c>
      <c r="N270" s="137">
        <v>1009</v>
      </c>
      <c r="O270" s="137" t="s">
        <v>474</v>
      </c>
      <c r="P270" s="137" t="s">
        <v>474</v>
      </c>
      <c r="Q270" s="137">
        <v>1000</v>
      </c>
      <c r="X270" s="137">
        <v>3.0000000000000001E-5</v>
      </c>
      <c r="Y270" s="137">
        <v>30258.31</v>
      </c>
      <c r="Z270" s="137">
        <v>0</v>
      </c>
      <c r="AA270" s="137">
        <v>0</v>
      </c>
      <c r="AB270" s="137">
        <v>0</v>
      </c>
      <c r="AC270" s="137">
        <v>0</v>
      </c>
      <c r="AD270" s="137">
        <v>1</v>
      </c>
      <c r="AE270" s="137">
        <v>0</v>
      </c>
      <c r="AF270" s="137" t="s">
        <v>156</v>
      </c>
      <c r="AG270" s="137">
        <v>3.0000000000000001E-5</v>
      </c>
      <c r="AH270" s="137">
        <v>2</v>
      </c>
      <c r="AI270" s="137">
        <v>31402260</v>
      </c>
      <c r="AJ270" s="137">
        <v>316</v>
      </c>
      <c r="AK270" s="137">
        <v>0</v>
      </c>
      <c r="AL270" s="137">
        <v>0</v>
      </c>
      <c r="AM270" s="137">
        <v>0</v>
      </c>
      <c r="AN270" s="137">
        <v>0</v>
      </c>
      <c r="AO270" s="137">
        <v>0</v>
      </c>
      <c r="AP270" s="137">
        <v>0</v>
      </c>
      <c r="AQ270" s="137">
        <v>0</v>
      </c>
      <c r="AR270" s="137">
        <v>0</v>
      </c>
    </row>
    <row r="271" spans="1:44" x14ac:dyDescent="0.2">
      <c r="A271" s="137">
        <f>ROW(Source!A106)</f>
        <v>106</v>
      </c>
      <c r="B271" s="137">
        <v>31402305</v>
      </c>
      <c r="C271" s="137">
        <v>31402282</v>
      </c>
      <c r="D271" s="137">
        <v>28289462</v>
      </c>
      <c r="E271" s="137">
        <v>1</v>
      </c>
      <c r="F271" s="137">
        <v>1</v>
      </c>
      <c r="G271" s="137">
        <v>1</v>
      </c>
      <c r="H271" s="137">
        <v>1</v>
      </c>
      <c r="I271" s="137" t="s">
        <v>869</v>
      </c>
      <c r="J271" s="137" t="s">
        <v>156</v>
      </c>
      <c r="K271" s="137" t="s">
        <v>715</v>
      </c>
      <c r="L271" s="137">
        <v>1369</v>
      </c>
      <c r="N271" s="137">
        <v>1013</v>
      </c>
      <c r="O271" s="137" t="s">
        <v>603</v>
      </c>
      <c r="P271" s="137" t="s">
        <v>603</v>
      </c>
      <c r="Q271" s="137">
        <v>1</v>
      </c>
      <c r="X271" s="137">
        <v>2.25</v>
      </c>
      <c r="Y271" s="137">
        <v>0</v>
      </c>
      <c r="Z271" s="137">
        <v>0</v>
      </c>
      <c r="AA271" s="137">
        <v>0</v>
      </c>
      <c r="AB271" s="137">
        <v>18.8</v>
      </c>
      <c r="AC271" s="137">
        <v>0</v>
      </c>
      <c r="AD271" s="137">
        <v>1</v>
      </c>
      <c r="AE271" s="137">
        <v>1</v>
      </c>
      <c r="AF271" s="137" t="s">
        <v>156</v>
      </c>
      <c r="AG271" s="137">
        <v>2.25</v>
      </c>
      <c r="AH271" s="137">
        <v>2</v>
      </c>
      <c r="AI271" s="137">
        <v>31402283</v>
      </c>
      <c r="AJ271" s="137">
        <v>319</v>
      </c>
      <c r="AK271" s="137">
        <v>0</v>
      </c>
      <c r="AL271" s="137">
        <v>0</v>
      </c>
      <c r="AM271" s="137">
        <v>0</v>
      </c>
      <c r="AN271" s="137">
        <v>0</v>
      </c>
      <c r="AO271" s="137">
        <v>0</v>
      </c>
      <c r="AP271" s="137">
        <v>0</v>
      </c>
      <c r="AQ271" s="137">
        <v>0</v>
      </c>
      <c r="AR271" s="137">
        <v>0</v>
      </c>
    </row>
    <row r="272" spans="1:44" x14ac:dyDescent="0.2">
      <c r="A272" s="137">
        <f>ROW(Source!A106)</f>
        <v>106</v>
      </c>
      <c r="B272" s="137">
        <v>31402306</v>
      </c>
      <c r="C272" s="137">
        <v>31402282</v>
      </c>
      <c r="D272" s="137">
        <v>121548</v>
      </c>
      <c r="E272" s="137">
        <v>1</v>
      </c>
      <c r="F272" s="137">
        <v>1</v>
      </c>
      <c r="G272" s="137">
        <v>1</v>
      </c>
      <c r="H272" s="137">
        <v>1</v>
      </c>
      <c r="I272" s="137" t="s">
        <v>573</v>
      </c>
      <c r="J272" s="137" t="s">
        <v>156</v>
      </c>
      <c r="K272" s="137" t="s">
        <v>658</v>
      </c>
      <c r="L272" s="137">
        <v>608254</v>
      </c>
      <c r="N272" s="137">
        <v>1013</v>
      </c>
      <c r="O272" s="137" t="s">
        <v>657</v>
      </c>
      <c r="P272" s="137" t="s">
        <v>657</v>
      </c>
      <c r="Q272" s="137">
        <v>1</v>
      </c>
      <c r="X272" s="137">
        <v>0.7</v>
      </c>
      <c r="Y272" s="137">
        <v>0</v>
      </c>
      <c r="Z272" s="137">
        <v>0</v>
      </c>
      <c r="AA272" s="137">
        <v>0</v>
      </c>
      <c r="AB272" s="137">
        <v>0</v>
      </c>
      <c r="AC272" s="137">
        <v>0</v>
      </c>
      <c r="AD272" s="137">
        <v>1</v>
      </c>
      <c r="AE272" s="137">
        <v>2</v>
      </c>
      <c r="AF272" s="137" t="s">
        <v>156</v>
      </c>
      <c r="AG272" s="137">
        <v>0.7</v>
      </c>
      <c r="AH272" s="137">
        <v>2</v>
      </c>
      <c r="AI272" s="137">
        <v>31402284</v>
      </c>
      <c r="AJ272" s="137">
        <v>320</v>
      </c>
      <c r="AK272" s="137">
        <v>0</v>
      </c>
      <c r="AL272" s="137">
        <v>0</v>
      </c>
      <c r="AM272" s="137">
        <v>0</v>
      </c>
      <c r="AN272" s="137">
        <v>0</v>
      </c>
      <c r="AO272" s="137">
        <v>0</v>
      </c>
      <c r="AP272" s="137">
        <v>0</v>
      </c>
      <c r="AQ272" s="137">
        <v>0</v>
      </c>
      <c r="AR272" s="137">
        <v>0</v>
      </c>
    </row>
    <row r="273" spans="1:44" x14ac:dyDescent="0.2">
      <c r="A273" s="137">
        <f>ROW(Source!A106)</f>
        <v>106</v>
      </c>
      <c r="B273" s="137">
        <v>31402307</v>
      </c>
      <c r="C273" s="137">
        <v>31402282</v>
      </c>
      <c r="D273" s="137">
        <v>28201244</v>
      </c>
      <c r="E273" s="137">
        <v>1</v>
      </c>
      <c r="F273" s="137">
        <v>1</v>
      </c>
      <c r="G273" s="137">
        <v>1</v>
      </c>
      <c r="H273" s="137">
        <v>2</v>
      </c>
      <c r="I273" s="137" t="s">
        <v>821</v>
      </c>
      <c r="J273" s="137" t="s">
        <v>820</v>
      </c>
      <c r="K273" s="137" t="s">
        <v>868</v>
      </c>
      <c r="L273" s="137">
        <v>1368</v>
      </c>
      <c r="N273" s="137">
        <v>1011</v>
      </c>
      <c r="O273" s="137" t="s">
        <v>647</v>
      </c>
      <c r="P273" s="137" t="s">
        <v>647</v>
      </c>
      <c r="Q273" s="137">
        <v>1</v>
      </c>
      <c r="X273" s="137">
        <v>0.09</v>
      </c>
      <c r="Y273" s="137">
        <v>0</v>
      </c>
      <c r="Z273" s="137">
        <v>8.31</v>
      </c>
      <c r="AA273" s="137">
        <v>0</v>
      </c>
      <c r="AB273" s="137">
        <v>0</v>
      </c>
      <c r="AC273" s="137">
        <v>0</v>
      </c>
      <c r="AD273" s="137">
        <v>1</v>
      </c>
      <c r="AE273" s="137">
        <v>0</v>
      </c>
      <c r="AF273" s="137" t="s">
        <v>156</v>
      </c>
      <c r="AG273" s="137">
        <v>0.09</v>
      </c>
      <c r="AH273" s="137">
        <v>2</v>
      </c>
      <c r="AI273" s="137">
        <v>31402285</v>
      </c>
      <c r="AJ273" s="137">
        <v>321</v>
      </c>
      <c r="AK273" s="137">
        <v>0</v>
      </c>
      <c r="AL273" s="137">
        <v>0</v>
      </c>
      <c r="AM273" s="137">
        <v>0</v>
      </c>
      <c r="AN273" s="137">
        <v>0</v>
      </c>
      <c r="AO273" s="137">
        <v>0</v>
      </c>
      <c r="AP273" s="137">
        <v>0</v>
      </c>
      <c r="AQ273" s="137">
        <v>0</v>
      </c>
      <c r="AR273" s="137">
        <v>0</v>
      </c>
    </row>
    <row r="274" spans="1:44" x14ac:dyDescent="0.2">
      <c r="A274" s="137">
        <f>ROW(Source!A106)</f>
        <v>106</v>
      </c>
      <c r="B274" s="137">
        <v>31402308</v>
      </c>
      <c r="C274" s="137">
        <v>31402282</v>
      </c>
      <c r="D274" s="137">
        <v>28203179</v>
      </c>
      <c r="E274" s="137">
        <v>1</v>
      </c>
      <c r="F274" s="137">
        <v>1</v>
      </c>
      <c r="G274" s="137">
        <v>1</v>
      </c>
      <c r="H274" s="137">
        <v>2</v>
      </c>
      <c r="I274" s="137" t="s">
        <v>867</v>
      </c>
      <c r="J274" s="137" t="s">
        <v>866</v>
      </c>
      <c r="K274" s="137" t="s">
        <v>865</v>
      </c>
      <c r="L274" s="137">
        <v>1368</v>
      </c>
      <c r="N274" s="137">
        <v>1011</v>
      </c>
      <c r="O274" s="137" t="s">
        <v>647</v>
      </c>
      <c r="P274" s="137" t="s">
        <v>647</v>
      </c>
      <c r="Q274" s="137">
        <v>1</v>
      </c>
      <c r="X274" s="137">
        <v>0.35</v>
      </c>
      <c r="Y274" s="137">
        <v>0</v>
      </c>
      <c r="Z274" s="137">
        <v>70.239999999999995</v>
      </c>
      <c r="AA274" s="137">
        <v>0</v>
      </c>
      <c r="AB274" s="137">
        <v>0</v>
      </c>
      <c r="AC274" s="137">
        <v>0</v>
      </c>
      <c r="AD274" s="137">
        <v>1</v>
      </c>
      <c r="AE274" s="137">
        <v>0</v>
      </c>
      <c r="AF274" s="137" t="s">
        <v>156</v>
      </c>
      <c r="AG274" s="137">
        <v>0.35</v>
      </c>
      <c r="AH274" s="137">
        <v>2</v>
      </c>
      <c r="AI274" s="137">
        <v>31402286</v>
      </c>
      <c r="AJ274" s="137">
        <v>322</v>
      </c>
      <c r="AK274" s="137">
        <v>0</v>
      </c>
      <c r="AL274" s="137">
        <v>0</v>
      </c>
      <c r="AM274" s="137">
        <v>0</v>
      </c>
      <c r="AN274" s="137">
        <v>0</v>
      </c>
      <c r="AO274" s="137">
        <v>0</v>
      </c>
      <c r="AP274" s="137">
        <v>0</v>
      </c>
      <c r="AQ274" s="137">
        <v>0</v>
      </c>
      <c r="AR274" s="137">
        <v>0</v>
      </c>
    </row>
    <row r="275" spans="1:44" x14ac:dyDescent="0.2">
      <c r="A275" s="137">
        <f>ROW(Source!A106)</f>
        <v>106</v>
      </c>
      <c r="B275" s="137">
        <v>31402309</v>
      </c>
      <c r="C275" s="137">
        <v>31402282</v>
      </c>
      <c r="D275" s="137">
        <v>28203184</v>
      </c>
      <c r="E275" s="137">
        <v>1</v>
      </c>
      <c r="F275" s="137">
        <v>1</v>
      </c>
      <c r="G275" s="137">
        <v>1</v>
      </c>
      <c r="H275" s="137">
        <v>2</v>
      </c>
      <c r="I275" s="137" t="s">
        <v>864</v>
      </c>
      <c r="J275" s="137" t="s">
        <v>863</v>
      </c>
      <c r="K275" s="137" t="s">
        <v>862</v>
      </c>
      <c r="L275" s="137">
        <v>1368</v>
      </c>
      <c r="N275" s="137">
        <v>1011</v>
      </c>
      <c r="O275" s="137" t="s">
        <v>647</v>
      </c>
      <c r="P275" s="137" t="s">
        <v>647</v>
      </c>
      <c r="Q275" s="137">
        <v>1</v>
      </c>
      <c r="X275" s="137">
        <v>0.74</v>
      </c>
      <c r="Y275" s="137">
        <v>0</v>
      </c>
      <c r="Z275" s="137">
        <v>2.37</v>
      </c>
      <c r="AA275" s="137">
        <v>0</v>
      </c>
      <c r="AB275" s="137">
        <v>0</v>
      </c>
      <c r="AC275" s="137">
        <v>0</v>
      </c>
      <c r="AD275" s="137">
        <v>1</v>
      </c>
      <c r="AE275" s="137">
        <v>0</v>
      </c>
      <c r="AF275" s="137" t="s">
        <v>156</v>
      </c>
      <c r="AG275" s="137">
        <v>0.74</v>
      </c>
      <c r="AH275" s="137">
        <v>2</v>
      </c>
      <c r="AI275" s="137">
        <v>31402287</v>
      </c>
      <c r="AJ275" s="137">
        <v>323</v>
      </c>
      <c r="AK275" s="137">
        <v>0</v>
      </c>
      <c r="AL275" s="137">
        <v>0</v>
      </c>
      <c r="AM275" s="137">
        <v>0</v>
      </c>
      <c r="AN275" s="137">
        <v>0</v>
      </c>
      <c r="AO275" s="137">
        <v>0</v>
      </c>
      <c r="AP275" s="137">
        <v>0</v>
      </c>
      <c r="AQ275" s="137">
        <v>0</v>
      </c>
      <c r="AR275" s="137">
        <v>0</v>
      </c>
    </row>
    <row r="276" spans="1:44" x14ac:dyDescent="0.2">
      <c r="A276" s="137">
        <f>ROW(Source!A106)</f>
        <v>106</v>
      </c>
      <c r="B276" s="137">
        <v>31402310</v>
      </c>
      <c r="C276" s="137">
        <v>31402282</v>
      </c>
      <c r="D276" s="137">
        <v>28203223</v>
      </c>
      <c r="E276" s="137">
        <v>1</v>
      </c>
      <c r="F276" s="137">
        <v>1</v>
      </c>
      <c r="G276" s="137">
        <v>1</v>
      </c>
      <c r="H276" s="137">
        <v>2</v>
      </c>
      <c r="I276" s="137" t="s">
        <v>670</v>
      </c>
      <c r="J276" s="137" t="s">
        <v>669</v>
      </c>
      <c r="K276" s="137" t="s">
        <v>861</v>
      </c>
      <c r="L276" s="137">
        <v>1368</v>
      </c>
      <c r="N276" s="137">
        <v>1011</v>
      </c>
      <c r="O276" s="137" t="s">
        <v>647</v>
      </c>
      <c r="P276" s="137" t="s">
        <v>647</v>
      </c>
      <c r="Q276" s="137">
        <v>1</v>
      </c>
      <c r="X276" s="137">
        <v>0.8</v>
      </c>
      <c r="Y276" s="137">
        <v>0</v>
      </c>
      <c r="Z276" s="137">
        <v>2.09</v>
      </c>
      <c r="AA276" s="137">
        <v>0</v>
      </c>
      <c r="AB276" s="137">
        <v>0</v>
      </c>
      <c r="AC276" s="137">
        <v>0</v>
      </c>
      <c r="AD276" s="137">
        <v>1</v>
      </c>
      <c r="AE276" s="137">
        <v>0</v>
      </c>
      <c r="AF276" s="137" t="s">
        <v>156</v>
      </c>
      <c r="AG276" s="137">
        <v>0.8</v>
      </c>
      <c r="AH276" s="137">
        <v>2</v>
      </c>
      <c r="AI276" s="137">
        <v>31402288</v>
      </c>
      <c r="AJ276" s="137">
        <v>324</v>
      </c>
      <c r="AK276" s="137">
        <v>0</v>
      </c>
      <c r="AL276" s="137">
        <v>0</v>
      </c>
      <c r="AM276" s="137">
        <v>0</v>
      </c>
      <c r="AN276" s="137">
        <v>0</v>
      </c>
      <c r="AO276" s="137">
        <v>0</v>
      </c>
      <c r="AP276" s="137">
        <v>0</v>
      </c>
      <c r="AQ276" s="137">
        <v>0</v>
      </c>
      <c r="AR276" s="137">
        <v>0</v>
      </c>
    </row>
    <row r="277" spans="1:44" x14ac:dyDescent="0.2">
      <c r="A277" s="137">
        <f>ROW(Source!A106)</f>
        <v>106</v>
      </c>
      <c r="B277" s="137">
        <v>31402311</v>
      </c>
      <c r="C277" s="137">
        <v>31402282</v>
      </c>
      <c r="D277" s="137">
        <v>28203297</v>
      </c>
      <c r="E277" s="137">
        <v>1</v>
      </c>
      <c r="F277" s="137">
        <v>1</v>
      </c>
      <c r="G277" s="137">
        <v>1</v>
      </c>
      <c r="H277" s="137">
        <v>2</v>
      </c>
      <c r="I277" s="137" t="s">
        <v>860</v>
      </c>
      <c r="J277" s="137" t="s">
        <v>859</v>
      </c>
      <c r="K277" s="137" t="s">
        <v>858</v>
      </c>
      <c r="L277" s="137">
        <v>1368</v>
      </c>
      <c r="N277" s="137">
        <v>1011</v>
      </c>
      <c r="O277" s="137" t="s">
        <v>647</v>
      </c>
      <c r="P277" s="137" t="s">
        <v>647</v>
      </c>
      <c r="Q277" s="137">
        <v>1</v>
      </c>
      <c r="X277" s="137">
        <v>7.0000000000000007E-2</v>
      </c>
      <c r="Y277" s="137">
        <v>0</v>
      </c>
      <c r="Z277" s="137">
        <v>6.84</v>
      </c>
      <c r="AA277" s="137">
        <v>0</v>
      </c>
      <c r="AB277" s="137">
        <v>0</v>
      </c>
      <c r="AC277" s="137">
        <v>0</v>
      </c>
      <c r="AD277" s="137">
        <v>1</v>
      </c>
      <c r="AE277" s="137">
        <v>0</v>
      </c>
      <c r="AF277" s="137" t="s">
        <v>156</v>
      </c>
      <c r="AG277" s="137">
        <v>7.0000000000000007E-2</v>
      </c>
      <c r="AH277" s="137">
        <v>2</v>
      </c>
      <c r="AI277" s="137">
        <v>31402289</v>
      </c>
      <c r="AJ277" s="137">
        <v>325</v>
      </c>
      <c r="AK277" s="137">
        <v>0</v>
      </c>
      <c r="AL277" s="137">
        <v>0</v>
      </c>
      <c r="AM277" s="137">
        <v>0</v>
      </c>
      <c r="AN277" s="137">
        <v>0</v>
      </c>
      <c r="AO277" s="137">
        <v>0</v>
      </c>
      <c r="AP277" s="137">
        <v>0</v>
      </c>
      <c r="AQ277" s="137">
        <v>0</v>
      </c>
      <c r="AR277" s="137">
        <v>0</v>
      </c>
    </row>
    <row r="278" spans="1:44" x14ac:dyDescent="0.2">
      <c r="A278" s="137">
        <f>ROW(Source!A106)</f>
        <v>106</v>
      </c>
      <c r="B278" s="137">
        <v>31402312</v>
      </c>
      <c r="C278" s="137">
        <v>31402282</v>
      </c>
      <c r="D278" s="137">
        <v>28203335</v>
      </c>
      <c r="E278" s="137">
        <v>1</v>
      </c>
      <c r="F278" s="137">
        <v>1</v>
      </c>
      <c r="G278" s="137">
        <v>1</v>
      </c>
      <c r="H278" s="137">
        <v>2</v>
      </c>
      <c r="I278" s="137" t="s">
        <v>857</v>
      </c>
      <c r="J278" s="137" t="s">
        <v>856</v>
      </c>
      <c r="K278" s="137" t="s">
        <v>855</v>
      </c>
      <c r="L278" s="137">
        <v>1368</v>
      </c>
      <c r="N278" s="137">
        <v>1011</v>
      </c>
      <c r="O278" s="137" t="s">
        <v>647</v>
      </c>
      <c r="P278" s="137" t="s">
        <v>647</v>
      </c>
      <c r="Q278" s="137">
        <v>1</v>
      </c>
      <c r="X278" s="137">
        <v>0.35</v>
      </c>
      <c r="Y278" s="137">
        <v>0</v>
      </c>
      <c r="Z278" s="137">
        <v>25.93</v>
      </c>
      <c r="AA278" s="137">
        <v>18.260000000000002</v>
      </c>
      <c r="AB278" s="137">
        <v>0</v>
      </c>
      <c r="AC278" s="137">
        <v>0</v>
      </c>
      <c r="AD278" s="137">
        <v>1</v>
      </c>
      <c r="AE278" s="137">
        <v>0</v>
      </c>
      <c r="AF278" s="137" t="s">
        <v>156</v>
      </c>
      <c r="AG278" s="137">
        <v>0.35</v>
      </c>
      <c r="AH278" s="137">
        <v>2</v>
      </c>
      <c r="AI278" s="137">
        <v>31402290</v>
      </c>
      <c r="AJ278" s="137">
        <v>326</v>
      </c>
      <c r="AK278" s="137">
        <v>0</v>
      </c>
      <c r="AL278" s="137">
        <v>0</v>
      </c>
      <c r="AM278" s="137">
        <v>0</v>
      </c>
      <c r="AN278" s="137">
        <v>0</v>
      </c>
      <c r="AO278" s="137">
        <v>0</v>
      </c>
      <c r="AP278" s="137">
        <v>0</v>
      </c>
      <c r="AQ278" s="137">
        <v>0</v>
      </c>
      <c r="AR278" s="137">
        <v>0</v>
      </c>
    </row>
    <row r="279" spans="1:44" x14ac:dyDescent="0.2">
      <c r="A279" s="137">
        <f>ROW(Source!A106)</f>
        <v>106</v>
      </c>
      <c r="B279" s="137">
        <v>31402313</v>
      </c>
      <c r="C279" s="137">
        <v>31402282</v>
      </c>
      <c r="D279" s="137">
        <v>28203336</v>
      </c>
      <c r="E279" s="137">
        <v>1</v>
      </c>
      <c r="F279" s="137">
        <v>1</v>
      </c>
      <c r="G279" s="137">
        <v>1</v>
      </c>
      <c r="H279" s="137">
        <v>2</v>
      </c>
      <c r="I279" s="137" t="s">
        <v>854</v>
      </c>
      <c r="J279" s="137" t="s">
        <v>853</v>
      </c>
      <c r="K279" s="137" t="s">
        <v>852</v>
      </c>
      <c r="L279" s="137">
        <v>1368</v>
      </c>
      <c r="N279" s="137">
        <v>1011</v>
      </c>
      <c r="O279" s="137" t="s">
        <v>647</v>
      </c>
      <c r="P279" s="137" t="s">
        <v>647</v>
      </c>
      <c r="Q279" s="137">
        <v>1</v>
      </c>
      <c r="X279" s="137">
        <v>0.35</v>
      </c>
      <c r="Y279" s="137">
        <v>0</v>
      </c>
      <c r="Z279" s="137">
        <v>65.59</v>
      </c>
      <c r="AA279" s="137">
        <v>18.260000000000002</v>
      </c>
      <c r="AB279" s="137">
        <v>0</v>
      </c>
      <c r="AC279" s="137">
        <v>0</v>
      </c>
      <c r="AD279" s="137">
        <v>1</v>
      </c>
      <c r="AE279" s="137">
        <v>0</v>
      </c>
      <c r="AF279" s="137" t="s">
        <v>156</v>
      </c>
      <c r="AG279" s="137">
        <v>0.35</v>
      </c>
      <c r="AH279" s="137">
        <v>2</v>
      </c>
      <c r="AI279" s="137">
        <v>31402291</v>
      </c>
      <c r="AJ279" s="137">
        <v>327</v>
      </c>
      <c r="AK279" s="137">
        <v>0</v>
      </c>
      <c r="AL279" s="137">
        <v>0</v>
      </c>
      <c r="AM279" s="137">
        <v>0</v>
      </c>
      <c r="AN279" s="137">
        <v>0</v>
      </c>
      <c r="AO279" s="137">
        <v>0</v>
      </c>
      <c r="AP279" s="137">
        <v>0</v>
      </c>
      <c r="AQ279" s="137">
        <v>0</v>
      </c>
      <c r="AR279" s="137">
        <v>0</v>
      </c>
    </row>
    <row r="280" spans="1:44" x14ac:dyDescent="0.2">
      <c r="A280" s="137">
        <f>ROW(Source!A106)</f>
        <v>106</v>
      </c>
      <c r="B280" s="137">
        <v>31402314</v>
      </c>
      <c r="C280" s="137">
        <v>31402282</v>
      </c>
      <c r="D280" s="137">
        <v>28203570</v>
      </c>
      <c r="E280" s="137">
        <v>1</v>
      </c>
      <c r="F280" s="137">
        <v>1</v>
      </c>
      <c r="G280" s="137">
        <v>1</v>
      </c>
      <c r="H280" s="137">
        <v>2</v>
      </c>
      <c r="I280" s="137" t="s">
        <v>650</v>
      </c>
      <c r="J280" s="137" t="s">
        <v>649</v>
      </c>
      <c r="K280" s="137" t="s">
        <v>851</v>
      </c>
      <c r="L280" s="137">
        <v>1368</v>
      </c>
      <c r="N280" s="137">
        <v>1011</v>
      </c>
      <c r="O280" s="137" t="s">
        <v>647</v>
      </c>
      <c r="P280" s="137" t="s">
        <v>647</v>
      </c>
      <c r="Q280" s="137">
        <v>1</v>
      </c>
      <c r="X280" s="137">
        <v>0.01</v>
      </c>
      <c r="Y280" s="137">
        <v>0</v>
      </c>
      <c r="Z280" s="137">
        <v>119.95</v>
      </c>
      <c r="AA280" s="137">
        <v>20.99</v>
      </c>
      <c r="AB280" s="137">
        <v>0</v>
      </c>
      <c r="AC280" s="137">
        <v>0</v>
      </c>
      <c r="AD280" s="137">
        <v>1</v>
      </c>
      <c r="AE280" s="137">
        <v>0</v>
      </c>
      <c r="AF280" s="137" t="s">
        <v>156</v>
      </c>
      <c r="AG280" s="137">
        <v>0.01</v>
      </c>
      <c r="AH280" s="137">
        <v>2</v>
      </c>
      <c r="AI280" s="137">
        <v>31402292</v>
      </c>
      <c r="AJ280" s="137">
        <v>328</v>
      </c>
      <c r="AK280" s="137">
        <v>0</v>
      </c>
      <c r="AL280" s="137">
        <v>0</v>
      </c>
      <c r="AM280" s="137">
        <v>0</v>
      </c>
      <c r="AN280" s="137">
        <v>0</v>
      </c>
      <c r="AO280" s="137">
        <v>0</v>
      </c>
      <c r="AP280" s="137">
        <v>0</v>
      </c>
      <c r="AQ280" s="137">
        <v>0</v>
      </c>
      <c r="AR280" s="137">
        <v>0</v>
      </c>
    </row>
    <row r="281" spans="1:44" x14ac:dyDescent="0.2">
      <c r="A281" s="137">
        <f>ROW(Source!A106)</f>
        <v>106</v>
      </c>
      <c r="B281" s="137">
        <v>31402315</v>
      </c>
      <c r="C281" s="137">
        <v>31402282</v>
      </c>
      <c r="D281" s="137">
        <v>28145937</v>
      </c>
      <c r="E281" s="137">
        <v>1</v>
      </c>
      <c r="F281" s="137">
        <v>1</v>
      </c>
      <c r="G281" s="137">
        <v>1</v>
      </c>
      <c r="H281" s="137">
        <v>3</v>
      </c>
      <c r="I281" s="137" t="s">
        <v>850</v>
      </c>
      <c r="J281" s="137" t="s">
        <v>849</v>
      </c>
      <c r="K281" s="137" t="s">
        <v>848</v>
      </c>
      <c r="L281" s="137">
        <v>1348</v>
      </c>
      <c r="N281" s="137">
        <v>1009</v>
      </c>
      <c r="O281" s="137" t="s">
        <v>474</v>
      </c>
      <c r="P281" s="137" t="s">
        <v>474</v>
      </c>
      <c r="Q281" s="137">
        <v>1000</v>
      </c>
      <c r="X281" s="137">
        <v>3.0000000000000001E-5</v>
      </c>
      <c r="Y281" s="137">
        <v>7692.65</v>
      </c>
      <c r="Z281" s="137">
        <v>0</v>
      </c>
      <c r="AA281" s="137">
        <v>0</v>
      </c>
      <c r="AB281" s="137">
        <v>0</v>
      </c>
      <c r="AC281" s="137">
        <v>0</v>
      </c>
      <c r="AD281" s="137">
        <v>1</v>
      </c>
      <c r="AE281" s="137">
        <v>0</v>
      </c>
      <c r="AF281" s="137" t="s">
        <v>156</v>
      </c>
      <c r="AG281" s="137">
        <v>3.0000000000000001E-5</v>
      </c>
      <c r="AH281" s="137">
        <v>2</v>
      </c>
      <c r="AI281" s="137">
        <v>31402293</v>
      </c>
      <c r="AJ281" s="137">
        <v>329</v>
      </c>
      <c r="AK281" s="137">
        <v>0</v>
      </c>
      <c r="AL281" s="137">
        <v>0</v>
      </c>
      <c r="AM281" s="137">
        <v>0</v>
      </c>
      <c r="AN281" s="137">
        <v>0</v>
      </c>
      <c r="AO281" s="137">
        <v>0</v>
      </c>
      <c r="AP281" s="137">
        <v>0</v>
      </c>
      <c r="AQ281" s="137">
        <v>0</v>
      </c>
      <c r="AR281" s="137">
        <v>0</v>
      </c>
    </row>
    <row r="282" spans="1:44" x14ac:dyDescent="0.2">
      <c r="A282" s="137">
        <f>ROW(Source!A106)</f>
        <v>106</v>
      </c>
      <c r="B282" s="137">
        <v>31402316</v>
      </c>
      <c r="C282" s="137">
        <v>31402282</v>
      </c>
      <c r="D282" s="137">
        <v>28153725</v>
      </c>
      <c r="E282" s="137">
        <v>1</v>
      </c>
      <c r="F282" s="137">
        <v>1</v>
      </c>
      <c r="G282" s="137">
        <v>1</v>
      </c>
      <c r="H282" s="137">
        <v>3</v>
      </c>
      <c r="I282" s="137" t="s">
        <v>847</v>
      </c>
      <c r="J282" s="137" t="s">
        <v>846</v>
      </c>
      <c r="K282" s="137" t="s">
        <v>845</v>
      </c>
      <c r="L282" s="137">
        <v>1348</v>
      </c>
      <c r="N282" s="137">
        <v>1009</v>
      </c>
      <c r="O282" s="137" t="s">
        <v>474</v>
      </c>
      <c r="P282" s="137" t="s">
        <v>474</v>
      </c>
      <c r="Q282" s="137">
        <v>1000</v>
      </c>
      <c r="X282" s="137">
        <v>3.0000000000000001E-3</v>
      </c>
      <c r="Y282" s="137">
        <v>12086.95</v>
      </c>
      <c r="Z282" s="137">
        <v>0</v>
      </c>
      <c r="AA282" s="137">
        <v>0</v>
      </c>
      <c r="AB282" s="137">
        <v>0</v>
      </c>
      <c r="AC282" s="137">
        <v>0</v>
      </c>
      <c r="AD282" s="137">
        <v>1</v>
      </c>
      <c r="AE282" s="137">
        <v>0</v>
      </c>
      <c r="AF282" s="137" t="s">
        <v>156</v>
      </c>
      <c r="AG282" s="137">
        <v>3.0000000000000001E-3</v>
      </c>
      <c r="AH282" s="137">
        <v>2</v>
      </c>
      <c r="AI282" s="137">
        <v>31402294</v>
      </c>
      <c r="AJ282" s="137">
        <v>330</v>
      </c>
      <c r="AK282" s="137">
        <v>0</v>
      </c>
      <c r="AL282" s="137">
        <v>0</v>
      </c>
      <c r="AM282" s="137">
        <v>0</v>
      </c>
      <c r="AN282" s="137">
        <v>0</v>
      </c>
      <c r="AO282" s="137">
        <v>0</v>
      </c>
      <c r="AP282" s="137">
        <v>0</v>
      </c>
      <c r="AQ282" s="137">
        <v>0</v>
      </c>
      <c r="AR282" s="137">
        <v>0</v>
      </c>
    </row>
    <row r="283" spans="1:44" x14ac:dyDescent="0.2">
      <c r="A283" s="137">
        <f>ROW(Source!A106)</f>
        <v>106</v>
      </c>
      <c r="B283" s="137">
        <v>31402317</v>
      </c>
      <c r="C283" s="137">
        <v>31402282</v>
      </c>
      <c r="D283" s="137">
        <v>28153142</v>
      </c>
      <c r="E283" s="137">
        <v>1</v>
      </c>
      <c r="F283" s="137">
        <v>1</v>
      </c>
      <c r="G283" s="137">
        <v>1</v>
      </c>
      <c r="H283" s="137">
        <v>3</v>
      </c>
      <c r="I283" s="137" t="s">
        <v>844</v>
      </c>
      <c r="J283" s="137" t="s">
        <v>843</v>
      </c>
      <c r="K283" s="137" t="s">
        <v>842</v>
      </c>
      <c r="L283" s="137">
        <v>1348</v>
      </c>
      <c r="N283" s="137">
        <v>1009</v>
      </c>
      <c r="O283" s="137" t="s">
        <v>474</v>
      </c>
      <c r="P283" s="137" t="s">
        <v>474</v>
      </c>
      <c r="Q283" s="137">
        <v>1000</v>
      </c>
      <c r="X283" s="137">
        <v>4.4999999999999999E-4</v>
      </c>
      <c r="Y283" s="137">
        <v>12320.59</v>
      </c>
      <c r="Z283" s="137">
        <v>0</v>
      </c>
      <c r="AA283" s="137">
        <v>0</v>
      </c>
      <c r="AB283" s="137">
        <v>0</v>
      </c>
      <c r="AC283" s="137">
        <v>0</v>
      </c>
      <c r="AD283" s="137">
        <v>1</v>
      </c>
      <c r="AE283" s="137">
        <v>0</v>
      </c>
      <c r="AF283" s="137" t="s">
        <v>156</v>
      </c>
      <c r="AG283" s="137">
        <v>4.4999999999999999E-4</v>
      </c>
      <c r="AH283" s="137">
        <v>2</v>
      </c>
      <c r="AI283" s="137">
        <v>31402295</v>
      </c>
      <c r="AJ283" s="137">
        <v>331</v>
      </c>
      <c r="AK283" s="137">
        <v>0</v>
      </c>
      <c r="AL283" s="137">
        <v>0</v>
      </c>
      <c r="AM283" s="137">
        <v>0</v>
      </c>
      <c r="AN283" s="137">
        <v>0</v>
      </c>
      <c r="AO283" s="137">
        <v>0</v>
      </c>
      <c r="AP283" s="137">
        <v>0</v>
      </c>
      <c r="AQ283" s="137">
        <v>0</v>
      </c>
      <c r="AR283" s="137">
        <v>0</v>
      </c>
    </row>
    <row r="284" spans="1:44" x14ac:dyDescent="0.2">
      <c r="A284" s="137">
        <f>ROW(Source!A106)</f>
        <v>106</v>
      </c>
      <c r="B284" s="137">
        <v>31402318</v>
      </c>
      <c r="C284" s="137">
        <v>31402282</v>
      </c>
      <c r="D284" s="137">
        <v>28153409</v>
      </c>
      <c r="E284" s="137">
        <v>1</v>
      </c>
      <c r="F284" s="137">
        <v>1</v>
      </c>
      <c r="G284" s="137">
        <v>1</v>
      </c>
      <c r="H284" s="137">
        <v>3</v>
      </c>
      <c r="I284" s="137" t="s">
        <v>646</v>
      </c>
      <c r="J284" s="137" t="s">
        <v>645</v>
      </c>
      <c r="K284" s="137" t="s">
        <v>644</v>
      </c>
      <c r="L284" s="137">
        <v>1346</v>
      </c>
      <c r="N284" s="137">
        <v>1009</v>
      </c>
      <c r="O284" s="137" t="s">
        <v>631</v>
      </c>
      <c r="P284" s="137" t="s">
        <v>631</v>
      </c>
      <c r="Q284" s="137">
        <v>1</v>
      </c>
      <c r="X284" s="137">
        <v>1.0999999999999999E-2</v>
      </c>
      <c r="Y284" s="137">
        <v>32.71</v>
      </c>
      <c r="Z284" s="137">
        <v>0</v>
      </c>
      <c r="AA284" s="137">
        <v>0</v>
      </c>
      <c r="AB284" s="137">
        <v>0</v>
      </c>
      <c r="AC284" s="137">
        <v>0</v>
      </c>
      <c r="AD284" s="137">
        <v>1</v>
      </c>
      <c r="AE284" s="137">
        <v>0</v>
      </c>
      <c r="AF284" s="137" t="s">
        <v>156</v>
      </c>
      <c r="AG284" s="137">
        <v>1.0999999999999999E-2</v>
      </c>
      <c r="AH284" s="137">
        <v>2</v>
      </c>
      <c r="AI284" s="137">
        <v>31402296</v>
      </c>
      <c r="AJ284" s="137">
        <v>332</v>
      </c>
      <c r="AK284" s="137">
        <v>0</v>
      </c>
      <c r="AL284" s="137">
        <v>0</v>
      </c>
      <c r="AM284" s="137">
        <v>0</v>
      </c>
      <c r="AN284" s="137">
        <v>0</v>
      </c>
      <c r="AO284" s="137">
        <v>0</v>
      </c>
      <c r="AP284" s="137">
        <v>0</v>
      </c>
      <c r="AQ284" s="137">
        <v>0</v>
      </c>
      <c r="AR284" s="137">
        <v>0</v>
      </c>
    </row>
    <row r="285" spans="1:44" x14ac:dyDescent="0.2">
      <c r="A285" s="137">
        <f>ROW(Source!A106)</f>
        <v>106</v>
      </c>
      <c r="B285" s="137">
        <v>31402319</v>
      </c>
      <c r="C285" s="137">
        <v>31402282</v>
      </c>
      <c r="D285" s="137">
        <v>28153695</v>
      </c>
      <c r="E285" s="137">
        <v>1</v>
      </c>
      <c r="F285" s="137">
        <v>1</v>
      </c>
      <c r="G285" s="137">
        <v>1</v>
      </c>
      <c r="H285" s="137">
        <v>3</v>
      </c>
      <c r="I285" s="137" t="s">
        <v>841</v>
      </c>
      <c r="J285" s="137" t="s">
        <v>840</v>
      </c>
      <c r="K285" s="137" t="s">
        <v>839</v>
      </c>
      <c r="L285" s="137">
        <v>1346</v>
      </c>
      <c r="N285" s="137">
        <v>1009</v>
      </c>
      <c r="O285" s="137" t="s">
        <v>631</v>
      </c>
      <c r="P285" s="137" t="s">
        <v>631</v>
      </c>
      <c r="Q285" s="137">
        <v>1</v>
      </c>
      <c r="X285" s="137">
        <v>0.06</v>
      </c>
      <c r="Y285" s="137">
        <v>25.28</v>
      </c>
      <c r="Z285" s="137">
        <v>0</v>
      </c>
      <c r="AA285" s="137">
        <v>0</v>
      </c>
      <c r="AB285" s="137">
        <v>0</v>
      </c>
      <c r="AC285" s="137">
        <v>0</v>
      </c>
      <c r="AD285" s="137">
        <v>1</v>
      </c>
      <c r="AE285" s="137">
        <v>0</v>
      </c>
      <c r="AF285" s="137" t="s">
        <v>156</v>
      </c>
      <c r="AG285" s="137">
        <v>0.06</v>
      </c>
      <c r="AH285" s="137">
        <v>2</v>
      </c>
      <c r="AI285" s="137">
        <v>31402297</v>
      </c>
      <c r="AJ285" s="137">
        <v>333</v>
      </c>
      <c r="AK285" s="137">
        <v>0</v>
      </c>
      <c r="AL285" s="137">
        <v>0</v>
      </c>
      <c r="AM285" s="137">
        <v>0</v>
      </c>
      <c r="AN285" s="137">
        <v>0</v>
      </c>
      <c r="AO285" s="137">
        <v>0</v>
      </c>
      <c r="AP285" s="137">
        <v>0</v>
      </c>
      <c r="AQ285" s="137">
        <v>0</v>
      </c>
      <c r="AR285" s="137">
        <v>0</v>
      </c>
    </row>
    <row r="286" spans="1:44" x14ac:dyDescent="0.2">
      <c r="A286" s="137">
        <f>ROW(Source!A106)</f>
        <v>106</v>
      </c>
      <c r="B286" s="137">
        <v>31402320</v>
      </c>
      <c r="C286" s="137">
        <v>31402282</v>
      </c>
      <c r="D286" s="137">
        <v>28152276</v>
      </c>
      <c r="E286" s="137">
        <v>1</v>
      </c>
      <c r="F286" s="137">
        <v>1</v>
      </c>
      <c r="G286" s="137">
        <v>1</v>
      </c>
      <c r="H286" s="137">
        <v>3</v>
      </c>
      <c r="I286" s="137" t="s">
        <v>838</v>
      </c>
      <c r="J286" s="137" t="s">
        <v>837</v>
      </c>
      <c r="K286" s="137" t="s">
        <v>836</v>
      </c>
      <c r="L286" s="137">
        <v>1348</v>
      </c>
      <c r="N286" s="137">
        <v>1009</v>
      </c>
      <c r="O286" s="137" t="s">
        <v>474</v>
      </c>
      <c r="P286" s="137" t="s">
        <v>474</v>
      </c>
      <c r="Q286" s="137">
        <v>1000</v>
      </c>
      <c r="X286" s="137">
        <v>8.9999999999999993E-3</v>
      </c>
      <c r="Y286" s="137">
        <v>5364.41</v>
      </c>
      <c r="Z286" s="137">
        <v>0</v>
      </c>
      <c r="AA286" s="137">
        <v>0</v>
      </c>
      <c r="AB286" s="137">
        <v>0</v>
      </c>
      <c r="AC286" s="137">
        <v>0</v>
      </c>
      <c r="AD286" s="137">
        <v>1</v>
      </c>
      <c r="AE286" s="137">
        <v>0</v>
      </c>
      <c r="AF286" s="137" t="s">
        <v>156</v>
      </c>
      <c r="AG286" s="137">
        <v>8.9999999999999993E-3</v>
      </c>
      <c r="AH286" s="137">
        <v>2</v>
      </c>
      <c r="AI286" s="137">
        <v>31402298</v>
      </c>
      <c r="AJ286" s="137">
        <v>334</v>
      </c>
      <c r="AK286" s="137">
        <v>0</v>
      </c>
      <c r="AL286" s="137">
        <v>0</v>
      </c>
      <c r="AM286" s="137">
        <v>0</v>
      </c>
      <c r="AN286" s="137">
        <v>0</v>
      </c>
      <c r="AO286" s="137">
        <v>0</v>
      </c>
      <c r="AP286" s="137">
        <v>0</v>
      </c>
      <c r="AQ286" s="137">
        <v>0</v>
      </c>
      <c r="AR286" s="137">
        <v>0</v>
      </c>
    </row>
    <row r="287" spans="1:44" x14ac:dyDescent="0.2">
      <c r="A287" s="137">
        <f>ROW(Source!A106)</f>
        <v>106</v>
      </c>
      <c r="B287" s="137">
        <v>31402321</v>
      </c>
      <c r="C287" s="137">
        <v>31402282</v>
      </c>
      <c r="D287" s="137">
        <v>28152277</v>
      </c>
      <c r="E287" s="137">
        <v>1</v>
      </c>
      <c r="F287" s="137">
        <v>1</v>
      </c>
      <c r="G287" s="137">
        <v>1</v>
      </c>
      <c r="H287" s="137">
        <v>3</v>
      </c>
      <c r="I287" s="137" t="s">
        <v>835</v>
      </c>
      <c r="J287" s="137" t="s">
        <v>834</v>
      </c>
      <c r="K287" s="137" t="s">
        <v>833</v>
      </c>
      <c r="L287" s="137">
        <v>1348</v>
      </c>
      <c r="N287" s="137">
        <v>1009</v>
      </c>
      <c r="O287" s="137" t="s">
        <v>474</v>
      </c>
      <c r="P287" s="137" t="s">
        <v>474</v>
      </c>
      <c r="Q287" s="137">
        <v>1000</v>
      </c>
      <c r="X287" s="137">
        <v>1E-3</v>
      </c>
      <c r="Y287" s="137">
        <v>5259.25</v>
      </c>
      <c r="Z287" s="137">
        <v>0</v>
      </c>
      <c r="AA287" s="137">
        <v>0</v>
      </c>
      <c r="AB287" s="137">
        <v>0</v>
      </c>
      <c r="AC287" s="137">
        <v>0</v>
      </c>
      <c r="AD287" s="137">
        <v>1</v>
      </c>
      <c r="AE287" s="137">
        <v>0</v>
      </c>
      <c r="AF287" s="137" t="s">
        <v>156</v>
      </c>
      <c r="AG287" s="137">
        <v>1E-3</v>
      </c>
      <c r="AH287" s="137">
        <v>2</v>
      </c>
      <c r="AI287" s="137">
        <v>31402299</v>
      </c>
      <c r="AJ287" s="137">
        <v>335</v>
      </c>
      <c r="AK287" s="137">
        <v>0</v>
      </c>
      <c r="AL287" s="137">
        <v>0</v>
      </c>
      <c r="AM287" s="137">
        <v>0</v>
      </c>
      <c r="AN287" s="137">
        <v>0</v>
      </c>
      <c r="AO287" s="137">
        <v>0</v>
      </c>
      <c r="AP287" s="137">
        <v>0</v>
      </c>
      <c r="AQ287" s="137">
        <v>0</v>
      </c>
      <c r="AR287" s="137">
        <v>0</v>
      </c>
    </row>
    <row r="288" spans="1:44" x14ac:dyDescent="0.2">
      <c r="A288" s="137">
        <f>ROW(Source!A106)</f>
        <v>106</v>
      </c>
      <c r="B288" s="137">
        <v>31402322</v>
      </c>
      <c r="C288" s="137">
        <v>31402282</v>
      </c>
      <c r="D288" s="137">
        <v>28149160</v>
      </c>
      <c r="E288" s="137">
        <v>1</v>
      </c>
      <c r="F288" s="137">
        <v>1</v>
      </c>
      <c r="G288" s="137">
        <v>1</v>
      </c>
      <c r="H288" s="137">
        <v>3</v>
      </c>
      <c r="I288" s="137" t="s">
        <v>832</v>
      </c>
      <c r="J288" s="137" t="s">
        <v>831</v>
      </c>
      <c r="K288" s="137" t="s">
        <v>830</v>
      </c>
      <c r="L288" s="137">
        <v>1348</v>
      </c>
      <c r="N288" s="137">
        <v>1009</v>
      </c>
      <c r="O288" s="137" t="s">
        <v>474</v>
      </c>
      <c r="P288" s="137" t="s">
        <v>474</v>
      </c>
      <c r="Q288" s="137">
        <v>1000</v>
      </c>
      <c r="X288" s="137">
        <v>2.4000000000000001E-4</v>
      </c>
      <c r="Y288" s="137">
        <v>15512.28</v>
      </c>
      <c r="Z288" s="137">
        <v>0</v>
      </c>
      <c r="AA288" s="137">
        <v>0</v>
      </c>
      <c r="AB288" s="137">
        <v>0</v>
      </c>
      <c r="AC288" s="137">
        <v>0</v>
      </c>
      <c r="AD288" s="137">
        <v>1</v>
      </c>
      <c r="AE288" s="137">
        <v>0</v>
      </c>
      <c r="AF288" s="137" t="s">
        <v>156</v>
      </c>
      <c r="AG288" s="137">
        <v>2.4000000000000001E-4</v>
      </c>
      <c r="AH288" s="137">
        <v>2</v>
      </c>
      <c r="AI288" s="137">
        <v>31402300</v>
      </c>
      <c r="AJ288" s="137">
        <v>336</v>
      </c>
      <c r="AK288" s="137">
        <v>0</v>
      </c>
      <c r="AL288" s="137">
        <v>0</v>
      </c>
      <c r="AM288" s="137">
        <v>0</v>
      </c>
      <c r="AN288" s="137">
        <v>0</v>
      </c>
      <c r="AO288" s="137">
        <v>0</v>
      </c>
      <c r="AP288" s="137">
        <v>0</v>
      </c>
      <c r="AQ288" s="137">
        <v>0</v>
      </c>
      <c r="AR288" s="137">
        <v>0</v>
      </c>
    </row>
    <row r="289" spans="1:44" x14ac:dyDescent="0.2">
      <c r="A289" s="137">
        <f>ROW(Source!A106)</f>
        <v>106</v>
      </c>
      <c r="B289" s="137">
        <v>31402323</v>
      </c>
      <c r="C289" s="137">
        <v>31402282</v>
      </c>
      <c r="D289" s="137">
        <v>28152526</v>
      </c>
      <c r="E289" s="137">
        <v>1</v>
      </c>
      <c r="F289" s="137">
        <v>1</v>
      </c>
      <c r="G289" s="137">
        <v>1</v>
      </c>
      <c r="H289" s="137">
        <v>3</v>
      </c>
      <c r="I289" s="137" t="s">
        <v>829</v>
      </c>
      <c r="J289" s="137" t="s">
        <v>828</v>
      </c>
      <c r="K289" s="137" t="s">
        <v>827</v>
      </c>
      <c r="L289" s="137">
        <v>1348</v>
      </c>
      <c r="N289" s="137">
        <v>1009</v>
      </c>
      <c r="O289" s="137" t="s">
        <v>474</v>
      </c>
      <c r="P289" s="137" t="s">
        <v>474</v>
      </c>
      <c r="Q289" s="137">
        <v>1000</v>
      </c>
      <c r="X289" s="137">
        <v>0.01</v>
      </c>
      <c r="Y289" s="137">
        <v>4668.5600000000004</v>
      </c>
      <c r="Z289" s="137">
        <v>0</v>
      </c>
      <c r="AA289" s="137">
        <v>0</v>
      </c>
      <c r="AB289" s="137">
        <v>0</v>
      </c>
      <c r="AC289" s="137">
        <v>0</v>
      </c>
      <c r="AD289" s="137">
        <v>1</v>
      </c>
      <c r="AE289" s="137">
        <v>0</v>
      </c>
      <c r="AF289" s="137" t="s">
        <v>156</v>
      </c>
      <c r="AG289" s="137">
        <v>0.01</v>
      </c>
      <c r="AH289" s="137">
        <v>2</v>
      </c>
      <c r="AI289" s="137">
        <v>31402301</v>
      </c>
      <c r="AJ289" s="137">
        <v>337</v>
      </c>
      <c r="AK289" s="137">
        <v>0</v>
      </c>
      <c r="AL289" s="137">
        <v>0</v>
      </c>
      <c r="AM289" s="137">
        <v>0</v>
      </c>
      <c r="AN289" s="137">
        <v>0</v>
      </c>
      <c r="AO289" s="137">
        <v>0</v>
      </c>
      <c r="AP289" s="137">
        <v>0</v>
      </c>
      <c r="AQ289" s="137">
        <v>0</v>
      </c>
      <c r="AR289" s="137">
        <v>0</v>
      </c>
    </row>
    <row r="290" spans="1:44" x14ac:dyDescent="0.2">
      <c r="A290" s="137">
        <f>ROW(Source!A106)</f>
        <v>106</v>
      </c>
      <c r="B290" s="137">
        <v>31402324</v>
      </c>
      <c r="C290" s="137">
        <v>31402282</v>
      </c>
      <c r="D290" s="137">
        <v>28161917</v>
      </c>
      <c r="E290" s="137">
        <v>1</v>
      </c>
      <c r="F290" s="137">
        <v>1</v>
      </c>
      <c r="G290" s="137">
        <v>1</v>
      </c>
      <c r="H290" s="137">
        <v>3</v>
      </c>
      <c r="I290" s="137" t="s">
        <v>826</v>
      </c>
      <c r="J290" s="137" t="s">
        <v>825</v>
      </c>
      <c r="K290" s="137" t="s">
        <v>824</v>
      </c>
      <c r="L290" s="137">
        <v>1348</v>
      </c>
      <c r="N290" s="137">
        <v>1009</v>
      </c>
      <c r="O290" s="137" t="s">
        <v>474</v>
      </c>
      <c r="P290" s="137" t="s">
        <v>474</v>
      </c>
      <c r="Q290" s="137">
        <v>1000</v>
      </c>
      <c r="X290" s="137">
        <v>5.5000000000000003E-4</v>
      </c>
      <c r="Y290" s="137">
        <v>18353.45</v>
      </c>
      <c r="Z290" s="137">
        <v>0</v>
      </c>
      <c r="AA290" s="137">
        <v>0</v>
      </c>
      <c r="AB290" s="137">
        <v>0</v>
      </c>
      <c r="AC290" s="137">
        <v>0</v>
      </c>
      <c r="AD290" s="137">
        <v>1</v>
      </c>
      <c r="AE290" s="137">
        <v>0</v>
      </c>
      <c r="AF290" s="137" t="s">
        <v>156</v>
      </c>
      <c r="AG290" s="137">
        <v>5.5000000000000003E-4</v>
      </c>
      <c r="AH290" s="137">
        <v>2</v>
      </c>
      <c r="AI290" s="137">
        <v>31402302</v>
      </c>
      <c r="AJ290" s="137">
        <v>338</v>
      </c>
      <c r="AK290" s="137">
        <v>0</v>
      </c>
      <c r="AL290" s="137">
        <v>0</v>
      </c>
      <c r="AM290" s="137">
        <v>0</v>
      </c>
      <c r="AN290" s="137">
        <v>0</v>
      </c>
      <c r="AO290" s="137">
        <v>0</v>
      </c>
      <c r="AP290" s="137">
        <v>0</v>
      </c>
      <c r="AQ290" s="137">
        <v>0</v>
      </c>
      <c r="AR290" s="137">
        <v>0</v>
      </c>
    </row>
    <row r="291" spans="1:44" x14ac:dyDescent="0.2">
      <c r="A291" s="137">
        <f>ROW(Source!A106)</f>
        <v>106</v>
      </c>
      <c r="B291" s="137">
        <v>31402325</v>
      </c>
      <c r="C291" s="137">
        <v>31402282</v>
      </c>
      <c r="D291" s="137">
        <v>28162802</v>
      </c>
      <c r="E291" s="137">
        <v>1</v>
      </c>
      <c r="F291" s="137">
        <v>1</v>
      </c>
      <c r="G291" s="137">
        <v>1</v>
      </c>
      <c r="H291" s="137">
        <v>3</v>
      </c>
      <c r="I291" s="137" t="s">
        <v>640</v>
      </c>
      <c r="J291" s="137" t="s">
        <v>639</v>
      </c>
      <c r="K291" s="137" t="s">
        <v>638</v>
      </c>
      <c r="L291" s="137">
        <v>1348</v>
      </c>
      <c r="N291" s="137">
        <v>1009</v>
      </c>
      <c r="O291" s="137" t="s">
        <v>474</v>
      </c>
      <c r="P291" s="137" t="s">
        <v>474</v>
      </c>
      <c r="Q291" s="137">
        <v>1000</v>
      </c>
      <c r="X291" s="137">
        <v>6.9999999999999999E-4</v>
      </c>
      <c r="Y291" s="137">
        <v>30258.31</v>
      </c>
      <c r="Z291" s="137">
        <v>0</v>
      </c>
      <c r="AA291" s="137">
        <v>0</v>
      </c>
      <c r="AB291" s="137">
        <v>0</v>
      </c>
      <c r="AC291" s="137">
        <v>0</v>
      </c>
      <c r="AD291" s="137">
        <v>1</v>
      </c>
      <c r="AE291" s="137">
        <v>0</v>
      </c>
      <c r="AF291" s="137" t="s">
        <v>156</v>
      </c>
      <c r="AG291" s="137">
        <v>6.9999999999999999E-4</v>
      </c>
      <c r="AH291" s="137">
        <v>2</v>
      </c>
      <c r="AI291" s="137">
        <v>31402303</v>
      </c>
      <c r="AJ291" s="137">
        <v>339</v>
      </c>
      <c r="AK291" s="137">
        <v>0</v>
      </c>
      <c r="AL291" s="137">
        <v>0</v>
      </c>
      <c r="AM291" s="137">
        <v>0</v>
      </c>
      <c r="AN291" s="137">
        <v>0</v>
      </c>
      <c r="AO291" s="137">
        <v>0</v>
      </c>
      <c r="AP291" s="137">
        <v>0</v>
      </c>
      <c r="AQ291" s="137">
        <v>0</v>
      </c>
      <c r="AR291" s="137">
        <v>0</v>
      </c>
    </row>
    <row r="292" spans="1:44" x14ac:dyDescent="0.2">
      <c r="A292" s="137">
        <f>ROW(Source!A107)</f>
        <v>107</v>
      </c>
      <c r="B292" s="137">
        <v>31402305</v>
      </c>
      <c r="C292" s="137">
        <v>31402282</v>
      </c>
      <c r="D292" s="137">
        <v>28289462</v>
      </c>
      <c r="E292" s="137">
        <v>1</v>
      </c>
      <c r="F292" s="137">
        <v>1</v>
      </c>
      <c r="G292" s="137">
        <v>1</v>
      </c>
      <c r="H292" s="137">
        <v>1</v>
      </c>
      <c r="I292" s="137" t="s">
        <v>869</v>
      </c>
      <c r="J292" s="137" t="s">
        <v>156</v>
      </c>
      <c r="K292" s="137" t="s">
        <v>715</v>
      </c>
      <c r="L292" s="137">
        <v>1369</v>
      </c>
      <c r="N292" s="137">
        <v>1013</v>
      </c>
      <c r="O292" s="137" t="s">
        <v>603</v>
      </c>
      <c r="P292" s="137" t="s">
        <v>603</v>
      </c>
      <c r="Q292" s="137">
        <v>1</v>
      </c>
      <c r="X292" s="137">
        <v>2.25</v>
      </c>
      <c r="Y292" s="137">
        <v>0</v>
      </c>
      <c r="Z292" s="137">
        <v>0</v>
      </c>
      <c r="AA292" s="137">
        <v>0</v>
      </c>
      <c r="AB292" s="137">
        <v>18.8</v>
      </c>
      <c r="AC292" s="137">
        <v>0</v>
      </c>
      <c r="AD292" s="137">
        <v>1</v>
      </c>
      <c r="AE292" s="137">
        <v>1</v>
      </c>
      <c r="AF292" s="137" t="s">
        <v>156</v>
      </c>
      <c r="AG292" s="137">
        <v>2.25</v>
      </c>
      <c r="AH292" s="137">
        <v>2</v>
      </c>
      <c r="AI292" s="137">
        <v>31402283</v>
      </c>
      <c r="AJ292" s="137">
        <v>341</v>
      </c>
      <c r="AK292" s="137">
        <v>0</v>
      </c>
      <c r="AL292" s="137">
        <v>0</v>
      </c>
      <c r="AM292" s="137">
        <v>0</v>
      </c>
      <c r="AN292" s="137">
        <v>0</v>
      </c>
      <c r="AO292" s="137">
        <v>0</v>
      </c>
      <c r="AP292" s="137">
        <v>0</v>
      </c>
      <c r="AQ292" s="137">
        <v>0</v>
      </c>
      <c r="AR292" s="137">
        <v>0</v>
      </c>
    </row>
    <row r="293" spans="1:44" x14ac:dyDescent="0.2">
      <c r="A293" s="137">
        <f>ROW(Source!A107)</f>
        <v>107</v>
      </c>
      <c r="B293" s="137">
        <v>31402306</v>
      </c>
      <c r="C293" s="137">
        <v>31402282</v>
      </c>
      <c r="D293" s="137">
        <v>121548</v>
      </c>
      <c r="E293" s="137">
        <v>1</v>
      </c>
      <c r="F293" s="137">
        <v>1</v>
      </c>
      <c r="G293" s="137">
        <v>1</v>
      </c>
      <c r="H293" s="137">
        <v>1</v>
      </c>
      <c r="I293" s="137" t="s">
        <v>573</v>
      </c>
      <c r="J293" s="137" t="s">
        <v>156</v>
      </c>
      <c r="K293" s="137" t="s">
        <v>658</v>
      </c>
      <c r="L293" s="137">
        <v>608254</v>
      </c>
      <c r="N293" s="137">
        <v>1013</v>
      </c>
      <c r="O293" s="137" t="s">
        <v>657</v>
      </c>
      <c r="P293" s="137" t="s">
        <v>657</v>
      </c>
      <c r="Q293" s="137">
        <v>1</v>
      </c>
      <c r="X293" s="137">
        <v>0.7</v>
      </c>
      <c r="Y293" s="137">
        <v>0</v>
      </c>
      <c r="Z293" s="137">
        <v>0</v>
      </c>
      <c r="AA293" s="137">
        <v>0</v>
      </c>
      <c r="AB293" s="137">
        <v>0</v>
      </c>
      <c r="AC293" s="137">
        <v>0</v>
      </c>
      <c r="AD293" s="137">
        <v>1</v>
      </c>
      <c r="AE293" s="137">
        <v>2</v>
      </c>
      <c r="AF293" s="137" t="s">
        <v>156</v>
      </c>
      <c r="AG293" s="137">
        <v>0.7</v>
      </c>
      <c r="AH293" s="137">
        <v>2</v>
      </c>
      <c r="AI293" s="137">
        <v>31402284</v>
      </c>
      <c r="AJ293" s="137">
        <v>342</v>
      </c>
      <c r="AK293" s="137">
        <v>0</v>
      </c>
      <c r="AL293" s="137">
        <v>0</v>
      </c>
      <c r="AM293" s="137">
        <v>0</v>
      </c>
      <c r="AN293" s="137">
        <v>0</v>
      </c>
      <c r="AO293" s="137">
        <v>0</v>
      </c>
      <c r="AP293" s="137">
        <v>0</v>
      </c>
      <c r="AQ293" s="137">
        <v>0</v>
      </c>
      <c r="AR293" s="137">
        <v>0</v>
      </c>
    </row>
    <row r="294" spans="1:44" x14ac:dyDescent="0.2">
      <c r="A294" s="137">
        <f>ROW(Source!A107)</f>
        <v>107</v>
      </c>
      <c r="B294" s="137">
        <v>31402307</v>
      </c>
      <c r="C294" s="137">
        <v>31402282</v>
      </c>
      <c r="D294" s="137">
        <v>28201244</v>
      </c>
      <c r="E294" s="137">
        <v>1</v>
      </c>
      <c r="F294" s="137">
        <v>1</v>
      </c>
      <c r="G294" s="137">
        <v>1</v>
      </c>
      <c r="H294" s="137">
        <v>2</v>
      </c>
      <c r="I294" s="137" t="s">
        <v>821</v>
      </c>
      <c r="J294" s="137" t="s">
        <v>820</v>
      </c>
      <c r="K294" s="137" t="s">
        <v>868</v>
      </c>
      <c r="L294" s="137">
        <v>1368</v>
      </c>
      <c r="N294" s="137">
        <v>1011</v>
      </c>
      <c r="O294" s="137" t="s">
        <v>647</v>
      </c>
      <c r="P294" s="137" t="s">
        <v>647</v>
      </c>
      <c r="Q294" s="137">
        <v>1</v>
      </c>
      <c r="X294" s="137">
        <v>0.09</v>
      </c>
      <c r="Y294" s="137">
        <v>0</v>
      </c>
      <c r="Z294" s="137">
        <v>8.31</v>
      </c>
      <c r="AA294" s="137">
        <v>0</v>
      </c>
      <c r="AB294" s="137">
        <v>0</v>
      </c>
      <c r="AC294" s="137">
        <v>0</v>
      </c>
      <c r="AD294" s="137">
        <v>1</v>
      </c>
      <c r="AE294" s="137">
        <v>0</v>
      </c>
      <c r="AF294" s="137" t="s">
        <v>156</v>
      </c>
      <c r="AG294" s="137">
        <v>0.09</v>
      </c>
      <c r="AH294" s="137">
        <v>2</v>
      </c>
      <c r="AI294" s="137">
        <v>31402285</v>
      </c>
      <c r="AJ294" s="137">
        <v>343</v>
      </c>
      <c r="AK294" s="137">
        <v>0</v>
      </c>
      <c r="AL294" s="137">
        <v>0</v>
      </c>
      <c r="AM294" s="137">
        <v>0</v>
      </c>
      <c r="AN294" s="137">
        <v>0</v>
      </c>
      <c r="AO294" s="137">
        <v>0</v>
      </c>
      <c r="AP294" s="137">
        <v>0</v>
      </c>
      <c r="AQ294" s="137">
        <v>0</v>
      </c>
      <c r="AR294" s="137">
        <v>0</v>
      </c>
    </row>
    <row r="295" spans="1:44" x14ac:dyDescent="0.2">
      <c r="A295" s="137">
        <f>ROW(Source!A107)</f>
        <v>107</v>
      </c>
      <c r="B295" s="137">
        <v>31402308</v>
      </c>
      <c r="C295" s="137">
        <v>31402282</v>
      </c>
      <c r="D295" s="137">
        <v>28203179</v>
      </c>
      <c r="E295" s="137">
        <v>1</v>
      </c>
      <c r="F295" s="137">
        <v>1</v>
      </c>
      <c r="G295" s="137">
        <v>1</v>
      </c>
      <c r="H295" s="137">
        <v>2</v>
      </c>
      <c r="I295" s="137" t="s">
        <v>867</v>
      </c>
      <c r="J295" s="137" t="s">
        <v>866</v>
      </c>
      <c r="K295" s="137" t="s">
        <v>865</v>
      </c>
      <c r="L295" s="137">
        <v>1368</v>
      </c>
      <c r="N295" s="137">
        <v>1011</v>
      </c>
      <c r="O295" s="137" t="s">
        <v>647</v>
      </c>
      <c r="P295" s="137" t="s">
        <v>647</v>
      </c>
      <c r="Q295" s="137">
        <v>1</v>
      </c>
      <c r="X295" s="137">
        <v>0.35</v>
      </c>
      <c r="Y295" s="137">
        <v>0</v>
      </c>
      <c r="Z295" s="137">
        <v>70.239999999999995</v>
      </c>
      <c r="AA295" s="137">
        <v>0</v>
      </c>
      <c r="AB295" s="137">
        <v>0</v>
      </c>
      <c r="AC295" s="137">
        <v>0</v>
      </c>
      <c r="AD295" s="137">
        <v>1</v>
      </c>
      <c r="AE295" s="137">
        <v>0</v>
      </c>
      <c r="AF295" s="137" t="s">
        <v>156</v>
      </c>
      <c r="AG295" s="137">
        <v>0.35</v>
      </c>
      <c r="AH295" s="137">
        <v>2</v>
      </c>
      <c r="AI295" s="137">
        <v>31402286</v>
      </c>
      <c r="AJ295" s="137">
        <v>344</v>
      </c>
      <c r="AK295" s="137">
        <v>0</v>
      </c>
      <c r="AL295" s="137">
        <v>0</v>
      </c>
      <c r="AM295" s="137">
        <v>0</v>
      </c>
      <c r="AN295" s="137">
        <v>0</v>
      </c>
      <c r="AO295" s="137">
        <v>0</v>
      </c>
      <c r="AP295" s="137">
        <v>0</v>
      </c>
      <c r="AQ295" s="137">
        <v>0</v>
      </c>
      <c r="AR295" s="137">
        <v>0</v>
      </c>
    </row>
    <row r="296" spans="1:44" x14ac:dyDescent="0.2">
      <c r="A296" s="137">
        <f>ROW(Source!A107)</f>
        <v>107</v>
      </c>
      <c r="B296" s="137">
        <v>31402309</v>
      </c>
      <c r="C296" s="137">
        <v>31402282</v>
      </c>
      <c r="D296" s="137">
        <v>28203184</v>
      </c>
      <c r="E296" s="137">
        <v>1</v>
      </c>
      <c r="F296" s="137">
        <v>1</v>
      </c>
      <c r="G296" s="137">
        <v>1</v>
      </c>
      <c r="H296" s="137">
        <v>2</v>
      </c>
      <c r="I296" s="137" t="s">
        <v>864</v>
      </c>
      <c r="J296" s="137" t="s">
        <v>863</v>
      </c>
      <c r="K296" s="137" t="s">
        <v>862</v>
      </c>
      <c r="L296" s="137">
        <v>1368</v>
      </c>
      <c r="N296" s="137">
        <v>1011</v>
      </c>
      <c r="O296" s="137" t="s">
        <v>647</v>
      </c>
      <c r="P296" s="137" t="s">
        <v>647</v>
      </c>
      <c r="Q296" s="137">
        <v>1</v>
      </c>
      <c r="X296" s="137">
        <v>0.74</v>
      </c>
      <c r="Y296" s="137">
        <v>0</v>
      </c>
      <c r="Z296" s="137">
        <v>2.37</v>
      </c>
      <c r="AA296" s="137">
        <v>0</v>
      </c>
      <c r="AB296" s="137">
        <v>0</v>
      </c>
      <c r="AC296" s="137">
        <v>0</v>
      </c>
      <c r="AD296" s="137">
        <v>1</v>
      </c>
      <c r="AE296" s="137">
        <v>0</v>
      </c>
      <c r="AF296" s="137" t="s">
        <v>156</v>
      </c>
      <c r="AG296" s="137">
        <v>0.74</v>
      </c>
      <c r="AH296" s="137">
        <v>2</v>
      </c>
      <c r="AI296" s="137">
        <v>31402287</v>
      </c>
      <c r="AJ296" s="137">
        <v>345</v>
      </c>
      <c r="AK296" s="137">
        <v>0</v>
      </c>
      <c r="AL296" s="137">
        <v>0</v>
      </c>
      <c r="AM296" s="137">
        <v>0</v>
      </c>
      <c r="AN296" s="137">
        <v>0</v>
      </c>
      <c r="AO296" s="137">
        <v>0</v>
      </c>
      <c r="AP296" s="137">
        <v>0</v>
      </c>
      <c r="AQ296" s="137">
        <v>0</v>
      </c>
      <c r="AR296" s="137">
        <v>0</v>
      </c>
    </row>
    <row r="297" spans="1:44" x14ac:dyDescent="0.2">
      <c r="A297" s="137">
        <f>ROW(Source!A107)</f>
        <v>107</v>
      </c>
      <c r="B297" s="137">
        <v>31402310</v>
      </c>
      <c r="C297" s="137">
        <v>31402282</v>
      </c>
      <c r="D297" s="137">
        <v>28203223</v>
      </c>
      <c r="E297" s="137">
        <v>1</v>
      </c>
      <c r="F297" s="137">
        <v>1</v>
      </c>
      <c r="G297" s="137">
        <v>1</v>
      </c>
      <c r="H297" s="137">
        <v>2</v>
      </c>
      <c r="I297" s="137" t="s">
        <v>670</v>
      </c>
      <c r="J297" s="137" t="s">
        <v>669</v>
      </c>
      <c r="K297" s="137" t="s">
        <v>861</v>
      </c>
      <c r="L297" s="137">
        <v>1368</v>
      </c>
      <c r="N297" s="137">
        <v>1011</v>
      </c>
      <c r="O297" s="137" t="s">
        <v>647</v>
      </c>
      <c r="P297" s="137" t="s">
        <v>647</v>
      </c>
      <c r="Q297" s="137">
        <v>1</v>
      </c>
      <c r="X297" s="137">
        <v>0.8</v>
      </c>
      <c r="Y297" s="137">
        <v>0</v>
      </c>
      <c r="Z297" s="137">
        <v>2.09</v>
      </c>
      <c r="AA297" s="137">
        <v>0</v>
      </c>
      <c r="AB297" s="137">
        <v>0</v>
      </c>
      <c r="AC297" s="137">
        <v>0</v>
      </c>
      <c r="AD297" s="137">
        <v>1</v>
      </c>
      <c r="AE297" s="137">
        <v>0</v>
      </c>
      <c r="AF297" s="137" t="s">
        <v>156</v>
      </c>
      <c r="AG297" s="137">
        <v>0.8</v>
      </c>
      <c r="AH297" s="137">
        <v>2</v>
      </c>
      <c r="AI297" s="137">
        <v>31402288</v>
      </c>
      <c r="AJ297" s="137">
        <v>346</v>
      </c>
      <c r="AK297" s="137">
        <v>0</v>
      </c>
      <c r="AL297" s="137">
        <v>0</v>
      </c>
      <c r="AM297" s="137">
        <v>0</v>
      </c>
      <c r="AN297" s="137">
        <v>0</v>
      </c>
      <c r="AO297" s="137">
        <v>0</v>
      </c>
      <c r="AP297" s="137">
        <v>0</v>
      </c>
      <c r="AQ297" s="137">
        <v>0</v>
      </c>
      <c r="AR297" s="137">
        <v>0</v>
      </c>
    </row>
    <row r="298" spans="1:44" x14ac:dyDescent="0.2">
      <c r="A298" s="137">
        <f>ROW(Source!A107)</f>
        <v>107</v>
      </c>
      <c r="B298" s="137">
        <v>31402311</v>
      </c>
      <c r="C298" s="137">
        <v>31402282</v>
      </c>
      <c r="D298" s="137">
        <v>28203297</v>
      </c>
      <c r="E298" s="137">
        <v>1</v>
      </c>
      <c r="F298" s="137">
        <v>1</v>
      </c>
      <c r="G298" s="137">
        <v>1</v>
      </c>
      <c r="H298" s="137">
        <v>2</v>
      </c>
      <c r="I298" s="137" t="s">
        <v>860</v>
      </c>
      <c r="J298" s="137" t="s">
        <v>859</v>
      </c>
      <c r="K298" s="137" t="s">
        <v>858</v>
      </c>
      <c r="L298" s="137">
        <v>1368</v>
      </c>
      <c r="N298" s="137">
        <v>1011</v>
      </c>
      <c r="O298" s="137" t="s">
        <v>647</v>
      </c>
      <c r="P298" s="137" t="s">
        <v>647</v>
      </c>
      <c r="Q298" s="137">
        <v>1</v>
      </c>
      <c r="X298" s="137">
        <v>7.0000000000000007E-2</v>
      </c>
      <c r="Y298" s="137">
        <v>0</v>
      </c>
      <c r="Z298" s="137">
        <v>6.84</v>
      </c>
      <c r="AA298" s="137">
        <v>0</v>
      </c>
      <c r="AB298" s="137">
        <v>0</v>
      </c>
      <c r="AC298" s="137">
        <v>0</v>
      </c>
      <c r="AD298" s="137">
        <v>1</v>
      </c>
      <c r="AE298" s="137">
        <v>0</v>
      </c>
      <c r="AF298" s="137" t="s">
        <v>156</v>
      </c>
      <c r="AG298" s="137">
        <v>7.0000000000000007E-2</v>
      </c>
      <c r="AH298" s="137">
        <v>2</v>
      </c>
      <c r="AI298" s="137">
        <v>31402289</v>
      </c>
      <c r="AJ298" s="137">
        <v>347</v>
      </c>
      <c r="AK298" s="137">
        <v>0</v>
      </c>
      <c r="AL298" s="137">
        <v>0</v>
      </c>
      <c r="AM298" s="137">
        <v>0</v>
      </c>
      <c r="AN298" s="137">
        <v>0</v>
      </c>
      <c r="AO298" s="137">
        <v>0</v>
      </c>
      <c r="AP298" s="137">
        <v>0</v>
      </c>
      <c r="AQ298" s="137">
        <v>0</v>
      </c>
      <c r="AR298" s="137">
        <v>0</v>
      </c>
    </row>
    <row r="299" spans="1:44" x14ac:dyDescent="0.2">
      <c r="A299" s="137">
        <f>ROW(Source!A107)</f>
        <v>107</v>
      </c>
      <c r="B299" s="137">
        <v>31402312</v>
      </c>
      <c r="C299" s="137">
        <v>31402282</v>
      </c>
      <c r="D299" s="137">
        <v>28203335</v>
      </c>
      <c r="E299" s="137">
        <v>1</v>
      </c>
      <c r="F299" s="137">
        <v>1</v>
      </c>
      <c r="G299" s="137">
        <v>1</v>
      </c>
      <c r="H299" s="137">
        <v>2</v>
      </c>
      <c r="I299" s="137" t="s">
        <v>857</v>
      </c>
      <c r="J299" s="137" t="s">
        <v>856</v>
      </c>
      <c r="K299" s="137" t="s">
        <v>855</v>
      </c>
      <c r="L299" s="137">
        <v>1368</v>
      </c>
      <c r="N299" s="137">
        <v>1011</v>
      </c>
      <c r="O299" s="137" t="s">
        <v>647</v>
      </c>
      <c r="P299" s="137" t="s">
        <v>647</v>
      </c>
      <c r="Q299" s="137">
        <v>1</v>
      </c>
      <c r="X299" s="137">
        <v>0.35</v>
      </c>
      <c r="Y299" s="137">
        <v>0</v>
      </c>
      <c r="Z299" s="137">
        <v>25.93</v>
      </c>
      <c r="AA299" s="137">
        <v>18.260000000000002</v>
      </c>
      <c r="AB299" s="137">
        <v>0</v>
      </c>
      <c r="AC299" s="137">
        <v>0</v>
      </c>
      <c r="AD299" s="137">
        <v>1</v>
      </c>
      <c r="AE299" s="137">
        <v>0</v>
      </c>
      <c r="AF299" s="137" t="s">
        <v>156</v>
      </c>
      <c r="AG299" s="137">
        <v>0.35</v>
      </c>
      <c r="AH299" s="137">
        <v>2</v>
      </c>
      <c r="AI299" s="137">
        <v>31402290</v>
      </c>
      <c r="AJ299" s="137">
        <v>348</v>
      </c>
      <c r="AK299" s="137">
        <v>0</v>
      </c>
      <c r="AL299" s="137">
        <v>0</v>
      </c>
      <c r="AM299" s="137">
        <v>0</v>
      </c>
      <c r="AN299" s="137">
        <v>0</v>
      </c>
      <c r="AO299" s="137">
        <v>0</v>
      </c>
      <c r="AP299" s="137">
        <v>0</v>
      </c>
      <c r="AQ299" s="137">
        <v>0</v>
      </c>
      <c r="AR299" s="137">
        <v>0</v>
      </c>
    </row>
    <row r="300" spans="1:44" x14ac:dyDescent="0.2">
      <c r="A300" s="137">
        <f>ROW(Source!A107)</f>
        <v>107</v>
      </c>
      <c r="B300" s="137">
        <v>31402313</v>
      </c>
      <c r="C300" s="137">
        <v>31402282</v>
      </c>
      <c r="D300" s="137">
        <v>28203336</v>
      </c>
      <c r="E300" s="137">
        <v>1</v>
      </c>
      <c r="F300" s="137">
        <v>1</v>
      </c>
      <c r="G300" s="137">
        <v>1</v>
      </c>
      <c r="H300" s="137">
        <v>2</v>
      </c>
      <c r="I300" s="137" t="s">
        <v>854</v>
      </c>
      <c r="J300" s="137" t="s">
        <v>853</v>
      </c>
      <c r="K300" s="137" t="s">
        <v>852</v>
      </c>
      <c r="L300" s="137">
        <v>1368</v>
      </c>
      <c r="N300" s="137">
        <v>1011</v>
      </c>
      <c r="O300" s="137" t="s">
        <v>647</v>
      </c>
      <c r="P300" s="137" t="s">
        <v>647</v>
      </c>
      <c r="Q300" s="137">
        <v>1</v>
      </c>
      <c r="X300" s="137">
        <v>0.35</v>
      </c>
      <c r="Y300" s="137">
        <v>0</v>
      </c>
      <c r="Z300" s="137">
        <v>65.59</v>
      </c>
      <c r="AA300" s="137">
        <v>18.260000000000002</v>
      </c>
      <c r="AB300" s="137">
        <v>0</v>
      </c>
      <c r="AC300" s="137">
        <v>0</v>
      </c>
      <c r="AD300" s="137">
        <v>1</v>
      </c>
      <c r="AE300" s="137">
        <v>0</v>
      </c>
      <c r="AF300" s="137" t="s">
        <v>156</v>
      </c>
      <c r="AG300" s="137">
        <v>0.35</v>
      </c>
      <c r="AH300" s="137">
        <v>2</v>
      </c>
      <c r="AI300" s="137">
        <v>31402291</v>
      </c>
      <c r="AJ300" s="137">
        <v>349</v>
      </c>
      <c r="AK300" s="137">
        <v>0</v>
      </c>
      <c r="AL300" s="137">
        <v>0</v>
      </c>
      <c r="AM300" s="137">
        <v>0</v>
      </c>
      <c r="AN300" s="137">
        <v>0</v>
      </c>
      <c r="AO300" s="137">
        <v>0</v>
      </c>
      <c r="AP300" s="137">
        <v>0</v>
      </c>
      <c r="AQ300" s="137">
        <v>0</v>
      </c>
      <c r="AR300" s="137">
        <v>0</v>
      </c>
    </row>
    <row r="301" spans="1:44" x14ac:dyDescent="0.2">
      <c r="A301" s="137">
        <f>ROW(Source!A107)</f>
        <v>107</v>
      </c>
      <c r="B301" s="137">
        <v>31402314</v>
      </c>
      <c r="C301" s="137">
        <v>31402282</v>
      </c>
      <c r="D301" s="137">
        <v>28203570</v>
      </c>
      <c r="E301" s="137">
        <v>1</v>
      </c>
      <c r="F301" s="137">
        <v>1</v>
      </c>
      <c r="G301" s="137">
        <v>1</v>
      </c>
      <c r="H301" s="137">
        <v>2</v>
      </c>
      <c r="I301" s="137" t="s">
        <v>650</v>
      </c>
      <c r="J301" s="137" t="s">
        <v>649</v>
      </c>
      <c r="K301" s="137" t="s">
        <v>851</v>
      </c>
      <c r="L301" s="137">
        <v>1368</v>
      </c>
      <c r="N301" s="137">
        <v>1011</v>
      </c>
      <c r="O301" s="137" t="s">
        <v>647</v>
      </c>
      <c r="P301" s="137" t="s">
        <v>647</v>
      </c>
      <c r="Q301" s="137">
        <v>1</v>
      </c>
      <c r="X301" s="137">
        <v>0.01</v>
      </c>
      <c r="Y301" s="137">
        <v>0</v>
      </c>
      <c r="Z301" s="137">
        <v>119.95</v>
      </c>
      <c r="AA301" s="137">
        <v>20.99</v>
      </c>
      <c r="AB301" s="137">
        <v>0</v>
      </c>
      <c r="AC301" s="137">
        <v>0</v>
      </c>
      <c r="AD301" s="137">
        <v>1</v>
      </c>
      <c r="AE301" s="137">
        <v>0</v>
      </c>
      <c r="AF301" s="137" t="s">
        <v>156</v>
      </c>
      <c r="AG301" s="137">
        <v>0.01</v>
      </c>
      <c r="AH301" s="137">
        <v>2</v>
      </c>
      <c r="AI301" s="137">
        <v>31402292</v>
      </c>
      <c r="AJ301" s="137">
        <v>350</v>
      </c>
      <c r="AK301" s="137">
        <v>0</v>
      </c>
      <c r="AL301" s="137">
        <v>0</v>
      </c>
      <c r="AM301" s="137">
        <v>0</v>
      </c>
      <c r="AN301" s="137">
        <v>0</v>
      </c>
      <c r="AO301" s="137">
        <v>0</v>
      </c>
      <c r="AP301" s="137">
        <v>0</v>
      </c>
      <c r="AQ301" s="137">
        <v>0</v>
      </c>
      <c r="AR301" s="137">
        <v>0</v>
      </c>
    </row>
    <row r="302" spans="1:44" x14ac:dyDescent="0.2">
      <c r="A302" s="137">
        <f>ROW(Source!A107)</f>
        <v>107</v>
      </c>
      <c r="B302" s="137">
        <v>31402315</v>
      </c>
      <c r="C302" s="137">
        <v>31402282</v>
      </c>
      <c r="D302" s="137">
        <v>28145937</v>
      </c>
      <c r="E302" s="137">
        <v>1</v>
      </c>
      <c r="F302" s="137">
        <v>1</v>
      </c>
      <c r="G302" s="137">
        <v>1</v>
      </c>
      <c r="H302" s="137">
        <v>3</v>
      </c>
      <c r="I302" s="137" t="s">
        <v>850</v>
      </c>
      <c r="J302" s="137" t="s">
        <v>849</v>
      </c>
      <c r="K302" s="137" t="s">
        <v>848</v>
      </c>
      <c r="L302" s="137">
        <v>1348</v>
      </c>
      <c r="N302" s="137">
        <v>1009</v>
      </c>
      <c r="O302" s="137" t="s">
        <v>474</v>
      </c>
      <c r="P302" s="137" t="s">
        <v>474</v>
      </c>
      <c r="Q302" s="137">
        <v>1000</v>
      </c>
      <c r="X302" s="137">
        <v>3.0000000000000001E-5</v>
      </c>
      <c r="Y302" s="137">
        <v>7692.65</v>
      </c>
      <c r="Z302" s="137">
        <v>0</v>
      </c>
      <c r="AA302" s="137">
        <v>0</v>
      </c>
      <c r="AB302" s="137">
        <v>0</v>
      </c>
      <c r="AC302" s="137">
        <v>0</v>
      </c>
      <c r="AD302" s="137">
        <v>1</v>
      </c>
      <c r="AE302" s="137">
        <v>0</v>
      </c>
      <c r="AF302" s="137" t="s">
        <v>156</v>
      </c>
      <c r="AG302" s="137">
        <v>3.0000000000000001E-5</v>
      </c>
      <c r="AH302" s="137">
        <v>2</v>
      </c>
      <c r="AI302" s="137">
        <v>31402293</v>
      </c>
      <c r="AJ302" s="137">
        <v>351</v>
      </c>
      <c r="AK302" s="137">
        <v>0</v>
      </c>
      <c r="AL302" s="137">
        <v>0</v>
      </c>
      <c r="AM302" s="137">
        <v>0</v>
      </c>
      <c r="AN302" s="137">
        <v>0</v>
      </c>
      <c r="AO302" s="137">
        <v>0</v>
      </c>
      <c r="AP302" s="137">
        <v>0</v>
      </c>
      <c r="AQ302" s="137">
        <v>0</v>
      </c>
      <c r="AR302" s="137">
        <v>0</v>
      </c>
    </row>
    <row r="303" spans="1:44" x14ac:dyDescent="0.2">
      <c r="A303" s="137">
        <f>ROW(Source!A107)</f>
        <v>107</v>
      </c>
      <c r="B303" s="137">
        <v>31402316</v>
      </c>
      <c r="C303" s="137">
        <v>31402282</v>
      </c>
      <c r="D303" s="137">
        <v>28153725</v>
      </c>
      <c r="E303" s="137">
        <v>1</v>
      </c>
      <c r="F303" s="137">
        <v>1</v>
      </c>
      <c r="G303" s="137">
        <v>1</v>
      </c>
      <c r="H303" s="137">
        <v>3</v>
      </c>
      <c r="I303" s="137" t="s">
        <v>847</v>
      </c>
      <c r="J303" s="137" t="s">
        <v>846</v>
      </c>
      <c r="K303" s="137" t="s">
        <v>845</v>
      </c>
      <c r="L303" s="137">
        <v>1348</v>
      </c>
      <c r="N303" s="137">
        <v>1009</v>
      </c>
      <c r="O303" s="137" t="s">
        <v>474</v>
      </c>
      <c r="P303" s="137" t="s">
        <v>474</v>
      </c>
      <c r="Q303" s="137">
        <v>1000</v>
      </c>
      <c r="X303" s="137">
        <v>3.0000000000000001E-3</v>
      </c>
      <c r="Y303" s="137">
        <v>12086.95</v>
      </c>
      <c r="Z303" s="137">
        <v>0</v>
      </c>
      <c r="AA303" s="137">
        <v>0</v>
      </c>
      <c r="AB303" s="137">
        <v>0</v>
      </c>
      <c r="AC303" s="137">
        <v>0</v>
      </c>
      <c r="AD303" s="137">
        <v>1</v>
      </c>
      <c r="AE303" s="137">
        <v>0</v>
      </c>
      <c r="AF303" s="137" t="s">
        <v>156</v>
      </c>
      <c r="AG303" s="137">
        <v>3.0000000000000001E-3</v>
      </c>
      <c r="AH303" s="137">
        <v>2</v>
      </c>
      <c r="AI303" s="137">
        <v>31402294</v>
      </c>
      <c r="AJ303" s="137">
        <v>352</v>
      </c>
      <c r="AK303" s="137">
        <v>0</v>
      </c>
      <c r="AL303" s="137">
        <v>0</v>
      </c>
      <c r="AM303" s="137">
        <v>0</v>
      </c>
      <c r="AN303" s="137">
        <v>0</v>
      </c>
      <c r="AO303" s="137">
        <v>0</v>
      </c>
      <c r="AP303" s="137">
        <v>0</v>
      </c>
      <c r="AQ303" s="137">
        <v>0</v>
      </c>
      <c r="AR303" s="137">
        <v>0</v>
      </c>
    </row>
    <row r="304" spans="1:44" x14ac:dyDescent="0.2">
      <c r="A304" s="137">
        <f>ROW(Source!A107)</f>
        <v>107</v>
      </c>
      <c r="B304" s="137">
        <v>31402317</v>
      </c>
      <c r="C304" s="137">
        <v>31402282</v>
      </c>
      <c r="D304" s="137">
        <v>28153142</v>
      </c>
      <c r="E304" s="137">
        <v>1</v>
      </c>
      <c r="F304" s="137">
        <v>1</v>
      </c>
      <c r="G304" s="137">
        <v>1</v>
      </c>
      <c r="H304" s="137">
        <v>3</v>
      </c>
      <c r="I304" s="137" t="s">
        <v>844</v>
      </c>
      <c r="J304" s="137" t="s">
        <v>843</v>
      </c>
      <c r="K304" s="137" t="s">
        <v>842</v>
      </c>
      <c r="L304" s="137">
        <v>1348</v>
      </c>
      <c r="N304" s="137">
        <v>1009</v>
      </c>
      <c r="O304" s="137" t="s">
        <v>474</v>
      </c>
      <c r="P304" s="137" t="s">
        <v>474</v>
      </c>
      <c r="Q304" s="137">
        <v>1000</v>
      </c>
      <c r="X304" s="137">
        <v>4.4999999999999999E-4</v>
      </c>
      <c r="Y304" s="137">
        <v>12320.59</v>
      </c>
      <c r="Z304" s="137">
        <v>0</v>
      </c>
      <c r="AA304" s="137">
        <v>0</v>
      </c>
      <c r="AB304" s="137">
        <v>0</v>
      </c>
      <c r="AC304" s="137">
        <v>0</v>
      </c>
      <c r="AD304" s="137">
        <v>1</v>
      </c>
      <c r="AE304" s="137">
        <v>0</v>
      </c>
      <c r="AF304" s="137" t="s">
        <v>156</v>
      </c>
      <c r="AG304" s="137">
        <v>4.4999999999999999E-4</v>
      </c>
      <c r="AH304" s="137">
        <v>2</v>
      </c>
      <c r="AI304" s="137">
        <v>31402295</v>
      </c>
      <c r="AJ304" s="137">
        <v>353</v>
      </c>
      <c r="AK304" s="137">
        <v>0</v>
      </c>
      <c r="AL304" s="137">
        <v>0</v>
      </c>
      <c r="AM304" s="137">
        <v>0</v>
      </c>
      <c r="AN304" s="137">
        <v>0</v>
      </c>
      <c r="AO304" s="137">
        <v>0</v>
      </c>
      <c r="AP304" s="137">
        <v>0</v>
      </c>
      <c r="AQ304" s="137">
        <v>0</v>
      </c>
      <c r="AR304" s="137">
        <v>0</v>
      </c>
    </row>
    <row r="305" spans="1:44" x14ac:dyDescent="0.2">
      <c r="A305" s="137">
        <f>ROW(Source!A107)</f>
        <v>107</v>
      </c>
      <c r="B305" s="137">
        <v>31402318</v>
      </c>
      <c r="C305" s="137">
        <v>31402282</v>
      </c>
      <c r="D305" s="137">
        <v>28153409</v>
      </c>
      <c r="E305" s="137">
        <v>1</v>
      </c>
      <c r="F305" s="137">
        <v>1</v>
      </c>
      <c r="G305" s="137">
        <v>1</v>
      </c>
      <c r="H305" s="137">
        <v>3</v>
      </c>
      <c r="I305" s="137" t="s">
        <v>646</v>
      </c>
      <c r="J305" s="137" t="s">
        <v>645</v>
      </c>
      <c r="K305" s="137" t="s">
        <v>644</v>
      </c>
      <c r="L305" s="137">
        <v>1346</v>
      </c>
      <c r="N305" s="137">
        <v>1009</v>
      </c>
      <c r="O305" s="137" t="s">
        <v>631</v>
      </c>
      <c r="P305" s="137" t="s">
        <v>631</v>
      </c>
      <c r="Q305" s="137">
        <v>1</v>
      </c>
      <c r="X305" s="137">
        <v>1.0999999999999999E-2</v>
      </c>
      <c r="Y305" s="137">
        <v>32.71</v>
      </c>
      <c r="Z305" s="137">
        <v>0</v>
      </c>
      <c r="AA305" s="137">
        <v>0</v>
      </c>
      <c r="AB305" s="137">
        <v>0</v>
      </c>
      <c r="AC305" s="137">
        <v>0</v>
      </c>
      <c r="AD305" s="137">
        <v>1</v>
      </c>
      <c r="AE305" s="137">
        <v>0</v>
      </c>
      <c r="AF305" s="137" t="s">
        <v>156</v>
      </c>
      <c r="AG305" s="137">
        <v>1.0999999999999999E-2</v>
      </c>
      <c r="AH305" s="137">
        <v>2</v>
      </c>
      <c r="AI305" s="137">
        <v>31402296</v>
      </c>
      <c r="AJ305" s="137">
        <v>354</v>
      </c>
      <c r="AK305" s="137">
        <v>0</v>
      </c>
      <c r="AL305" s="137">
        <v>0</v>
      </c>
      <c r="AM305" s="137">
        <v>0</v>
      </c>
      <c r="AN305" s="137">
        <v>0</v>
      </c>
      <c r="AO305" s="137">
        <v>0</v>
      </c>
      <c r="AP305" s="137">
        <v>0</v>
      </c>
      <c r="AQ305" s="137">
        <v>0</v>
      </c>
      <c r="AR305" s="137">
        <v>0</v>
      </c>
    </row>
    <row r="306" spans="1:44" x14ac:dyDescent="0.2">
      <c r="A306" s="137">
        <f>ROW(Source!A107)</f>
        <v>107</v>
      </c>
      <c r="B306" s="137">
        <v>31402319</v>
      </c>
      <c r="C306" s="137">
        <v>31402282</v>
      </c>
      <c r="D306" s="137">
        <v>28153695</v>
      </c>
      <c r="E306" s="137">
        <v>1</v>
      </c>
      <c r="F306" s="137">
        <v>1</v>
      </c>
      <c r="G306" s="137">
        <v>1</v>
      </c>
      <c r="H306" s="137">
        <v>3</v>
      </c>
      <c r="I306" s="137" t="s">
        <v>841</v>
      </c>
      <c r="J306" s="137" t="s">
        <v>840</v>
      </c>
      <c r="K306" s="137" t="s">
        <v>839</v>
      </c>
      <c r="L306" s="137">
        <v>1346</v>
      </c>
      <c r="N306" s="137">
        <v>1009</v>
      </c>
      <c r="O306" s="137" t="s">
        <v>631</v>
      </c>
      <c r="P306" s="137" t="s">
        <v>631</v>
      </c>
      <c r="Q306" s="137">
        <v>1</v>
      </c>
      <c r="X306" s="137">
        <v>0.06</v>
      </c>
      <c r="Y306" s="137">
        <v>25.28</v>
      </c>
      <c r="Z306" s="137">
        <v>0</v>
      </c>
      <c r="AA306" s="137">
        <v>0</v>
      </c>
      <c r="AB306" s="137">
        <v>0</v>
      </c>
      <c r="AC306" s="137">
        <v>0</v>
      </c>
      <c r="AD306" s="137">
        <v>1</v>
      </c>
      <c r="AE306" s="137">
        <v>0</v>
      </c>
      <c r="AF306" s="137" t="s">
        <v>156</v>
      </c>
      <c r="AG306" s="137">
        <v>0.06</v>
      </c>
      <c r="AH306" s="137">
        <v>2</v>
      </c>
      <c r="AI306" s="137">
        <v>31402297</v>
      </c>
      <c r="AJ306" s="137">
        <v>355</v>
      </c>
      <c r="AK306" s="137">
        <v>0</v>
      </c>
      <c r="AL306" s="137">
        <v>0</v>
      </c>
      <c r="AM306" s="137">
        <v>0</v>
      </c>
      <c r="AN306" s="137">
        <v>0</v>
      </c>
      <c r="AO306" s="137">
        <v>0</v>
      </c>
      <c r="AP306" s="137">
        <v>0</v>
      </c>
      <c r="AQ306" s="137">
        <v>0</v>
      </c>
      <c r="AR306" s="137">
        <v>0</v>
      </c>
    </row>
    <row r="307" spans="1:44" x14ac:dyDescent="0.2">
      <c r="A307" s="137">
        <f>ROW(Source!A107)</f>
        <v>107</v>
      </c>
      <c r="B307" s="137">
        <v>31402320</v>
      </c>
      <c r="C307" s="137">
        <v>31402282</v>
      </c>
      <c r="D307" s="137">
        <v>28152276</v>
      </c>
      <c r="E307" s="137">
        <v>1</v>
      </c>
      <c r="F307" s="137">
        <v>1</v>
      </c>
      <c r="G307" s="137">
        <v>1</v>
      </c>
      <c r="H307" s="137">
        <v>3</v>
      </c>
      <c r="I307" s="137" t="s">
        <v>838</v>
      </c>
      <c r="J307" s="137" t="s">
        <v>837</v>
      </c>
      <c r="K307" s="137" t="s">
        <v>836</v>
      </c>
      <c r="L307" s="137">
        <v>1348</v>
      </c>
      <c r="N307" s="137">
        <v>1009</v>
      </c>
      <c r="O307" s="137" t="s">
        <v>474</v>
      </c>
      <c r="P307" s="137" t="s">
        <v>474</v>
      </c>
      <c r="Q307" s="137">
        <v>1000</v>
      </c>
      <c r="X307" s="137">
        <v>8.9999999999999993E-3</v>
      </c>
      <c r="Y307" s="137">
        <v>5364.41</v>
      </c>
      <c r="Z307" s="137">
        <v>0</v>
      </c>
      <c r="AA307" s="137">
        <v>0</v>
      </c>
      <c r="AB307" s="137">
        <v>0</v>
      </c>
      <c r="AC307" s="137">
        <v>0</v>
      </c>
      <c r="AD307" s="137">
        <v>1</v>
      </c>
      <c r="AE307" s="137">
        <v>0</v>
      </c>
      <c r="AF307" s="137" t="s">
        <v>156</v>
      </c>
      <c r="AG307" s="137">
        <v>8.9999999999999993E-3</v>
      </c>
      <c r="AH307" s="137">
        <v>2</v>
      </c>
      <c r="AI307" s="137">
        <v>31402298</v>
      </c>
      <c r="AJ307" s="137">
        <v>356</v>
      </c>
      <c r="AK307" s="137">
        <v>0</v>
      </c>
      <c r="AL307" s="137">
        <v>0</v>
      </c>
      <c r="AM307" s="137">
        <v>0</v>
      </c>
      <c r="AN307" s="137">
        <v>0</v>
      </c>
      <c r="AO307" s="137">
        <v>0</v>
      </c>
      <c r="AP307" s="137">
        <v>0</v>
      </c>
      <c r="AQ307" s="137">
        <v>0</v>
      </c>
      <c r="AR307" s="137">
        <v>0</v>
      </c>
    </row>
    <row r="308" spans="1:44" x14ac:dyDescent="0.2">
      <c r="A308" s="137">
        <f>ROW(Source!A107)</f>
        <v>107</v>
      </c>
      <c r="B308" s="137">
        <v>31402321</v>
      </c>
      <c r="C308" s="137">
        <v>31402282</v>
      </c>
      <c r="D308" s="137">
        <v>28152277</v>
      </c>
      <c r="E308" s="137">
        <v>1</v>
      </c>
      <c r="F308" s="137">
        <v>1</v>
      </c>
      <c r="G308" s="137">
        <v>1</v>
      </c>
      <c r="H308" s="137">
        <v>3</v>
      </c>
      <c r="I308" s="137" t="s">
        <v>835</v>
      </c>
      <c r="J308" s="137" t="s">
        <v>834</v>
      </c>
      <c r="K308" s="137" t="s">
        <v>833</v>
      </c>
      <c r="L308" s="137">
        <v>1348</v>
      </c>
      <c r="N308" s="137">
        <v>1009</v>
      </c>
      <c r="O308" s="137" t="s">
        <v>474</v>
      </c>
      <c r="P308" s="137" t="s">
        <v>474</v>
      </c>
      <c r="Q308" s="137">
        <v>1000</v>
      </c>
      <c r="X308" s="137">
        <v>1E-3</v>
      </c>
      <c r="Y308" s="137">
        <v>5259.25</v>
      </c>
      <c r="Z308" s="137">
        <v>0</v>
      </c>
      <c r="AA308" s="137">
        <v>0</v>
      </c>
      <c r="AB308" s="137">
        <v>0</v>
      </c>
      <c r="AC308" s="137">
        <v>0</v>
      </c>
      <c r="AD308" s="137">
        <v>1</v>
      </c>
      <c r="AE308" s="137">
        <v>0</v>
      </c>
      <c r="AF308" s="137" t="s">
        <v>156</v>
      </c>
      <c r="AG308" s="137">
        <v>1E-3</v>
      </c>
      <c r="AH308" s="137">
        <v>2</v>
      </c>
      <c r="AI308" s="137">
        <v>31402299</v>
      </c>
      <c r="AJ308" s="137">
        <v>357</v>
      </c>
      <c r="AK308" s="137">
        <v>0</v>
      </c>
      <c r="AL308" s="137">
        <v>0</v>
      </c>
      <c r="AM308" s="137">
        <v>0</v>
      </c>
      <c r="AN308" s="137">
        <v>0</v>
      </c>
      <c r="AO308" s="137">
        <v>0</v>
      </c>
      <c r="AP308" s="137">
        <v>0</v>
      </c>
      <c r="AQ308" s="137">
        <v>0</v>
      </c>
      <c r="AR308" s="137">
        <v>0</v>
      </c>
    </row>
    <row r="309" spans="1:44" x14ac:dyDescent="0.2">
      <c r="A309" s="137">
        <f>ROW(Source!A107)</f>
        <v>107</v>
      </c>
      <c r="B309" s="137">
        <v>31402322</v>
      </c>
      <c r="C309" s="137">
        <v>31402282</v>
      </c>
      <c r="D309" s="137">
        <v>28149160</v>
      </c>
      <c r="E309" s="137">
        <v>1</v>
      </c>
      <c r="F309" s="137">
        <v>1</v>
      </c>
      <c r="G309" s="137">
        <v>1</v>
      </c>
      <c r="H309" s="137">
        <v>3</v>
      </c>
      <c r="I309" s="137" t="s">
        <v>832</v>
      </c>
      <c r="J309" s="137" t="s">
        <v>831</v>
      </c>
      <c r="K309" s="137" t="s">
        <v>830</v>
      </c>
      <c r="L309" s="137">
        <v>1348</v>
      </c>
      <c r="N309" s="137">
        <v>1009</v>
      </c>
      <c r="O309" s="137" t="s">
        <v>474</v>
      </c>
      <c r="P309" s="137" t="s">
        <v>474</v>
      </c>
      <c r="Q309" s="137">
        <v>1000</v>
      </c>
      <c r="X309" s="137">
        <v>2.4000000000000001E-4</v>
      </c>
      <c r="Y309" s="137">
        <v>15512.28</v>
      </c>
      <c r="Z309" s="137">
        <v>0</v>
      </c>
      <c r="AA309" s="137">
        <v>0</v>
      </c>
      <c r="AB309" s="137">
        <v>0</v>
      </c>
      <c r="AC309" s="137">
        <v>0</v>
      </c>
      <c r="AD309" s="137">
        <v>1</v>
      </c>
      <c r="AE309" s="137">
        <v>0</v>
      </c>
      <c r="AF309" s="137" t="s">
        <v>156</v>
      </c>
      <c r="AG309" s="137">
        <v>2.4000000000000001E-4</v>
      </c>
      <c r="AH309" s="137">
        <v>2</v>
      </c>
      <c r="AI309" s="137">
        <v>31402300</v>
      </c>
      <c r="AJ309" s="137">
        <v>358</v>
      </c>
      <c r="AK309" s="137">
        <v>0</v>
      </c>
      <c r="AL309" s="137">
        <v>0</v>
      </c>
      <c r="AM309" s="137">
        <v>0</v>
      </c>
      <c r="AN309" s="137">
        <v>0</v>
      </c>
      <c r="AO309" s="137">
        <v>0</v>
      </c>
      <c r="AP309" s="137">
        <v>0</v>
      </c>
      <c r="AQ309" s="137">
        <v>0</v>
      </c>
      <c r="AR309" s="137">
        <v>0</v>
      </c>
    </row>
    <row r="310" spans="1:44" x14ac:dyDescent="0.2">
      <c r="A310" s="137">
        <f>ROW(Source!A107)</f>
        <v>107</v>
      </c>
      <c r="B310" s="137">
        <v>31402323</v>
      </c>
      <c r="C310" s="137">
        <v>31402282</v>
      </c>
      <c r="D310" s="137">
        <v>28152526</v>
      </c>
      <c r="E310" s="137">
        <v>1</v>
      </c>
      <c r="F310" s="137">
        <v>1</v>
      </c>
      <c r="G310" s="137">
        <v>1</v>
      </c>
      <c r="H310" s="137">
        <v>3</v>
      </c>
      <c r="I310" s="137" t="s">
        <v>829</v>
      </c>
      <c r="J310" s="137" t="s">
        <v>828</v>
      </c>
      <c r="K310" s="137" t="s">
        <v>827</v>
      </c>
      <c r="L310" s="137">
        <v>1348</v>
      </c>
      <c r="N310" s="137">
        <v>1009</v>
      </c>
      <c r="O310" s="137" t="s">
        <v>474</v>
      </c>
      <c r="P310" s="137" t="s">
        <v>474</v>
      </c>
      <c r="Q310" s="137">
        <v>1000</v>
      </c>
      <c r="X310" s="137">
        <v>0.01</v>
      </c>
      <c r="Y310" s="137">
        <v>4668.5600000000004</v>
      </c>
      <c r="Z310" s="137">
        <v>0</v>
      </c>
      <c r="AA310" s="137">
        <v>0</v>
      </c>
      <c r="AB310" s="137">
        <v>0</v>
      </c>
      <c r="AC310" s="137">
        <v>0</v>
      </c>
      <c r="AD310" s="137">
        <v>1</v>
      </c>
      <c r="AE310" s="137">
        <v>0</v>
      </c>
      <c r="AF310" s="137" t="s">
        <v>156</v>
      </c>
      <c r="AG310" s="137">
        <v>0.01</v>
      </c>
      <c r="AH310" s="137">
        <v>2</v>
      </c>
      <c r="AI310" s="137">
        <v>31402301</v>
      </c>
      <c r="AJ310" s="137">
        <v>359</v>
      </c>
      <c r="AK310" s="137">
        <v>0</v>
      </c>
      <c r="AL310" s="137">
        <v>0</v>
      </c>
      <c r="AM310" s="137">
        <v>0</v>
      </c>
      <c r="AN310" s="137">
        <v>0</v>
      </c>
      <c r="AO310" s="137">
        <v>0</v>
      </c>
      <c r="AP310" s="137">
        <v>0</v>
      </c>
      <c r="AQ310" s="137">
        <v>0</v>
      </c>
      <c r="AR310" s="137">
        <v>0</v>
      </c>
    </row>
    <row r="311" spans="1:44" x14ac:dyDescent="0.2">
      <c r="A311" s="137">
        <f>ROW(Source!A107)</f>
        <v>107</v>
      </c>
      <c r="B311" s="137">
        <v>31402324</v>
      </c>
      <c r="C311" s="137">
        <v>31402282</v>
      </c>
      <c r="D311" s="137">
        <v>28161917</v>
      </c>
      <c r="E311" s="137">
        <v>1</v>
      </c>
      <c r="F311" s="137">
        <v>1</v>
      </c>
      <c r="G311" s="137">
        <v>1</v>
      </c>
      <c r="H311" s="137">
        <v>3</v>
      </c>
      <c r="I311" s="137" t="s">
        <v>826</v>
      </c>
      <c r="J311" s="137" t="s">
        <v>825</v>
      </c>
      <c r="K311" s="137" t="s">
        <v>824</v>
      </c>
      <c r="L311" s="137">
        <v>1348</v>
      </c>
      <c r="N311" s="137">
        <v>1009</v>
      </c>
      <c r="O311" s="137" t="s">
        <v>474</v>
      </c>
      <c r="P311" s="137" t="s">
        <v>474</v>
      </c>
      <c r="Q311" s="137">
        <v>1000</v>
      </c>
      <c r="X311" s="137">
        <v>5.5000000000000003E-4</v>
      </c>
      <c r="Y311" s="137">
        <v>18353.45</v>
      </c>
      <c r="Z311" s="137">
        <v>0</v>
      </c>
      <c r="AA311" s="137">
        <v>0</v>
      </c>
      <c r="AB311" s="137">
        <v>0</v>
      </c>
      <c r="AC311" s="137">
        <v>0</v>
      </c>
      <c r="AD311" s="137">
        <v>1</v>
      </c>
      <c r="AE311" s="137">
        <v>0</v>
      </c>
      <c r="AF311" s="137" t="s">
        <v>156</v>
      </c>
      <c r="AG311" s="137">
        <v>5.5000000000000003E-4</v>
      </c>
      <c r="AH311" s="137">
        <v>2</v>
      </c>
      <c r="AI311" s="137">
        <v>31402302</v>
      </c>
      <c r="AJ311" s="137">
        <v>360</v>
      </c>
      <c r="AK311" s="137">
        <v>0</v>
      </c>
      <c r="AL311" s="137">
        <v>0</v>
      </c>
      <c r="AM311" s="137">
        <v>0</v>
      </c>
      <c r="AN311" s="137">
        <v>0</v>
      </c>
      <c r="AO311" s="137">
        <v>0</v>
      </c>
      <c r="AP311" s="137">
        <v>0</v>
      </c>
      <c r="AQ311" s="137">
        <v>0</v>
      </c>
      <c r="AR311" s="137">
        <v>0</v>
      </c>
    </row>
    <row r="312" spans="1:44" x14ac:dyDescent="0.2">
      <c r="A312" s="137">
        <f>ROW(Source!A107)</f>
        <v>107</v>
      </c>
      <c r="B312" s="137">
        <v>31402325</v>
      </c>
      <c r="C312" s="137">
        <v>31402282</v>
      </c>
      <c r="D312" s="137">
        <v>28162802</v>
      </c>
      <c r="E312" s="137">
        <v>1</v>
      </c>
      <c r="F312" s="137">
        <v>1</v>
      </c>
      <c r="G312" s="137">
        <v>1</v>
      </c>
      <c r="H312" s="137">
        <v>3</v>
      </c>
      <c r="I312" s="137" t="s">
        <v>640</v>
      </c>
      <c r="J312" s="137" t="s">
        <v>639</v>
      </c>
      <c r="K312" s="137" t="s">
        <v>638</v>
      </c>
      <c r="L312" s="137">
        <v>1348</v>
      </c>
      <c r="N312" s="137">
        <v>1009</v>
      </c>
      <c r="O312" s="137" t="s">
        <v>474</v>
      </c>
      <c r="P312" s="137" t="s">
        <v>474</v>
      </c>
      <c r="Q312" s="137">
        <v>1000</v>
      </c>
      <c r="X312" s="137">
        <v>6.9999999999999999E-4</v>
      </c>
      <c r="Y312" s="137">
        <v>30258.31</v>
      </c>
      <c r="Z312" s="137">
        <v>0</v>
      </c>
      <c r="AA312" s="137">
        <v>0</v>
      </c>
      <c r="AB312" s="137">
        <v>0</v>
      </c>
      <c r="AC312" s="137">
        <v>0</v>
      </c>
      <c r="AD312" s="137">
        <v>1</v>
      </c>
      <c r="AE312" s="137">
        <v>0</v>
      </c>
      <c r="AF312" s="137" t="s">
        <v>156</v>
      </c>
      <c r="AG312" s="137">
        <v>6.9999999999999999E-4</v>
      </c>
      <c r="AH312" s="137">
        <v>2</v>
      </c>
      <c r="AI312" s="137">
        <v>31402303</v>
      </c>
      <c r="AJ312" s="137">
        <v>361</v>
      </c>
      <c r="AK312" s="137">
        <v>0</v>
      </c>
      <c r="AL312" s="137">
        <v>0</v>
      </c>
      <c r="AM312" s="137">
        <v>0</v>
      </c>
      <c r="AN312" s="137">
        <v>0</v>
      </c>
      <c r="AO312" s="137">
        <v>0</v>
      </c>
      <c r="AP312" s="137">
        <v>0</v>
      </c>
      <c r="AQ312" s="137">
        <v>0</v>
      </c>
      <c r="AR312" s="137">
        <v>0</v>
      </c>
    </row>
    <row r="313" spans="1:44" x14ac:dyDescent="0.2">
      <c r="A313" s="137">
        <f>ROW(Source!A110)</f>
        <v>110</v>
      </c>
      <c r="B313" s="137">
        <v>31402350</v>
      </c>
      <c r="C313" s="137">
        <v>31402327</v>
      </c>
      <c r="D313" s="137">
        <v>28289462</v>
      </c>
      <c r="E313" s="137">
        <v>1</v>
      </c>
      <c r="F313" s="137">
        <v>1</v>
      </c>
      <c r="G313" s="137">
        <v>1</v>
      </c>
      <c r="H313" s="137">
        <v>1</v>
      </c>
      <c r="I313" s="137" t="s">
        <v>869</v>
      </c>
      <c r="J313" s="137" t="s">
        <v>156</v>
      </c>
      <c r="K313" s="137" t="s">
        <v>715</v>
      </c>
      <c r="L313" s="137">
        <v>1369</v>
      </c>
      <c r="N313" s="137">
        <v>1013</v>
      </c>
      <c r="O313" s="137" t="s">
        <v>603</v>
      </c>
      <c r="P313" s="137" t="s">
        <v>603</v>
      </c>
      <c r="Q313" s="137">
        <v>1</v>
      </c>
      <c r="X313" s="137">
        <v>2.25</v>
      </c>
      <c r="Y313" s="137">
        <v>0</v>
      </c>
      <c r="Z313" s="137">
        <v>0</v>
      </c>
      <c r="AA313" s="137">
        <v>0</v>
      </c>
      <c r="AB313" s="137">
        <v>18.8</v>
      </c>
      <c r="AC313" s="137">
        <v>0</v>
      </c>
      <c r="AD313" s="137">
        <v>1</v>
      </c>
      <c r="AE313" s="137">
        <v>1</v>
      </c>
      <c r="AF313" s="137" t="s">
        <v>156</v>
      </c>
      <c r="AG313" s="137">
        <v>2.25</v>
      </c>
      <c r="AH313" s="137">
        <v>2</v>
      </c>
      <c r="AI313" s="137">
        <v>31402328</v>
      </c>
      <c r="AJ313" s="137">
        <v>363</v>
      </c>
      <c r="AK313" s="137">
        <v>0</v>
      </c>
      <c r="AL313" s="137">
        <v>0</v>
      </c>
      <c r="AM313" s="137">
        <v>0</v>
      </c>
      <c r="AN313" s="137">
        <v>0</v>
      </c>
      <c r="AO313" s="137">
        <v>0</v>
      </c>
      <c r="AP313" s="137">
        <v>0</v>
      </c>
      <c r="AQ313" s="137">
        <v>0</v>
      </c>
      <c r="AR313" s="137">
        <v>0</v>
      </c>
    </row>
    <row r="314" spans="1:44" x14ac:dyDescent="0.2">
      <c r="A314" s="137">
        <f>ROW(Source!A110)</f>
        <v>110</v>
      </c>
      <c r="B314" s="137">
        <v>31402351</v>
      </c>
      <c r="C314" s="137">
        <v>31402327</v>
      </c>
      <c r="D314" s="137">
        <v>121548</v>
      </c>
      <c r="E314" s="137">
        <v>1</v>
      </c>
      <c r="F314" s="137">
        <v>1</v>
      </c>
      <c r="G314" s="137">
        <v>1</v>
      </c>
      <c r="H314" s="137">
        <v>1</v>
      </c>
      <c r="I314" s="137" t="s">
        <v>573</v>
      </c>
      <c r="J314" s="137" t="s">
        <v>156</v>
      </c>
      <c r="K314" s="137" t="s">
        <v>658</v>
      </c>
      <c r="L314" s="137">
        <v>608254</v>
      </c>
      <c r="N314" s="137">
        <v>1013</v>
      </c>
      <c r="O314" s="137" t="s">
        <v>657</v>
      </c>
      <c r="P314" s="137" t="s">
        <v>657</v>
      </c>
      <c r="Q314" s="137">
        <v>1</v>
      </c>
      <c r="X314" s="137">
        <v>0.7</v>
      </c>
      <c r="Y314" s="137">
        <v>0</v>
      </c>
      <c r="Z314" s="137">
        <v>0</v>
      </c>
      <c r="AA314" s="137">
        <v>0</v>
      </c>
      <c r="AB314" s="137">
        <v>0</v>
      </c>
      <c r="AC314" s="137">
        <v>0</v>
      </c>
      <c r="AD314" s="137">
        <v>1</v>
      </c>
      <c r="AE314" s="137">
        <v>2</v>
      </c>
      <c r="AF314" s="137" t="s">
        <v>156</v>
      </c>
      <c r="AG314" s="137">
        <v>0.7</v>
      </c>
      <c r="AH314" s="137">
        <v>2</v>
      </c>
      <c r="AI314" s="137">
        <v>31402329</v>
      </c>
      <c r="AJ314" s="137">
        <v>364</v>
      </c>
      <c r="AK314" s="137">
        <v>0</v>
      </c>
      <c r="AL314" s="137">
        <v>0</v>
      </c>
      <c r="AM314" s="137">
        <v>0</v>
      </c>
      <c r="AN314" s="137">
        <v>0</v>
      </c>
      <c r="AO314" s="137">
        <v>0</v>
      </c>
      <c r="AP314" s="137">
        <v>0</v>
      </c>
      <c r="AQ314" s="137">
        <v>0</v>
      </c>
      <c r="AR314" s="137">
        <v>0</v>
      </c>
    </row>
    <row r="315" spans="1:44" x14ac:dyDescent="0.2">
      <c r="A315" s="137">
        <f>ROW(Source!A110)</f>
        <v>110</v>
      </c>
      <c r="B315" s="137">
        <v>31402352</v>
      </c>
      <c r="C315" s="137">
        <v>31402327</v>
      </c>
      <c r="D315" s="137">
        <v>28201244</v>
      </c>
      <c r="E315" s="137">
        <v>1</v>
      </c>
      <c r="F315" s="137">
        <v>1</v>
      </c>
      <c r="G315" s="137">
        <v>1</v>
      </c>
      <c r="H315" s="137">
        <v>2</v>
      </c>
      <c r="I315" s="137" t="s">
        <v>821</v>
      </c>
      <c r="J315" s="137" t="s">
        <v>820</v>
      </c>
      <c r="K315" s="137" t="s">
        <v>868</v>
      </c>
      <c r="L315" s="137">
        <v>1368</v>
      </c>
      <c r="N315" s="137">
        <v>1011</v>
      </c>
      <c r="O315" s="137" t="s">
        <v>647</v>
      </c>
      <c r="P315" s="137" t="s">
        <v>647</v>
      </c>
      <c r="Q315" s="137">
        <v>1</v>
      </c>
      <c r="X315" s="137">
        <v>0.09</v>
      </c>
      <c r="Y315" s="137">
        <v>0</v>
      </c>
      <c r="Z315" s="137">
        <v>8.31</v>
      </c>
      <c r="AA315" s="137">
        <v>0</v>
      </c>
      <c r="AB315" s="137">
        <v>0</v>
      </c>
      <c r="AC315" s="137">
        <v>0</v>
      </c>
      <c r="AD315" s="137">
        <v>1</v>
      </c>
      <c r="AE315" s="137">
        <v>0</v>
      </c>
      <c r="AF315" s="137" t="s">
        <v>156</v>
      </c>
      <c r="AG315" s="137">
        <v>0.09</v>
      </c>
      <c r="AH315" s="137">
        <v>2</v>
      </c>
      <c r="AI315" s="137">
        <v>31402330</v>
      </c>
      <c r="AJ315" s="137">
        <v>365</v>
      </c>
      <c r="AK315" s="137">
        <v>0</v>
      </c>
      <c r="AL315" s="137">
        <v>0</v>
      </c>
      <c r="AM315" s="137">
        <v>0</v>
      </c>
      <c r="AN315" s="137">
        <v>0</v>
      </c>
      <c r="AO315" s="137">
        <v>0</v>
      </c>
      <c r="AP315" s="137">
        <v>0</v>
      </c>
      <c r="AQ315" s="137">
        <v>0</v>
      </c>
      <c r="AR315" s="137">
        <v>0</v>
      </c>
    </row>
    <row r="316" spans="1:44" x14ac:dyDescent="0.2">
      <c r="A316" s="137">
        <f>ROW(Source!A110)</f>
        <v>110</v>
      </c>
      <c r="B316" s="137">
        <v>31402353</v>
      </c>
      <c r="C316" s="137">
        <v>31402327</v>
      </c>
      <c r="D316" s="137">
        <v>28203179</v>
      </c>
      <c r="E316" s="137">
        <v>1</v>
      </c>
      <c r="F316" s="137">
        <v>1</v>
      </c>
      <c r="G316" s="137">
        <v>1</v>
      </c>
      <c r="H316" s="137">
        <v>2</v>
      </c>
      <c r="I316" s="137" t="s">
        <v>867</v>
      </c>
      <c r="J316" s="137" t="s">
        <v>866</v>
      </c>
      <c r="K316" s="137" t="s">
        <v>865</v>
      </c>
      <c r="L316" s="137">
        <v>1368</v>
      </c>
      <c r="N316" s="137">
        <v>1011</v>
      </c>
      <c r="O316" s="137" t="s">
        <v>647</v>
      </c>
      <c r="P316" s="137" t="s">
        <v>647</v>
      </c>
      <c r="Q316" s="137">
        <v>1</v>
      </c>
      <c r="X316" s="137">
        <v>0.35</v>
      </c>
      <c r="Y316" s="137">
        <v>0</v>
      </c>
      <c r="Z316" s="137">
        <v>70.239999999999995</v>
      </c>
      <c r="AA316" s="137">
        <v>0</v>
      </c>
      <c r="AB316" s="137">
        <v>0</v>
      </c>
      <c r="AC316" s="137">
        <v>0</v>
      </c>
      <c r="AD316" s="137">
        <v>1</v>
      </c>
      <c r="AE316" s="137">
        <v>0</v>
      </c>
      <c r="AF316" s="137" t="s">
        <v>156</v>
      </c>
      <c r="AG316" s="137">
        <v>0.35</v>
      </c>
      <c r="AH316" s="137">
        <v>2</v>
      </c>
      <c r="AI316" s="137">
        <v>31402331</v>
      </c>
      <c r="AJ316" s="137">
        <v>366</v>
      </c>
      <c r="AK316" s="137">
        <v>0</v>
      </c>
      <c r="AL316" s="137">
        <v>0</v>
      </c>
      <c r="AM316" s="137">
        <v>0</v>
      </c>
      <c r="AN316" s="137">
        <v>0</v>
      </c>
      <c r="AO316" s="137">
        <v>0</v>
      </c>
      <c r="AP316" s="137">
        <v>0</v>
      </c>
      <c r="AQ316" s="137">
        <v>0</v>
      </c>
      <c r="AR316" s="137">
        <v>0</v>
      </c>
    </row>
    <row r="317" spans="1:44" x14ac:dyDescent="0.2">
      <c r="A317" s="137">
        <f>ROW(Source!A110)</f>
        <v>110</v>
      </c>
      <c r="B317" s="137">
        <v>31402354</v>
      </c>
      <c r="C317" s="137">
        <v>31402327</v>
      </c>
      <c r="D317" s="137">
        <v>28203184</v>
      </c>
      <c r="E317" s="137">
        <v>1</v>
      </c>
      <c r="F317" s="137">
        <v>1</v>
      </c>
      <c r="G317" s="137">
        <v>1</v>
      </c>
      <c r="H317" s="137">
        <v>2</v>
      </c>
      <c r="I317" s="137" t="s">
        <v>864</v>
      </c>
      <c r="J317" s="137" t="s">
        <v>863</v>
      </c>
      <c r="K317" s="137" t="s">
        <v>862</v>
      </c>
      <c r="L317" s="137">
        <v>1368</v>
      </c>
      <c r="N317" s="137">
        <v>1011</v>
      </c>
      <c r="O317" s="137" t="s">
        <v>647</v>
      </c>
      <c r="P317" s="137" t="s">
        <v>647</v>
      </c>
      <c r="Q317" s="137">
        <v>1</v>
      </c>
      <c r="X317" s="137">
        <v>0.74</v>
      </c>
      <c r="Y317" s="137">
        <v>0</v>
      </c>
      <c r="Z317" s="137">
        <v>2.37</v>
      </c>
      <c r="AA317" s="137">
        <v>0</v>
      </c>
      <c r="AB317" s="137">
        <v>0</v>
      </c>
      <c r="AC317" s="137">
        <v>0</v>
      </c>
      <c r="AD317" s="137">
        <v>1</v>
      </c>
      <c r="AE317" s="137">
        <v>0</v>
      </c>
      <c r="AF317" s="137" t="s">
        <v>156</v>
      </c>
      <c r="AG317" s="137">
        <v>0.74</v>
      </c>
      <c r="AH317" s="137">
        <v>2</v>
      </c>
      <c r="AI317" s="137">
        <v>31402332</v>
      </c>
      <c r="AJ317" s="137">
        <v>367</v>
      </c>
      <c r="AK317" s="137">
        <v>0</v>
      </c>
      <c r="AL317" s="137">
        <v>0</v>
      </c>
      <c r="AM317" s="137">
        <v>0</v>
      </c>
      <c r="AN317" s="137">
        <v>0</v>
      </c>
      <c r="AO317" s="137">
        <v>0</v>
      </c>
      <c r="AP317" s="137">
        <v>0</v>
      </c>
      <c r="AQ317" s="137">
        <v>0</v>
      </c>
      <c r="AR317" s="137">
        <v>0</v>
      </c>
    </row>
    <row r="318" spans="1:44" x14ac:dyDescent="0.2">
      <c r="A318" s="137">
        <f>ROW(Source!A110)</f>
        <v>110</v>
      </c>
      <c r="B318" s="137">
        <v>31402355</v>
      </c>
      <c r="C318" s="137">
        <v>31402327</v>
      </c>
      <c r="D318" s="137">
        <v>28203223</v>
      </c>
      <c r="E318" s="137">
        <v>1</v>
      </c>
      <c r="F318" s="137">
        <v>1</v>
      </c>
      <c r="G318" s="137">
        <v>1</v>
      </c>
      <c r="H318" s="137">
        <v>2</v>
      </c>
      <c r="I318" s="137" t="s">
        <v>670</v>
      </c>
      <c r="J318" s="137" t="s">
        <v>669</v>
      </c>
      <c r="K318" s="137" t="s">
        <v>861</v>
      </c>
      <c r="L318" s="137">
        <v>1368</v>
      </c>
      <c r="N318" s="137">
        <v>1011</v>
      </c>
      <c r="O318" s="137" t="s">
        <v>647</v>
      </c>
      <c r="P318" s="137" t="s">
        <v>647</v>
      </c>
      <c r="Q318" s="137">
        <v>1</v>
      </c>
      <c r="X318" s="137">
        <v>0.8</v>
      </c>
      <c r="Y318" s="137">
        <v>0</v>
      </c>
      <c r="Z318" s="137">
        <v>2.09</v>
      </c>
      <c r="AA318" s="137">
        <v>0</v>
      </c>
      <c r="AB318" s="137">
        <v>0</v>
      </c>
      <c r="AC318" s="137">
        <v>0</v>
      </c>
      <c r="AD318" s="137">
        <v>1</v>
      </c>
      <c r="AE318" s="137">
        <v>0</v>
      </c>
      <c r="AF318" s="137" t="s">
        <v>156</v>
      </c>
      <c r="AG318" s="137">
        <v>0.8</v>
      </c>
      <c r="AH318" s="137">
        <v>2</v>
      </c>
      <c r="AI318" s="137">
        <v>31402333</v>
      </c>
      <c r="AJ318" s="137">
        <v>368</v>
      </c>
      <c r="AK318" s="137">
        <v>0</v>
      </c>
      <c r="AL318" s="137">
        <v>0</v>
      </c>
      <c r="AM318" s="137">
        <v>0</v>
      </c>
      <c r="AN318" s="137">
        <v>0</v>
      </c>
      <c r="AO318" s="137">
        <v>0</v>
      </c>
      <c r="AP318" s="137">
        <v>0</v>
      </c>
      <c r="AQ318" s="137">
        <v>0</v>
      </c>
      <c r="AR318" s="137">
        <v>0</v>
      </c>
    </row>
    <row r="319" spans="1:44" x14ac:dyDescent="0.2">
      <c r="A319" s="137">
        <f>ROW(Source!A110)</f>
        <v>110</v>
      </c>
      <c r="B319" s="137">
        <v>31402356</v>
      </c>
      <c r="C319" s="137">
        <v>31402327</v>
      </c>
      <c r="D319" s="137">
        <v>28203297</v>
      </c>
      <c r="E319" s="137">
        <v>1</v>
      </c>
      <c r="F319" s="137">
        <v>1</v>
      </c>
      <c r="G319" s="137">
        <v>1</v>
      </c>
      <c r="H319" s="137">
        <v>2</v>
      </c>
      <c r="I319" s="137" t="s">
        <v>860</v>
      </c>
      <c r="J319" s="137" t="s">
        <v>859</v>
      </c>
      <c r="K319" s="137" t="s">
        <v>858</v>
      </c>
      <c r="L319" s="137">
        <v>1368</v>
      </c>
      <c r="N319" s="137">
        <v>1011</v>
      </c>
      <c r="O319" s="137" t="s">
        <v>647</v>
      </c>
      <c r="P319" s="137" t="s">
        <v>647</v>
      </c>
      <c r="Q319" s="137">
        <v>1</v>
      </c>
      <c r="X319" s="137">
        <v>7.0000000000000007E-2</v>
      </c>
      <c r="Y319" s="137">
        <v>0</v>
      </c>
      <c r="Z319" s="137">
        <v>6.84</v>
      </c>
      <c r="AA319" s="137">
        <v>0</v>
      </c>
      <c r="AB319" s="137">
        <v>0</v>
      </c>
      <c r="AC319" s="137">
        <v>0</v>
      </c>
      <c r="AD319" s="137">
        <v>1</v>
      </c>
      <c r="AE319" s="137">
        <v>0</v>
      </c>
      <c r="AF319" s="137" t="s">
        <v>156</v>
      </c>
      <c r="AG319" s="137">
        <v>7.0000000000000007E-2</v>
      </c>
      <c r="AH319" s="137">
        <v>2</v>
      </c>
      <c r="AI319" s="137">
        <v>31402334</v>
      </c>
      <c r="AJ319" s="137">
        <v>369</v>
      </c>
      <c r="AK319" s="137">
        <v>0</v>
      </c>
      <c r="AL319" s="137">
        <v>0</v>
      </c>
      <c r="AM319" s="137">
        <v>0</v>
      </c>
      <c r="AN319" s="137">
        <v>0</v>
      </c>
      <c r="AO319" s="137">
        <v>0</v>
      </c>
      <c r="AP319" s="137">
        <v>0</v>
      </c>
      <c r="AQ319" s="137">
        <v>0</v>
      </c>
      <c r="AR319" s="137">
        <v>0</v>
      </c>
    </row>
    <row r="320" spans="1:44" x14ac:dyDescent="0.2">
      <c r="A320" s="137">
        <f>ROW(Source!A110)</f>
        <v>110</v>
      </c>
      <c r="B320" s="137">
        <v>31402357</v>
      </c>
      <c r="C320" s="137">
        <v>31402327</v>
      </c>
      <c r="D320" s="137">
        <v>28203335</v>
      </c>
      <c r="E320" s="137">
        <v>1</v>
      </c>
      <c r="F320" s="137">
        <v>1</v>
      </c>
      <c r="G320" s="137">
        <v>1</v>
      </c>
      <c r="H320" s="137">
        <v>2</v>
      </c>
      <c r="I320" s="137" t="s">
        <v>857</v>
      </c>
      <c r="J320" s="137" t="s">
        <v>856</v>
      </c>
      <c r="K320" s="137" t="s">
        <v>855</v>
      </c>
      <c r="L320" s="137">
        <v>1368</v>
      </c>
      <c r="N320" s="137">
        <v>1011</v>
      </c>
      <c r="O320" s="137" t="s">
        <v>647</v>
      </c>
      <c r="P320" s="137" t="s">
        <v>647</v>
      </c>
      <c r="Q320" s="137">
        <v>1</v>
      </c>
      <c r="X320" s="137">
        <v>0.35</v>
      </c>
      <c r="Y320" s="137">
        <v>0</v>
      </c>
      <c r="Z320" s="137">
        <v>25.93</v>
      </c>
      <c r="AA320" s="137">
        <v>18.260000000000002</v>
      </c>
      <c r="AB320" s="137">
        <v>0</v>
      </c>
      <c r="AC320" s="137">
        <v>0</v>
      </c>
      <c r="AD320" s="137">
        <v>1</v>
      </c>
      <c r="AE320" s="137">
        <v>0</v>
      </c>
      <c r="AF320" s="137" t="s">
        <v>156</v>
      </c>
      <c r="AG320" s="137">
        <v>0.35</v>
      </c>
      <c r="AH320" s="137">
        <v>2</v>
      </c>
      <c r="AI320" s="137">
        <v>31402335</v>
      </c>
      <c r="AJ320" s="137">
        <v>370</v>
      </c>
      <c r="AK320" s="137">
        <v>0</v>
      </c>
      <c r="AL320" s="137">
        <v>0</v>
      </c>
      <c r="AM320" s="137">
        <v>0</v>
      </c>
      <c r="AN320" s="137">
        <v>0</v>
      </c>
      <c r="AO320" s="137">
        <v>0</v>
      </c>
      <c r="AP320" s="137">
        <v>0</v>
      </c>
      <c r="AQ320" s="137">
        <v>0</v>
      </c>
      <c r="AR320" s="137">
        <v>0</v>
      </c>
    </row>
    <row r="321" spans="1:44" x14ac:dyDescent="0.2">
      <c r="A321" s="137">
        <f>ROW(Source!A110)</f>
        <v>110</v>
      </c>
      <c r="B321" s="137">
        <v>31402358</v>
      </c>
      <c r="C321" s="137">
        <v>31402327</v>
      </c>
      <c r="D321" s="137">
        <v>28203336</v>
      </c>
      <c r="E321" s="137">
        <v>1</v>
      </c>
      <c r="F321" s="137">
        <v>1</v>
      </c>
      <c r="G321" s="137">
        <v>1</v>
      </c>
      <c r="H321" s="137">
        <v>2</v>
      </c>
      <c r="I321" s="137" t="s">
        <v>854</v>
      </c>
      <c r="J321" s="137" t="s">
        <v>853</v>
      </c>
      <c r="K321" s="137" t="s">
        <v>852</v>
      </c>
      <c r="L321" s="137">
        <v>1368</v>
      </c>
      <c r="N321" s="137">
        <v>1011</v>
      </c>
      <c r="O321" s="137" t="s">
        <v>647</v>
      </c>
      <c r="P321" s="137" t="s">
        <v>647</v>
      </c>
      <c r="Q321" s="137">
        <v>1</v>
      </c>
      <c r="X321" s="137">
        <v>0.35</v>
      </c>
      <c r="Y321" s="137">
        <v>0</v>
      </c>
      <c r="Z321" s="137">
        <v>65.59</v>
      </c>
      <c r="AA321" s="137">
        <v>18.260000000000002</v>
      </c>
      <c r="AB321" s="137">
        <v>0</v>
      </c>
      <c r="AC321" s="137">
        <v>0</v>
      </c>
      <c r="AD321" s="137">
        <v>1</v>
      </c>
      <c r="AE321" s="137">
        <v>0</v>
      </c>
      <c r="AF321" s="137" t="s">
        <v>156</v>
      </c>
      <c r="AG321" s="137">
        <v>0.35</v>
      </c>
      <c r="AH321" s="137">
        <v>2</v>
      </c>
      <c r="AI321" s="137">
        <v>31402336</v>
      </c>
      <c r="AJ321" s="137">
        <v>371</v>
      </c>
      <c r="AK321" s="137">
        <v>0</v>
      </c>
      <c r="AL321" s="137">
        <v>0</v>
      </c>
      <c r="AM321" s="137">
        <v>0</v>
      </c>
      <c r="AN321" s="137">
        <v>0</v>
      </c>
      <c r="AO321" s="137">
        <v>0</v>
      </c>
      <c r="AP321" s="137">
        <v>0</v>
      </c>
      <c r="AQ321" s="137">
        <v>0</v>
      </c>
      <c r="AR321" s="137">
        <v>0</v>
      </c>
    </row>
    <row r="322" spans="1:44" x14ac:dyDescent="0.2">
      <c r="A322" s="137">
        <f>ROW(Source!A110)</f>
        <v>110</v>
      </c>
      <c r="B322" s="137">
        <v>31402359</v>
      </c>
      <c r="C322" s="137">
        <v>31402327</v>
      </c>
      <c r="D322" s="137">
        <v>28203570</v>
      </c>
      <c r="E322" s="137">
        <v>1</v>
      </c>
      <c r="F322" s="137">
        <v>1</v>
      </c>
      <c r="G322" s="137">
        <v>1</v>
      </c>
      <c r="H322" s="137">
        <v>2</v>
      </c>
      <c r="I322" s="137" t="s">
        <v>650</v>
      </c>
      <c r="J322" s="137" t="s">
        <v>649</v>
      </c>
      <c r="K322" s="137" t="s">
        <v>851</v>
      </c>
      <c r="L322" s="137">
        <v>1368</v>
      </c>
      <c r="N322" s="137">
        <v>1011</v>
      </c>
      <c r="O322" s="137" t="s">
        <v>647</v>
      </c>
      <c r="P322" s="137" t="s">
        <v>647</v>
      </c>
      <c r="Q322" s="137">
        <v>1</v>
      </c>
      <c r="X322" s="137">
        <v>0.01</v>
      </c>
      <c r="Y322" s="137">
        <v>0</v>
      </c>
      <c r="Z322" s="137">
        <v>119.95</v>
      </c>
      <c r="AA322" s="137">
        <v>20.99</v>
      </c>
      <c r="AB322" s="137">
        <v>0</v>
      </c>
      <c r="AC322" s="137">
        <v>0</v>
      </c>
      <c r="AD322" s="137">
        <v>1</v>
      </c>
      <c r="AE322" s="137">
        <v>0</v>
      </c>
      <c r="AF322" s="137" t="s">
        <v>156</v>
      </c>
      <c r="AG322" s="137">
        <v>0.01</v>
      </c>
      <c r="AH322" s="137">
        <v>2</v>
      </c>
      <c r="AI322" s="137">
        <v>31402337</v>
      </c>
      <c r="AJ322" s="137">
        <v>372</v>
      </c>
      <c r="AK322" s="137">
        <v>0</v>
      </c>
      <c r="AL322" s="137">
        <v>0</v>
      </c>
      <c r="AM322" s="137">
        <v>0</v>
      </c>
      <c r="AN322" s="137">
        <v>0</v>
      </c>
      <c r="AO322" s="137">
        <v>0</v>
      </c>
      <c r="AP322" s="137">
        <v>0</v>
      </c>
      <c r="AQ322" s="137">
        <v>0</v>
      </c>
      <c r="AR322" s="137">
        <v>0</v>
      </c>
    </row>
    <row r="323" spans="1:44" x14ac:dyDescent="0.2">
      <c r="A323" s="137">
        <f>ROW(Source!A110)</f>
        <v>110</v>
      </c>
      <c r="B323" s="137">
        <v>31402360</v>
      </c>
      <c r="C323" s="137">
        <v>31402327</v>
      </c>
      <c r="D323" s="137">
        <v>28145937</v>
      </c>
      <c r="E323" s="137">
        <v>1</v>
      </c>
      <c r="F323" s="137">
        <v>1</v>
      </c>
      <c r="G323" s="137">
        <v>1</v>
      </c>
      <c r="H323" s="137">
        <v>3</v>
      </c>
      <c r="I323" s="137" t="s">
        <v>850</v>
      </c>
      <c r="J323" s="137" t="s">
        <v>849</v>
      </c>
      <c r="K323" s="137" t="s">
        <v>848</v>
      </c>
      <c r="L323" s="137">
        <v>1348</v>
      </c>
      <c r="N323" s="137">
        <v>1009</v>
      </c>
      <c r="O323" s="137" t="s">
        <v>474</v>
      </c>
      <c r="P323" s="137" t="s">
        <v>474</v>
      </c>
      <c r="Q323" s="137">
        <v>1000</v>
      </c>
      <c r="X323" s="137">
        <v>3.0000000000000001E-5</v>
      </c>
      <c r="Y323" s="137">
        <v>7692.65</v>
      </c>
      <c r="Z323" s="137">
        <v>0</v>
      </c>
      <c r="AA323" s="137">
        <v>0</v>
      </c>
      <c r="AB323" s="137">
        <v>0</v>
      </c>
      <c r="AC323" s="137">
        <v>0</v>
      </c>
      <c r="AD323" s="137">
        <v>1</v>
      </c>
      <c r="AE323" s="137">
        <v>0</v>
      </c>
      <c r="AF323" s="137" t="s">
        <v>156</v>
      </c>
      <c r="AG323" s="137">
        <v>3.0000000000000001E-5</v>
      </c>
      <c r="AH323" s="137">
        <v>2</v>
      </c>
      <c r="AI323" s="137">
        <v>31402338</v>
      </c>
      <c r="AJ323" s="137">
        <v>373</v>
      </c>
      <c r="AK323" s="137">
        <v>0</v>
      </c>
      <c r="AL323" s="137">
        <v>0</v>
      </c>
      <c r="AM323" s="137">
        <v>0</v>
      </c>
      <c r="AN323" s="137">
        <v>0</v>
      </c>
      <c r="AO323" s="137">
        <v>0</v>
      </c>
      <c r="AP323" s="137">
        <v>0</v>
      </c>
      <c r="AQ323" s="137">
        <v>0</v>
      </c>
      <c r="AR323" s="137">
        <v>0</v>
      </c>
    </row>
    <row r="324" spans="1:44" x14ac:dyDescent="0.2">
      <c r="A324" s="137">
        <f>ROW(Source!A110)</f>
        <v>110</v>
      </c>
      <c r="B324" s="137">
        <v>31402361</v>
      </c>
      <c r="C324" s="137">
        <v>31402327</v>
      </c>
      <c r="D324" s="137">
        <v>28153725</v>
      </c>
      <c r="E324" s="137">
        <v>1</v>
      </c>
      <c r="F324" s="137">
        <v>1</v>
      </c>
      <c r="G324" s="137">
        <v>1</v>
      </c>
      <c r="H324" s="137">
        <v>3</v>
      </c>
      <c r="I324" s="137" t="s">
        <v>847</v>
      </c>
      <c r="J324" s="137" t="s">
        <v>846</v>
      </c>
      <c r="K324" s="137" t="s">
        <v>845</v>
      </c>
      <c r="L324" s="137">
        <v>1348</v>
      </c>
      <c r="N324" s="137">
        <v>1009</v>
      </c>
      <c r="O324" s="137" t="s">
        <v>474</v>
      </c>
      <c r="P324" s="137" t="s">
        <v>474</v>
      </c>
      <c r="Q324" s="137">
        <v>1000</v>
      </c>
      <c r="X324" s="137">
        <v>3.0000000000000001E-3</v>
      </c>
      <c r="Y324" s="137">
        <v>12086.95</v>
      </c>
      <c r="Z324" s="137">
        <v>0</v>
      </c>
      <c r="AA324" s="137">
        <v>0</v>
      </c>
      <c r="AB324" s="137">
        <v>0</v>
      </c>
      <c r="AC324" s="137">
        <v>0</v>
      </c>
      <c r="AD324" s="137">
        <v>1</v>
      </c>
      <c r="AE324" s="137">
        <v>0</v>
      </c>
      <c r="AF324" s="137" t="s">
        <v>156</v>
      </c>
      <c r="AG324" s="137">
        <v>3.0000000000000001E-3</v>
      </c>
      <c r="AH324" s="137">
        <v>2</v>
      </c>
      <c r="AI324" s="137">
        <v>31402339</v>
      </c>
      <c r="AJ324" s="137">
        <v>374</v>
      </c>
      <c r="AK324" s="137">
        <v>0</v>
      </c>
      <c r="AL324" s="137">
        <v>0</v>
      </c>
      <c r="AM324" s="137">
        <v>0</v>
      </c>
      <c r="AN324" s="137">
        <v>0</v>
      </c>
      <c r="AO324" s="137">
        <v>0</v>
      </c>
      <c r="AP324" s="137">
        <v>0</v>
      </c>
      <c r="AQ324" s="137">
        <v>0</v>
      </c>
      <c r="AR324" s="137">
        <v>0</v>
      </c>
    </row>
    <row r="325" spans="1:44" x14ac:dyDescent="0.2">
      <c r="A325" s="137">
        <f>ROW(Source!A110)</f>
        <v>110</v>
      </c>
      <c r="B325" s="137">
        <v>31402362</v>
      </c>
      <c r="C325" s="137">
        <v>31402327</v>
      </c>
      <c r="D325" s="137">
        <v>28153142</v>
      </c>
      <c r="E325" s="137">
        <v>1</v>
      </c>
      <c r="F325" s="137">
        <v>1</v>
      </c>
      <c r="G325" s="137">
        <v>1</v>
      </c>
      <c r="H325" s="137">
        <v>3</v>
      </c>
      <c r="I325" s="137" t="s">
        <v>844</v>
      </c>
      <c r="J325" s="137" t="s">
        <v>843</v>
      </c>
      <c r="K325" s="137" t="s">
        <v>842</v>
      </c>
      <c r="L325" s="137">
        <v>1348</v>
      </c>
      <c r="N325" s="137">
        <v>1009</v>
      </c>
      <c r="O325" s="137" t="s">
        <v>474</v>
      </c>
      <c r="P325" s="137" t="s">
        <v>474</v>
      </c>
      <c r="Q325" s="137">
        <v>1000</v>
      </c>
      <c r="X325" s="137">
        <v>4.4999999999999999E-4</v>
      </c>
      <c r="Y325" s="137">
        <v>12320.59</v>
      </c>
      <c r="Z325" s="137">
        <v>0</v>
      </c>
      <c r="AA325" s="137">
        <v>0</v>
      </c>
      <c r="AB325" s="137">
        <v>0</v>
      </c>
      <c r="AC325" s="137">
        <v>0</v>
      </c>
      <c r="AD325" s="137">
        <v>1</v>
      </c>
      <c r="AE325" s="137">
        <v>0</v>
      </c>
      <c r="AF325" s="137" t="s">
        <v>156</v>
      </c>
      <c r="AG325" s="137">
        <v>4.4999999999999999E-4</v>
      </c>
      <c r="AH325" s="137">
        <v>2</v>
      </c>
      <c r="AI325" s="137">
        <v>31402340</v>
      </c>
      <c r="AJ325" s="137">
        <v>375</v>
      </c>
      <c r="AK325" s="137">
        <v>0</v>
      </c>
      <c r="AL325" s="137">
        <v>0</v>
      </c>
      <c r="AM325" s="137">
        <v>0</v>
      </c>
      <c r="AN325" s="137">
        <v>0</v>
      </c>
      <c r="AO325" s="137">
        <v>0</v>
      </c>
      <c r="AP325" s="137">
        <v>0</v>
      </c>
      <c r="AQ325" s="137">
        <v>0</v>
      </c>
      <c r="AR325" s="137">
        <v>0</v>
      </c>
    </row>
    <row r="326" spans="1:44" x14ac:dyDescent="0.2">
      <c r="A326" s="137">
        <f>ROW(Source!A110)</f>
        <v>110</v>
      </c>
      <c r="B326" s="137">
        <v>31402363</v>
      </c>
      <c r="C326" s="137">
        <v>31402327</v>
      </c>
      <c r="D326" s="137">
        <v>28153409</v>
      </c>
      <c r="E326" s="137">
        <v>1</v>
      </c>
      <c r="F326" s="137">
        <v>1</v>
      </c>
      <c r="G326" s="137">
        <v>1</v>
      </c>
      <c r="H326" s="137">
        <v>3</v>
      </c>
      <c r="I326" s="137" t="s">
        <v>646</v>
      </c>
      <c r="J326" s="137" t="s">
        <v>645</v>
      </c>
      <c r="K326" s="137" t="s">
        <v>644</v>
      </c>
      <c r="L326" s="137">
        <v>1346</v>
      </c>
      <c r="N326" s="137">
        <v>1009</v>
      </c>
      <c r="O326" s="137" t="s">
        <v>631</v>
      </c>
      <c r="P326" s="137" t="s">
        <v>631</v>
      </c>
      <c r="Q326" s="137">
        <v>1</v>
      </c>
      <c r="X326" s="137">
        <v>1.0999999999999999E-2</v>
      </c>
      <c r="Y326" s="137">
        <v>32.71</v>
      </c>
      <c r="Z326" s="137">
        <v>0</v>
      </c>
      <c r="AA326" s="137">
        <v>0</v>
      </c>
      <c r="AB326" s="137">
        <v>0</v>
      </c>
      <c r="AC326" s="137">
        <v>0</v>
      </c>
      <c r="AD326" s="137">
        <v>1</v>
      </c>
      <c r="AE326" s="137">
        <v>0</v>
      </c>
      <c r="AF326" s="137" t="s">
        <v>156</v>
      </c>
      <c r="AG326" s="137">
        <v>1.0999999999999999E-2</v>
      </c>
      <c r="AH326" s="137">
        <v>2</v>
      </c>
      <c r="AI326" s="137">
        <v>31402341</v>
      </c>
      <c r="AJ326" s="137">
        <v>376</v>
      </c>
      <c r="AK326" s="137">
        <v>0</v>
      </c>
      <c r="AL326" s="137">
        <v>0</v>
      </c>
      <c r="AM326" s="137">
        <v>0</v>
      </c>
      <c r="AN326" s="137">
        <v>0</v>
      </c>
      <c r="AO326" s="137">
        <v>0</v>
      </c>
      <c r="AP326" s="137">
        <v>0</v>
      </c>
      <c r="AQ326" s="137">
        <v>0</v>
      </c>
      <c r="AR326" s="137">
        <v>0</v>
      </c>
    </row>
    <row r="327" spans="1:44" x14ac:dyDescent="0.2">
      <c r="A327" s="137">
        <f>ROW(Source!A110)</f>
        <v>110</v>
      </c>
      <c r="B327" s="137">
        <v>31402364</v>
      </c>
      <c r="C327" s="137">
        <v>31402327</v>
      </c>
      <c r="D327" s="137">
        <v>28153695</v>
      </c>
      <c r="E327" s="137">
        <v>1</v>
      </c>
      <c r="F327" s="137">
        <v>1</v>
      </c>
      <c r="G327" s="137">
        <v>1</v>
      </c>
      <c r="H327" s="137">
        <v>3</v>
      </c>
      <c r="I327" s="137" t="s">
        <v>841</v>
      </c>
      <c r="J327" s="137" t="s">
        <v>840</v>
      </c>
      <c r="K327" s="137" t="s">
        <v>839</v>
      </c>
      <c r="L327" s="137">
        <v>1346</v>
      </c>
      <c r="N327" s="137">
        <v>1009</v>
      </c>
      <c r="O327" s="137" t="s">
        <v>631</v>
      </c>
      <c r="P327" s="137" t="s">
        <v>631</v>
      </c>
      <c r="Q327" s="137">
        <v>1</v>
      </c>
      <c r="X327" s="137">
        <v>0.06</v>
      </c>
      <c r="Y327" s="137">
        <v>25.28</v>
      </c>
      <c r="Z327" s="137">
        <v>0</v>
      </c>
      <c r="AA327" s="137">
        <v>0</v>
      </c>
      <c r="AB327" s="137">
        <v>0</v>
      </c>
      <c r="AC327" s="137">
        <v>0</v>
      </c>
      <c r="AD327" s="137">
        <v>1</v>
      </c>
      <c r="AE327" s="137">
        <v>0</v>
      </c>
      <c r="AF327" s="137" t="s">
        <v>156</v>
      </c>
      <c r="AG327" s="137">
        <v>0.06</v>
      </c>
      <c r="AH327" s="137">
        <v>2</v>
      </c>
      <c r="AI327" s="137">
        <v>31402342</v>
      </c>
      <c r="AJ327" s="137">
        <v>377</v>
      </c>
      <c r="AK327" s="137">
        <v>0</v>
      </c>
      <c r="AL327" s="137">
        <v>0</v>
      </c>
      <c r="AM327" s="137">
        <v>0</v>
      </c>
      <c r="AN327" s="137">
        <v>0</v>
      </c>
      <c r="AO327" s="137">
        <v>0</v>
      </c>
      <c r="AP327" s="137">
        <v>0</v>
      </c>
      <c r="AQ327" s="137">
        <v>0</v>
      </c>
      <c r="AR327" s="137">
        <v>0</v>
      </c>
    </row>
    <row r="328" spans="1:44" x14ac:dyDescent="0.2">
      <c r="A328" s="137">
        <f>ROW(Source!A110)</f>
        <v>110</v>
      </c>
      <c r="B328" s="137">
        <v>31402365</v>
      </c>
      <c r="C328" s="137">
        <v>31402327</v>
      </c>
      <c r="D328" s="137">
        <v>28152276</v>
      </c>
      <c r="E328" s="137">
        <v>1</v>
      </c>
      <c r="F328" s="137">
        <v>1</v>
      </c>
      <c r="G328" s="137">
        <v>1</v>
      </c>
      <c r="H328" s="137">
        <v>3</v>
      </c>
      <c r="I328" s="137" t="s">
        <v>838</v>
      </c>
      <c r="J328" s="137" t="s">
        <v>837</v>
      </c>
      <c r="K328" s="137" t="s">
        <v>836</v>
      </c>
      <c r="L328" s="137">
        <v>1348</v>
      </c>
      <c r="N328" s="137">
        <v>1009</v>
      </c>
      <c r="O328" s="137" t="s">
        <v>474</v>
      </c>
      <c r="P328" s="137" t="s">
        <v>474</v>
      </c>
      <c r="Q328" s="137">
        <v>1000</v>
      </c>
      <c r="X328" s="137">
        <v>8.9999999999999993E-3</v>
      </c>
      <c r="Y328" s="137">
        <v>5364.41</v>
      </c>
      <c r="Z328" s="137">
        <v>0</v>
      </c>
      <c r="AA328" s="137">
        <v>0</v>
      </c>
      <c r="AB328" s="137">
        <v>0</v>
      </c>
      <c r="AC328" s="137">
        <v>0</v>
      </c>
      <c r="AD328" s="137">
        <v>1</v>
      </c>
      <c r="AE328" s="137">
        <v>0</v>
      </c>
      <c r="AF328" s="137" t="s">
        <v>156</v>
      </c>
      <c r="AG328" s="137">
        <v>8.9999999999999993E-3</v>
      </c>
      <c r="AH328" s="137">
        <v>2</v>
      </c>
      <c r="AI328" s="137">
        <v>31402343</v>
      </c>
      <c r="AJ328" s="137">
        <v>378</v>
      </c>
      <c r="AK328" s="137">
        <v>0</v>
      </c>
      <c r="AL328" s="137">
        <v>0</v>
      </c>
      <c r="AM328" s="137">
        <v>0</v>
      </c>
      <c r="AN328" s="137">
        <v>0</v>
      </c>
      <c r="AO328" s="137">
        <v>0</v>
      </c>
      <c r="AP328" s="137">
        <v>0</v>
      </c>
      <c r="AQ328" s="137">
        <v>0</v>
      </c>
      <c r="AR328" s="137">
        <v>0</v>
      </c>
    </row>
    <row r="329" spans="1:44" x14ac:dyDescent="0.2">
      <c r="A329" s="137">
        <f>ROW(Source!A110)</f>
        <v>110</v>
      </c>
      <c r="B329" s="137">
        <v>31402366</v>
      </c>
      <c r="C329" s="137">
        <v>31402327</v>
      </c>
      <c r="D329" s="137">
        <v>28152277</v>
      </c>
      <c r="E329" s="137">
        <v>1</v>
      </c>
      <c r="F329" s="137">
        <v>1</v>
      </c>
      <c r="G329" s="137">
        <v>1</v>
      </c>
      <c r="H329" s="137">
        <v>3</v>
      </c>
      <c r="I329" s="137" t="s">
        <v>835</v>
      </c>
      <c r="J329" s="137" t="s">
        <v>834</v>
      </c>
      <c r="K329" s="137" t="s">
        <v>833</v>
      </c>
      <c r="L329" s="137">
        <v>1348</v>
      </c>
      <c r="N329" s="137">
        <v>1009</v>
      </c>
      <c r="O329" s="137" t="s">
        <v>474</v>
      </c>
      <c r="P329" s="137" t="s">
        <v>474</v>
      </c>
      <c r="Q329" s="137">
        <v>1000</v>
      </c>
      <c r="X329" s="137">
        <v>1E-3</v>
      </c>
      <c r="Y329" s="137">
        <v>5259.25</v>
      </c>
      <c r="Z329" s="137">
        <v>0</v>
      </c>
      <c r="AA329" s="137">
        <v>0</v>
      </c>
      <c r="AB329" s="137">
        <v>0</v>
      </c>
      <c r="AC329" s="137">
        <v>0</v>
      </c>
      <c r="AD329" s="137">
        <v>1</v>
      </c>
      <c r="AE329" s="137">
        <v>0</v>
      </c>
      <c r="AF329" s="137" t="s">
        <v>156</v>
      </c>
      <c r="AG329" s="137">
        <v>1E-3</v>
      </c>
      <c r="AH329" s="137">
        <v>2</v>
      </c>
      <c r="AI329" s="137">
        <v>31402344</v>
      </c>
      <c r="AJ329" s="137">
        <v>379</v>
      </c>
      <c r="AK329" s="137">
        <v>0</v>
      </c>
      <c r="AL329" s="137">
        <v>0</v>
      </c>
      <c r="AM329" s="137">
        <v>0</v>
      </c>
      <c r="AN329" s="137">
        <v>0</v>
      </c>
      <c r="AO329" s="137">
        <v>0</v>
      </c>
      <c r="AP329" s="137">
        <v>0</v>
      </c>
      <c r="AQ329" s="137">
        <v>0</v>
      </c>
      <c r="AR329" s="137">
        <v>0</v>
      </c>
    </row>
    <row r="330" spans="1:44" x14ac:dyDescent="0.2">
      <c r="A330" s="137">
        <f>ROW(Source!A110)</f>
        <v>110</v>
      </c>
      <c r="B330" s="137">
        <v>31402367</v>
      </c>
      <c r="C330" s="137">
        <v>31402327</v>
      </c>
      <c r="D330" s="137">
        <v>28149160</v>
      </c>
      <c r="E330" s="137">
        <v>1</v>
      </c>
      <c r="F330" s="137">
        <v>1</v>
      </c>
      <c r="G330" s="137">
        <v>1</v>
      </c>
      <c r="H330" s="137">
        <v>3</v>
      </c>
      <c r="I330" s="137" t="s">
        <v>832</v>
      </c>
      <c r="J330" s="137" t="s">
        <v>831</v>
      </c>
      <c r="K330" s="137" t="s">
        <v>830</v>
      </c>
      <c r="L330" s="137">
        <v>1348</v>
      </c>
      <c r="N330" s="137">
        <v>1009</v>
      </c>
      <c r="O330" s="137" t="s">
        <v>474</v>
      </c>
      <c r="P330" s="137" t="s">
        <v>474</v>
      </c>
      <c r="Q330" s="137">
        <v>1000</v>
      </c>
      <c r="X330" s="137">
        <v>2.4000000000000001E-4</v>
      </c>
      <c r="Y330" s="137">
        <v>15512.28</v>
      </c>
      <c r="Z330" s="137">
        <v>0</v>
      </c>
      <c r="AA330" s="137">
        <v>0</v>
      </c>
      <c r="AB330" s="137">
        <v>0</v>
      </c>
      <c r="AC330" s="137">
        <v>0</v>
      </c>
      <c r="AD330" s="137">
        <v>1</v>
      </c>
      <c r="AE330" s="137">
        <v>0</v>
      </c>
      <c r="AF330" s="137" t="s">
        <v>156</v>
      </c>
      <c r="AG330" s="137">
        <v>2.4000000000000001E-4</v>
      </c>
      <c r="AH330" s="137">
        <v>2</v>
      </c>
      <c r="AI330" s="137">
        <v>31402345</v>
      </c>
      <c r="AJ330" s="137">
        <v>380</v>
      </c>
      <c r="AK330" s="137">
        <v>0</v>
      </c>
      <c r="AL330" s="137">
        <v>0</v>
      </c>
      <c r="AM330" s="137">
        <v>0</v>
      </c>
      <c r="AN330" s="137">
        <v>0</v>
      </c>
      <c r="AO330" s="137">
        <v>0</v>
      </c>
      <c r="AP330" s="137">
        <v>0</v>
      </c>
      <c r="AQ330" s="137">
        <v>0</v>
      </c>
      <c r="AR330" s="137">
        <v>0</v>
      </c>
    </row>
    <row r="331" spans="1:44" x14ac:dyDescent="0.2">
      <c r="A331" s="137">
        <f>ROW(Source!A110)</f>
        <v>110</v>
      </c>
      <c r="B331" s="137">
        <v>31402368</v>
      </c>
      <c r="C331" s="137">
        <v>31402327</v>
      </c>
      <c r="D331" s="137">
        <v>28152526</v>
      </c>
      <c r="E331" s="137">
        <v>1</v>
      </c>
      <c r="F331" s="137">
        <v>1</v>
      </c>
      <c r="G331" s="137">
        <v>1</v>
      </c>
      <c r="H331" s="137">
        <v>3</v>
      </c>
      <c r="I331" s="137" t="s">
        <v>829</v>
      </c>
      <c r="J331" s="137" t="s">
        <v>828</v>
      </c>
      <c r="K331" s="137" t="s">
        <v>827</v>
      </c>
      <c r="L331" s="137">
        <v>1348</v>
      </c>
      <c r="N331" s="137">
        <v>1009</v>
      </c>
      <c r="O331" s="137" t="s">
        <v>474</v>
      </c>
      <c r="P331" s="137" t="s">
        <v>474</v>
      </c>
      <c r="Q331" s="137">
        <v>1000</v>
      </c>
      <c r="X331" s="137">
        <v>0.01</v>
      </c>
      <c r="Y331" s="137">
        <v>4668.5600000000004</v>
      </c>
      <c r="Z331" s="137">
        <v>0</v>
      </c>
      <c r="AA331" s="137">
        <v>0</v>
      </c>
      <c r="AB331" s="137">
        <v>0</v>
      </c>
      <c r="AC331" s="137">
        <v>0</v>
      </c>
      <c r="AD331" s="137">
        <v>1</v>
      </c>
      <c r="AE331" s="137">
        <v>0</v>
      </c>
      <c r="AF331" s="137" t="s">
        <v>156</v>
      </c>
      <c r="AG331" s="137">
        <v>0.01</v>
      </c>
      <c r="AH331" s="137">
        <v>2</v>
      </c>
      <c r="AI331" s="137">
        <v>31402346</v>
      </c>
      <c r="AJ331" s="137">
        <v>381</v>
      </c>
      <c r="AK331" s="137">
        <v>0</v>
      </c>
      <c r="AL331" s="137">
        <v>0</v>
      </c>
      <c r="AM331" s="137">
        <v>0</v>
      </c>
      <c r="AN331" s="137">
        <v>0</v>
      </c>
      <c r="AO331" s="137">
        <v>0</v>
      </c>
      <c r="AP331" s="137">
        <v>0</v>
      </c>
      <c r="AQ331" s="137">
        <v>0</v>
      </c>
      <c r="AR331" s="137">
        <v>0</v>
      </c>
    </row>
    <row r="332" spans="1:44" x14ac:dyDescent="0.2">
      <c r="A332" s="137">
        <f>ROW(Source!A110)</f>
        <v>110</v>
      </c>
      <c r="B332" s="137">
        <v>31402369</v>
      </c>
      <c r="C332" s="137">
        <v>31402327</v>
      </c>
      <c r="D332" s="137">
        <v>28161917</v>
      </c>
      <c r="E332" s="137">
        <v>1</v>
      </c>
      <c r="F332" s="137">
        <v>1</v>
      </c>
      <c r="G332" s="137">
        <v>1</v>
      </c>
      <c r="H332" s="137">
        <v>3</v>
      </c>
      <c r="I332" s="137" t="s">
        <v>826</v>
      </c>
      <c r="J332" s="137" t="s">
        <v>825</v>
      </c>
      <c r="K332" s="137" t="s">
        <v>824</v>
      </c>
      <c r="L332" s="137">
        <v>1348</v>
      </c>
      <c r="N332" s="137">
        <v>1009</v>
      </c>
      <c r="O332" s="137" t="s">
        <v>474</v>
      </c>
      <c r="P332" s="137" t="s">
        <v>474</v>
      </c>
      <c r="Q332" s="137">
        <v>1000</v>
      </c>
      <c r="X332" s="137">
        <v>5.5000000000000003E-4</v>
      </c>
      <c r="Y332" s="137">
        <v>18353.45</v>
      </c>
      <c r="Z332" s="137">
        <v>0</v>
      </c>
      <c r="AA332" s="137">
        <v>0</v>
      </c>
      <c r="AB332" s="137">
        <v>0</v>
      </c>
      <c r="AC332" s="137">
        <v>0</v>
      </c>
      <c r="AD332" s="137">
        <v>1</v>
      </c>
      <c r="AE332" s="137">
        <v>0</v>
      </c>
      <c r="AF332" s="137" t="s">
        <v>156</v>
      </c>
      <c r="AG332" s="137">
        <v>5.5000000000000003E-4</v>
      </c>
      <c r="AH332" s="137">
        <v>2</v>
      </c>
      <c r="AI332" s="137">
        <v>31402347</v>
      </c>
      <c r="AJ332" s="137">
        <v>382</v>
      </c>
      <c r="AK332" s="137">
        <v>0</v>
      </c>
      <c r="AL332" s="137">
        <v>0</v>
      </c>
      <c r="AM332" s="137">
        <v>0</v>
      </c>
      <c r="AN332" s="137">
        <v>0</v>
      </c>
      <c r="AO332" s="137">
        <v>0</v>
      </c>
      <c r="AP332" s="137">
        <v>0</v>
      </c>
      <c r="AQ332" s="137">
        <v>0</v>
      </c>
      <c r="AR332" s="137">
        <v>0</v>
      </c>
    </row>
    <row r="333" spans="1:44" x14ac:dyDescent="0.2">
      <c r="A333" s="137">
        <f>ROW(Source!A110)</f>
        <v>110</v>
      </c>
      <c r="B333" s="137">
        <v>31402370</v>
      </c>
      <c r="C333" s="137">
        <v>31402327</v>
      </c>
      <c r="D333" s="137">
        <v>28162802</v>
      </c>
      <c r="E333" s="137">
        <v>1</v>
      </c>
      <c r="F333" s="137">
        <v>1</v>
      </c>
      <c r="G333" s="137">
        <v>1</v>
      </c>
      <c r="H333" s="137">
        <v>3</v>
      </c>
      <c r="I333" s="137" t="s">
        <v>640</v>
      </c>
      <c r="J333" s="137" t="s">
        <v>639</v>
      </c>
      <c r="K333" s="137" t="s">
        <v>638</v>
      </c>
      <c r="L333" s="137">
        <v>1348</v>
      </c>
      <c r="N333" s="137">
        <v>1009</v>
      </c>
      <c r="O333" s="137" t="s">
        <v>474</v>
      </c>
      <c r="P333" s="137" t="s">
        <v>474</v>
      </c>
      <c r="Q333" s="137">
        <v>1000</v>
      </c>
      <c r="X333" s="137">
        <v>6.9999999999999999E-4</v>
      </c>
      <c r="Y333" s="137">
        <v>30258.31</v>
      </c>
      <c r="Z333" s="137">
        <v>0</v>
      </c>
      <c r="AA333" s="137">
        <v>0</v>
      </c>
      <c r="AB333" s="137">
        <v>0</v>
      </c>
      <c r="AC333" s="137">
        <v>0</v>
      </c>
      <c r="AD333" s="137">
        <v>1</v>
      </c>
      <c r="AE333" s="137">
        <v>0</v>
      </c>
      <c r="AF333" s="137" t="s">
        <v>156</v>
      </c>
      <c r="AG333" s="137">
        <v>6.9999999999999999E-4</v>
      </c>
      <c r="AH333" s="137">
        <v>2</v>
      </c>
      <c r="AI333" s="137">
        <v>31402348</v>
      </c>
      <c r="AJ333" s="137">
        <v>383</v>
      </c>
      <c r="AK333" s="137">
        <v>0</v>
      </c>
      <c r="AL333" s="137">
        <v>0</v>
      </c>
      <c r="AM333" s="137">
        <v>0</v>
      </c>
      <c r="AN333" s="137">
        <v>0</v>
      </c>
      <c r="AO333" s="137">
        <v>0</v>
      </c>
      <c r="AP333" s="137">
        <v>0</v>
      </c>
      <c r="AQ333" s="137">
        <v>0</v>
      </c>
      <c r="AR333" s="137">
        <v>0</v>
      </c>
    </row>
    <row r="334" spans="1:44" x14ac:dyDescent="0.2">
      <c r="A334" s="137">
        <f>ROW(Source!A111)</f>
        <v>111</v>
      </c>
      <c r="B334" s="137">
        <v>31402350</v>
      </c>
      <c r="C334" s="137">
        <v>31402327</v>
      </c>
      <c r="D334" s="137">
        <v>28289462</v>
      </c>
      <c r="E334" s="137">
        <v>1</v>
      </c>
      <c r="F334" s="137">
        <v>1</v>
      </c>
      <c r="G334" s="137">
        <v>1</v>
      </c>
      <c r="H334" s="137">
        <v>1</v>
      </c>
      <c r="I334" s="137" t="s">
        <v>869</v>
      </c>
      <c r="J334" s="137" t="s">
        <v>156</v>
      </c>
      <c r="K334" s="137" t="s">
        <v>715</v>
      </c>
      <c r="L334" s="137">
        <v>1369</v>
      </c>
      <c r="N334" s="137">
        <v>1013</v>
      </c>
      <c r="O334" s="137" t="s">
        <v>603</v>
      </c>
      <c r="P334" s="137" t="s">
        <v>603</v>
      </c>
      <c r="Q334" s="137">
        <v>1</v>
      </c>
      <c r="X334" s="137">
        <v>2.25</v>
      </c>
      <c r="Y334" s="137">
        <v>0</v>
      </c>
      <c r="Z334" s="137">
        <v>0</v>
      </c>
      <c r="AA334" s="137">
        <v>0</v>
      </c>
      <c r="AB334" s="137">
        <v>18.8</v>
      </c>
      <c r="AC334" s="137">
        <v>0</v>
      </c>
      <c r="AD334" s="137">
        <v>1</v>
      </c>
      <c r="AE334" s="137">
        <v>1</v>
      </c>
      <c r="AF334" s="137" t="s">
        <v>156</v>
      </c>
      <c r="AG334" s="137">
        <v>2.25</v>
      </c>
      <c r="AH334" s="137">
        <v>2</v>
      </c>
      <c r="AI334" s="137">
        <v>31402328</v>
      </c>
      <c r="AJ334" s="137">
        <v>385</v>
      </c>
      <c r="AK334" s="137">
        <v>0</v>
      </c>
      <c r="AL334" s="137">
        <v>0</v>
      </c>
      <c r="AM334" s="137">
        <v>0</v>
      </c>
      <c r="AN334" s="137">
        <v>0</v>
      </c>
      <c r="AO334" s="137">
        <v>0</v>
      </c>
      <c r="AP334" s="137">
        <v>0</v>
      </c>
      <c r="AQ334" s="137">
        <v>0</v>
      </c>
      <c r="AR334" s="137">
        <v>0</v>
      </c>
    </row>
    <row r="335" spans="1:44" x14ac:dyDescent="0.2">
      <c r="A335" s="137">
        <f>ROW(Source!A111)</f>
        <v>111</v>
      </c>
      <c r="B335" s="137">
        <v>31402351</v>
      </c>
      <c r="C335" s="137">
        <v>31402327</v>
      </c>
      <c r="D335" s="137">
        <v>121548</v>
      </c>
      <c r="E335" s="137">
        <v>1</v>
      </c>
      <c r="F335" s="137">
        <v>1</v>
      </c>
      <c r="G335" s="137">
        <v>1</v>
      </c>
      <c r="H335" s="137">
        <v>1</v>
      </c>
      <c r="I335" s="137" t="s">
        <v>573</v>
      </c>
      <c r="J335" s="137" t="s">
        <v>156</v>
      </c>
      <c r="K335" s="137" t="s">
        <v>658</v>
      </c>
      <c r="L335" s="137">
        <v>608254</v>
      </c>
      <c r="N335" s="137">
        <v>1013</v>
      </c>
      <c r="O335" s="137" t="s">
        <v>657</v>
      </c>
      <c r="P335" s="137" t="s">
        <v>657</v>
      </c>
      <c r="Q335" s="137">
        <v>1</v>
      </c>
      <c r="X335" s="137">
        <v>0.7</v>
      </c>
      <c r="Y335" s="137">
        <v>0</v>
      </c>
      <c r="Z335" s="137">
        <v>0</v>
      </c>
      <c r="AA335" s="137">
        <v>0</v>
      </c>
      <c r="AB335" s="137">
        <v>0</v>
      </c>
      <c r="AC335" s="137">
        <v>0</v>
      </c>
      <c r="AD335" s="137">
        <v>1</v>
      </c>
      <c r="AE335" s="137">
        <v>2</v>
      </c>
      <c r="AF335" s="137" t="s">
        <v>156</v>
      </c>
      <c r="AG335" s="137">
        <v>0.7</v>
      </c>
      <c r="AH335" s="137">
        <v>2</v>
      </c>
      <c r="AI335" s="137">
        <v>31402329</v>
      </c>
      <c r="AJ335" s="137">
        <v>386</v>
      </c>
      <c r="AK335" s="137">
        <v>0</v>
      </c>
      <c r="AL335" s="137">
        <v>0</v>
      </c>
      <c r="AM335" s="137">
        <v>0</v>
      </c>
      <c r="AN335" s="137">
        <v>0</v>
      </c>
      <c r="AO335" s="137">
        <v>0</v>
      </c>
      <c r="AP335" s="137">
        <v>0</v>
      </c>
      <c r="AQ335" s="137">
        <v>0</v>
      </c>
      <c r="AR335" s="137">
        <v>0</v>
      </c>
    </row>
    <row r="336" spans="1:44" x14ac:dyDescent="0.2">
      <c r="A336" s="137">
        <f>ROW(Source!A111)</f>
        <v>111</v>
      </c>
      <c r="B336" s="137">
        <v>31402352</v>
      </c>
      <c r="C336" s="137">
        <v>31402327</v>
      </c>
      <c r="D336" s="137">
        <v>28201244</v>
      </c>
      <c r="E336" s="137">
        <v>1</v>
      </c>
      <c r="F336" s="137">
        <v>1</v>
      </c>
      <c r="G336" s="137">
        <v>1</v>
      </c>
      <c r="H336" s="137">
        <v>2</v>
      </c>
      <c r="I336" s="137" t="s">
        <v>821</v>
      </c>
      <c r="J336" s="137" t="s">
        <v>820</v>
      </c>
      <c r="K336" s="137" t="s">
        <v>868</v>
      </c>
      <c r="L336" s="137">
        <v>1368</v>
      </c>
      <c r="N336" s="137">
        <v>1011</v>
      </c>
      <c r="O336" s="137" t="s">
        <v>647</v>
      </c>
      <c r="P336" s="137" t="s">
        <v>647</v>
      </c>
      <c r="Q336" s="137">
        <v>1</v>
      </c>
      <c r="X336" s="137">
        <v>0.09</v>
      </c>
      <c r="Y336" s="137">
        <v>0</v>
      </c>
      <c r="Z336" s="137">
        <v>8.31</v>
      </c>
      <c r="AA336" s="137">
        <v>0</v>
      </c>
      <c r="AB336" s="137">
        <v>0</v>
      </c>
      <c r="AC336" s="137">
        <v>0</v>
      </c>
      <c r="AD336" s="137">
        <v>1</v>
      </c>
      <c r="AE336" s="137">
        <v>0</v>
      </c>
      <c r="AF336" s="137" t="s">
        <v>156</v>
      </c>
      <c r="AG336" s="137">
        <v>0.09</v>
      </c>
      <c r="AH336" s="137">
        <v>2</v>
      </c>
      <c r="AI336" s="137">
        <v>31402330</v>
      </c>
      <c r="AJ336" s="137">
        <v>387</v>
      </c>
      <c r="AK336" s="137">
        <v>0</v>
      </c>
      <c r="AL336" s="137">
        <v>0</v>
      </c>
      <c r="AM336" s="137">
        <v>0</v>
      </c>
      <c r="AN336" s="137">
        <v>0</v>
      </c>
      <c r="AO336" s="137">
        <v>0</v>
      </c>
      <c r="AP336" s="137">
        <v>0</v>
      </c>
      <c r="AQ336" s="137">
        <v>0</v>
      </c>
      <c r="AR336" s="137">
        <v>0</v>
      </c>
    </row>
    <row r="337" spans="1:44" x14ac:dyDescent="0.2">
      <c r="A337" s="137">
        <f>ROW(Source!A111)</f>
        <v>111</v>
      </c>
      <c r="B337" s="137">
        <v>31402353</v>
      </c>
      <c r="C337" s="137">
        <v>31402327</v>
      </c>
      <c r="D337" s="137">
        <v>28203179</v>
      </c>
      <c r="E337" s="137">
        <v>1</v>
      </c>
      <c r="F337" s="137">
        <v>1</v>
      </c>
      <c r="G337" s="137">
        <v>1</v>
      </c>
      <c r="H337" s="137">
        <v>2</v>
      </c>
      <c r="I337" s="137" t="s">
        <v>867</v>
      </c>
      <c r="J337" s="137" t="s">
        <v>866</v>
      </c>
      <c r="K337" s="137" t="s">
        <v>865</v>
      </c>
      <c r="L337" s="137">
        <v>1368</v>
      </c>
      <c r="N337" s="137">
        <v>1011</v>
      </c>
      <c r="O337" s="137" t="s">
        <v>647</v>
      </c>
      <c r="P337" s="137" t="s">
        <v>647</v>
      </c>
      <c r="Q337" s="137">
        <v>1</v>
      </c>
      <c r="X337" s="137">
        <v>0.35</v>
      </c>
      <c r="Y337" s="137">
        <v>0</v>
      </c>
      <c r="Z337" s="137">
        <v>70.239999999999995</v>
      </c>
      <c r="AA337" s="137">
        <v>0</v>
      </c>
      <c r="AB337" s="137">
        <v>0</v>
      </c>
      <c r="AC337" s="137">
        <v>0</v>
      </c>
      <c r="AD337" s="137">
        <v>1</v>
      </c>
      <c r="AE337" s="137">
        <v>0</v>
      </c>
      <c r="AF337" s="137" t="s">
        <v>156</v>
      </c>
      <c r="AG337" s="137">
        <v>0.35</v>
      </c>
      <c r="AH337" s="137">
        <v>2</v>
      </c>
      <c r="AI337" s="137">
        <v>31402331</v>
      </c>
      <c r="AJ337" s="137">
        <v>388</v>
      </c>
      <c r="AK337" s="137">
        <v>0</v>
      </c>
      <c r="AL337" s="137">
        <v>0</v>
      </c>
      <c r="AM337" s="137">
        <v>0</v>
      </c>
      <c r="AN337" s="137">
        <v>0</v>
      </c>
      <c r="AO337" s="137">
        <v>0</v>
      </c>
      <c r="AP337" s="137">
        <v>0</v>
      </c>
      <c r="AQ337" s="137">
        <v>0</v>
      </c>
      <c r="AR337" s="137">
        <v>0</v>
      </c>
    </row>
    <row r="338" spans="1:44" x14ac:dyDescent="0.2">
      <c r="A338" s="137">
        <f>ROW(Source!A111)</f>
        <v>111</v>
      </c>
      <c r="B338" s="137">
        <v>31402354</v>
      </c>
      <c r="C338" s="137">
        <v>31402327</v>
      </c>
      <c r="D338" s="137">
        <v>28203184</v>
      </c>
      <c r="E338" s="137">
        <v>1</v>
      </c>
      <c r="F338" s="137">
        <v>1</v>
      </c>
      <c r="G338" s="137">
        <v>1</v>
      </c>
      <c r="H338" s="137">
        <v>2</v>
      </c>
      <c r="I338" s="137" t="s">
        <v>864</v>
      </c>
      <c r="J338" s="137" t="s">
        <v>863</v>
      </c>
      <c r="K338" s="137" t="s">
        <v>862</v>
      </c>
      <c r="L338" s="137">
        <v>1368</v>
      </c>
      <c r="N338" s="137">
        <v>1011</v>
      </c>
      <c r="O338" s="137" t="s">
        <v>647</v>
      </c>
      <c r="P338" s="137" t="s">
        <v>647</v>
      </c>
      <c r="Q338" s="137">
        <v>1</v>
      </c>
      <c r="X338" s="137">
        <v>0.74</v>
      </c>
      <c r="Y338" s="137">
        <v>0</v>
      </c>
      <c r="Z338" s="137">
        <v>2.37</v>
      </c>
      <c r="AA338" s="137">
        <v>0</v>
      </c>
      <c r="AB338" s="137">
        <v>0</v>
      </c>
      <c r="AC338" s="137">
        <v>0</v>
      </c>
      <c r="AD338" s="137">
        <v>1</v>
      </c>
      <c r="AE338" s="137">
        <v>0</v>
      </c>
      <c r="AF338" s="137" t="s">
        <v>156</v>
      </c>
      <c r="AG338" s="137">
        <v>0.74</v>
      </c>
      <c r="AH338" s="137">
        <v>2</v>
      </c>
      <c r="AI338" s="137">
        <v>31402332</v>
      </c>
      <c r="AJ338" s="137">
        <v>389</v>
      </c>
      <c r="AK338" s="137">
        <v>0</v>
      </c>
      <c r="AL338" s="137">
        <v>0</v>
      </c>
      <c r="AM338" s="137">
        <v>0</v>
      </c>
      <c r="AN338" s="137">
        <v>0</v>
      </c>
      <c r="AO338" s="137">
        <v>0</v>
      </c>
      <c r="AP338" s="137">
        <v>0</v>
      </c>
      <c r="AQ338" s="137">
        <v>0</v>
      </c>
      <c r="AR338" s="137">
        <v>0</v>
      </c>
    </row>
    <row r="339" spans="1:44" x14ac:dyDescent="0.2">
      <c r="A339" s="137">
        <f>ROW(Source!A111)</f>
        <v>111</v>
      </c>
      <c r="B339" s="137">
        <v>31402355</v>
      </c>
      <c r="C339" s="137">
        <v>31402327</v>
      </c>
      <c r="D339" s="137">
        <v>28203223</v>
      </c>
      <c r="E339" s="137">
        <v>1</v>
      </c>
      <c r="F339" s="137">
        <v>1</v>
      </c>
      <c r="G339" s="137">
        <v>1</v>
      </c>
      <c r="H339" s="137">
        <v>2</v>
      </c>
      <c r="I339" s="137" t="s">
        <v>670</v>
      </c>
      <c r="J339" s="137" t="s">
        <v>669</v>
      </c>
      <c r="K339" s="137" t="s">
        <v>861</v>
      </c>
      <c r="L339" s="137">
        <v>1368</v>
      </c>
      <c r="N339" s="137">
        <v>1011</v>
      </c>
      <c r="O339" s="137" t="s">
        <v>647</v>
      </c>
      <c r="P339" s="137" t="s">
        <v>647</v>
      </c>
      <c r="Q339" s="137">
        <v>1</v>
      </c>
      <c r="X339" s="137">
        <v>0.8</v>
      </c>
      <c r="Y339" s="137">
        <v>0</v>
      </c>
      <c r="Z339" s="137">
        <v>2.09</v>
      </c>
      <c r="AA339" s="137">
        <v>0</v>
      </c>
      <c r="AB339" s="137">
        <v>0</v>
      </c>
      <c r="AC339" s="137">
        <v>0</v>
      </c>
      <c r="AD339" s="137">
        <v>1</v>
      </c>
      <c r="AE339" s="137">
        <v>0</v>
      </c>
      <c r="AF339" s="137" t="s">
        <v>156</v>
      </c>
      <c r="AG339" s="137">
        <v>0.8</v>
      </c>
      <c r="AH339" s="137">
        <v>2</v>
      </c>
      <c r="AI339" s="137">
        <v>31402333</v>
      </c>
      <c r="AJ339" s="137">
        <v>390</v>
      </c>
      <c r="AK339" s="137">
        <v>0</v>
      </c>
      <c r="AL339" s="137">
        <v>0</v>
      </c>
      <c r="AM339" s="137">
        <v>0</v>
      </c>
      <c r="AN339" s="137">
        <v>0</v>
      </c>
      <c r="AO339" s="137">
        <v>0</v>
      </c>
      <c r="AP339" s="137">
        <v>0</v>
      </c>
      <c r="AQ339" s="137">
        <v>0</v>
      </c>
      <c r="AR339" s="137">
        <v>0</v>
      </c>
    </row>
    <row r="340" spans="1:44" x14ac:dyDescent="0.2">
      <c r="A340" s="137">
        <f>ROW(Source!A111)</f>
        <v>111</v>
      </c>
      <c r="B340" s="137">
        <v>31402356</v>
      </c>
      <c r="C340" s="137">
        <v>31402327</v>
      </c>
      <c r="D340" s="137">
        <v>28203297</v>
      </c>
      <c r="E340" s="137">
        <v>1</v>
      </c>
      <c r="F340" s="137">
        <v>1</v>
      </c>
      <c r="G340" s="137">
        <v>1</v>
      </c>
      <c r="H340" s="137">
        <v>2</v>
      </c>
      <c r="I340" s="137" t="s">
        <v>860</v>
      </c>
      <c r="J340" s="137" t="s">
        <v>859</v>
      </c>
      <c r="K340" s="137" t="s">
        <v>858</v>
      </c>
      <c r="L340" s="137">
        <v>1368</v>
      </c>
      <c r="N340" s="137">
        <v>1011</v>
      </c>
      <c r="O340" s="137" t="s">
        <v>647</v>
      </c>
      <c r="P340" s="137" t="s">
        <v>647</v>
      </c>
      <c r="Q340" s="137">
        <v>1</v>
      </c>
      <c r="X340" s="137">
        <v>7.0000000000000007E-2</v>
      </c>
      <c r="Y340" s="137">
        <v>0</v>
      </c>
      <c r="Z340" s="137">
        <v>6.84</v>
      </c>
      <c r="AA340" s="137">
        <v>0</v>
      </c>
      <c r="AB340" s="137">
        <v>0</v>
      </c>
      <c r="AC340" s="137">
        <v>0</v>
      </c>
      <c r="AD340" s="137">
        <v>1</v>
      </c>
      <c r="AE340" s="137">
        <v>0</v>
      </c>
      <c r="AF340" s="137" t="s">
        <v>156</v>
      </c>
      <c r="AG340" s="137">
        <v>7.0000000000000007E-2</v>
      </c>
      <c r="AH340" s="137">
        <v>2</v>
      </c>
      <c r="AI340" s="137">
        <v>31402334</v>
      </c>
      <c r="AJ340" s="137">
        <v>391</v>
      </c>
      <c r="AK340" s="137">
        <v>0</v>
      </c>
      <c r="AL340" s="137">
        <v>0</v>
      </c>
      <c r="AM340" s="137">
        <v>0</v>
      </c>
      <c r="AN340" s="137">
        <v>0</v>
      </c>
      <c r="AO340" s="137">
        <v>0</v>
      </c>
      <c r="AP340" s="137">
        <v>0</v>
      </c>
      <c r="AQ340" s="137">
        <v>0</v>
      </c>
      <c r="AR340" s="137">
        <v>0</v>
      </c>
    </row>
    <row r="341" spans="1:44" x14ac:dyDescent="0.2">
      <c r="A341" s="137">
        <f>ROW(Source!A111)</f>
        <v>111</v>
      </c>
      <c r="B341" s="137">
        <v>31402357</v>
      </c>
      <c r="C341" s="137">
        <v>31402327</v>
      </c>
      <c r="D341" s="137">
        <v>28203335</v>
      </c>
      <c r="E341" s="137">
        <v>1</v>
      </c>
      <c r="F341" s="137">
        <v>1</v>
      </c>
      <c r="G341" s="137">
        <v>1</v>
      </c>
      <c r="H341" s="137">
        <v>2</v>
      </c>
      <c r="I341" s="137" t="s">
        <v>857</v>
      </c>
      <c r="J341" s="137" t="s">
        <v>856</v>
      </c>
      <c r="K341" s="137" t="s">
        <v>855</v>
      </c>
      <c r="L341" s="137">
        <v>1368</v>
      </c>
      <c r="N341" s="137">
        <v>1011</v>
      </c>
      <c r="O341" s="137" t="s">
        <v>647</v>
      </c>
      <c r="P341" s="137" t="s">
        <v>647</v>
      </c>
      <c r="Q341" s="137">
        <v>1</v>
      </c>
      <c r="X341" s="137">
        <v>0.35</v>
      </c>
      <c r="Y341" s="137">
        <v>0</v>
      </c>
      <c r="Z341" s="137">
        <v>25.93</v>
      </c>
      <c r="AA341" s="137">
        <v>18.260000000000002</v>
      </c>
      <c r="AB341" s="137">
        <v>0</v>
      </c>
      <c r="AC341" s="137">
        <v>0</v>
      </c>
      <c r="AD341" s="137">
        <v>1</v>
      </c>
      <c r="AE341" s="137">
        <v>0</v>
      </c>
      <c r="AF341" s="137" t="s">
        <v>156</v>
      </c>
      <c r="AG341" s="137">
        <v>0.35</v>
      </c>
      <c r="AH341" s="137">
        <v>2</v>
      </c>
      <c r="AI341" s="137">
        <v>31402335</v>
      </c>
      <c r="AJ341" s="137">
        <v>392</v>
      </c>
      <c r="AK341" s="137">
        <v>0</v>
      </c>
      <c r="AL341" s="137">
        <v>0</v>
      </c>
      <c r="AM341" s="137">
        <v>0</v>
      </c>
      <c r="AN341" s="137">
        <v>0</v>
      </c>
      <c r="AO341" s="137">
        <v>0</v>
      </c>
      <c r="AP341" s="137">
        <v>0</v>
      </c>
      <c r="AQ341" s="137">
        <v>0</v>
      </c>
      <c r="AR341" s="137">
        <v>0</v>
      </c>
    </row>
    <row r="342" spans="1:44" x14ac:dyDescent="0.2">
      <c r="A342" s="137">
        <f>ROW(Source!A111)</f>
        <v>111</v>
      </c>
      <c r="B342" s="137">
        <v>31402358</v>
      </c>
      <c r="C342" s="137">
        <v>31402327</v>
      </c>
      <c r="D342" s="137">
        <v>28203336</v>
      </c>
      <c r="E342" s="137">
        <v>1</v>
      </c>
      <c r="F342" s="137">
        <v>1</v>
      </c>
      <c r="G342" s="137">
        <v>1</v>
      </c>
      <c r="H342" s="137">
        <v>2</v>
      </c>
      <c r="I342" s="137" t="s">
        <v>854</v>
      </c>
      <c r="J342" s="137" t="s">
        <v>853</v>
      </c>
      <c r="K342" s="137" t="s">
        <v>852</v>
      </c>
      <c r="L342" s="137">
        <v>1368</v>
      </c>
      <c r="N342" s="137">
        <v>1011</v>
      </c>
      <c r="O342" s="137" t="s">
        <v>647</v>
      </c>
      <c r="P342" s="137" t="s">
        <v>647</v>
      </c>
      <c r="Q342" s="137">
        <v>1</v>
      </c>
      <c r="X342" s="137">
        <v>0.35</v>
      </c>
      <c r="Y342" s="137">
        <v>0</v>
      </c>
      <c r="Z342" s="137">
        <v>65.59</v>
      </c>
      <c r="AA342" s="137">
        <v>18.260000000000002</v>
      </c>
      <c r="AB342" s="137">
        <v>0</v>
      </c>
      <c r="AC342" s="137">
        <v>0</v>
      </c>
      <c r="AD342" s="137">
        <v>1</v>
      </c>
      <c r="AE342" s="137">
        <v>0</v>
      </c>
      <c r="AF342" s="137" t="s">
        <v>156</v>
      </c>
      <c r="AG342" s="137">
        <v>0.35</v>
      </c>
      <c r="AH342" s="137">
        <v>2</v>
      </c>
      <c r="AI342" s="137">
        <v>31402336</v>
      </c>
      <c r="AJ342" s="137">
        <v>393</v>
      </c>
      <c r="AK342" s="137">
        <v>0</v>
      </c>
      <c r="AL342" s="137">
        <v>0</v>
      </c>
      <c r="AM342" s="137">
        <v>0</v>
      </c>
      <c r="AN342" s="137">
        <v>0</v>
      </c>
      <c r="AO342" s="137">
        <v>0</v>
      </c>
      <c r="AP342" s="137">
        <v>0</v>
      </c>
      <c r="AQ342" s="137">
        <v>0</v>
      </c>
      <c r="AR342" s="137">
        <v>0</v>
      </c>
    </row>
    <row r="343" spans="1:44" x14ac:dyDescent="0.2">
      <c r="A343" s="137">
        <f>ROW(Source!A111)</f>
        <v>111</v>
      </c>
      <c r="B343" s="137">
        <v>31402359</v>
      </c>
      <c r="C343" s="137">
        <v>31402327</v>
      </c>
      <c r="D343" s="137">
        <v>28203570</v>
      </c>
      <c r="E343" s="137">
        <v>1</v>
      </c>
      <c r="F343" s="137">
        <v>1</v>
      </c>
      <c r="G343" s="137">
        <v>1</v>
      </c>
      <c r="H343" s="137">
        <v>2</v>
      </c>
      <c r="I343" s="137" t="s">
        <v>650</v>
      </c>
      <c r="J343" s="137" t="s">
        <v>649</v>
      </c>
      <c r="K343" s="137" t="s">
        <v>851</v>
      </c>
      <c r="L343" s="137">
        <v>1368</v>
      </c>
      <c r="N343" s="137">
        <v>1011</v>
      </c>
      <c r="O343" s="137" t="s">
        <v>647</v>
      </c>
      <c r="P343" s="137" t="s">
        <v>647</v>
      </c>
      <c r="Q343" s="137">
        <v>1</v>
      </c>
      <c r="X343" s="137">
        <v>0.01</v>
      </c>
      <c r="Y343" s="137">
        <v>0</v>
      </c>
      <c r="Z343" s="137">
        <v>119.95</v>
      </c>
      <c r="AA343" s="137">
        <v>20.99</v>
      </c>
      <c r="AB343" s="137">
        <v>0</v>
      </c>
      <c r="AC343" s="137">
        <v>0</v>
      </c>
      <c r="AD343" s="137">
        <v>1</v>
      </c>
      <c r="AE343" s="137">
        <v>0</v>
      </c>
      <c r="AF343" s="137" t="s">
        <v>156</v>
      </c>
      <c r="AG343" s="137">
        <v>0.01</v>
      </c>
      <c r="AH343" s="137">
        <v>2</v>
      </c>
      <c r="AI343" s="137">
        <v>31402337</v>
      </c>
      <c r="AJ343" s="137">
        <v>394</v>
      </c>
      <c r="AK343" s="137">
        <v>0</v>
      </c>
      <c r="AL343" s="137">
        <v>0</v>
      </c>
      <c r="AM343" s="137">
        <v>0</v>
      </c>
      <c r="AN343" s="137">
        <v>0</v>
      </c>
      <c r="AO343" s="137">
        <v>0</v>
      </c>
      <c r="AP343" s="137">
        <v>0</v>
      </c>
      <c r="AQ343" s="137">
        <v>0</v>
      </c>
      <c r="AR343" s="137">
        <v>0</v>
      </c>
    </row>
    <row r="344" spans="1:44" x14ac:dyDescent="0.2">
      <c r="A344" s="137">
        <f>ROW(Source!A111)</f>
        <v>111</v>
      </c>
      <c r="B344" s="137">
        <v>31402360</v>
      </c>
      <c r="C344" s="137">
        <v>31402327</v>
      </c>
      <c r="D344" s="137">
        <v>28145937</v>
      </c>
      <c r="E344" s="137">
        <v>1</v>
      </c>
      <c r="F344" s="137">
        <v>1</v>
      </c>
      <c r="G344" s="137">
        <v>1</v>
      </c>
      <c r="H344" s="137">
        <v>3</v>
      </c>
      <c r="I344" s="137" t="s">
        <v>850</v>
      </c>
      <c r="J344" s="137" t="s">
        <v>849</v>
      </c>
      <c r="K344" s="137" t="s">
        <v>848</v>
      </c>
      <c r="L344" s="137">
        <v>1348</v>
      </c>
      <c r="N344" s="137">
        <v>1009</v>
      </c>
      <c r="O344" s="137" t="s">
        <v>474</v>
      </c>
      <c r="P344" s="137" t="s">
        <v>474</v>
      </c>
      <c r="Q344" s="137">
        <v>1000</v>
      </c>
      <c r="X344" s="137">
        <v>3.0000000000000001E-5</v>
      </c>
      <c r="Y344" s="137">
        <v>7692.65</v>
      </c>
      <c r="Z344" s="137">
        <v>0</v>
      </c>
      <c r="AA344" s="137">
        <v>0</v>
      </c>
      <c r="AB344" s="137">
        <v>0</v>
      </c>
      <c r="AC344" s="137">
        <v>0</v>
      </c>
      <c r="AD344" s="137">
        <v>1</v>
      </c>
      <c r="AE344" s="137">
        <v>0</v>
      </c>
      <c r="AF344" s="137" t="s">
        <v>156</v>
      </c>
      <c r="AG344" s="137">
        <v>3.0000000000000001E-5</v>
      </c>
      <c r="AH344" s="137">
        <v>2</v>
      </c>
      <c r="AI344" s="137">
        <v>31402338</v>
      </c>
      <c r="AJ344" s="137">
        <v>395</v>
      </c>
      <c r="AK344" s="137">
        <v>0</v>
      </c>
      <c r="AL344" s="137">
        <v>0</v>
      </c>
      <c r="AM344" s="137">
        <v>0</v>
      </c>
      <c r="AN344" s="137">
        <v>0</v>
      </c>
      <c r="AO344" s="137">
        <v>0</v>
      </c>
      <c r="AP344" s="137">
        <v>0</v>
      </c>
      <c r="AQ344" s="137">
        <v>0</v>
      </c>
      <c r="AR344" s="137">
        <v>0</v>
      </c>
    </row>
    <row r="345" spans="1:44" x14ac:dyDescent="0.2">
      <c r="A345" s="137">
        <f>ROW(Source!A111)</f>
        <v>111</v>
      </c>
      <c r="B345" s="137">
        <v>31402361</v>
      </c>
      <c r="C345" s="137">
        <v>31402327</v>
      </c>
      <c r="D345" s="137">
        <v>28153725</v>
      </c>
      <c r="E345" s="137">
        <v>1</v>
      </c>
      <c r="F345" s="137">
        <v>1</v>
      </c>
      <c r="G345" s="137">
        <v>1</v>
      </c>
      <c r="H345" s="137">
        <v>3</v>
      </c>
      <c r="I345" s="137" t="s">
        <v>847</v>
      </c>
      <c r="J345" s="137" t="s">
        <v>846</v>
      </c>
      <c r="K345" s="137" t="s">
        <v>845</v>
      </c>
      <c r="L345" s="137">
        <v>1348</v>
      </c>
      <c r="N345" s="137">
        <v>1009</v>
      </c>
      <c r="O345" s="137" t="s">
        <v>474</v>
      </c>
      <c r="P345" s="137" t="s">
        <v>474</v>
      </c>
      <c r="Q345" s="137">
        <v>1000</v>
      </c>
      <c r="X345" s="137">
        <v>3.0000000000000001E-3</v>
      </c>
      <c r="Y345" s="137">
        <v>12086.95</v>
      </c>
      <c r="Z345" s="137">
        <v>0</v>
      </c>
      <c r="AA345" s="137">
        <v>0</v>
      </c>
      <c r="AB345" s="137">
        <v>0</v>
      </c>
      <c r="AC345" s="137">
        <v>0</v>
      </c>
      <c r="AD345" s="137">
        <v>1</v>
      </c>
      <c r="AE345" s="137">
        <v>0</v>
      </c>
      <c r="AF345" s="137" t="s">
        <v>156</v>
      </c>
      <c r="AG345" s="137">
        <v>3.0000000000000001E-3</v>
      </c>
      <c r="AH345" s="137">
        <v>2</v>
      </c>
      <c r="AI345" s="137">
        <v>31402339</v>
      </c>
      <c r="AJ345" s="137">
        <v>396</v>
      </c>
      <c r="AK345" s="137">
        <v>0</v>
      </c>
      <c r="AL345" s="137">
        <v>0</v>
      </c>
      <c r="AM345" s="137">
        <v>0</v>
      </c>
      <c r="AN345" s="137">
        <v>0</v>
      </c>
      <c r="AO345" s="137">
        <v>0</v>
      </c>
      <c r="AP345" s="137">
        <v>0</v>
      </c>
      <c r="AQ345" s="137">
        <v>0</v>
      </c>
      <c r="AR345" s="137">
        <v>0</v>
      </c>
    </row>
    <row r="346" spans="1:44" x14ac:dyDescent="0.2">
      <c r="A346" s="137">
        <f>ROW(Source!A111)</f>
        <v>111</v>
      </c>
      <c r="B346" s="137">
        <v>31402362</v>
      </c>
      <c r="C346" s="137">
        <v>31402327</v>
      </c>
      <c r="D346" s="137">
        <v>28153142</v>
      </c>
      <c r="E346" s="137">
        <v>1</v>
      </c>
      <c r="F346" s="137">
        <v>1</v>
      </c>
      <c r="G346" s="137">
        <v>1</v>
      </c>
      <c r="H346" s="137">
        <v>3</v>
      </c>
      <c r="I346" s="137" t="s">
        <v>844</v>
      </c>
      <c r="J346" s="137" t="s">
        <v>843</v>
      </c>
      <c r="K346" s="137" t="s">
        <v>842</v>
      </c>
      <c r="L346" s="137">
        <v>1348</v>
      </c>
      <c r="N346" s="137">
        <v>1009</v>
      </c>
      <c r="O346" s="137" t="s">
        <v>474</v>
      </c>
      <c r="P346" s="137" t="s">
        <v>474</v>
      </c>
      <c r="Q346" s="137">
        <v>1000</v>
      </c>
      <c r="X346" s="137">
        <v>4.4999999999999999E-4</v>
      </c>
      <c r="Y346" s="137">
        <v>12320.59</v>
      </c>
      <c r="Z346" s="137">
        <v>0</v>
      </c>
      <c r="AA346" s="137">
        <v>0</v>
      </c>
      <c r="AB346" s="137">
        <v>0</v>
      </c>
      <c r="AC346" s="137">
        <v>0</v>
      </c>
      <c r="AD346" s="137">
        <v>1</v>
      </c>
      <c r="AE346" s="137">
        <v>0</v>
      </c>
      <c r="AF346" s="137" t="s">
        <v>156</v>
      </c>
      <c r="AG346" s="137">
        <v>4.4999999999999999E-4</v>
      </c>
      <c r="AH346" s="137">
        <v>2</v>
      </c>
      <c r="AI346" s="137">
        <v>31402340</v>
      </c>
      <c r="AJ346" s="137">
        <v>397</v>
      </c>
      <c r="AK346" s="137">
        <v>0</v>
      </c>
      <c r="AL346" s="137">
        <v>0</v>
      </c>
      <c r="AM346" s="137">
        <v>0</v>
      </c>
      <c r="AN346" s="137">
        <v>0</v>
      </c>
      <c r="AO346" s="137">
        <v>0</v>
      </c>
      <c r="AP346" s="137">
        <v>0</v>
      </c>
      <c r="AQ346" s="137">
        <v>0</v>
      </c>
      <c r="AR346" s="137">
        <v>0</v>
      </c>
    </row>
    <row r="347" spans="1:44" x14ac:dyDescent="0.2">
      <c r="A347" s="137">
        <f>ROW(Source!A111)</f>
        <v>111</v>
      </c>
      <c r="B347" s="137">
        <v>31402363</v>
      </c>
      <c r="C347" s="137">
        <v>31402327</v>
      </c>
      <c r="D347" s="137">
        <v>28153409</v>
      </c>
      <c r="E347" s="137">
        <v>1</v>
      </c>
      <c r="F347" s="137">
        <v>1</v>
      </c>
      <c r="G347" s="137">
        <v>1</v>
      </c>
      <c r="H347" s="137">
        <v>3</v>
      </c>
      <c r="I347" s="137" t="s">
        <v>646</v>
      </c>
      <c r="J347" s="137" t="s">
        <v>645</v>
      </c>
      <c r="K347" s="137" t="s">
        <v>644</v>
      </c>
      <c r="L347" s="137">
        <v>1346</v>
      </c>
      <c r="N347" s="137">
        <v>1009</v>
      </c>
      <c r="O347" s="137" t="s">
        <v>631</v>
      </c>
      <c r="P347" s="137" t="s">
        <v>631</v>
      </c>
      <c r="Q347" s="137">
        <v>1</v>
      </c>
      <c r="X347" s="137">
        <v>1.0999999999999999E-2</v>
      </c>
      <c r="Y347" s="137">
        <v>32.71</v>
      </c>
      <c r="Z347" s="137">
        <v>0</v>
      </c>
      <c r="AA347" s="137">
        <v>0</v>
      </c>
      <c r="AB347" s="137">
        <v>0</v>
      </c>
      <c r="AC347" s="137">
        <v>0</v>
      </c>
      <c r="AD347" s="137">
        <v>1</v>
      </c>
      <c r="AE347" s="137">
        <v>0</v>
      </c>
      <c r="AF347" s="137" t="s">
        <v>156</v>
      </c>
      <c r="AG347" s="137">
        <v>1.0999999999999999E-2</v>
      </c>
      <c r="AH347" s="137">
        <v>2</v>
      </c>
      <c r="AI347" s="137">
        <v>31402341</v>
      </c>
      <c r="AJ347" s="137">
        <v>398</v>
      </c>
      <c r="AK347" s="137">
        <v>0</v>
      </c>
      <c r="AL347" s="137">
        <v>0</v>
      </c>
      <c r="AM347" s="137">
        <v>0</v>
      </c>
      <c r="AN347" s="137">
        <v>0</v>
      </c>
      <c r="AO347" s="137">
        <v>0</v>
      </c>
      <c r="AP347" s="137">
        <v>0</v>
      </c>
      <c r="AQ347" s="137">
        <v>0</v>
      </c>
      <c r="AR347" s="137">
        <v>0</v>
      </c>
    </row>
    <row r="348" spans="1:44" x14ac:dyDescent="0.2">
      <c r="A348" s="137">
        <f>ROW(Source!A111)</f>
        <v>111</v>
      </c>
      <c r="B348" s="137">
        <v>31402364</v>
      </c>
      <c r="C348" s="137">
        <v>31402327</v>
      </c>
      <c r="D348" s="137">
        <v>28153695</v>
      </c>
      <c r="E348" s="137">
        <v>1</v>
      </c>
      <c r="F348" s="137">
        <v>1</v>
      </c>
      <c r="G348" s="137">
        <v>1</v>
      </c>
      <c r="H348" s="137">
        <v>3</v>
      </c>
      <c r="I348" s="137" t="s">
        <v>841</v>
      </c>
      <c r="J348" s="137" t="s">
        <v>840</v>
      </c>
      <c r="K348" s="137" t="s">
        <v>839</v>
      </c>
      <c r="L348" s="137">
        <v>1346</v>
      </c>
      <c r="N348" s="137">
        <v>1009</v>
      </c>
      <c r="O348" s="137" t="s">
        <v>631</v>
      </c>
      <c r="P348" s="137" t="s">
        <v>631</v>
      </c>
      <c r="Q348" s="137">
        <v>1</v>
      </c>
      <c r="X348" s="137">
        <v>0.06</v>
      </c>
      <c r="Y348" s="137">
        <v>25.28</v>
      </c>
      <c r="Z348" s="137">
        <v>0</v>
      </c>
      <c r="AA348" s="137">
        <v>0</v>
      </c>
      <c r="AB348" s="137">
        <v>0</v>
      </c>
      <c r="AC348" s="137">
        <v>0</v>
      </c>
      <c r="AD348" s="137">
        <v>1</v>
      </c>
      <c r="AE348" s="137">
        <v>0</v>
      </c>
      <c r="AF348" s="137" t="s">
        <v>156</v>
      </c>
      <c r="AG348" s="137">
        <v>0.06</v>
      </c>
      <c r="AH348" s="137">
        <v>2</v>
      </c>
      <c r="AI348" s="137">
        <v>31402342</v>
      </c>
      <c r="AJ348" s="137">
        <v>399</v>
      </c>
      <c r="AK348" s="137">
        <v>0</v>
      </c>
      <c r="AL348" s="137">
        <v>0</v>
      </c>
      <c r="AM348" s="137">
        <v>0</v>
      </c>
      <c r="AN348" s="137">
        <v>0</v>
      </c>
      <c r="AO348" s="137">
        <v>0</v>
      </c>
      <c r="AP348" s="137">
        <v>0</v>
      </c>
      <c r="AQ348" s="137">
        <v>0</v>
      </c>
      <c r="AR348" s="137">
        <v>0</v>
      </c>
    </row>
    <row r="349" spans="1:44" x14ac:dyDescent="0.2">
      <c r="A349" s="137">
        <f>ROW(Source!A111)</f>
        <v>111</v>
      </c>
      <c r="B349" s="137">
        <v>31402365</v>
      </c>
      <c r="C349" s="137">
        <v>31402327</v>
      </c>
      <c r="D349" s="137">
        <v>28152276</v>
      </c>
      <c r="E349" s="137">
        <v>1</v>
      </c>
      <c r="F349" s="137">
        <v>1</v>
      </c>
      <c r="G349" s="137">
        <v>1</v>
      </c>
      <c r="H349" s="137">
        <v>3</v>
      </c>
      <c r="I349" s="137" t="s">
        <v>838</v>
      </c>
      <c r="J349" s="137" t="s">
        <v>837</v>
      </c>
      <c r="K349" s="137" t="s">
        <v>836</v>
      </c>
      <c r="L349" s="137">
        <v>1348</v>
      </c>
      <c r="N349" s="137">
        <v>1009</v>
      </c>
      <c r="O349" s="137" t="s">
        <v>474</v>
      </c>
      <c r="P349" s="137" t="s">
        <v>474</v>
      </c>
      <c r="Q349" s="137">
        <v>1000</v>
      </c>
      <c r="X349" s="137">
        <v>8.9999999999999993E-3</v>
      </c>
      <c r="Y349" s="137">
        <v>5364.41</v>
      </c>
      <c r="Z349" s="137">
        <v>0</v>
      </c>
      <c r="AA349" s="137">
        <v>0</v>
      </c>
      <c r="AB349" s="137">
        <v>0</v>
      </c>
      <c r="AC349" s="137">
        <v>0</v>
      </c>
      <c r="AD349" s="137">
        <v>1</v>
      </c>
      <c r="AE349" s="137">
        <v>0</v>
      </c>
      <c r="AF349" s="137" t="s">
        <v>156</v>
      </c>
      <c r="AG349" s="137">
        <v>8.9999999999999993E-3</v>
      </c>
      <c r="AH349" s="137">
        <v>2</v>
      </c>
      <c r="AI349" s="137">
        <v>31402343</v>
      </c>
      <c r="AJ349" s="137">
        <v>400</v>
      </c>
      <c r="AK349" s="137">
        <v>0</v>
      </c>
      <c r="AL349" s="137">
        <v>0</v>
      </c>
      <c r="AM349" s="137">
        <v>0</v>
      </c>
      <c r="AN349" s="137">
        <v>0</v>
      </c>
      <c r="AO349" s="137">
        <v>0</v>
      </c>
      <c r="AP349" s="137">
        <v>0</v>
      </c>
      <c r="AQ349" s="137">
        <v>0</v>
      </c>
      <c r="AR349" s="137">
        <v>0</v>
      </c>
    </row>
    <row r="350" spans="1:44" x14ac:dyDescent="0.2">
      <c r="A350" s="137">
        <f>ROW(Source!A111)</f>
        <v>111</v>
      </c>
      <c r="B350" s="137">
        <v>31402366</v>
      </c>
      <c r="C350" s="137">
        <v>31402327</v>
      </c>
      <c r="D350" s="137">
        <v>28152277</v>
      </c>
      <c r="E350" s="137">
        <v>1</v>
      </c>
      <c r="F350" s="137">
        <v>1</v>
      </c>
      <c r="G350" s="137">
        <v>1</v>
      </c>
      <c r="H350" s="137">
        <v>3</v>
      </c>
      <c r="I350" s="137" t="s">
        <v>835</v>
      </c>
      <c r="J350" s="137" t="s">
        <v>834</v>
      </c>
      <c r="K350" s="137" t="s">
        <v>833</v>
      </c>
      <c r="L350" s="137">
        <v>1348</v>
      </c>
      <c r="N350" s="137">
        <v>1009</v>
      </c>
      <c r="O350" s="137" t="s">
        <v>474</v>
      </c>
      <c r="P350" s="137" t="s">
        <v>474</v>
      </c>
      <c r="Q350" s="137">
        <v>1000</v>
      </c>
      <c r="X350" s="137">
        <v>1E-3</v>
      </c>
      <c r="Y350" s="137">
        <v>5259.25</v>
      </c>
      <c r="Z350" s="137">
        <v>0</v>
      </c>
      <c r="AA350" s="137">
        <v>0</v>
      </c>
      <c r="AB350" s="137">
        <v>0</v>
      </c>
      <c r="AC350" s="137">
        <v>0</v>
      </c>
      <c r="AD350" s="137">
        <v>1</v>
      </c>
      <c r="AE350" s="137">
        <v>0</v>
      </c>
      <c r="AF350" s="137" t="s">
        <v>156</v>
      </c>
      <c r="AG350" s="137">
        <v>1E-3</v>
      </c>
      <c r="AH350" s="137">
        <v>2</v>
      </c>
      <c r="AI350" s="137">
        <v>31402344</v>
      </c>
      <c r="AJ350" s="137">
        <v>401</v>
      </c>
      <c r="AK350" s="137">
        <v>0</v>
      </c>
      <c r="AL350" s="137">
        <v>0</v>
      </c>
      <c r="AM350" s="137">
        <v>0</v>
      </c>
      <c r="AN350" s="137">
        <v>0</v>
      </c>
      <c r="AO350" s="137">
        <v>0</v>
      </c>
      <c r="AP350" s="137">
        <v>0</v>
      </c>
      <c r="AQ350" s="137">
        <v>0</v>
      </c>
      <c r="AR350" s="137">
        <v>0</v>
      </c>
    </row>
    <row r="351" spans="1:44" x14ac:dyDescent="0.2">
      <c r="A351" s="137">
        <f>ROW(Source!A111)</f>
        <v>111</v>
      </c>
      <c r="B351" s="137">
        <v>31402367</v>
      </c>
      <c r="C351" s="137">
        <v>31402327</v>
      </c>
      <c r="D351" s="137">
        <v>28149160</v>
      </c>
      <c r="E351" s="137">
        <v>1</v>
      </c>
      <c r="F351" s="137">
        <v>1</v>
      </c>
      <c r="G351" s="137">
        <v>1</v>
      </c>
      <c r="H351" s="137">
        <v>3</v>
      </c>
      <c r="I351" s="137" t="s">
        <v>832</v>
      </c>
      <c r="J351" s="137" t="s">
        <v>831</v>
      </c>
      <c r="K351" s="137" t="s">
        <v>830</v>
      </c>
      <c r="L351" s="137">
        <v>1348</v>
      </c>
      <c r="N351" s="137">
        <v>1009</v>
      </c>
      <c r="O351" s="137" t="s">
        <v>474</v>
      </c>
      <c r="P351" s="137" t="s">
        <v>474</v>
      </c>
      <c r="Q351" s="137">
        <v>1000</v>
      </c>
      <c r="X351" s="137">
        <v>2.4000000000000001E-4</v>
      </c>
      <c r="Y351" s="137">
        <v>15512.28</v>
      </c>
      <c r="Z351" s="137">
        <v>0</v>
      </c>
      <c r="AA351" s="137">
        <v>0</v>
      </c>
      <c r="AB351" s="137">
        <v>0</v>
      </c>
      <c r="AC351" s="137">
        <v>0</v>
      </c>
      <c r="AD351" s="137">
        <v>1</v>
      </c>
      <c r="AE351" s="137">
        <v>0</v>
      </c>
      <c r="AF351" s="137" t="s">
        <v>156</v>
      </c>
      <c r="AG351" s="137">
        <v>2.4000000000000001E-4</v>
      </c>
      <c r="AH351" s="137">
        <v>2</v>
      </c>
      <c r="AI351" s="137">
        <v>31402345</v>
      </c>
      <c r="AJ351" s="137">
        <v>402</v>
      </c>
      <c r="AK351" s="137">
        <v>0</v>
      </c>
      <c r="AL351" s="137">
        <v>0</v>
      </c>
      <c r="AM351" s="137">
        <v>0</v>
      </c>
      <c r="AN351" s="137">
        <v>0</v>
      </c>
      <c r="AO351" s="137">
        <v>0</v>
      </c>
      <c r="AP351" s="137">
        <v>0</v>
      </c>
      <c r="AQ351" s="137">
        <v>0</v>
      </c>
      <c r="AR351" s="137">
        <v>0</v>
      </c>
    </row>
    <row r="352" spans="1:44" x14ac:dyDescent="0.2">
      <c r="A352" s="137">
        <f>ROW(Source!A111)</f>
        <v>111</v>
      </c>
      <c r="B352" s="137">
        <v>31402368</v>
      </c>
      <c r="C352" s="137">
        <v>31402327</v>
      </c>
      <c r="D352" s="137">
        <v>28152526</v>
      </c>
      <c r="E352" s="137">
        <v>1</v>
      </c>
      <c r="F352" s="137">
        <v>1</v>
      </c>
      <c r="G352" s="137">
        <v>1</v>
      </c>
      <c r="H352" s="137">
        <v>3</v>
      </c>
      <c r="I352" s="137" t="s">
        <v>829</v>
      </c>
      <c r="J352" s="137" t="s">
        <v>828</v>
      </c>
      <c r="K352" s="137" t="s">
        <v>827</v>
      </c>
      <c r="L352" s="137">
        <v>1348</v>
      </c>
      <c r="N352" s="137">
        <v>1009</v>
      </c>
      <c r="O352" s="137" t="s">
        <v>474</v>
      </c>
      <c r="P352" s="137" t="s">
        <v>474</v>
      </c>
      <c r="Q352" s="137">
        <v>1000</v>
      </c>
      <c r="X352" s="137">
        <v>0.01</v>
      </c>
      <c r="Y352" s="137">
        <v>4668.5600000000004</v>
      </c>
      <c r="Z352" s="137">
        <v>0</v>
      </c>
      <c r="AA352" s="137">
        <v>0</v>
      </c>
      <c r="AB352" s="137">
        <v>0</v>
      </c>
      <c r="AC352" s="137">
        <v>0</v>
      </c>
      <c r="AD352" s="137">
        <v>1</v>
      </c>
      <c r="AE352" s="137">
        <v>0</v>
      </c>
      <c r="AF352" s="137" t="s">
        <v>156</v>
      </c>
      <c r="AG352" s="137">
        <v>0.01</v>
      </c>
      <c r="AH352" s="137">
        <v>2</v>
      </c>
      <c r="AI352" s="137">
        <v>31402346</v>
      </c>
      <c r="AJ352" s="137">
        <v>403</v>
      </c>
      <c r="AK352" s="137">
        <v>0</v>
      </c>
      <c r="AL352" s="137">
        <v>0</v>
      </c>
      <c r="AM352" s="137">
        <v>0</v>
      </c>
      <c r="AN352" s="137">
        <v>0</v>
      </c>
      <c r="AO352" s="137">
        <v>0</v>
      </c>
      <c r="AP352" s="137">
        <v>0</v>
      </c>
      <c r="AQ352" s="137">
        <v>0</v>
      </c>
      <c r="AR352" s="137">
        <v>0</v>
      </c>
    </row>
    <row r="353" spans="1:44" x14ac:dyDescent="0.2">
      <c r="A353" s="137">
        <f>ROW(Source!A111)</f>
        <v>111</v>
      </c>
      <c r="B353" s="137">
        <v>31402369</v>
      </c>
      <c r="C353" s="137">
        <v>31402327</v>
      </c>
      <c r="D353" s="137">
        <v>28161917</v>
      </c>
      <c r="E353" s="137">
        <v>1</v>
      </c>
      <c r="F353" s="137">
        <v>1</v>
      </c>
      <c r="G353" s="137">
        <v>1</v>
      </c>
      <c r="H353" s="137">
        <v>3</v>
      </c>
      <c r="I353" s="137" t="s">
        <v>826</v>
      </c>
      <c r="J353" s="137" t="s">
        <v>825</v>
      </c>
      <c r="K353" s="137" t="s">
        <v>824</v>
      </c>
      <c r="L353" s="137">
        <v>1348</v>
      </c>
      <c r="N353" s="137">
        <v>1009</v>
      </c>
      <c r="O353" s="137" t="s">
        <v>474</v>
      </c>
      <c r="P353" s="137" t="s">
        <v>474</v>
      </c>
      <c r="Q353" s="137">
        <v>1000</v>
      </c>
      <c r="X353" s="137">
        <v>5.5000000000000003E-4</v>
      </c>
      <c r="Y353" s="137">
        <v>18353.45</v>
      </c>
      <c r="Z353" s="137">
        <v>0</v>
      </c>
      <c r="AA353" s="137">
        <v>0</v>
      </c>
      <c r="AB353" s="137">
        <v>0</v>
      </c>
      <c r="AC353" s="137">
        <v>0</v>
      </c>
      <c r="AD353" s="137">
        <v>1</v>
      </c>
      <c r="AE353" s="137">
        <v>0</v>
      </c>
      <c r="AF353" s="137" t="s">
        <v>156</v>
      </c>
      <c r="AG353" s="137">
        <v>5.5000000000000003E-4</v>
      </c>
      <c r="AH353" s="137">
        <v>2</v>
      </c>
      <c r="AI353" s="137">
        <v>31402347</v>
      </c>
      <c r="AJ353" s="137">
        <v>404</v>
      </c>
      <c r="AK353" s="137">
        <v>0</v>
      </c>
      <c r="AL353" s="137">
        <v>0</v>
      </c>
      <c r="AM353" s="137">
        <v>0</v>
      </c>
      <c r="AN353" s="137">
        <v>0</v>
      </c>
      <c r="AO353" s="137">
        <v>0</v>
      </c>
      <c r="AP353" s="137">
        <v>0</v>
      </c>
      <c r="AQ353" s="137">
        <v>0</v>
      </c>
      <c r="AR353" s="137">
        <v>0</v>
      </c>
    </row>
    <row r="354" spans="1:44" x14ac:dyDescent="0.2">
      <c r="A354" s="137">
        <f>ROW(Source!A111)</f>
        <v>111</v>
      </c>
      <c r="B354" s="137">
        <v>31402370</v>
      </c>
      <c r="C354" s="137">
        <v>31402327</v>
      </c>
      <c r="D354" s="137">
        <v>28162802</v>
      </c>
      <c r="E354" s="137">
        <v>1</v>
      </c>
      <c r="F354" s="137">
        <v>1</v>
      </c>
      <c r="G354" s="137">
        <v>1</v>
      </c>
      <c r="H354" s="137">
        <v>3</v>
      </c>
      <c r="I354" s="137" t="s">
        <v>640</v>
      </c>
      <c r="J354" s="137" t="s">
        <v>639</v>
      </c>
      <c r="K354" s="137" t="s">
        <v>638</v>
      </c>
      <c r="L354" s="137">
        <v>1348</v>
      </c>
      <c r="N354" s="137">
        <v>1009</v>
      </c>
      <c r="O354" s="137" t="s">
        <v>474</v>
      </c>
      <c r="P354" s="137" t="s">
        <v>474</v>
      </c>
      <c r="Q354" s="137">
        <v>1000</v>
      </c>
      <c r="X354" s="137">
        <v>6.9999999999999999E-4</v>
      </c>
      <c r="Y354" s="137">
        <v>30258.31</v>
      </c>
      <c r="Z354" s="137">
        <v>0</v>
      </c>
      <c r="AA354" s="137">
        <v>0</v>
      </c>
      <c r="AB354" s="137">
        <v>0</v>
      </c>
      <c r="AC354" s="137">
        <v>0</v>
      </c>
      <c r="AD354" s="137">
        <v>1</v>
      </c>
      <c r="AE354" s="137">
        <v>0</v>
      </c>
      <c r="AF354" s="137" t="s">
        <v>156</v>
      </c>
      <c r="AG354" s="137">
        <v>6.9999999999999999E-4</v>
      </c>
      <c r="AH354" s="137">
        <v>2</v>
      </c>
      <c r="AI354" s="137">
        <v>31402348</v>
      </c>
      <c r="AJ354" s="137">
        <v>405</v>
      </c>
      <c r="AK354" s="137">
        <v>0</v>
      </c>
      <c r="AL354" s="137">
        <v>0</v>
      </c>
      <c r="AM354" s="137">
        <v>0</v>
      </c>
      <c r="AN354" s="137">
        <v>0</v>
      </c>
      <c r="AO354" s="137">
        <v>0</v>
      </c>
      <c r="AP354" s="137">
        <v>0</v>
      </c>
      <c r="AQ354" s="137">
        <v>0</v>
      </c>
      <c r="AR354" s="137">
        <v>0</v>
      </c>
    </row>
    <row r="355" spans="1:44" x14ac:dyDescent="0.2">
      <c r="A355" s="137">
        <f>ROW(Source!A114)</f>
        <v>114</v>
      </c>
      <c r="B355" s="137">
        <v>31402379</v>
      </c>
      <c r="C355" s="137">
        <v>31402372</v>
      </c>
      <c r="D355" s="137">
        <v>28285120</v>
      </c>
      <c r="E355" s="137">
        <v>1</v>
      </c>
      <c r="F355" s="137">
        <v>1</v>
      </c>
      <c r="G355" s="137">
        <v>1</v>
      </c>
      <c r="H355" s="137">
        <v>1</v>
      </c>
      <c r="I355" s="137" t="s">
        <v>972</v>
      </c>
      <c r="J355" s="137" t="s">
        <v>156</v>
      </c>
      <c r="K355" s="137" t="s">
        <v>822</v>
      </c>
      <c r="L355" s="137">
        <v>1369</v>
      </c>
      <c r="N355" s="137">
        <v>1013</v>
      </c>
      <c r="O355" s="137" t="s">
        <v>603</v>
      </c>
      <c r="P355" s="137" t="s">
        <v>603</v>
      </c>
      <c r="Q355" s="137">
        <v>1</v>
      </c>
      <c r="X355" s="137">
        <v>1.03</v>
      </c>
      <c r="Y355" s="137">
        <v>0</v>
      </c>
      <c r="Z355" s="137">
        <v>0</v>
      </c>
      <c r="AA355" s="137">
        <v>0</v>
      </c>
      <c r="AB355" s="137">
        <v>16.37</v>
      </c>
      <c r="AC355" s="137">
        <v>0</v>
      </c>
      <c r="AD355" s="137">
        <v>1</v>
      </c>
      <c r="AE355" s="137">
        <v>1</v>
      </c>
      <c r="AF355" s="137" t="s">
        <v>156</v>
      </c>
      <c r="AG355" s="137">
        <v>1.03</v>
      </c>
      <c r="AH355" s="137">
        <v>3</v>
      </c>
      <c r="AI355" s="137">
        <v>-1</v>
      </c>
      <c r="AJ355" s="137" t="s">
        <v>156</v>
      </c>
      <c r="AK355" s="137">
        <v>0</v>
      </c>
      <c r="AL355" s="137">
        <v>0</v>
      </c>
      <c r="AM355" s="137">
        <v>0</v>
      </c>
      <c r="AN355" s="137">
        <v>0</v>
      </c>
      <c r="AO355" s="137">
        <v>0</v>
      </c>
      <c r="AP355" s="137">
        <v>0</v>
      </c>
      <c r="AQ355" s="137">
        <v>0</v>
      </c>
      <c r="AR355" s="137">
        <v>0</v>
      </c>
    </row>
    <row r="356" spans="1:44" x14ac:dyDescent="0.2">
      <c r="A356" s="137">
        <f>ROW(Source!A114)</f>
        <v>114</v>
      </c>
      <c r="B356" s="137">
        <v>31402380</v>
      </c>
      <c r="C356" s="137">
        <v>31402372</v>
      </c>
      <c r="D356" s="137">
        <v>28203570</v>
      </c>
      <c r="E356" s="137">
        <v>1</v>
      </c>
      <c r="F356" s="137">
        <v>1</v>
      </c>
      <c r="G356" s="137">
        <v>1</v>
      </c>
      <c r="H356" s="137">
        <v>2</v>
      </c>
      <c r="I356" s="137" t="s">
        <v>650</v>
      </c>
      <c r="J356" s="137" t="s">
        <v>649</v>
      </c>
      <c r="K356" s="137" t="s">
        <v>851</v>
      </c>
      <c r="L356" s="137">
        <v>1368</v>
      </c>
      <c r="N356" s="137">
        <v>1011</v>
      </c>
      <c r="O356" s="137" t="s">
        <v>647</v>
      </c>
      <c r="P356" s="137" t="s">
        <v>647</v>
      </c>
      <c r="Q356" s="137">
        <v>1</v>
      </c>
      <c r="X356" s="137">
        <v>0.01</v>
      </c>
      <c r="Y356" s="137">
        <v>0</v>
      </c>
      <c r="Z356" s="137">
        <v>119.95</v>
      </c>
      <c r="AA356" s="137">
        <v>20.99</v>
      </c>
      <c r="AB356" s="137">
        <v>0</v>
      </c>
      <c r="AC356" s="137">
        <v>0</v>
      </c>
      <c r="AD356" s="137">
        <v>1</v>
      </c>
      <c r="AE356" s="137">
        <v>0</v>
      </c>
      <c r="AF356" s="137" t="s">
        <v>156</v>
      </c>
      <c r="AG356" s="137">
        <v>0.01</v>
      </c>
      <c r="AH356" s="137">
        <v>2</v>
      </c>
      <c r="AI356" s="137">
        <v>31402374</v>
      </c>
      <c r="AJ356" s="137">
        <v>408</v>
      </c>
      <c r="AK356" s="137">
        <v>0</v>
      </c>
      <c r="AL356" s="137">
        <v>0</v>
      </c>
      <c r="AM356" s="137">
        <v>0</v>
      </c>
      <c r="AN356" s="137">
        <v>0</v>
      </c>
      <c r="AO356" s="137">
        <v>0</v>
      </c>
      <c r="AP356" s="137">
        <v>0</v>
      </c>
      <c r="AQ356" s="137">
        <v>0</v>
      </c>
      <c r="AR356" s="137">
        <v>0</v>
      </c>
    </row>
    <row r="357" spans="1:44" x14ac:dyDescent="0.2">
      <c r="A357" s="137">
        <f>ROW(Source!A115)</f>
        <v>115</v>
      </c>
      <c r="B357" s="137">
        <v>31402379</v>
      </c>
      <c r="C357" s="137">
        <v>31402372</v>
      </c>
      <c r="D357" s="137">
        <v>28285120</v>
      </c>
      <c r="E357" s="137">
        <v>1</v>
      </c>
      <c r="F357" s="137">
        <v>1</v>
      </c>
      <c r="G357" s="137">
        <v>1</v>
      </c>
      <c r="H357" s="137">
        <v>1</v>
      </c>
      <c r="I357" s="137" t="s">
        <v>972</v>
      </c>
      <c r="J357" s="137" t="s">
        <v>156</v>
      </c>
      <c r="K357" s="137" t="s">
        <v>822</v>
      </c>
      <c r="L357" s="137">
        <v>1369</v>
      </c>
      <c r="N357" s="137">
        <v>1013</v>
      </c>
      <c r="O357" s="137" t="s">
        <v>603</v>
      </c>
      <c r="P357" s="137" t="s">
        <v>603</v>
      </c>
      <c r="Q357" s="137">
        <v>1</v>
      </c>
      <c r="X357" s="137">
        <v>1.03</v>
      </c>
      <c r="Y357" s="137">
        <v>0</v>
      </c>
      <c r="Z357" s="137">
        <v>0</v>
      </c>
      <c r="AA357" s="137">
        <v>0</v>
      </c>
      <c r="AB357" s="137">
        <v>16.37</v>
      </c>
      <c r="AC357" s="137">
        <v>0</v>
      </c>
      <c r="AD357" s="137">
        <v>1</v>
      </c>
      <c r="AE357" s="137">
        <v>1</v>
      </c>
      <c r="AF357" s="137" t="s">
        <v>156</v>
      </c>
      <c r="AG357" s="137">
        <v>1.03</v>
      </c>
      <c r="AH357" s="137">
        <v>3</v>
      </c>
      <c r="AI357" s="137">
        <v>-1</v>
      </c>
      <c r="AJ357" s="137" t="s">
        <v>156</v>
      </c>
      <c r="AK357" s="137">
        <v>0</v>
      </c>
      <c r="AL357" s="137">
        <v>0</v>
      </c>
      <c r="AM357" s="137">
        <v>0</v>
      </c>
      <c r="AN357" s="137">
        <v>0</v>
      </c>
      <c r="AO357" s="137">
        <v>0</v>
      </c>
      <c r="AP357" s="137">
        <v>0</v>
      </c>
      <c r="AQ357" s="137">
        <v>0</v>
      </c>
      <c r="AR357" s="137">
        <v>0</v>
      </c>
    </row>
    <row r="358" spans="1:44" x14ac:dyDescent="0.2">
      <c r="A358" s="137">
        <f>ROW(Source!A115)</f>
        <v>115</v>
      </c>
      <c r="B358" s="137">
        <v>31402380</v>
      </c>
      <c r="C358" s="137">
        <v>31402372</v>
      </c>
      <c r="D358" s="137">
        <v>28203570</v>
      </c>
      <c r="E358" s="137">
        <v>1</v>
      </c>
      <c r="F358" s="137">
        <v>1</v>
      </c>
      <c r="G358" s="137">
        <v>1</v>
      </c>
      <c r="H358" s="137">
        <v>2</v>
      </c>
      <c r="I358" s="137" t="s">
        <v>650</v>
      </c>
      <c r="J358" s="137" t="s">
        <v>649</v>
      </c>
      <c r="K358" s="137" t="s">
        <v>851</v>
      </c>
      <c r="L358" s="137">
        <v>1368</v>
      </c>
      <c r="N358" s="137">
        <v>1011</v>
      </c>
      <c r="O358" s="137" t="s">
        <v>647</v>
      </c>
      <c r="P358" s="137" t="s">
        <v>647</v>
      </c>
      <c r="Q358" s="137">
        <v>1</v>
      </c>
      <c r="X358" s="137">
        <v>0.01</v>
      </c>
      <c r="Y358" s="137">
        <v>0</v>
      </c>
      <c r="Z358" s="137">
        <v>119.95</v>
      </c>
      <c r="AA358" s="137">
        <v>20.99</v>
      </c>
      <c r="AB358" s="137">
        <v>0</v>
      </c>
      <c r="AC358" s="137">
        <v>0</v>
      </c>
      <c r="AD358" s="137">
        <v>1</v>
      </c>
      <c r="AE358" s="137">
        <v>0</v>
      </c>
      <c r="AF358" s="137" t="s">
        <v>156</v>
      </c>
      <c r="AG358" s="137">
        <v>0.01</v>
      </c>
      <c r="AH358" s="137">
        <v>2</v>
      </c>
      <c r="AI358" s="137">
        <v>31402374</v>
      </c>
      <c r="AJ358" s="137">
        <v>412</v>
      </c>
      <c r="AK358" s="137">
        <v>0</v>
      </c>
      <c r="AL358" s="137">
        <v>0</v>
      </c>
      <c r="AM358" s="137">
        <v>0</v>
      </c>
      <c r="AN358" s="137">
        <v>0</v>
      </c>
      <c r="AO358" s="137">
        <v>0</v>
      </c>
      <c r="AP358" s="137">
        <v>0</v>
      </c>
      <c r="AQ358" s="137">
        <v>0</v>
      </c>
      <c r="AR358" s="137">
        <v>0</v>
      </c>
    </row>
    <row r="359" spans="1:44" x14ac:dyDescent="0.2">
      <c r="A359" s="137">
        <f>ROW(Source!A118)</f>
        <v>118</v>
      </c>
      <c r="B359" s="137">
        <v>31402406</v>
      </c>
      <c r="C359" s="137">
        <v>31402384</v>
      </c>
      <c r="D359" s="137">
        <v>28285008</v>
      </c>
      <c r="E359" s="137">
        <v>1</v>
      </c>
      <c r="F359" s="137">
        <v>1</v>
      </c>
      <c r="G359" s="137">
        <v>1</v>
      </c>
      <c r="H359" s="137">
        <v>1</v>
      </c>
      <c r="I359" s="137" t="s">
        <v>894</v>
      </c>
      <c r="J359" s="137" t="s">
        <v>156</v>
      </c>
      <c r="K359" s="137" t="s">
        <v>783</v>
      </c>
      <c r="L359" s="137">
        <v>1369</v>
      </c>
      <c r="N359" s="137">
        <v>1013</v>
      </c>
      <c r="O359" s="137" t="s">
        <v>603</v>
      </c>
      <c r="P359" s="137" t="s">
        <v>603</v>
      </c>
      <c r="Q359" s="137">
        <v>1</v>
      </c>
      <c r="X359" s="137">
        <v>2.09</v>
      </c>
      <c r="Y359" s="137">
        <v>0</v>
      </c>
      <c r="Z359" s="137">
        <v>0</v>
      </c>
      <c r="AA359" s="137">
        <v>0</v>
      </c>
      <c r="AB359" s="137">
        <v>18.239999999999998</v>
      </c>
      <c r="AC359" s="137">
        <v>0</v>
      </c>
      <c r="AD359" s="137">
        <v>1</v>
      </c>
      <c r="AE359" s="137">
        <v>1</v>
      </c>
      <c r="AF359" s="137" t="s">
        <v>156</v>
      </c>
      <c r="AG359" s="137">
        <v>2.09</v>
      </c>
      <c r="AH359" s="137">
        <v>3</v>
      </c>
      <c r="AI359" s="137">
        <v>-1</v>
      </c>
      <c r="AJ359" s="137" t="s">
        <v>156</v>
      </c>
      <c r="AK359" s="137">
        <v>0</v>
      </c>
      <c r="AL359" s="137">
        <v>0</v>
      </c>
      <c r="AM359" s="137">
        <v>0</v>
      </c>
      <c r="AN359" s="137">
        <v>0</v>
      </c>
      <c r="AO359" s="137">
        <v>0</v>
      </c>
      <c r="AP359" s="137">
        <v>0</v>
      </c>
      <c r="AQ359" s="137">
        <v>0</v>
      </c>
      <c r="AR359" s="137">
        <v>0</v>
      </c>
    </row>
    <row r="360" spans="1:44" x14ac:dyDescent="0.2">
      <c r="A360" s="137">
        <f>ROW(Source!A118)</f>
        <v>118</v>
      </c>
      <c r="B360" s="137">
        <v>31402407</v>
      </c>
      <c r="C360" s="137">
        <v>31402384</v>
      </c>
      <c r="D360" s="137">
        <v>28201244</v>
      </c>
      <c r="E360" s="137">
        <v>1</v>
      </c>
      <c r="F360" s="137">
        <v>1</v>
      </c>
      <c r="G360" s="137">
        <v>1</v>
      </c>
      <c r="H360" s="137">
        <v>2</v>
      </c>
      <c r="I360" s="137" t="s">
        <v>821</v>
      </c>
      <c r="J360" s="137" t="s">
        <v>820</v>
      </c>
      <c r="K360" s="137" t="s">
        <v>868</v>
      </c>
      <c r="L360" s="137">
        <v>1368</v>
      </c>
      <c r="N360" s="137">
        <v>1011</v>
      </c>
      <c r="O360" s="137" t="s">
        <v>647</v>
      </c>
      <c r="P360" s="137" t="s">
        <v>647</v>
      </c>
      <c r="Q360" s="137">
        <v>1</v>
      </c>
      <c r="X360" s="137">
        <v>0.13</v>
      </c>
      <c r="Y360" s="137">
        <v>0</v>
      </c>
      <c r="Z360" s="137">
        <v>8.31</v>
      </c>
      <c r="AA360" s="137">
        <v>0</v>
      </c>
      <c r="AB360" s="137">
        <v>0</v>
      </c>
      <c r="AC360" s="137">
        <v>0</v>
      </c>
      <c r="AD360" s="137">
        <v>1</v>
      </c>
      <c r="AE360" s="137">
        <v>0</v>
      </c>
      <c r="AF360" s="137" t="s">
        <v>156</v>
      </c>
      <c r="AG360" s="137">
        <v>0.13</v>
      </c>
      <c r="AH360" s="137">
        <v>2</v>
      </c>
      <c r="AI360" s="137">
        <v>31402386</v>
      </c>
      <c r="AJ360" s="137">
        <v>416</v>
      </c>
      <c r="AK360" s="137">
        <v>0</v>
      </c>
      <c r="AL360" s="137">
        <v>0</v>
      </c>
      <c r="AM360" s="137">
        <v>0</v>
      </c>
      <c r="AN360" s="137">
        <v>0</v>
      </c>
      <c r="AO360" s="137">
        <v>0</v>
      </c>
      <c r="AP360" s="137">
        <v>0</v>
      </c>
      <c r="AQ360" s="137">
        <v>0</v>
      </c>
      <c r="AR360" s="137">
        <v>0</v>
      </c>
    </row>
    <row r="361" spans="1:44" x14ac:dyDescent="0.2">
      <c r="A361" s="137">
        <f>ROW(Source!A118)</f>
        <v>118</v>
      </c>
      <c r="B361" s="137">
        <v>31402408</v>
      </c>
      <c r="C361" s="137">
        <v>31402384</v>
      </c>
      <c r="D361" s="137">
        <v>28203138</v>
      </c>
      <c r="E361" s="137">
        <v>1</v>
      </c>
      <c r="F361" s="137">
        <v>1</v>
      </c>
      <c r="G361" s="137">
        <v>1</v>
      </c>
      <c r="H361" s="137">
        <v>2</v>
      </c>
      <c r="I361" s="137" t="s">
        <v>758</v>
      </c>
      <c r="J361" s="137" t="s">
        <v>757</v>
      </c>
      <c r="K361" s="137" t="s">
        <v>962</v>
      </c>
      <c r="L361" s="137">
        <v>1368</v>
      </c>
      <c r="N361" s="137">
        <v>1011</v>
      </c>
      <c r="O361" s="137" t="s">
        <v>647</v>
      </c>
      <c r="P361" s="137" t="s">
        <v>647</v>
      </c>
      <c r="Q361" s="137">
        <v>1</v>
      </c>
      <c r="X361" s="137">
        <v>0.04</v>
      </c>
      <c r="Y361" s="137">
        <v>0</v>
      </c>
      <c r="Z361" s="137">
        <v>1.97</v>
      </c>
      <c r="AA361" s="137">
        <v>0</v>
      </c>
      <c r="AB361" s="137">
        <v>0</v>
      </c>
      <c r="AC361" s="137">
        <v>0</v>
      </c>
      <c r="AD361" s="137">
        <v>1</v>
      </c>
      <c r="AE361" s="137">
        <v>0</v>
      </c>
      <c r="AF361" s="137" t="s">
        <v>156</v>
      </c>
      <c r="AG361" s="137">
        <v>0.04</v>
      </c>
      <c r="AH361" s="137">
        <v>2</v>
      </c>
      <c r="AI361" s="137">
        <v>31402387</v>
      </c>
      <c r="AJ361" s="137">
        <v>417</v>
      </c>
      <c r="AK361" s="137">
        <v>0</v>
      </c>
      <c r="AL361" s="137">
        <v>0</v>
      </c>
      <c r="AM361" s="137">
        <v>0</v>
      </c>
      <c r="AN361" s="137">
        <v>0</v>
      </c>
      <c r="AO361" s="137">
        <v>0</v>
      </c>
      <c r="AP361" s="137">
        <v>0</v>
      </c>
      <c r="AQ361" s="137">
        <v>0</v>
      </c>
      <c r="AR361" s="137">
        <v>0</v>
      </c>
    </row>
    <row r="362" spans="1:44" x14ac:dyDescent="0.2">
      <c r="A362" s="137">
        <f>ROW(Source!A118)</f>
        <v>118</v>
      </c>
      <c r="B362" s="137">
        <v>31402409</v>
      </c>
      <c r="C362" s="137">
        <v>31402384</v>
      </c>
      <c r="D362" s="137">
        <v>28149073</v>
      </c>
      <c r="E362" s="137">
        <v>1</v>
      </c>
      <c r="F362" s="137">
        <v>1</v>
      </c>
      <c r="G362" s="137">
        <v>1</v>
      </c>
      <c r="H362" s="137">
        <v>3</v>
      </c>
      <c r="I362" s="137" t="s">
        <v>818</v>
      </c>
      <c r="J362" s="137" t="s">
        <v>817</v>
      </c>
      <c r="K362" s="137" t="s">
        <v>816</v>
      </c>
      <c r="L362" s="137">
        <v>1346</v>
      </c>
      <c r="N362" s="137">
        <v>1009</v>
      </c>
      <c r="O362" s="137" t="s">
        <v>631</v>
      </c>
      <c r="P362" s="137" t="s">
        <v>631</v>
      </c>
      <c r="Q362" s="137">
        <v>1</v>
      </c>
      <c r="X362" s="137">
        <v>6.0000000000000001E-3</v>
      </c>
      <c r="Y362" s="137">
        <v>31.74</v>
      </c>
      <c r="Z362" s="137">
        <v>0</v>
      </c>
      <c r="AA362" s="137">
        <v>0</v>
      </c>
      <c r="AB362" s="137">
        <v>0</v>
      </c>
      <c r="AC362" s="137">
        <v>0</v>
      </c>
      <c r="AD362" s="137">
        <v>1</v>
      </c>
      <c r="AE362" s="137">
        <v>0</v>
      </c>
      <c r="AF362" s="137" t="s">
        <v>156</v>
      </c>
      <c r="AG362" s="137">
        <v>6.0000000000000001E-3</v>
      </c>
      <c r="AH362" s="137">
        <v>2</v>
      </c>
      <c r="AI362" s="137">
        <v>31402388</v>
      </c>
      <c r="AJ362" s="137">
        <v>418</v>
      </c>
      <c r="AK362" s="137">
        <v>0</v>
      </c>
      <c r="AL362" s="137">
        <v>0</v>
      </c>
      <c r="AM362" s="137">
        <v>0</v>
      </c>
      <c r="AN362" s="137">
        <v>0</v>
      </c>
      <c r="AO362" s="137">
        <v>0</v>
      </c>
      <c r="AP362" s="137">
        <v>0</v>
      </c>
      <c r="AQ362" s="137">
        <v>0</v>
      </c>
      <c r="AR362" s="137">
        <v>0</v>
      </c>
    </row>
    <row r="363" spans="1:44" x14ac:dyDescent="0.2">
      <c r="A363" s="137">
        <f>ROW(Source!A118)</f>
        <v>118</v>
      </c>
      <c r="B363" s="137">
        <v>31402410</v>
      </c>
      <c r="C363" s="137">
        <v>31402384</v>
      </c>
      <c r="D363" s="137">
        <v>28153143</v>
      </c>
      <c r="E363" s="137">
        <v>1</v>
      </c>
      <c r="F363" s="137">
        <v>1</v>
      </c>
      <c r="G363" s="137">
        <v>1</v>
      </c>
      <c r="H363" s="137">
        <v>3</v>
      </c>
      <c r="I363" s="137" t="s">
        <v>815</v>
      </c>
      <c r="J363" s="137" t="s">
        <v>814</v>
      </c>
      <c r="K363" s="137" t="s">
        <v>813</v>
      </c>
      <c r="L363" s="137">
        <v>1346</v>
      </c>
      <c r="N363" s="137">
        <v>1009</v>
      </c>
      <c r="O363" s="137" t="s">
        <v>631</v>
      </c>
      <c r="P363" s="137" t="s">
        <v>631</v>
      </c>
      <c r="Q363" s="137">
        <v>1</v>
      </c>
      <c r="X363" s="137">
        <v>7.0000000000000007E-2</v>
      </c>
      <c r="Y363" s="137">
        <v>11.32</v>
      </c>
      <c r="Z363" s="137">
        <v>0</v>
      </c>
      <c r="AA363" s="137">
        <v>0</v>
      </c>
      <c r="AB363" s="137">
        <v>0</v>
      </c>
      <c r="AC363" s="137">
        <v>0</v>
      </c>
      <c r="AD363" s="137">
        <v>1</v>
      </c>
      <c r="AE363" s="137">
        <v>0</v>
      </c>
      <c r="AF363" s="137" t="s">
        <v>156</v>
      </c>
      <c r="AG363" s="137">
        <v>7.0000000000000007E-2</v>
      </c>
      <c r="AH363" s="137">
        <v>2</v>
      </c>
      <c r="AI363" s="137">
        <v>31402390</v>
      </c>
      <c r="AJ363" s="137">
        <v>420</v>
      </c>
      <c r="AK363" s="137">
        <v>0</v>
      </c>
      <c r="AL363" s="137">
        <v>0</v>
      </c>
      <c r="AM363" s="137">
        <v>0</v>
      </c>
      <c r="AN363" s="137">
        <v>0</v>
      </c>
      <c r="AO363" s="137">
        <v>0</v>
      </c>
      <c r="AP363" s="137">
        <v>0</v>
      </c>
      <c r="AQ363" s="137">
        <v>0</v>
      </c>
      <c r="AR363" s="137">
        <v>0</v>
      </c>
    </row>
    <row r="364" spans="1:44" x14ac:dyDescent="0.2">
      <c r="A364" s="137">
        <f>ROW(Source!A118)</f>
        <v>118</v>
      </c>
      <c r="B364" s="137">
        <v>31402411</v>
      </c>
      <c r="C364" s="137">
        <v>31402384</v>
      </c>
      <c r="D364" s="137">
        <v>28146486</v>
      </c>
      <c r="E364" s="137">
        <v>1</v>
      </c>
      <c r="F364" s="137">
        <v>1</v>
      </c>
      <c r="G364" s="137">
        <v>1</v>
      </c>
      <c r="H364" s="137">
        <v>3</v>
      </c>
      <c r="I364" s="137" t="s">
        <v>708</v>
      </c>
      <c r="J364" s="137" t="s">
        <v>707</v>
      </c>
      <c r="K364" s="137" t="s">
        <v>706</v>
      </c>
      <c r="L364" s="137">
        <v>1346</v>
      </c>
      <c r="N364" s="137">
        <v>1009</v>
      </c>
      <c r="O364" s="137" t="s">
        <v>631</v>
      </c>
      <c r="P364" s="137" t="s">
        <v>631</v>
      </c>
      <c r="Q364" s="137">
        <v>1</v>
      </c>
      <c r="X364" s="137">
        <v>1E-3</v>
      </c>
      <c r="Y364" s="137">
        <v>16.62</v>
      </c>
      <c r="Z364" s="137">
        <v>0</v>
      </c>
      <c r="AA364" s="137">
        <v>0</v>
      </c>
      <c r="AB364" s="137">
        <v>0</v>
      </c>
      <c r="AC364" s="137">
        <v>0</v>
      </c>
      <c r="AD364" s="137">
        <v>1</v>
      </c>
      <c r="AE364" s="137">
        <v>0</v>
      </c>
      <c r="AF364" s="137" t="s">
        <v>156</v>
      </c>
      <c r="AG364" s="137">
        <v>1E-3</v>
      </c>
      <c r="AH364" s="137">
        <v>2</v>
      </c>
      <c r="AI364" s="137">
        <v>31402391</v>
      </c>
      <c r="AJ364" s="137">
        <v>421</v>
      </c>
      <c r="AK364" s="137">
        <v>0</v>
      </c>
      <c r="AL364" s="137">
        <v>0</v>
      </c>
      <c r="AM364" s="137">
        <v>0</v>
      </c>
      <c r="AN364" s="137">
        <v>0</v>
      </c>
      <c r="AO364" s="137">
        <v>0</v>
      </c>
      <c r="AP364" s="137">
        <v>0</v>
      </c>
      <c r="AQ364" s="137">
        <v>0</v>
      </c>
      <c r="AR364" s="137">
        <v>0</v>
      </c>
    </row>
    <row r="365" spans="1:44" x14ac:dyDescent="0.2">
      <c r="A365" s="137">
        <f>ROW(Source!A118)</f>
        <v>118</v>
      </c>
      <c r="B365" s="137">
        <v>31402412</v>
      </c>
      <c r="C365" s="137">
        <v>31402384</v>
      </c>
      <c r="D365" s="137">
        <v>28153407</v>
      </c>
      <c r="E365" s="137">
        <v>1</v>
      </c>
      <c r="F365" s="137">
        <v>1</v>
      </c>
      <c r="G365" s="137">
        <v>1</v>
      </c>
      <c r="H365" s="137">
        <v>3</v>
      </c>
      <c r="I365" s="137" t="s">
        <v>806</v>
      </c>
      <c r="J365" s="137" t="s">
        <v>805</v>
      </c>
      <c r="K365" s="137" t="s">
        <v>804</v>
      </c>
      <c r="L365" s="137">
        <v>1346</v>
      </c>
      <c r="N365" s="137">
        <v>1009</v>
      </c>
      <c r="O365" s="137" t="s">
        <v>631</v>
      </c>
      <c r="P365" s="137" t="s">
        <v>631</v>
      </c>
      <c r="Q365" s="137">
        <v>1</v>
      </c>
      <c r="X365" s="137">
        <v>6.5000000000000002E-2</v>
      </c>
      <c r="Y365" s="137">
        <v>15.63</v>
      </c>
      <c r="Z365" s="137">
        <v>0</v>
      </c>
      <c r="AA365" s="137">
        <v>0</v>
      </c>
      <c r="AB365" s="137">
        <v>0</v>
      </c>
      <c r="AC365" s="137">
        <v>0</v>
      </c>
      <c r="AD365" s="137">
        <v>1</v>
      </c>
      <c r="AE365" s="137">
        <v>0</v>
      </c>
      <c r="AF365" s="137" t="s">
        <v>156</v>
      </c>
      <c r="AG365" s="137">
        <v>6.5000000000000002E-2</v>
      </c>
      <c r="AH365" s="137">
        <v>2</v>
      </c>
      <c r="AI365" s="137">
        <v>31402392</v>
      </c>
      <c r="AJ365" s="137">
        <v>422</v>
      </c>
      <c r="AK365" s="137">
        <v>0</v>
      </c>
      <c r="AL365" s="137">
        <v>0</v>
      </c>
      <c r="AM365" s="137">
        <v>0</v>
      </c>
      <c r="AN365" s="137">
        <v>0</v>
      </c>
      <c r="AO365" s="137">
        <v>0</v>
      </c>
      <c r="AP365" s="137">
        <v>0</v>
      </c>
      <c r="AQ365" s="137">
        <v>0</v>
      </c>
      <c r="AR365" s="137">
        <v>0</v>
      </c>
    </row>
    <row r="366" spans="1:44" x14ac:dyDescent="0.2">
      <c r="A366" s="137">
        <f>ROW(Source!A118)</f>
        <v>118</v>
      </c>
      <c r="B366" s="137">
        <v>31402413</v>
      </c>
      <c r="C366" s="137">
        <v>31402384</v>
      </c>
      <c r="D366" s="137">
        <v>28148918</v>
      </c>
      <c r="E366" s="137">
        <v>1</v>
      </c>
      <c r="F366" s="137">
        <v>1</v>
      </c>
      <c r="G366" s="137">
        <v>1</v>
      </c>
      <c r="H366" s="137">
        <v>3</v>
      </c>
      <c r="I366" s="137" t="s">
        <v>770</v>
      </c>
      <c r="J366" s="137" t="s">
        <v>769</v>
      </c>
      <c r="K366" s="137" t="s">
        <v>768</v>
      </c>
      <c r="L366" s="137">
        <v>1346</v>
      </c>
      <c r="N366" s="137">
        <v>1009</v>
      </c>
      <c r="O366" s="137" t="s">
        <v>631</v>
      </c>
      <c r="P366" s="137" t="s">
        <v>631</v>
      </c>
      <c r="Q366" s="137">
        <v>1</v>
      </c>
      <c r="X366" s="137">
        <v>0.04</v>
      </c>
      <c r="Y366" s="137">
        <v>25.48</v>
      </c>
      <c r="Z366" s="137">
        <v>0</v>
      </c>
      <c r="AA366" s="137">
        <v>0</v>
      </c>
      <c r="AB366" s="137">
        <v>0</v>
      </c>
      <c r="AC366" s="137">
        <v>0</v>
      </c>
      <c r="AD366" s="137">
        <v>1</v>
      </c>
      <c r="AE366" s="137">
        <v>0</v>
      </c>
      <c r="AF366" s="137" t="s">
        <v>156</v>
      </c>
      <c r="AG366" s="137">
        <v>0.04</v>
      </c>
      <c r="AH366" s="137">
        <v>2</v>
      </c>
      <c r="AI366" s="137">
        <v>31402393</v>
      </c>
      <c r="AJ366" s="137">
        <v>423</v>
      </c>
      <c r="AK366" s="137">
        <v>0</v>
      </c>
      <c r="AL366" s="137">
        <v>0</v>
      </c>
      <c r="AM366" s="137">
        <v>0</v>
      </c>
      <c r="AN366" s="137">
        <v>0</v>
      </c>
      <c r="AO366" s="137">
        <v>0</v>
      </c>
      <c r="AP366" s="137">
        <v>0</v>
      </c>
      <c r="AQ366" s="137">
        <v>0</v>
      </c>
      <c r="AR366" s="137">
        <v>0</v>
      </c>
    </row>
    <row r="367" spans="1:44" x14ac:dyDescent="0.2">
      <c r="A367" s="137">
        <f>ROW(Source!A118)</f>
        <v>118</v>
      </c>
      <c r="B367" s="137">
        <v>31402414</v>
      </c>
      <c r="C367" s="137">
        <v>31402384</v>
      </c>
      <c r="D367" s="137">
        <v>28146155</v>
      </c>
      <c r="E367" s="137">
        <v>1</v>
      </c>
      <c r="F367" s="137">
        <v>1</v>
      </c>
      <c r="G367" s="137">
        <v>1</v>
      </c>
      <c r="H367" s="137">
        <v>3</v>
      </c>
      <c r="I367" s="137" t="s">
        <v>705</v>
      </c>
      <c r="J367" s="137" t="s">
        <v>704</v>
      </c>
      <c r="K367" s="137" t="s">
        <v>703</v>
      </c>
      <c r="L367" s="137">
        <v>1346</v>
      </c>
      <c r="N367" s="137">
        <v>1009</v>
      </c>
      <c r="O367" s="137" t="s">
        <v>631</v>
      </c>
      <c r="P367" s="137" t="s">
        <v>631</v>
      </c>
      <c r="Q367" s="137">
        <v>1</v>
      </c>
      <c r="X367" s="137">
        <v>1E-3</v>
      </c>
      <c r="Y367" s="137">
        <v>118.54</v>
      </c>
      <c r="Z367" s="137">
        <v>0</v>
      </c>
      <c r="AA367" s="137">
        <v>0</v>
      </c>
      <c r="AB367" s="137">
        <v>0</v>
      </c>
      <c r="AC367" s="137">
        <v>0</v>
      </c>
      <c r="AD367" s="137">
        <v>1</v>
      </c>
      <c r="AE367" s="137">
        <v>0</v>
      </c>
      <c r="AF367" s="137" t="s">
        <v>156</v>
      </c>
      <c r="AG367" s="137">
        <v>1E-3</v>
      </c>
      <c r="AH367" s="137">
        <v>2</v>
      </c>
      <c r="AI367" s="137">
        <v>31402394</v>
      </c>
      <c r="AJ367" s="137">
        <v>424</v>
      </c>
      <c r="AK367" s="137">
        <v>0</v>
      </c>
      <c r="AL367" s="137">
        <v>0</v>
      </c>
      <c r="AM367" s="137">
        <v>0</v>
      </c>
      <c r="AN367" s="137">
        <v>0</v>
      </c>
      <c r="AO367" s="137">
        <v>0</v>
      </c>
      <c r="AP367" s="137">
        <v>0</v>
      </c>
      <c r="AQ367" s="137">
        <v>0</v>
      </c>
      <c r="AR367" s="137">
        <v>0</v>
      </c>
    </row>
    <row r="368" spans="1:44" x14ac:dyDescent="0.2">
      <c r="A368" s="137">
        <f>ROW(Source!A118)</f>
        <v>118</v>
      </c>
      <c r="B368" s="137">
        <v>31402415</v>
      </c>
      <c r="C368" s="137">
        <v>31402384</v>
      </c>
      <c r="D368" s="137">
        <v>28149392</v>
      </c>
      <c r="E368" s="137">
        <v>1</v>
      </c>
      <c r="F368" s="137">
        <v>1</v>
      </c>
      <c r="G368" s="137">
        <v>1</v>
      </c>
      <c r="H368" s="137">
        <v>3</v>
      </c>
      <c r="I368" s="137" t="s">
        <v>957</v>
      </c>
      <c r="J368" s="137" t="s">
        <v>956</v>
      </c>
      <c r="K368" s="137" t="s">
        <v>955</v>
      </c>
      <c r="L368" s="137">
        <v>1346</v>
      </c>
      <c r="N368" s="137">
        <v>1009</v>
      </c>
      <c r="O368" s="137" t="s">
        <v>631</v>
      </c>
      <c r="P368" s="137" t="s">
        <v>631</v>
      </c>
      <c r="Q368" s="137">
        <v>1</v>
      </c>
      <c r="X368" s="137">
        <v>1.2E-2</v>
      </c>
      <c r="Y368" s="137">
        <v>99.22</v>
      </c>
      <c r="Z368" s="137">
        <v>0</v>
      </c>
      <c r="AA368" s="137">
        <v>0</v>
      </c>
      <c r="AB368" s="137">
        <v>0</v>
      </c>
      <c r="AC368" s="137">
        <v>0</v>
      </c>
      <c r="AD368" s="137">
        <v>1</v>
      </c>
      <c r="AE368" s="137">
        <v>0</v>
      </c>
      <c r="AF368" s="137" t="s">
        <v>156</v>
      </c>
      <c r="AG368" s="137">
        <v>1.2E-2</v>
      </c>
      <c r="AH368" s="137">
        <v>3</v>
      </c>
      <c r="AI368" s="137">
        <v>-1</v>
      </c>
      <c r="AJ368" s="137" t="s">
        <v>156</v>
      </c>
      <c r="AK368" s="137">
        <v>0</v>
      </c>
      <c r="AL368" s="137">
        <v>0</v>
      </c>
      <c r="AM368" s="137">
        <v>0</v>
      </c>
      <c r="AN368" s="137">
        <v>0</v>
      </c>
      <c r="AO368" s="137">
        <v>0</v>
      </c>
      <c r="AP368" s="137">
        <v>0</v>
      </c>
      <c r="AQ368" s="137">
        <v>0</v>
      </c>
      <c r="AR368" s="137">
        <v>0</v>
      </c>
    </row>
    <row r="369" spans="1:44" x14ac:dyDescent="0.2">
      <c r="A369" s="137">
        <f>ROW(Source!A118)</f>
        <v>118</v>
      </c>
      <c r="B369" s="137">
        <v>31402416</v>
      </c>
      <c r="C369" s="137">
        <v>31402384</v>
      </c>
      <c r="D369" s="137">
        <v>28153630</v>
      </c>
      <c r="E369" s="137">
        <v>1</v>
      </c>
      <c r="F369" s="137">
        <v>1</v>
      </c>
      <c r="G369" s="137">
        <v>1</v>
      </c>
      <c r="H369" s="137">
        <v>3</v>
      </c>
      <c r="I369" s="137" t="s">
        <v>755</v>
      </c>
      <c r="J369" s="137" t="s">
        <v>754</v>
      </c>
      <c r="K369" s="137" t="s">
        <v>753</v>
      </c>
      <c r="L369" s="137">
        <v>1355</v>
      </c>
      <c r="N369" s="137">
        <v>1010</v>
      </c>
      <c r="O369" s="137" t="s">
        <v>627</v>
      </c>
      <c r="P369" s="137" t="s">
        <v>627</v>
      </c>
      <c r="Q369" s="137">
        <v>100</v>
      </c>
      <c r="X369" s="137">
        <v>7.0000000000000001E-3</v>
      </c>
      <c r="Y369" s="137">
        <v>76.63</v>
      </c>
      <c r="Z369" s="137">
        <v>0</v>
      </c>
      <c r="AA369" s="137">
        <v>0</v>
      </c>
      <c r="AB369" s="137">
        <v>0</v>
      </c>
      <c r="AC369" s="137">
        <v>0</v>
      </c>
      <c r="AD369" s="137">
        <v>1</v>
      </c>
      <c r="AE369" s="137">
        <v>0</v>
      </c>
      <c r="AF369" s="137" t="s">
        <v>156</v>
      </c>
      <c r="AG369" s="137">
        <v>7.0000000000000001E-3</v>
      </c>
      <c r="AH369" s="137">
        <v>2</v>
      </c>
      <c r="AI369" s="137">
        <v>31402397</v>
      </c>
      <c r="AJ369" s="137">
        <v>427</v>
      </c>
      <c r="AK369" s="137">
        <v>0</v>
      </c>
      <c r="AL369" s="137">
        <v>0</v>
      </c>
      <c r="AM369" s="137">
        <v>0</v>
      </c>
      <c r="AN369" s="137">
        <v>0</v>
      </c>
      <c r="AO369" s="137">
        <v>0</v>
      </c>
      <c r="AP369" s="137">
        <v>0</v>
      </c>
      <c r="AQ369" s="137">
        <v>0</v>
      </c>
      <c r="AR369" s="137">
        <v>0</v>
      </c>
    </row>
    <row r="370" spans="1:44" x14ac:dyDescent="0.2">
      <c r="A370" s="137">
        <f>ROW(Source!A118)</f>
        <v>118</v>
      </c>
      <c r="B370" s="137">
        <v>31402417</v>
      </c>
      <c r="C370" s="137">
        <v>31402384</v>
      </c>
      <c r="D370" s="137">
        <v>28140945</v>
      </c>
      <c r="E370" s="137">
        <v>1</v>
      </c>
      <c r="F370" s="137">
        <v>1</v>
      </c>
      <c r="G370" s="137">
        <v>1</v>
      </c>
      <c r="H370" s="137">
        <v>3</v>
      </c>
      <c r="I370" s="137" t="s">
        <v>812</v>
      </c>
      <c r="J370" s="137" t="s">
        <v>811</v>
      </c>
      <c r="K370" s="137" t="s">
        <v>810</v>
      </c>
      <c r="L370" s="137">
        <v>1348</v>
      </c>
      <c r="N370" s="137">
        <v>1009</v>
      </c>
      <c r="O370" s="137" t="s">
        <v>474</v>
      </c>
      <c r="P370" s="137" t="s">
        <v>474</v>
      </c>
      <c r="Q370" s="137">
        <v>1000</v>
      </c>
      <c r="X370" s="137">
        <v>2E-3</v>
      </c>
      <c r="Y370" s="137">
        <v>10331.52</v>
      </c>
      <c r="Z370" s="137">
        <v>0</v>
      </c>
      <c r="AA370" s="137">
        <v>0</v>
      </c>
      <c r="AB370" s="137">
        <v>0</v>
      </c>
      <c r="AC370" s="137">
        <v>0</v>
      </c>
      <c r="AD370" s="137">
        <v>1</v>
      </c>
      <c r="AE370" s="137">
        <v>0</v>
      </c>
      <c r="AF370" s="137" t="s">
        <v>156</v>
      </c>
      <c r="AG370" s="137">
        <v>2E-3</v>
      </c>
      <c r="AH370" s="137">
        <v>2</v>
      </c>
      <c r="AI370" s="137">
        <v>31402399</v>
      </c>
      <c r="AJ370" s="137">
        <v>429</v>
      </c>
      <c r="AK370" s="137">
        <v>0</v>
      </c>
      <c r="AL370" s="137">
        <v>0</v>
      </c>
      <c r="AM370" s="137">
        <v>0</v>
      </c>
      <c r="AN370" s="137">
        <v>0</v>
      </c>
      <c r="AO370" s="137">
        <v>0</v>
      </c>
      <c r="AP370" s="137">
        <v>0</v>
      </c>
      <c r="AQ370" s="137">
        <v>0</v>
      </c>
      <c r="AR370" s="137">
        <v>0</v>
      </c>
    </row>
    <row r="371" spans="1:44" x14ac:dyDescent="0.2">
      <c r="A371" s="137">
        <f>ROW(Source!A118)</f>
        <v>118</v>
      </c>
      <c r="B371" s="137">
        <v>31402418</v>
      </c>
      <c r="C371" s="137">
        <v>31402384</v>
      </c>
      <c r="D371" s="137">
        <v>28193758</v>
      </c>
      <c r="E371" s="137">
        <v>1</v>
      </c>
      <c r="F371" s="137">
        <v>1</v>
      </c>
      <c r="G371" s="137">
        <v>1</v>
      </c>
      <c r="H371" s="137">
        <v>3</v>
      </c>
      <c r="I371" s="137" t="s">
        <v>809</v>
      </c>
      <c r="J371" s="137" t="s">
        <v>808</v>
      </c>
      <c r="K371" s="137" t="s">
        <v>807</v>
      </c>
      <c r="L371" s="137">
        <v>1358</v>
      </c>
      <c r="N371" s="137">
        <v>1010</v>
      </c>
      <c r="O371" s="137" t="s">
        <v>717</v>
      </c>
      <c r="P371" s="137" t="s">
        <v>717</v>
      </c>
      <c r="Q371" s="137">
        <v>10</v>
      </c>
      <c r="X371" s="137">
        <v>0.1</v>
      </c>
      <c r="Y371" s="137">
        <v>34.700000000000003</v>
      </c>
      <c r="Z371" s="137">
        <v>0</v>
      </c>
      <c r="AA371" s="137">
        <v>0</v>
      </c>
      <c r="AB371" s="137">
        <v>0</v>
      </c>
      <c r="AC371" s="137">
        <v>0</v>
      </c>
      <c r="AD371" s="137">
        <v>1</v>
      </c>
      <c r="AE371" s="137">
        <v>0</v>
      </c>
      <c r="AF371" s="137" t="s">
        <v>156</v>
      </c>
      <c r="AG371" s="137">
        <v>0.1</v>
      </c>
      <c r="AH371" s="137">
        <v>2</v>
      </c>
      <c r="AI371" s="137">
        <v>31402401</v>
      </c>
      <c r="AJ371" s="137">
        <v>431</v>
      </c>
      <c r="AK371" s="137">
        <v>0</v>
      </c>
      <c r="AL371" s="137">
        <v>0</v>
      </c>
      <c r="AM371" s="137">
        <v>0</v>
      </c>
      <c r="AN371" s="137">
        <v>0</v>
      </c>
      <c r="AO371" s="137">
        <v>0</v>
      </c>
      <c r="AP371" s="137">
        <v>0</v>
      </c>
      <c r="AQ371" s="137">
        <v>0</v>
      </c>
      <c r="AR371" s="137">
        <v>0</v>
      </c>
    </row>
    <row r="372" spans="1:44" x14ac:dyDescent="0.2">
      <c r="A372" s="137">
        <f>ROW(Source!A118)</f>
        <v>118</v>
      </c>
      <c r="B372" s="137">
        <v>31402419</v>
      </c>
      <c r="C372" s="137">
        <v>31402384</v>
      </c>
      <c r="D372" s="137">
        <v>28200289</v>
      </c>
      <c r="E372" s="137">
        <v>1</v>
      </c>
      <c r="F372" s="137">
        <v>1</v>
      </c>
      <c r="G372" s="137">
        <v>1</v>
      </c>
      <c r="H372" s="137">
        <v>3</v>
      </c>
      <c r="I372" s="137" t="s">
        <v>684</v>
      </c>
      <c r="J372" s="137" t="s">
        <v>683</v>
      </c>
      <c r="K372" s="137" t="s">
        <v>682</v>
      </c>
      <c r="L372" s="137">
        <v>1346</v>
      </c>
      <c r="N372" s="137">
        <v>1009</v>
      </c>
      <c r="O372" s="137" t="s">
        <v>631</v>
      </c>
      <c r="P372" s="137" t="s">
        <v>631</v>
      </c>
      <c r="Q372" s="137">
        <v>1</v>
      </c>
      <c r="X372" s="137">
        <v>6.0000000000000001E-3</v>
      </c>
      <c r="Y372" s="137">
        <v>41.22</v>
      </c>
      <c r="Z372" s="137">
        <v>0</v>
      </c>
      <c r="AA372" s="137">
        <v>0</v>
      </c>
      <c r="AB372" s="137">
        <v>0</v>
      </c>
      <c r="AC372" s="137">
        <v>0</v>
      </c>
      <c r="AD372" s="137">
        <v>1</v>
      </c>
      <c r="AE372" s="137">
        <v>0</v>
      </c>
      <c r="AF372" s="137" t="s">
        <v>156</v>
      </c>
      <c r="AG372" s="137">
        <v>6.0000000000000001E-3</v>
      </c>
      <c r="AH372" s="137">
        <v>2</v>
      </c>
      <c r="AI372" s="137">
        <v>31402402</v>
      </c>
      <c r="AJ372" s="137">
        <v>432</v>
      </c>
      <c r="AK372" s="137">
        <v>0</v>
      </c>
      <c r="AL372" s="137">
        <v>0</v>
      </c>
      <c r="AM372" s="137">
        <v>0</v>
      </c>
      <c r="AN372" s="137">
        <v>0</v>
      </c>
      <c r="AO372" s="137">
        <v>0</v>
      </c>
      <c r="AP372" s="137">
        <v>0</v>
      </c>
      <c r="AQ372" s="137">
        <v>0</v>
      </c>
      <c r="AR372" s="137">
        <v>0</v>
      </c>
    </row>
    <row r="373" spans="1:44" x14ac:dyDescent="0.2">
      <c r="A373" s="137">
        <f>ROW(Source!A119)</f>
        <v>119</v>
      </c>
      <c r="B373" s="137">
        <v>31402406</v>
      </c>
      <c r="C373" s="137">
        <v>31402384</v>
      </c>
      <c r="D373" s="137">
        <v>28285008</v>
      </c>
      <c r="E373" s="137">
        <v>1</v>
      </c>
      <c r="F373" s="137">
        <v>1</v>
      </c>
      <c r="G373" s="137">
        <v>1</v>
      </c>
      <c r="H373" s="137">
        <v>1</v>
      </c>
      <c r="I373" s="137" t="s">
        <v>894</v>
      </c>
      <c r="J373" s="137" t="s">
        <v>156</v>
      </c>
      <c r="K373" s="137" t="s">
        <v>783</v>
      </c>
      <c r="L373" s="137">
        <v>1369</v>
      </c>
      <c r="N373" s="137">
        <v>1013</v>
      </c>
      <c r="O373" s="137" t="s">
        <v>603</v>
      </c>
      <c r="P373" s="137" t="s">
        <v>603</v>
      </c>
      <c r="Q373" s="137">
        <v>1</v>
      </c>
      <c r="X373" s="137">
        <v>2.09</v>
      </c>
      <c r="Y373" s="137">
        <v>0</v>
      </c>
      <c r="Z373" s="137">
        <v>0</v>
      </c>
      <c r="AA373" s="137">
        <v>0</v>
      </c>
      <c r="AB373" s="137">
        <v>18.239999999999998</v>
      </c>
      <c r="AC373" s="137">
        <v>0</v>
      </c>
      <c r="AD373" s="137">
        <v>1</v>
      </c>
      <c r="AE373" s="137">
        <v>1</v>
      </c>
      <c r="AF373" s="137" t="s">
        <v>156</v>
      </c>
      <c r="AG373" s="137">
        <v>2.09</v>
      </c>
      <c r="AH373" s="137">
        <v>3</v>
      </c>
      <c r="AI373" s="137">
        <v>-1</v>
      </c>
      <c r="AJ373" s="137" t="s">
        <v>156</v>
      </c>
      <c r="AK373" s="137">
        <v>0</v>
      </c>
      <c r="AL373" s="137">
        <v>0</v>
      </c>
      <c r="AM373" s="137">
        <v>0</v>
      </c>
      <c r="AN373" s="137">
        <v>0</v>
      </c>
      <c r="AO373" s="137">
        <v>0</v>
      </c>
      <c r="AP373" s="137">
        <v>0</v>
      </c>
      <c r="AQ373" s="137">
        <v>0</v>
      </c>
      <c r="AR373" s="137">
        <v>0</v>
      </c>
    </row>
    <row r="374" spans="1:44" x14ac:dyDescent="0.2">
      <c r="A374" s="137">
        <f>ROW(Source!A119)</f>
        <v>119</v>
      </c>
      <c r="B374" s="137">
        <v>31402407</v>
      </c>
      <c r="C374" s="137">
        <v>31402384</v>
      </c>
      <c r="D374" s="137">
        <v>28201244</v>
      </c>
      <c r="E374" s="137">
        <v>1</v>
      </c>
      <c r="F374" s="137">
        <v>1</v>
      </c>
      <c r="G374" s="137">
        <v>1</v>
      </c>
      <c r="H374" s="137">
        <v>2</v>
      </c>
      <c r="I374" s="137" t="s">
        <v>821</v>
      </c>
      <c r="J374" s="137" t="s">
        <v>820</v>
      </c>
      <c r="K374" s="137" t="s">
        <v>868</v>
      </c>
      <c r="L374" s="137">
        <v>1368</v>
      </c>
      <c r="N374" s="137">
        <v>1011</v>
      </c>
      <c r="O374" s="137" t="s">
        <v>647</v>
      </c>
      <c r="P374" s="137" t="s">
        <v>647</v>
      </c>
      <c r="Q374" s="137">
        <v>1</v>
      </c>
      <c r="X374" s="137">
        <v>0.13</v>
      </c>
      <c r="Y374" s="137">
        <v>0</v>
      </c>
      <c r="Z374" s="137">
        <v>8.31</v>
      </c>
      <c r="AA374" s="137">
        <v>0</v>
      </c>
      <c r="AB374" s="137">
        <v>0</v>
      </c>
      <c r="AC374" s="137">
        <v>0</v>
      </c>
      <c r="AD374" s="137">
        <v>1</v>
      </c>
      <c r="AE374" s="137">
        <v>0</v>
      </c>
      <c r="AF374" s="137" t="s">
        <v>156</v>
      </c>
      <c r="AG374" s="137">
        <v>0.13</v>
      </c>
      <c r="AH374" s="137">
        <v>2</v>
      </c>
      <c r="AI374" s="137">
        <v>31402386</v>
      </c>
      <c r="AJ374" s="137">
        <v>437</v>
      </c>
      <c r="AK374" s="137">
        <v>0</v>
      </c>
      <c r="AL374" s="137">
        <v>0</v>
      </c>
      <c r="AM374" s="137">
        <v>0</v>
      </c>
      <c r="AN374" s="137">
        <v>0</v>
      </c>
      <c r="AO374" s="137">
        <v>0</v>
      </c>
      <c r="AP374" s="137">
        <v>0</v>
      </c>
      <c r="AQ374" s="137">
        <v>0</v>
      </c>
      <c r="AR374" s="137">
        <v>0</v>
      </c>
    </row>
    <row r="375" spans="1:44" x14ac:dyDescent="0.2">
      <c r="A375" s="137">
        <f>ROW(Source!A119)</f>
        <v>119</v>
      </c>
      <c r="B375" s="137">
        <v>31402408</v>
      </c>
      <c r="C375" s="137">
        <v>31402384</v>
      </c>
      <c r="D375" s="137">
        <v>28203138</v>
      </c>
      <c r="E375" s="137">
        <v>1</v>
      </c>
      <c r="F375" s="137">
        <v>1</v>
      </c>
      <c r="G375" s="137">
        <v>1</v>
      </c>
      <c r="H375" s="137">
        <v>2</v>
      </c>
      <c r="I375" s="137" t="s">
        <v>758</v>
      </c>
      <c r="J375" s="137" t="s">
        <v>757</v>
      </c>
      <c r="K375" s="137" t="s">
        <v>962</v>
      </c>
      <c r="L375" s="137">
        <v>1368</v>
      </c>
      <c r="N375" s="137">
        <v>1011</v>
      </c>
      <c r="O375" s="137" t="s">
        <v>647</v>
      </c>
      <c r="P375" s="137" t="s">
        <v>647</v>
      </c>
      <c r="Q375" s="137">
        <v>1</v>
      </c>
      <c r="X375" s="137">
        <v>0.04</v>
      </c>
      <c r="Y375" s="137">
        <v>0</v>
      </c>
      <c r="Z375" s="137">
        <v>1.97</v>
      </c>
      <c r="AA375" s="137">
        <v>0</v>
      </c>
      <c r="AB375" s="137">
        <v>0</v>
      </c>
      <c r="AC375" s="137">
        <v>0</v>
      </c>
      <c r="AD375" s="137">
        <v>1</v>
      </c>
      <c r="AE375" s="137">
        <v>0</v>
      </c>
      <c r="AF375" s="137" t="s">
        <v>156</v>
      </c>
      <c r="AG375" s="137">
        <v>0.04</v>
      </c>
      <c r="AH375" s="137">
        <v>2</v>
      </c>
      <c r="AI375" s="137">
        <v>31402387</v>
      </c>
      <c r="AJ375" s="137">
        <v>438</v>
      </c>
      <c r="AK375" s="137">
        <v>0</v>
      </c>
      <c r="AL375" s="137">
        <v>0</v>
      </c>
      <c r="AM375" s="137">
        <v>0</v>
      </c>
      <c r="AN375" s="137">
        <v>0</v>
      </c>
      <c r="AO375" s="137">
        <v>0</v>
      </c>
      <c r="AP375" s="137">
        <v>0</v>
      </c>
      <c r="AQ375" s="137">
        <v>0</v>
      </c>
      <c r="AR375" s="137">
        <v>0</v>
      </c>
    </row>
    <row r="376" spans="1:44" x14ac:dyDescent="0.2">
      <c r="A376" s="137">
        <f>ROW(Source!A119)</f>
        <v>119</v>
      </c>
      <c r="B376" s="137">
        <v>31402409</v>
      </c>
      <c r="C376" s="137">
        <v>31402384</v>
      </c>
      <c r="D376" s="137">
        <v>28149073</v>
      </c>
      <c r="E376" s="137">
        <v>1</v>
      </c>
      <c r="F376" s="137">
        <v>1</v>
      </c>
      <c r="G376" s="137">
        <v>1</v>
      </c>
      <c r="H376" s="137">
        <v>3</v>
      </c>
      <c r="I376" s="137" t="s">
        <v>818</v>
      </c>
      <c r="J376" s="137" t="s">
        <v>817</v>
      </c>
      <c r="K376" s="137" t="s">
        <v>816</v>
      </c>
      <c r="L376" s="137">
        <v>1346</v>
      </c>
      <c r="N376" s="137">
        <v>1009</v>
      </c>
      <c r="O376" s="137" t="s">
        <v>631</v>
      </c>
      <c r="P376" s="137" t="s">
        <v>631</v>
      </c>
      <c r="Q376" s="137">
        <v>1</v>
      </c>
      <c r="X376" s="137">
        <v>6.0000000000000001E-3</v>
      </c>
      <c r="Y376" s="137">
        <v>31.74</v>
      </c>
      <c r="Z376" s="137">
        <v>0</v>
      </c>
      <c r="AA376" s="137">
        <v>0</v>
      </c>
      <c r="AB376" s="137">
        <v>0</v>
      </c>
      <c r="AC376" s="137">
        <v>0</v>
      </c>
      <c r="AD376" s="137">
        <v>1</v>
      </c>
      <c r="AE376" s="137">
        <v>0</v>
      </c>
      <c r="AF376" s="137" t="s">
        <v>156</v>
      </c>
      <c r="AG376" s="137">
        <v>6.0000000000000001E-3</v>
      </c>
      <c r="AH376" s="137">
        <v>2</v>
      </c>
      <c r="AI376" s="137">
        <v>31402388</v>
      </c>
      <c r="AJ376" s="137">
        <v>439</v>
      </c>
      <c r="AK376" s="137">
        <v>0</v>
      </c>
      <c r="AL376" s="137">
        <v>0</v>
      </c>
      <c r="AM376" s="137">
        <v>0</v>
      </c>
      <c r="AN376" s="137">
        <v>0</v>
      </c>
      <c r="AO376" s="137">
        <v>0</v>
      </c>
      <c r="AP376" s="137">
        <v>0</v>
      </c>
      <c r="AQ376" s="137">
        <v>0</v>
      </c>
      <c r="AR376" s="137">
        <v>0</v>
      </c>
    </row>
    <row r="377" spans="1:44" x14ac:dyDescent="0.2">
      <c r="A377" s="137">
        <f>ROW(Source!A119)</f>
        <v>119</v>
      </c>
      <c r="B377" s="137">
        <v>31402410</v>
      </c>
      <c r="C377" s="137">
        <v>31402384</v>
      </c>
      <c r="D377" s="137">
        <v>28153143</v>
      </c>
      <c r="E377" s="137">
        <v>1</v>
      </c>
      <c r="F377" s="137">
        <v>1</v>
      </c>
      <c r="G377" s="137">
        <v>1</v>
      </c>
      <c r="H377" s="137">
        <v>3</v>
      </c>
      <c r="I377" s="137" t="s">
        <v>815</v>
      </c>
      <c r="J377" s="137" t="s">
        <v>814</v>
      </c>
      <c r="K377" s="137" t="s">
        <v>813</v>
      </c>
      <c r="L377" s="137">
        <v>1346</v>
      </c>
      <c r="N377" s="137">
        <v>1009</v>
      </c>
      <c r="O377" s="137" t="s">
        <v>631</v>
      </c>
      <c r="P377" s="137" t="s">
        <v>631</v>
      </c>
      <c r="Q377" s="137">
        <v>1</v>
      </c>
      <c r="X377" s="137">
        <v>7.0000000000000007E-2</v>
      </c>
      <c r="Y377" s="137">
        <v>11.32</v>
      </c>
      <c r="Z377" s="137">
        <v>0</v>
      </c>
      <c r="AA377" s="137">
        <v>0</v>
      </c>
      <c r="AB377" s="137">
        <v>0</v>
      </c>
      <c r="AC377" s="137">
        <v>0</v>
      </c>
      <c r="AD377" s="137">
        <v>1</v>
      </c>
      <c r="AE377" s="137">
        <v>0</v>
      </c>
      <c r="AF377" s="137" t="s">
        <v>156</v>
      </c>
      <c r="AG377" s="137">
        <v>7.0000000000000007E-2</v>
      </c>
      <c r="AH377" s="137">
        <v>2</v>
      </c>
      <c r="AI377" s="137">
        <v>31402390</v>
      </c>
      <c r="AJ377" s="137">
        <v>441</v>
      </c>
      <c r="AK377" s="137">
        <v>0</v>
      </c>
      <c r="AL377" s="137">
        <v>0</v>
      </c>
      <c r="AM377" s="137">
        <v>0</v>
      </c>
      <c r="AN377" s="137">
        <v>0</v>
      </c>
      <c r="AO377" s="137">
        <v>0</v>
      </c>
      <c r="AP377" s="137">
        <v>0</v>
      </c>
      <c r="AQ377" s="137">
        <v>0</v>
      </c>
      <c r="AR377" s="137">
        <v>0</v>
      </c>
    </row>
    <row r="378" spans="1:44" x14ac:dyDescent="0.2">
      <c r="A378" s="137">
        <f>ROW(Source!A119)</f>
        <v>119</v>
      </c>
      <c r="B378" s="137">
        <v>31402411</v>
      </c>
      <c r="C378" s="137">
        <v>31402384</v>
      </c>
      <c r="D378" s="137">
        <v>28146486</v>
      </c>
      <c r="E378" s="137">
        <v>1</v>
      </c>
      <c r="F378" s="137">
        <v>1</v>
      </c>
      <c r="G378" s="137">
        <v>1</v>
      </c>
      <c r="H378" s="137">
        <v>3</v>
      </c>
      <c r="I378" s="137" t="s">
        <v>708</v>
      </c>
      <c r="J378" s="137" t="s">
        <v>707</v>
      </c>
      <c r="K378" s="137" t="s">
        <v>706</v>
      </c>
      <c r="L378" s="137">
        <v>1346</v>
      </c>
      <c r="N378" s="137">
        <v>1009</v>
      </c>
      <c r="O378" s="137" t="s">
        <v>631</v>
      </c>
      <c r="P378" s="137" t="s">
        <v>631</v>
      </c>
      <c r="Q378" s="137">
        <v>1</v>
      </c>
      <c r="X378" s="137">
        <v>1E-3</v>
      </c>
      <c r="Y378" s="137">
        <v>16.62</v>
      </c>
      <c r="Z378" s="137">
        <v>0</v>
      </c>
      <c r="AA378" s="137">
        <v>0</v>
      </c>
      <c r="AB378" s="137">
        <v>0</v>
      </c>
      <c r="AC378" s="137">
        <v>0</v>
      </c>
      <c r="AD378" s="137">
        <v>1</v>
      </c>
      <c r="AE378" s="137">
        <v>0</v>
      </c>
      <c r="AF378" s="137" t="s">
        <v>156</v>
      </c>
      <c r="AG378" s="137">
        <v>1E-3</v>
      </c>
      <c r="AH378" s="137">
        <v>2</v>
      </c>
      <c r="AI378" s="137">
        <v>31402391</v>
      </c>
      <c r="AJ378" s="137">
        <v>442</v>
      </c>
      <c r="AK378" s="137">
        <v>0</v>
      </c>
      <c r="AL378" s="137">
        <v>0</v>
      </c>
      <c r="AM378" s="137">
        <v>0</v>
      </c>
      <c r="AN378" s="137">
        <v>0</v>
      </c>
      <c r="AO378" s="137">
        <v>0</v>
      </c>
      <c r="AP378" s="137">
        <v>0</v>
      </c>
      <c r="AQ378" s="137">
        <v>0</v>
      </c>
      <c r="AR378" s="137">
        <v>0</v>
      </c>
    </row>
    <row r="379" spans="1:44" x14ac:dyDescent="0.2">
      <c r="A379" s="137">
        <f>ROW(Source!A119)</f>
        <v>119</v>
      </c>
      <c r="B379" s="137">
        <v>31402412</v>
      </c>
      <c r="C379" s="137">
        <v>31402384</v>
      </c>
      <c r="D379" s="137">
        <v>28153407</v>
      </c>
      <c r="E379" s="137">
        <v>1</v>
      </c>
      <c r="F379" s="137">
        <v>1</v>
      </c>
      <c r="G379" s="137">
        <v>1</v>
      </c>
      <c r="H379" s="137">
        <v>3</v>
      </c>
      <c r="I379" s="137" t="s">
        <v>806</v>
      </c>
      <c r="J379" s="137" t="s">
        <v>805</v>
      </c>
      <c r="K379" s="137" t="s">
        <v>804</v>
      </c>
      <c r="L379" s="137">
        <v>1346</v>
      </c>
      <c r="N379" s="137">
        <v>1009</v>
      </c>
      <c r="O379" s="137" t="s">
        <v>631</v>
      </c>
      <c r="P379" s="137" t="s">
        <v>631</v>
      </c>
      <c r="Q379" s="137">
        <v>1</v>
      </c>
      <c r="X379" s="137">
        <v>6.5000000000000002E-2</v>
      </c>
      <c r="Y379" s="137">
        <v>15.63</v>
      </c>
      <c r="Z379" s="137">
        <v>0</v>
      </c>
      <c r="AA379" s="137">
        <v>0</v>
      </c>
      <c r="AB379" s="137">
        <v>0</v>
      </c>
      <c r="AC379" s="137">
        <v>0</v>
      </c>
      <c r="AD379" s="137">
        <v>1</v>
      </c>
      <c r="AE379" s="137">
        <v>0</v>
      </c>
      <c r="AF379" s="137" t="s">
        <v>156</v>
      </c>
      <c r="AG379" s="137">
        <v>6.5000000000000002E-2</v>
      </c>
      <c r="AH379" s="137">
        <v>2</v>
      </c>
      <c r="AI379" s="137">
        <v>31402392</v>
      </c>
      <c r="AJ379" s="137">
        <v>443</v>
      </c>
      <c r="AK379" s="137">
        <v>0</v>
      </c>
      <c r="AL379" s="137">
        <v>0</v>
      </c>
      <c r="AM379" s="137">
        <v>0</v>
      </c>
      <c r="AN379" s="137">
        <v>0</v>
      </c>
      <c r="AO379" s="137">
        <v>0</v>
      </c>
      <c r="AP379" s="137">
        <v>0</v>
      </c>
      <c r="AQ379" s="137">
        <v>0</v>
      </c>
      <c r="AR379" s="137">
        <v>0</v>
      </c>
    </row>
    <row r="380" spans="1:44" x14ac:dyDescent="0.2">
      <c r="A380" s="137">
        <f>ROW(Source!A119)</f>
        <v>119</v>
      </c>
      <c r="B380" s="137">
        <v>31402413</v>
      </c>
      <c r="C380" s="137">
        <v>31402384</v>
      </c>
      <c r="D380" s="137">
        <v>28148918</v>
      </c>
      <c r="E380" s="137">
        <v>1</v>
      </c>
      <c r="F380" s="137">
        <v>1</v>
      </c>
      <c r="G380" s="137">
        <v>1</v>
      </c>
      <c r="H380" s="137">
        <v>3</v>
      </c>
      <c r="I380" s="137" t="s">
        <v>770</v>
      </c>
      <c r="J380" s="137" t="s">
        <v>769</v>
      </c>
      <c r="K380" s="137" t="s">
        <v>768</v>
      </c>
      <c r="L380" s="137">
        <v>1346</v>
      </c>
      <c r="N380" s="137">
        <v>1009</v>
      </c>
      <c r="O380" s="137" t="s">
        <v>631</v>
      </c>
      <c r="P380" s="137" t="s">
        <v>631</v>
      </c>
      <c r="Q380" s="137">
        <v>1</v>
      </c>
      <c r="X380" s="137">
        <v>0.04</v>
      </c>
      <c r="Y380" s="137">
        <v>25.48</v>
      </c>
      <c r="Z380" s="137">
        <v>0</v>
      </c>
      <c r="AA380" s="137">
        <v>0</v>
      </c>
      <c r="AB380" s="137">
        <v>0</v>
      </c>
      <c r="AC380" s="137">
        <v>0</v>
      </c>
      <c r="AD380" s="137">
        <v>1</v>
      </c>
      <c r="AE380" s="137">
        <v>0</v>
      </c>
      <c r="AF380" s="137" t="s">
        <v>156</v>
      </c>
      <c r="AG380" s="137">
        <v>0.04</v>
      </c>
      <c r="AH380" s="137">
        <v>2</v>
      </c>
      <c r="AI380" s="137">
        <v>31402393</v>
      </c>
      <c r="AJ380" s="137">
        <v>444</v>
      </c>
      <c r="AK380" s="137">
        <v>0</v>
      </c>
      <c r="AL380" s="137">
        <v>0</v>
      </c>
      <c r="AM380" s="137">
        <v>0</v>
      </c>
      <c r="AN380" s="137">
        <v>0</v>
      </c>
      <c r="AO380" s="137">
        <v>0</v>
      </c>
      <c r="AP380" s="137">
        <v>0</v>
      </c>
      <c r="AQ380" s="137">
        <v>0</v>
      </c>
      <c r="AR380" s="137">
        <v>0</v>
      </c>
    </row>
    <row r="381" spans="1:44" x14ac:dyDescent="0.2">
      <c r="A381" s="137">
        <f>ROW(Source!A119)</f>
        <v>119</v>
      </c>
      <c r="B381" s="137">
        <v>31402414</v>
      </c>
      <c r="C381" s="137">
        <v>31402384</v>
      </c>
      <c r="D381" s="137">
        <v>28146155</v>
      </c>
      <c r="E381" s="137">
        <v>1</v>
      </c>
      <c r="F381" s="137">
        <v>1</v>
      </c>
      <c r="G381" s="137">
        <v>1</v>
      </c>
      <c r="H381" s="137">
        <v>3</v>
      </c>
      <c r="I381" s="137" t="s">
        <v>705</v>
      </c>
      <c r="J381" s="137" t="s">
        <v>704</v>
      </c>
      <c r="K381" s="137" t="s">
        <v>703</v>
      </c>
      <c r="L381" s="137">
        <v>1346</v>
      </c>
      <c r="N381" s="137">
        <v>1009</v>
      </c>
      <c r="O381" s="137" t="s">
        <v>631</v>
      </c>
      <c r="P381" s="137" t="s">
        <v>631</v>
      </c>
      <c r="Q381" s="137">
        <v>1</v>
      </c>
      <c r="X381" s="137">
        <v>1E-3</v>
      </c>
      <c r="Y381" s="137">
        <v>118.54</v>
      </c>
      <c r="Z381" s="137">
        <v>0</v>
      </c>
      <c r="AA381" s="137">
        <v>0</v>
      </c>
      <c r="AB381" s="137">
        <v>0</v>
      </c>
      <c r="AC381" s="137">
        <v>0</v>
      </c>
      <c r="AD381" s="137">
        <v>1</v>
      </c>
      <c r="AE381" s="137">
        <v>0</v>
      </c>
      <c r="AF381" s="137" t="s">
        <v>156</v>
      </c>
      <c r="AG381" s="137">
        <v>1E-3</v>
      </c>
      <c r="AH381" s="137">
        <v>2</v>
      </c>
      <c r="AI381" s="137">
        <v>31402394</v>
      </c>
      <c r="AJ381" s="137">
        <v>445</v>
      </c>
      <c r="AK381" s="137">
        <v>0</v>
      </c>
      <c r="AL381" s="137">
        <v>0</v>
      </c>
      <c r="AM381" s="137">
        <v>0</v>
      </c>
      <c r="AN381" s="137">
        <v>0</v>
      </c>
      <c r="AO381" s="137">
        <v>0</v>
      </c>
      <c r="AP381" s="137">
        <v>0</v>
      </c>
      <c r="AQ381" s="137">
        <v>0</v>
      </c>
      <c r="AR381" s="137">
        <v>0</v>
      </c>
    </row>
    <row r="382" spans="1:44" x14ac:dyDescent="0.2">
      <c r="A382" s="137">
        <f>ROW(Source!A119)</f>
        <v>119</v>
      </c>
      <c r="B382" s="137">
        <v>31402415</v>
      </c>
      <c r="C382" s="137">
        <v>31402384</v>
      </c>
      <c r="D382" s="137">
        <v>28149392</v>
      </c>
      <c r="E382" s="137">
        <v>1</v>
      </c>
      <c r="F382" s="137">
        <v>1</v>
      </c>
      <c r="G382" s="137">
        <v>1</v>
      </c>
      <c r="H382" s="137">
        <v>3</v>
      </c>
      <c r="I382" s="137" t="s">
        <v>957</v>
      </c>
      <c r="J382" s="137" t="s">
        <v>956</v>
      </c>
      <c r="K382" s="137" t="s">
        <v>955</v>
      </c>
      <c r="L382" s="137">
        <v>1346</v>
      </c>
      <c r="N382" s="137">
        <v>1009</v>
      </c>
      <c r="O382" s="137" t="s">
        <v>631</v>
      </c>
      <c r="P382" s="137" t="s">
        <v>631</v>
      </c>
      <c r="Q382" s="137">
        <v>1</v>
      </c>
      <c r="X382" s="137">
        <v>1.2E-2</v>
      </c>
      <c r="Y382" s="137">
        <v>99.22</v>
      </c>
      <c r="Z382" s="137">
        <v>0</v>
      </c>
      <c r="AA382" s="137">
        <v>0</v>
      </c>
      <c r="AB382" s="137">
        <v>0</v>
      </c>
      <c r="AC382" s="137">
        <v>0</v>
      </c>
      <c r="AD382" s="137">
        <v>1</v>
      </c>
      <c r="AE382" s="137">
        <v>0</v>
      </c>
      <c r="AF382" s="137" t="s">
        <v>156</v>
      </c>
      <c r="AG382" s="137">
        <v>1.2E-2</v>
      </c>
      <c r="AH382" s="137">
        <v>3</v>
      </c>
      <c r="AI382" s="137">
        <v>-1</v>
      </c>
      <c r="AJ382" s="137" t="s">
        <v>156</v>
      </c>
      <c r="AK382" s="137">
        <v>0</v>
      </c>
      <c r="AL382" s="137">
        <v>0</v>
      </c>
      <c r="AM382" s="137">
        <v>0</v>
      </c>
      <c r="AN382" s="137">
        <v>0</v>
      </c>
      <c r="AO382" s="137">
        <v>0</v>
      </c>
      <c r="AP382" s="137">
        <v>0</v>
      </c>
      <c r="AQ382" s="137">
        <v>0</v>
      </c>
      <c r="AR382" s="137">
        <v>0</v>
      </c>
    </row>
    <row r="383" spans="1:44" x14ac:dyDescent="0.2">
      <c r="A383" s="137">
        <f>ROW(Source!A119)</f>
        <v>119</v>
      </c>
      <c r="B383" s="137">
        <v>31402416</v>
      </c>
      <c r="C383" s="137">
        <v>31402384</v>
      </c>
      <c r="D383" s="137">
        <v>28153630</v>
      </c>
      <c r="E383" s="137">
        <v>1</v>
      </c>
      <c r="F383" s="137">
        <v>1</v>
      </c>
      <c r="G383" s="137">
        <v>1</v>
      </c>
      <c r="H383" s="137">
        <v>3</v>
      </c>
      <c r="I383" s="137" t="s">
        <v>755</v>
      </c>
      <c r="J383" s="137" t="s">
        <v>754</v>
      </c>
      <c r="K383" s="137" t="s">
        <v>753</v>
      </c>
      <c r="L383" s="137">
        <v>1355</v>
      </c>
      <c r="N383" s="137">
        <v>1010</v>
      </c>
      <c r="O383" s="137" t="s">
        <v>627</v>
      </c>
      <c r="P383" s="137" t="s">
        <v>627</v>
      </c>
      <c r="Q383" s="137">
        <v>100</v>
      </c>
      <c r="X383" s="137">
        <v>7.0000000000000001E-3</v>
      </c>
      <c r="Y383" s="137">
        <v>76.63</v>
      </c>
      <c r="Z383" s="137">
        <v>0</v>
      </c>
      <c r="AA383" s="137">
        <v>0</v>
      </c>
      <c r="AB383" s="137">
        <v>0</v>
      </c>
      <c r="AC383" s="137">
        <v>0</v>
      </c>
      <c r="AD383" s="137">
        <v>1</v>
      </c>
      <c r="AE383" s="137">
        <v>0</v>
      </c>
      <c r="AF383" s="137" t="s">
        <v>156</v>
      </c>
      <c r="AG383" s="137">
        <v>7.0000000000000001E-3</v>
      </c>
      <c r="AH383" s="137">
        <v>2</v>
      </c>
      <c r="AI383" s="137">
        <v>31402397</v>
      </c>
      <c r="AJ383" s="137">
        <v>448</v>
      </c>
      <c r="AK383" s="137">
        <v>0</v>
      </c>
      <c r="AL383" s="137">
        <v>0</v>
      </c>
      <c r="AM383" s="137">
        <v>0</v>
      </c>
      <c r="AN383" s="137">
        <v>0</v>
      </c>
      <c r="AO383" s="137">
        <v>0</v>
      </c>
      <c r="AP383" s="137">
        <v>0</v>
      </c>
      <c r="AQ383" s="137">
        <v>0</v>
      </c>
      <c r="AR383" s="137">
        <v>0</v>
      </c>
    </row>
    <row r="384" spans="1:44" x14ac:dyDescent="0.2">
      <c r="A384" s="137">
        <f>ROW(Source!A119)</f>
        <v>119</v>
      </c>
      <c r="B384" s="137">
        <v>31402417</v>
      </c>
      <c r="C384" s="137">
        <v>31402384</v>
      </c>
      <c r="D384" s="137">
        <v>28140945</v>
      </c>
      <c r="E384" s="137">
        <v>1</v>
      </c>
      <c r="F384" s="137">
        <v>1</v>
      </c>
      <c r="G384" s="137">
        <v>1</v>
      </c>
      <c r="H384" s="137">
        <v>3</v>
      </c>
      <c r="I384" s="137" t="s">
        <v>812</v>
      </c>
      <c r="J384" s="137" t="s">
        <v>811</v>
      </c>
      <c r="K384" s="137" t="s">
        <v>810</v>
      </c>
      <c r="L384" s="137">
        <v>1348</v>
      </c>
      <c r="N384" s="137">
        <v>1009</v>
      </c>
      <c r="O384" s="137" t="s">
        <v>474</v>
      </c>
      <c r="P384" s="137" t="s">
        <v>474</v>
      </c>
      <c r="Q384" s="137">
        <v>1000</v>
      </c>
      <c r="X384" s="137">
        <v>2E-3</v>
      </c>
      <c r="Y384" s="137">
        <v>10331.52</v>
      </c>
      <c r="Z384" s="137">
        <v>0</v>
      </c>
      <c r="AA384" s="137">
        <v>0</v>
      </c>
      <c r="AB384" s="137">
        <v>0</v>
      </c>
      <c r="AC384" s="137">
        <v>0</v>
      </c>
      <c r="AD384" s="137">
        <v>1</v>
      </c>
      <c r="AE384" s="137">
        <v>0</v>
      </c>
      <c r="AF384" s="137" t="s">
        <v>156</v>
      </c>
      <c r="AG384" s="137">
        <v>2E-3</v>
      </c>
      <c r="AH384" s="137">
        <v>2</v>
      </c>
      <c r="AI384" s="137">
        <v>31402399</v>
      </c>
      <c r="AJ384" s="137">
        <v>450</v>
      </c>
      <c r="AK384" s="137">
        <v>0</v>
      </c>
      <c r="AL384" s="137">
        <v>0</v>
      </c>
      <c r="AM384" s="137">
        <v>0</v>
      </c>
      <c r="AN384" s="137">
        <v>0</v>
      </c>
      <c r="AO384" s="137">
        <v>0</v>
      </c>
      <c r="AP384" s="137">
        <v>0</v>
      </c>
      <c r="AQ384" s="137">
        <v>0</v>
      </c>
      <c r="AR384" s="137">
        <v>0</v>
      </c>
    </row>
    <row r="385" spans="1:44" x14ac:dyDescent="0.2">
      <c r="A385" s="137">
        <f>ROW(Source!A119)</f>
        <v>119</v>
      </c>
      <c r="B385" s="137">
        <v>31402418</v>
      </c>
      <c r="C385" s="137">
        <v>31402384</v>
      </c>
      <c r="D385" s="137">
        <v>28193758</v>
      </c>
      <c r="E385" s="137">
        <v>1</v>
      </c>
      <c r="F385" s="137">
        <v>1</v>
      </c>
      <c r="G385" s="137">
        <v>1</v>
      </c>
      <c r="H385" s="137">
        <v>3</v>
      </c>
      <c r="I385" s="137" t="s">
        <v>809</v>
      </c>
      <c r="J385" s="137" t="s">
        <v>808</v>
      </c>
      <c r="K385" s="137" t="s">
        <v>807</v>
      </c>
      <c r="L385" s="137">
        <v>1358</v>
      </c>
      <c r="N385" s="137">
        <v>1010</v>
      </c>
      <c r="O385" s="137" t="s">
        <v>717</v>
      </c>
      <c r="P385" s="137" t="s">
        <v>717</v>
      </c>
      <c r="Q385" s="137">
        <v>10</v>
      </c>
      <c r="X385" s="137">
        <v>0.1</v>
      </c>
      <c r="Y385" s="137">
        <v>34.700000000000003</v>
      </c>
      <c r="Z385" s="137">
        <v>0</v>
      </c>
      <c r="AA385" s="137">
        <v>0</v>
      </c>
      <c r="AB385" s="137">
        <v>0</v>
      </c>
      <c r="AC385" s="137">
        <v>0</v>
      </c>
      <c r="AD385" s="137">
        <v>1</v>
      </c>
      <c r="AE385" s="137">
        <v>0</v>
      </c>
      <c r="AF385" s="137" t="s">
        <v>156</v>
      </c>
      <c r="AG385" s="137">
        <v>0.1</v>
      </c>
      <c r="AH385" s="137">
        <v>2</v>
      </c>
      <c r="AI385" s="137">
        <v>31402401</v>
      </c>
      <c r="AJ385" s="137">
        <v>452</v>
      </c>
      <c r="AK385" s="137">
        <v>0</v>
      </c>
      <c r="AL385" s="137">
        <v>0</v>
      </c>
      <c r="AM385" s="137">
        <v>0</v>
      </c>
      <c r="AN385" s="137">
        <v>0</v>
      </c>
      <c r="AO385" s="137">
        <v>0</v>
      </c>
      <c r="AP385" s="137">
        <v>0</v>
      </c>
      <c r="AQ385" s="137">
        <v>0</v>
      </c>
      <c r="AR385" s="137">
        <v>0</v>
      </c>
    </row>
    <row r="386" spans="1:44" x14ac:dyDescent="0.2">
      <c r="A386" s="137">
        <f>ROW(Source!A119)</f>
        <v>119</v>
      </c>
      <c r="B386" s="137">
        <v>31402419</v>
      </c>
      <c r="C386" s="137">
        <v>31402384</v>
      </c>
      <c r="D386" s="137">
        <v>28200289</v>
      </c>
      <c r="E386" s="137">
        <v>1</v>
      </c>
      <c r="F386" s="137">
        <v>1</v>
      </c>
      <c r="G386" s="137">
        <v>1</v>
      </c>
      <c r="H386" s="137">
        <v>3</v>
      </c>
      <c r="I386" s="137" t="s">
        <v>684</v>
      </c>
      <c r="J386" s="137" t="s">
        <v>683</v>
      </c>
      <c r="K386" s="137" t="s">
        <v>682</v>
      </c>
      <c r="L386" s="137">
        <v>1346</v>
      </c>
      <c r="N386" s="137">
        <v>1009</v>
      </c>
      <c r="O386" s="137" t="s">
        <v>631</v>
      </c>
      <c r="P386" s="137" t="s">
        <v>631</v>
      </c>
      <c r="Q386" s="137">
        <v>1</v>
      </c>
      <c r="X386" s="137">
        <v>6.0000000000000001E-3</v>
      </c>
      <c r="Y386" s="137">
        <v>41.22</v>
      </c>
      <c r="Z386" s="137">
        <v>0</v>
      </c>
      <c r="AA386" s="137">
        <v>0</v>
      </c>
      <c r="AB386" s="137">
        <v>0</v>
      </c>
      <c r="AC386" s="137">
        <v>0</v>
      </c>
      <c r="AD386" s="137">
        <v>1</v>
      </c>
      <c r="AE386" s="137">
        <v>0</v>
      </c>
      <c r="AF386" s="137" t="s">
        <v>156</v>
      </c>
      <c r="AG386" s="137">
        <v>6.0000000000000001E-3</v>
      </c>
      <c r="AH386" s="137">
        <v>2</v>
      </c>
      <c r="AI386" s="137">
        <v>31402402</v>
      </c>
      <c r="AJ386" s="137">
        <v>453</v>
      </c>
      <c r="AK386" s="137">
        <v>0</v>
      </c>
      <c r="AL386" s="137">
        <v>0</v>
      </c>
      <c r="AM386" s="137">
        <v>0</v>
      </c>
      <c r="AN386" s="137">
        <v>0</v>
      </c>
      <c r="AO386" s="137">
        <v>0</v>
      </c>
      <c r="AP386" s="137">
        <v>0</v>
      </c>
      <c r="AQ386" s="137">
        <v>0</v>
      </c>
      <c r="AR386" s="137">
        <v>0</v>
      </c>
    </row>
    <row r="387" spans="1:44" x14ac:dyDescent="0.2">
      <c r="A387" s="137">
        <f>ROW(Source!A124)</f>
        <v>124</v>
      </c>
      <c r="B387" s="137">
        <v>31402430</v>
      </c>
      <c r="C387" s="137">
        <v>31402422</v>
      </c>
      <c r="D387" s="137">
        <v>28285008</v>
      </c>
      <c r="E387" s="137">
        <v>1</v>
      </c>
      <c r="F387" s="137">
        <v>1</v>
      </c>
      <c r="G387" s="137">
        <v>1</v>
      </c>
      <c r="H387" s="137">
        <v>1</v>
      </c>
      <c r="I387" s="137" t="s">
        <v>894</v>
      </c>
      <c r="J387" s="137" t="s">
        <v>156</v>
      </c>
      <c r="K387" s="137" t="s">
        <v>783</v>
      </c>
      <c r="L387" s="137">
        <v>1369</v>
      </c>
      <c r="N387" s="137">
        <v>1013</v>
      </c>
      <c r="O387" s="137" t="s">
        <v>603</v>
      </c>
      <c r="P387" s="137" t="s">
        <v>603</v>
      </c>
      <c r="Q387" s="137">
        <v>1</v>
      </c>
      <c r="X387" s="137">
        <v>1.1299999999999999</v>
      </c>
      <c r="Y387" s="137">
        <v>0</v>
      </c>
      <c r="Z387" s="137">
        <v>0</v>
      </c>
      <c r="AA387" s="137">
        <v>0</v>
      </c>
      <c r="AB387" s="137">
        <v>18.239999999999998</v>
      </c>
      <c r="AC387" s="137">
        <v>0</v>
      </c>
      <c r="AD387" s="137">
        <v>1</v>
      </c>
      <c r="AE387" s="137">
        <v>1</v>
      </c>
      <c r="AF387" s="137" t="s">
        <v>156</v>
      </c>
      <c r="AG387" s="137">
        <v>1.1299999999999999</v>
      </c>
      <c r="AH387" s="137">
        <v>3</v>
      </c>
      <c r="AI387" s="137">
        <v>-1</v>
      </c>
      <c r="AJ387" s="137" t="s">
        <v>156</v>
      </c>
      <c r="AK387" s="137">
        <v>0</v>
      </c>
      <c r="AL387" s="137">
        <v>0</v>
      </c>
      <c r="AM387" s="137">
        <v>0</v>
      </c>
      <c r="AN387" s="137">
        <v>0</v>
      </c>
      <c r="AO387" s="137">
        <v>0</v>
      </c>
      <c r="AP387" s="137">
        <v>0</v>
      </c>
      <c r="AQ387" s="137">
        <v>0</v>
      </c>
      <c r="AR387" s="137">
        <v>0</v>
      </c>
    </row>
    <row r="388" spans="1:44" x14ac:dyDescent="0.2">
      <c r="A388" s="137">
        <f>ROW(Source!A124)</f>
        <v>124</v>
      </c>
      <c r="B388" s="137">
        <v>31402431</v>
      </c>
      <c r="C388" s="137">
        <v>31402422</v>
      </c>
      <c r="D388" s="137">
        <v>121548</v>
      </c>
      <c r="E388" s="137">
        <v>1</v>
      </c>
      <c r="F388" s="137">
        <v>1</v>
      </c>
      <c r="G388" s="137">
        <v>1</v>
      </c>
      <c r="H388" s="137">
        <v>1</v>
      </c>
      <c r="I388" s="137" t="s">
        <v>573</v>
      </c>
      <c r="J388" s="137" t="s">
        <v>156</v>
      </c>
      <c r="K388" s="137" t="s">
        <v>658</v>
      </c>
      <c r="L388" s="137">
        <v>608254</v>
      </c>
      <c r="N388" s="137">
        <v>1013</v>
      </c>
      <c r="O388" s="137" t="s">
        <v>657</v>
      </c>
      <c r="P388" s="137" t="s">
        <v>657</v>
      </c>
      <c r="Q388" s="137">
        <v>1</v>
      </c>
      <c r="X388" s="137">
        <v>0.04</v>
      </c>
      <c r="Y388" s="137">
        <v>0</v>
      </c>
      <c r="Z388" s="137">
        <v>0</v>
      </c>
      <c r="AA388" s="137">
        <v>0</v>
      </c>
      <c r="AB388" s="137">
        <v>0</v>
      </c>
      <c r="AC388" s="137">
        <v>0</v>
      </c>
      <c r="AD388" s="137">
        <v>1</v>
      </c>
      <c r="AE388" s="137">
        <v>2</v>
      </c>
      <c r="AF388" s="137" t="s">
        <v>156</v>
      </c>
      <c r="AG388" s="137">
        <v>0.04</v>
      </c>
      <c r="AH388" s="137">
        <v>2</v>
      </c>
      <c r="AI388" s="137">
        <v>31402424</v>
      </c>
      <c r="AJ388" s="137">
        <v>458</v>
      </c>
      <c r="AK388" s="137">
        <v>0</v>
      </c>
      <c r="AL388" s="137">
        <v>0</v>
      </c>
      <c r="AM388" s="137">
        <v>0</v>
      </c>
      <c r="AN388" s="137">
        <v>0</v>
      </c>
      <c r="AO388" s="137">
        <v>0</v>
      </c>
      <c r="AP388" s="137">
        <v>0</v>
      </c>
      <c r="AQ388" s="137">
        <v>0</v>
      </c>
      <c r="AR388" s="137">
        <v>0</v>
      </c>
    </row>
    <row r="389" spans="1:44" x14ac:dyDescent="0.2">
      <c r="A389" s="137">
        <f>ROW(Source!A124)</f>
        <v>124</v>
      </c>
      <c r="B389" s="137">
        <v>31402432</v>
      </c>
      <c r="C389" s="137">
        <v>31402422</v>
      </c>
      <c r="D389" s="137">
        <v>28200949</v>
      </c>
      <c r="E389" s="137">
        <v>1</v>
      </c>
      <c r="F389" s="137">
        <v>1</v>
      </c>
      <c r="G389" s="137">
        <v>1</v>
      </c>
      <c r="H389" s="137">
        <v>2</v>
      </c>
      <c r="I389" s="137" t="s">
        <v>656</v>
      </c>
      <c r="J389" s="137" t="s">
        <v>655</v>
      </c>
      <c r="K389" s="137" t="s">
        <v>893</v>
      </c>
      <c r="L389" s="137">
        <v>1368</v>
      </c>
      <c r="N389" s="137">
        <v>1011</v>
      </c>
      <c r="O389" s="137" t="s">
        <v>647</v>
      </c>
      <c r="P389" s="137" t="s">
        <v>647</v>
      </c>
      <c r="Q389" s="137">
        <v>1</v>
      </c>
      <c r="X389" s="137">
        <v>0.04</v>
      </c>
      <c r="Y389" s="137">
        <v>0</v>
      </c>
      <c r="Z389" s="137">
        <v>148.38999999999999</v>
      </c>
      <c r="AA389" s="137">
        <v>24.53</v>
      </c>
      <c r="AB389" s="137">
        <v>0</v>
      </c>
      <c r="AC389" s="137">
        <v>0</v>
      </c>
      <c r="AD389" s="137">
        <v>1</v>
      </c>
      <c r="AE389" s="137">
        <v>0</v>
      </c>
      <c r="AF389" s="137" t="s">
        <v>156</v>
      </c>
      <c r="AG389" s="137">
        <v>0.04</v>
      </c>
      <c r="AH389" s="137">
        <v>2</v>
      </c>
      <c r="AI389" s="137">
        <v>31402425</v>
      </c>
      <c r="AJ389" s="137">
        <v>459</v>
      </c>
      <c r="AK389" s="137">
        <v>0</v>
      </c>
      <c r="AL389" s="137">
        <v>0</v>
      </c>
      <c r="AM389" s="137">
        <v>0</v>
      </c>
      <c r="AN389" s="137">
        <v>0</v>
      </c>
      <c r="AO389" s="137">
        <v>0</v>
      </c>
      <c r="AP389" s="137">
        <v>0</v>
      </c>
      <c r="AQ389" s="137">
        <v>0</v>
      </c>
      <c r="AR389" s="137">
        <v>0</v>
      </c>
    </row>
    <row r="390" spans="1:44" x14ac:dyDescent="0.2">
      <c r="A390" s="137">
        <f>ROW(Source!A124)</f>
        <v>124</v>
      </c>
      <c r="B390" s="137">
        <v>31402433</v>
      </c>
      <c r="C390" s="137">
        <v>31402422</v>
      </c>
      <c r="D390" s="137">
        <v>28203570</v>
      </c>
      <c r="E390" s="137">
        <v>1</v>
      </c>
      <c r="F390" s="137">
        <v>1</v>
      </c>
      <c r="G390" s="137">
        <v>1</v>
      </c>
      <c r="H390" s="137">
        <v>2</v>
      </c>
      <c r="I390" s="137" t="s">
        <v>650</v>
      </c>
      <c r="J390" s="137" t="s">
        <v>649</v>
      </c>
      <c r="K390" s="137" t="s">
        <v>851</v>
      </c>
      <c r="L390" s="137">
        <v>1368</v>
      </c>
      <c r="N390" s="137">
        <v>1011</v>
      </c>
      <c r="O390" s="137" t="s">
        <v>647</v>
      </c>
      <c r="P390" s="137" t="s">
        <v>647</v>
      </c>
      <c r="Q390" s="137">
        <v>1</v>
      </c>
      <c r="X390" s="137">
        <v>0.04</v>
      </c>
      <c r="Y390" s="137">
        <v>0</v>
      </c>
      <c r="Z390" s="137">
        <v>119.95</v>
      </c>
      <c r="AA390" s="137">
        <v>20.99</v>
      </c>
      <c r="AB390" s="137">
        <v>0</v>
      </c>
      <c r="AC390" s="137">
        <v>0</v>
      </c>
      <c r="AD390" s="137">
        <v>1</v>
      </c>
      <c r="AE390" s="137">
        <v>0</v>
      </c>
      <c r="AF390" s="137" t="s">
        <v>156</v>
      </c>
      <c r="AG390" s="137">
        <v>0.04</v>
      </c>
      <c r="AH390" s="137">
        <v>3</v>
      </c>
      <c r="AI390" s="137">
        <v>-1</v>
      </c>
      <c r="AJ390" s="137" t="s">
        <v>156</v>
      </c>
      <c r="AK390" s="137">
        <v>0</v>
      </c>
      <c r="AL390" s="137">
        <v>0</v>
      </c>
      <c r="AM390" s="137">
        <v>0</v>
      </c>
      <c r="AN390" s="137">
        <v>0</v>
      </c>
      <c r="AO390" s="137">
        <v>0</v>
      </c>
      <c r="AP390" s="137">
        <v>0</v>
      </c>
      <c r="AQ390" s="137">
        <v>0</v>
      </c>
      <c r="AR390" s="137">
        <v>0</v>
      </c>
    </row>
    <row r="391" spans="1:44" x14ac:dyDescent="0.2">
      <c r="A391" s="137">
        <f>ROW(Source!A124)</f>
        <v>124</v>
      </c>
      <c r="B391" s="137">
        <v>31402434</v>
      </c>
      <c r="C391" s="137">
        <v>31402422</v>
      </c>
      <c r="D391" s="137">
        <v>28153407</v>
      </c>
      <c r="E391" s="137">
        <v>1</v>
      </c>
      <c r="F391" s="137">
        <v>1</v>
      </c>
      <c r="G391" s="137">
        <v>1</v>
      </c>
      <c r="H391" s="137">
        <v>3</v>
      </c>
      <c r="I391" s="137" t="s">
        <v>806</v>
      </c>
      <c r="J391" s="137" t="s">
        <v>805</v>
      </c>
      <c r="K391" s="137" t="s">
        <v>804</v>
      </c>
      <c r="L391" s="137">
        <v>1346</v>
      </c>
      <c r="N391" s="137">
        <v>1009</v>
      </c>
      <c r="O391" s="137" t="s">
        <v>631</v>
      </c>
      <c r="P391" s="137" t="s">
        <v>631</v>
      </c>
      <c r="Q391" s="137">
        <v>1</v>
      </c>
      <c r="X391" s="137">
        <v>0.04</v>
      </c>
      <c r="Y391" s="137">
        <v>15.63</v>
      </c>
      <c r="Z391" s="137">
        <v>0</v>
      </c>
      <c r="AA391" s="137">
        <v>0</v>
      </c>
      <c r="AB391" s="137">
        <v>0</v>
      </c>
      <c r="AC391" s="137">
        <v>0</v>
      </c>
      <c r="AD391" s="137">
        <v>1</v>
      </c>
      <c r="AE391" s="137">
        <v>0</v>
      </c>
      <c r="AF391" s="137" t="s">
        <v>156</v>
      </c>
      <c r="AG391" s="137">
        <v>0.04</v>
      </c>
      <c r="AH391" s="137">
        <v>2</v>
      </c>
      <c r="AI391" s="137">
        <v>31402427</v>
      </c>
      <c r="AJ391" s="137">
        <v>461</v>
      </c>
      <c r="AK391" s="137">
        <v>0</v>
      </c>
      <c r="AL391" s="137">
        <v>0</v>
      </c>
      <c r="AM391" s="137">
        <v>0</v>
      </c>
      <c r="AN391" s="137">
        <v>0</v>
      </c>
      <c r="AO391" s="137">
        <v>0</v>
      </c>
      <c r="AP391" s="137">
        <v>0</v>
      </c>
      <c r="AQ391" s="137">
        <v>0</v>
      </c>
      <c r="AR391" s="137">
        <v>0</v>
      </c>
    </row>
    <row r="392" spans="1:44" x14ac:dyDescent="0.2">
      <c r="A392" s="137">
        <f>ROW(Source!A125)</f>
        <v>125</v>
      </c>
      <c r="B392" s="137">
        <v>31402430</v>
      </c>
      <c r="C392" s="137">
        <v>31402422</v>
      </c>
      <c r="D392" s="137">
        <v>28285008</v>
      </c>
      <c r="E392" s="137">
        <v>1</v>
      </c>
      <c r="F392" s="137">
        <v>1</v>
      </c>
      <c r="G392" s="137">
        <v>1</v>
      </c>
      <c r="H392" s="137">
        <v>1</v>
      </c>
      <c r="I392" s="137" t="s">
        <v>894</v>
      </c>
      <c r="J392" s="137" t="s">
        <v>156</v>
      </c>
      <c r="K392" s="137" t="s">
        <v>783</v>
      </c>
      <c r="L392" s="137">
        <v>1369</v>
      </c>
      <c r="N392" s="137">
        <v>1013</v>
      </c>
      <c r="O392" s="137" t="s">
        <v>603</v>
      </c>
      <c r="P392" s="137" t="s">
        <v>603</v>
      </c>
      <c r="Q392" s="137">
        <v>1</v>
      </c>
      <c r="X392" s="137">
        <v>1.1299999999999999</v>
      </c>
      <c r="Y392" s="137">
        <v>0</v>
      </c>
      <c r="Z392" s="137">
        <v>0</v>
      </c>
      <c r="AA392" s="137">
        <v>0</v>
      </c>
      <c r="AB392" s="137">
        <v>18.239999999999998</v>
      </c>
      <c r="AC392" s="137">
        <v>0</v>
      </c>
      <c r="AD392" s="137">
        <v>1</v>
      </c>
      <c r="AE392" s="137">
        <v>1</v>
      </c>
      <c r="AF392" s="137" t="s">
        <v>156</v>
      </c>
      <c r="AG392" s="137">
        <v>1.1299999999999999</v>
      </c>
      <c r="AH392" s="137">
        <v>3</v>
      </c>
      <c r="AI392" s="137">
        <v>-1</v>
      </c>
      <c r="AJ392" s="137" t="s">
        <v>156</v>
      </c>
      <c r="AK392" s="137">
        <v>0</v>
      </c>
      <c r="AL392" s="137">
        <v>0</v>
      </c>
      <c r="AM392" s="137">
        <v>0</v>
      </c>
      <c r="AN392" s="137">
        <v>0</v>
      </c>
      <c r="AO392" s="137">
        <v>0</v>
      </c>
      <c r="AP392" s="137">
        <v>0</v>
      </c>
      <c r="AQ392" s="137">
        <v>0</v>
      </c>
      <c r="AR392" s="137">
        <v>0</v>
      </c>
    </row>
    <row r="393" spans="1:44" x14ac:dyDescent="0.2">
      <c r="A393" s="137">
        <f>ROW(Source!A125)</f>
        <v>125</v>
      </c>
      <c r="B393" s="137">
        <v>31402431</v>
      </c>
      <c r="C393" s="137">
        <v>31402422</v>
      </c>
      <c r="D393" s="137">
        <v>121548</v>
      </c>
      <c r="E393" s="137">
        <v>1</v>
      </c>
      <c r="F393" s="137">
        <v>1</v>
      </c>
      <c r="G393" s="137">
        <v>1</v>
      </c>
      <c r="H393" s="137">
        <v>1</v>
      </c>
      <c r="I393" s="137" t="s">
        <v>573</v>
      </c>
      <c r="J393" s="137" t="s">
        <v>156</v>
      </c>
      <c r="K393" s="137" t="s">
        <v>658</v>
      </c>
      <c r="L393" s="137">
        <v>608254</v>
      </c>
      <c r="N393" s="137">
        <v>1013</v>
      </c>
      <c r="O393" s="137" t="s">
        <v>657</v>
      </c>
      <c r="P393" s="137" t="s">
        <v>657</v>
      </c>
      <c r="Q393" s="137">
        <v>1</v>
      </c>
      <c r="X393" s="137">
        <v>0.04</v>
      </c>
      <c r="Y393" s="137">
        <v>0</v>
      </c>
      <c r="Z393" s="137">
        <v>0</v>
      </c>
      <c r="AA393" s="137">
        <v>0</v>
      </c>
      <c r="AB393" s="137">
        <v>0</v>
      </c>
      <c r="AC393" s="137">
        <v>0</v>
      </c>
      <c r="AD393" s="137">
        <v>1</v>
      </c>
      <c r="AE393" s="137">
        <v>2</v>
      </c>
      <c r="AF393" s="137" t="s">
        <v>156</v>
      </c>
      <c r="AG393" s="137">
        <v>0.04</v>
      </c>
      <c r="AH393" s="137">
        <v>2</v>
      </c>
      <c r="AI393" s="137">
        <v>31402424</v>
      </c>
      <c r="AJ393" s="137">
        <v>465</v>
      </c>
      <c r="AK393" s="137">
        <v>0</v>
      </c>
      <c r="AL393" s="137">
        <v>0</v>
      </c>
      <c r="AM393" s="137">
        <v>0</v>
      </c>
      <c r="AN393" s="137">
        <v>0</v>
      </c>
      <c r="AO393" s="137">
        <v>0</v>
      </c>
      <c r="AP393" s="137">
        <v>0</v>
      </c>
      <c r="AQ393" s="137">
        <v>0</v>
      </c>
      <c r="AR393" s="137">
        <v>0</v>
      </c>
    </row>
    <row r="394" spans="1:44" x14ac:dyDescent="0.2">
      <c r="A394" s="137">
        <f>ROW(Source!A125)</f>
        <v>125</v>
      </c>
      <c r="B394" s="137">
        <v>31402432</v>
      </c>
      <c r="C394" s="137">
        <v>31402422</v>
      </c>
      <c r="D394" s="137">
        <v>28200949</v>
      </c>
      <c r="E394" s="137">
        <v>1</v>
      </c>
      <c r="F394" s="137">
        <v>1</v>
      </c>
      <c r="G394" s="137">
        <v>1</v>
      </c>
      <c r="H394" s="137">
        <v>2</v>
      </c>
      <c r="I394" s="137" t="s">
        <v>656</v>
      </c>
      <c r="J394" s="137" t="s">
        <v>655</v>
      </c>
      <c r="K394" s="137" t="s">
        <v>893</v>
      </c>
      <c r="L394" s="137">
        <v>1368</v>
      </c>
      <c r="N394" s="137">
        <v>1011</v>
      </c>
      <c r="O394" s="137" t="s">
        <v>647</v>
      </c>
      <c r="P394" s="137" t="s">
        <v>647</v>
      </c>
      <c r="Q394" s="137">
        <v>1</v>
      </c>
      <c r="X394" s="137">
        <v>0.04</v>
      </c>
      <c r="Y394" s="137">
        <v>0</v>
      </c>
      <c r="Z394" s="137">
        <v>148.38999999999999</v>
      </c>
      <c r="AA394" s="137">
        <v>24.53</v>
      </c>
      <c r="AB394" s="137">
        <v>0</v>
      </c>
      <c r="AC394" s="137">
        <v>0</v>
      </c>
      <c r="AD394" s="137">
        <v>1</v>
      </c>
      <c r="AE394" s="137">
        <v>0</v>
      </c>
      <c r="AF394" s="137" t="s">
        <v>156</v>
      </c>
      <c r="AG394" s="137">
        <v>0.04</v>
      </c>
      <c r="AH394" s="137">
        <v>2</v>
      </c>
      <c r="AI394" s="137">
        <v>31402425</v>
      </c>
      <c r="AJ394" s="137">
        <v>466</v>
      </c>
      <c r="AK394" s="137">
        <v>0</v>
      </c>
      <c r="AL394" s="137">
        <v>0</v>
      </c>
      <c r="AM394" s="137">
        <v>0</v>
      </c>
      <c r="AN394" s="137">
        <v>0</v>
      </c>
      <c r="AO394" s="137">
        <v>0</v>
      </c>
      <c r="AP394" s="137">
        <v>0</v>
      </c>
      <c r="AQ394" s="137">
        <v>0</v>
      </c>
      <c r="AR394" s="137">
        <v>0</v>
      </c>
    </row>
    <row r="395" spans="1:44" x14ac:dyDescent="0.2">
      <c r="A395" s="137">
        <f>ROW(Source!A125)</f>
        <v>125</v>
      </c>
      <c r="B395" s="137">
        <v>31402433</v>
      </c>
      <c r="C395" s="137">
        <v>31402422</v>
      </c>
      <c r="D395" s="137">
        <v>28203570</v>
      </c>
      <c r="E395" s="137">
        <v>1</v>
      </c>
      <c r="F395" s="137">
        <v>1</v>
      </c>
      <c r="G395" s="137">
        <v>1</v>
      </c>
      <c r="H395" s="137">
        <v>2</v>
      </c>
      <c r="I395" s="137" t="s">
        <v>650</v>
      </c>
      <c r="J395" s="137" t="s">
        <v>649</v>
      </c>
      <c r="K395" s="137" t="s">
        <v>851</v>
      </c>
      <c r="L395" s="137">
        <v>1368</v>
      </c>
      <c r="N395" s="137">
        <v>1011</v>
      </c>
      <c r="O395" s="137" t="s">
        <v>647</v>
      </c>
      <c r="P395" s="137" t="s">
        <v>647</v>
      </c>
      <c r="Q395" s="137">
        <v>1</v>
      </c>
      <c r="X395" s="137">
        <v>0.04</v>
      </c>
      <c r="Y395" s="137">
        <v>0</v>
      </c>
      <c r="Z395" s="137">
        <v>119.95</v>
      </c>
      <c r="AA395" s="137">
        <v>20.99</v>
      </c>
      <c r="AB395" s="137">
        <v>0</v>
      </c>
      <c r="AC395" s="137">
        <v>0</v>
      </c>
      <c r="AD395" s="137">
        <v>1</v>
      </c>
      <c r="AE395" s="137">
        <v>0</v>
      </c>
      <c r="AF395" s="137" t="s">
        <v>156</v>
      </c>
      <c r="AG395" s="137">
        <v>0.04</v>
      </c>
      <c r="AH395" s="137">
        <v>3</v>
      </c>
      <c r="AI395" s="137">
        <v>-1</v>
      </c>
      <c r="AJ395" s="137" t="s">
        <v>156</v>
      </c>
      <c r="AK395" s="137">
        <v>0</v>
      </c>
      <c r="AL395" s="137">
        <v>0</v>
      </c>
      <c r="AM395" s="137">
        <v>0</v>
      </c>
      <c r="AN395" s="137">
        <v>0</v>
      </c>
      <c r="AO395" s="137">
        <v>0</v>
      </c>
      <c r="AP395" s="137">
        <v>0</v>
      </c>
      <c r="AQ395" s="137">
        <v>0</v>
      </c>
      <c r="AR395" s="137">
        <v>0</v>
      </c>
    </row>
    <row r="396" spans="1:44" x14ac:dyDescent="0.2">
      <c r="A396" s="137">
        <f>ROW(Source!A125)</f>
        <v>125</v>
      </c>
      <c r="B396" s="137">
        <v>31402434</v>
      </c>
      <c r="C396" s="137">
        <v>31402422</v>
      </c>
      <c r="D396" s="137">
        <v>28153407</v>
      </c>
      <c r="E396" s="137">
        <v>1</v>
      </c>
      <c r="F396" s="137">
        <v>1</v>
      </c>
      <c r="G396" s="137">
        <v>1</v>
      </c>
      <c r="H396" s="137">
        <v>3</v>
      </c>
      <c r="I396" s="137" t="s">
        <v>806</v>
      </c>
      <c r="J396" s="137" t="s">
        <v>805</v>
      </c>
      <c r="K396" s="137" t="s">
        <v>804</v>
      </c>
      <c r="L396" s="137">
        <v>1346</v>
      </c>
      <c r="N396" s="137">
        <v>1009</v>
      </c>
      <c r="O396" s="137" t="s">
        <v>631</v>
      </c>
      <c r="P396" s="137" t="s">
        <v>631</v>
      </c>
      <c r="Q396" s="137">
        <v>1</v>
      </c>
      <c r="X396" s="137">
        <v>0.04</v>
      </c>
      <c r="Y396" s="137">
        <v>15.63</v>
      </c>
      <c r="Z396" s="137">
        <v>0</v>
      </c>
      <c r="AA396" s="137">
        <v>0</v>
      </c>
      <c r="AB396" s="137">
        <v>0</v>
      </c>
      <c r="AC396" s="137">
        <v>0</v>
      </c>
      <c r="AD396" s="137">
        <v>1</v>
      </c>
      <c r="AE396" s="137">
        <v>0</v>
      </c>
      <c r="AF396" s="137" t="s">
        <v>156</v>
      </c>
      <c r="AG396" s="137">
        <v>0.04</v>
      </c>
      <c r="AH396" s="137">
        <v>2</v>
      </c>
      <c r="AI396" s="137">
        <v>31402427</v>
      </c>
      <c r="AJ396" s="137">
        <v>468</v>
      </c>
      <c r="AK396" s="137">
        <v>0</v>
      </c>
      <c r="AL396" s="137">
        <v>0</v>
      </c>
      <c r="AM396" s="137">
        <v>0</v>
      </c>
      <c r="AN396" s="137">
        <v>0</v>
      </c>
      <c r="AO396" s="137">
        <v>0</v>
      </c>
      <c r="AP396" s="137">
        <v>0</v>
      </c>
      <c r="AQ396" s="137">
        <v>0</v>
      </c>
      <c r="AR396" s="137">
        <v>0</v>
      </c>
    </row>
    <row r="397" spans="1:44" x14ac:dyDescent="0.2">
      <c r="A397" s="137">
        <f>ROW(Source!A126)</f>
        <v>126</v>
      </c>
      <c r="B397" s="137">
        <v>31402442</v>
      </c>
      <c r="C397" s="137">
        <v>31402435</v>
      </c>
      <c r="D397" s="137">
        <v>28285049</v>
      </c>
      <c r="E397" s="137">
        <v>1</v>
      </c>
      <c r="F397" s="137">
        <v>1</v>
      </c>
      <c r="G397" s="137">
        <v>1</v>
      </c>
      <c r="H397" s="137">
        <v>1</v>
      </c>
      <c r="I397" s="137" t="s">
        <v>971</v>
      </c>
      <c r="J397" s="137" t="s">
        <v>156</v>
      </c>
      <c r="K397" s="137" t="s">
        <v>799</v>
      </c>
      <c r="L397" s="137">
        <v>1369</v>
      </c>
      <c r="N397" s="137">
        <v>1013</v>
      </c>
      <c r="O397" s="137" t="s">
        <v>603</v>
      </c>
      <c r="P397" s="137" t="s">
        <v>603</v>
      </c>
      <c r="Q397" s="137">
        <v>1</v>
      </c>
      <c r="X397" s="137">
        <v>4.49</v>
      </c>
      <c r="Y397" s="137">
        <v>0</v>
      </c>
      <c r="Z397" s="137">
        <v>0</v>
      </c>
      <c r="AA397" s="137">
        <v>0</v>
      </c>
      <c r="AB397" s="137">
        <v>18.510000000000002</v>
      </c>
      <c r="AC397" s="137">
        <v>0</v>
      </c>
      <c r="AD397" s="137">
        <v>1</v>
      </c>
      <c r="AE397" s="137">
        <v>1</v>
      </c>
      <c r="AF397" s="137" t="s">
        <v>156</v>
      </c>
      <c r="AG397" s="137">
        <v>4.49</v>
      </c>
      <c r="AH397" s="137">
        <v>3</v>
      </c>
      <c r="AI397" s="137">
        <v>-1</v>
      </c>
      <c r="AJ397" s="137" t="s">
        <v>156</v>
      </c>
      <c r="AK397" s="137">
        <v>0</v>
      </c>
      <c r="AL397" s="137">
        <v>0</v>
      </c>
      <c r="AM397" s="137">
        <v>0</v>
      </c>
      <c r="AN397" s="137">
        <v>0</v>
      </c>
      <c r="AO397" s="137">
        <v>0</v>
      </c>
      <c r="AP397" s="137">
        <v>0</v>
      </c>
      <c r="AQ397" s="137">
        <v>0</v>
      </c>
      <c r="AR397" s="137">
        <v>0</v>
      </c>
    </row>
    <row r="398" spans="1:44" x14ac:dyDescent="0.2">
      <c r="A398" s="137">
        <f>ROW(Source!A126)</f>
        <v>126</v>
      </c>
      <c r="B398" s="137">
        <v>31402443</v>
      </c>
      <c r="C398" s="137">
        <v>31402435</v>
      </c>
      <c r="D398" s="137">
        <v>121548</v>
      </c>
      <c r="E398" s="137">
        <v>1</v>
      </c>
      <c r="F398" s="137">
        <v>1</v>
      </c>
      <c r="G398" s="137">
        <v>1</v>
      </c>
      <c r="H398" s="137">
        <v>1</v>
      </c>
      <c r="I398" s="137" t="s">
        <v>573</v>
      </c>
      <c r="J398" s="137" t="s">
        <v>156</v>
      </c>
      <c r="K398" s="137" t="s">
        <v>658</v>
      </c>
      <c r="L398" s="137">
        <v>608254</v>
      </c>
      <c r="N398" s="137">
        <v>1013</v>
      </c>
      <c r="O398" s="137" t="s">
        <v>657</v>
      </c>
      <c r="P398" s="137" t="s">
        <v>657</v>
      </c>
      <c r="Q398" s="137">
        <v>1</v>
      </c>
      <c r="X398" s="137">
        <v>0.15</v>
      </c>
      <c r="Y398" s="137">
        <v>0</v>
      </c>
      <c r="Z398" s="137">
        <v>0</v>
      </c>
      <c r="AA398" s="137">
        <v>0</v>
      </c>
      <c r="AB398" s="137">
        <v>0</v>
      </c>
      <c r="AC398" s="137">
        <v>0</v>
      </c>
      <c r="AD398" s="137">
        <v>1</v>
      </c>
      <c r="AE398" s="137">
        <v>2</v>
      </c>
      <c r="AF398" s="137" t="s">
        <v>156</v>
      </c>
      <c r="AG398" s="137">
        <v>0.15</v>
      </c>
      <c r="AH398" s="137">
        <v>2</v>
      </c>
      <c r="AI398" s="137">
        <v>31402437</v>
      </c>
      <c r="AJ398" s="137">
        <v>472</v>
      </c>
      <c r="AK398" s="137">
        <v>0</v>
      </c>
      <c r="AL398" s="137">
        <v>0</v>
      </c>
      <c r="AM398" s="137">
        <v>0</v>
      </c>
      <c r="AN398" s="137">
        <v>0</v>
      </c>
      <c r="AO398" s="137">
        <v>0</v>
      </c>
      <c r="AP398" s="137">
        <v>0</v>
      </c>
      <c r="AQ398" s="137">
        <v>0</v>
      </c>
      <c r="AR398" s="137">
        <v>0</v>
      </c>
    </row>
    <row r="399" spans="1:44" x14ac:dyDescent="0.2">
      <c r="A399" s="137">
        <f>ROW(Source!A126)</f>
        <v>126</v>
      </c>
      <c r="B399" s="137">
        <v>31402444</v>
      </c>
      <c r="C399" s="137">
        <v>31402435</v>
      </c>
      <c r="D399" s="137">
        <v>28200949</v>
      </c>
      <c r="E399" s="137">
        <v>1</v>
      </c>
      <c r="F399" s="137">
        <v>1</v>
      </c>
      <c r="G399" s="137">
        <v>1</v>
      </c>
      <c r="H399" s="137">
        <v>2</v>
      </c>
      <c r="I399" s="137" t="s">
        <v>656</v>
      </c>
      <c r="J399" s="137" t="s">
        <v>655</v>
      </c>
      <c r="K399" s="137" t="s">
        <v>893</v>
      </c>
      <c r="L399" s="137">
        <v>1368</v>
      </c>
      <c r="N399" s="137">
        <v>1011</v>
      </c>
      <c r="O399" s="137" t="s">
        <v>647</v>
      </c>
      <c r="P399" s="137" t="s">
        <v>647</v>
      </c>
      <c r="Q399" s="137">
        <v>1</v>
      </c>
      <c r="X399" s="137">
        <v>0.15</v>
      </c>
      <c r="Y399" s="137">
        <v>0</v>
      </c>
      <c r="Z399" s="137">
        <v>148.38999999999999</v>
      </c>
      <c r="AA399" s="137">
        <v>24.53</v>
      </c>
      <c r="AB399" s="137">
        <v>0</v>
      </c>
      <c r="AC399" s="137">
        <v>0</v>
      </c>
      <c r="AD399" s="137">
        <v>1</v>
      </c>
      <c r="AE399" s="137">
        <v>0</v>
      </c>
      <c r="AF399" s="137" t="s">
        <v>156</v>
      </c>
      <c r="AG399" s="137">
        <v>0.15</v>
      </c>
      <c r="AH399" s="137">
        <v>2</v>
      </c>
      <c r="AI399" s="137">
        <v>31402438</v>
      </c>
      <c r="AJ399" s="137">
        <v>473</v>
      </c>
      <c r="AK399" s="137">
        <v>0</v>
      </c>
      <c r="AL399" s="137">
        <v>0</v>
      </c>
      <c r="AM399" s="137">
        <v>0</v>
      </c>
      <c r="AN399" s="137">
        <v>0</v>
      </c>
      <c r="AO399" s="137">
        <v>0</v>
      </c>
      <c r="AP399" s="137">
        <v>0</v>
      </c>
      <c r="AQ399" s="137">
        <v>0</v>
      </c>
      <c r="AR399" s="137">
        <v>0</v>
      </c>
    </row>
    <row r="400" spans="1:44" x14ac:dyDescent="0.2">
      <c r="A400" s="137">
        <f>ROW(Source!A126)</f>
        <v>126</v>
      </c>
      <c r="B400" s="137">
        <v>31402445</v>
      </c>
      <c r="C400" s="137">
        <v>31402435</v>
      </c>
      <c r="D400" s="137">
        <v>28203570</v>
      </c>
      <c r="E400" s="137">
        <v>1</v>
      </c>
      <c r="F400" s="137">
        <v>1</v>
      </c>
      <c r="G400" s="137">
        <v>1</v>
      </c>
      <c r="H400" s="137">
        <v>2</v>
      </c>
      <c r="I400" s="137" t="s">
        <v>650</v>
      </c>
      <c r="J400" s="137" t="s">
        <v>649</v>
      </c>
      <c r="K400" s="137" t="s">
        <v>851</v>
      </c>
      <c r="L400" s="137">
        <v>1368</v>
      </c>
      <c r="N400" s="137">
        <v>1011</v>
      </c>
      <c r="O400" s="137" t="s">
        <v>647</v>
      </c>
      <c r="P400" s="137" t="s">
        <v>647</v>
      </c>
      <c r="Q400" s="137">
        <v>1</v>
      </c>
      <c r="X400" s="137">
        <v>0.15</v>
      </c>
      <c r="Y400" s="137">
        <v>0</v>
      </c>
      <c r="Z400" s="137">
        <v>119.95</v>
      </c>
      <c r="AA400" s="137">
        <v>20.99</v>
      </c>
      <c r="AB400" s="137">
        <v>0</v>
      </c>
      <c r="AC400" s="137">
        <v>0</v>
      </c>
      <c r="AD400" s="137">
        <v>1</v>
      </c>
      <c r="AE400" s="137">
        <v>0</v>
      </c>
      <c r="AF400" s="137" t="s">
        <v>156</v>
      </c>
      <c r="AG400" s="137">
        <v>0.15</v>
      </c>
      <c r="AH400" s="137">
        <v>2</v>
      </c>
      <c r="AI400" s="137">
        <v>31402439</v>
      </c>
      <c r="AJ400" s="137">
        <v>474</v>
      </c>
      <c r="AK400" s="137">
        <v>0</v>
      </c>
      <c r="AL400" s="137">
        <v>0</v>
      </c>
      <c r="AM400" s="137">
        <v>0</v>
      </c>
      <c r="AN400" s="137">
        <v>0</v>
      </c>
      <c r="AO400" s="137">
        <v>0</v>
      </c>
      <c r="AP400" s="137">
        <v>0</v>
      </c>
      <c r="AQ400" s="137">
        <v>0</v>
      </c>
      <c r="AR400" s="137">
        <v>0</v>
      </c>
    </row>
    <row r="401" spans="1:44" x14ac:dyDescent="0.2">
      <c r="A401" s="137">
        <f>ROW(Source!A126)</f>
        <v>126</v>
      </c>
      <c r="B401" s="137">
        <v>31402446</v>
      </c>
      <c r="C401" s="137">
        <v>31402435</v>
      </c>
      <c r="D401" s="137">
        <v>28153410</v>
      </c>
      <c r="E401" s="137">
        <v>1</v>
      </c>
      <c r="F401" s="137">
        <v>1</v>
      </c>
      <c r="G401" s="137">
        <v>1</v>
      </c>
      <c r="H401" s="137">
        <v>3</v>
      </c>
      <c r="I401" s="137" t="s">
        <v>798</v>
      </c>
      <c r="J401" s="137" t="s">
        <v>797</v>
      </c>
      <c r="K401" s="137" t="s">
        <v>796</v>
      </c>
      <c r="L401" s="137">
        <v>1346</v>
      </c>
      <c r="N401" s="137">
        <v>1009</v>
      </c>
      <c r="O401" s="137" t="s">
        <v>631</v>
      </c>
      <c r="P401" s="137" t="s">
        <v>631</v>
      </c>
      <c r="Q401" s="137">
        <v>1</v>
      </c>
      <c r="X401" s="137">
        <v>0.36399999999999999</v>
      </c>
      <c r="Y401" s="137">
        <v>30.9</v>
      </c>
      <c r="Z401" s="137">
        <v>0</v>
      </c>
      <c r="AA401" s="137">
        <v>0</v>
      </c>
      <c r="AB401" s="137">
        <v>0</v>
      </c>
      <c r="AC401" s="137">
        <v>0</v>
      </c>
      <c r="AD401" s="137">
        <v>1</v>
      </c>
      <c r="AE401" s="137">
        <v>0</v>
      </c>
      <c r="AF401" s="137" t="s">
        <v>156</v>
      </c>
      <c r="AG401" s="137">
        <v>0.36399999999999999</v>
      </c>
      <c r="AH401" s="137">
        <v>2</v>
      </c>
      <c r="AI401" s="137">
        <v>31402440</v>
      </c>
      <c r="AJ401" s="137">
        <v>475</v>
      </c>
      <c r="AK401" s="137">
        <v>0</v>
      </c>
      <c r="AL401" s="137">
        <v>0</v>
      </c>
      <c r="AM401" s="137">
        <v>0</v>
      </c>
      <c r="AN401" s="137">
        <v>0</v>
      </c>
      <c r="AO401" s="137">
        <v>0</v>
      </c>
      <c r="AP401" s="137">
        <v>0</v>
      </c>
      <c r="AQ401" s="137">
        <v>0</v>
      </c>
      <c r="AR401" s="137">
        <v>0</v>
      </c>
    </row>
    <row r="402" spans="1:44" x14ac:dyDescent="0.2">
      <c r="A402" s="137">
        <f>ROW(Source!A126)</f>
        <v>126</v>
      </c>
      <c r="B402" s="137">
        <v>31402447</v>
      </c>
      <c r="C402" s="137">
        <v>31402435</v>
      </c>
      <c r="D402" s="137">
        <v>28200388</v>
      </c>
      <c r="E402" s="137">
        <v>1</v>
      </c>
      <c r="F402" s="137">
        <v>1</v>
      </c>
      <c r="G402" s="137">
        <v>1</v>
      </c>
      <c r="H402" s="137">
        <v>3</v>
      </c>
      <c r="I402" s="137" t="s">
        <v>969</v>
      </c>
      <c r="J402" s="137" t="s">
        <v>968</v>
      </c>
      <c r="K402" s="137" t="s">
        <v>967</v>
      </c>
      <c r="L402" s="137">
        <v>1348</v>
      </c>
      <c r="N402" s="137">
        <v>1009</v>
      </c>
      <c r="O402" s="137" t="s">
        <v>474</v>
      </c>
      <c r="P402" s="137" t="s">
        <v>474</v>
      </c>
      <c r="Q402" s="137">
        <v>1000</v>
      </c>
      <c r="X402" s="137">
        <v>0.08</v>
      </c>
      <c r="Y402" s="137">
        <v>0</v>
      </c>
      <c r="Z402" s="137">
        <v>0</v>
      </c>
      <c r="AA402" s="137">
        <v>0</v>
      </c>
      <c r="AB402" s="137">
        <v>0</v>
      </c>
      <c r="AC402" s="137">
        <v>0</v>
      </c>
      <c r="AD402" s="137">
        <v>0</v>
      </c>
      <c r="AE402" s="137">
        <v>0</v>
      </c>
      <c r="AF402" s="137" t="s">
        <v>156</v>
      </c>
      <c r="AG402" s="137">
        <v>0.08</v>
      </c>
      <c r="AH402" s="137">
        <v>3</v>
      </c>
      <c r="AI402" s="137">
        <v>-1</v>
      </c>
      <c r="AJ402" s="137" t="s">
        <v>156</v>
      </c>
      <c r="AK402" s="137">
        <v>0</v>
      </c>
      <c r="AL402" s="137">
        <v>0</v>
      </c>
      <c r="AM402" s="137">
        <v>0</v>
      </c>
      <c r="AN402" s="137">
        <v>0</v>
      </c>
      <c r="AO402" s="137">
        <v>0</v>
      </c>
      <c r="AP402" s="137">
        <v>0</v>
      </c>
      <c r="AQ402" s="137">
        <v>0</v>
      </c>
      <c r="AR402" s="137">
        <v>0</v>
      </c>
    </row>
    <row r="403" spans="1:44" x14ac:dyDescent="0.2">
      <c r="A403" s="137">
        <f>ROW(Source!A127)</f>
        <v>127</v>
      </c>
      <c r="B403" s="137">
        <v>31402442</v>
      </c>
      <c r="C403" s="137">
        <v>31402435</v>
      </c>
      <c r="D403" s="137">
        <v>28285049</v>
      </c>
      <c r="E403" s="137">
        <v>1</v>
      </c>
      <c r="F403" s="137">
        <v>1</v>
      </c>
      <c r="G403" s="137">
        <v>1</v>
      </c>
      <c r="H403" s="137">
        <v>1</v>
      </c>
      <c r="I403" s="137" t="s">
        <v>971</v>
      </c>
      <c r="J403" s="137" t="s">
        <v>156</v>
      </c>
      <c r="K403" s="137" t="s">
        <v>799</v>
      </c>
      <c r="L403" s="137">
        <v>1369</v>
      </c>
      <c r="N403" s="137">
        <v>1013</v>
      </c>
      <c r="O403" s="137" t="s">
        <v>603</v>
      </c>
      <c r="P403" s="137" t="s">
        <v>603</v>
      </c>
      <c r="Q403" s="137">
        <v>1</v>
      </c>
      <c r="X403" s="137">
        <v>4.49</v>
      </c>
      <c r="Y403" s="137">
        <v>0</v>
      </c>
      <c r="Z403" s="137">
        <v>0</v>
      </c>
      <c r="AA403" s="137">
        <v>0</v>
      </c>
      <c r="AB403" s="137">
        <v>18.510000000000002</v>
      </c>
      <c r="AC403" s="137">
        <v>0</v>
      </c>
      <c r="AD403" s="137">
        <v>1</v>
      </c>
      <c r="AE403" s="137">
        <v>1</v>
      </c>
      <c r="AF403" s="137" t="s">
        <v>156</v>
      </c>
      <c r="AG403" s="137">
        <v>4.49</v>
      </c>
      <c r="AH403" s="137">
        <v>3</v>
      </c>
      <c r="AI403" s="137">
        <v>-1</v>
      </c>
      <c r="AJ403" s="137" t="s">
        <v>156</v>
      </c>
      <c r="AK403" s="137">
        <v>0</v>
      </c>
      <c r="AL403" s="137">
        <v>0</v>
      </c>
      <c r="AM403" s="137">
        <v>0</v>
      </c>
      <c r="AN403" s="137">
        <v>0</v>
      </c>
      <c r="AO403" s="137">
        <v>0</v>
      </c>
      <c r="AP403" s="137">
        <v>0</v>
      </c>
      <c r="AQ403" s="137">
        <v>0</v>
      </c>
      <c r="AR403" s="137">
        <v>0</v>
      </c>
    </row>
    <row r="404" spans="1:44" x14ac:dyDescent="0.2">
      <c r="A404" s="137">
        <f>ROW(Source!A127)</f>
        <v>127</v>
      </c>
      <c r="B404" s="137">
        <v>31402443</v>
      </c>
      <c r="C404" s="137">
        <v>31402435</v>
      </c>
      <c r="D404" s="137">
        <v>121548</v>
      </c>
      <c r="E404" s="137">
        <v>1</v>
      </c>
      <c r="F404" s="137">
        <v>1</v>
      </c>
      <c r="G404" s="137">
        <v>1</v>
      </c>
      <c r="H404" s="137">
        <v>1</v>
      </c>
      <c r="I404" s="137" t="s">
        <v>573</v>
      </c>
      <c r="J404" s="137" t="s">
        <v>156</v>
      </c>
      <c r="K404" s="137" t="s">
        <v>658</v>
      </c>
      <c r="L404" s="137">
        <v>608254</v>
      </c>
      <c r="N404" s="137">
        <v>1013</v>
      </c>
      <c r="O404" s="137" t="s">
        <v>657</v>
      </c>
      <c r="P404" s="137" t="s">
        <v>657</v>
      </c>
      <c r="Q404" s="137">
        <v>1</v>
      </c>
      <c r="X404" s="137">
        <v>0.15</v>
      </c>
      <c r="Y404" s="137">
        <v>0</v>
      </c>
      <c r="Z404" s="137">
        <v>0</v>
      </c>
      <c r="AA404" s="137">
        <v>0</v>
      </c>
      <c r="AB404" s="137">
        <v>0</v>
      </c>
      <c r="AC404" s="137">
        <v>0</v>
      </c>
      <c r="AD404" s="137">
        <v>1</v>
      </c>
      <c r="AE404" s="137">
        <v>2</v>
      </c>
      <c r="AF404" s="137" t="s">
        <v>156</v>
      </c>
      <c r="AG404" s="137">
        <v>0.15</v>
      </c>
      <c r="AH404" s="137">
        <v>2</v>
      </c>
      <c r="AI404" s="137">
        <v>31402437</v>
      </c>
      <c r="AJ404" s="137">
        <v>478</v>
      </c>
      <c r="AK404" s="137">
        <v>0</v>
      </c>
      <c r="AL404" s="137">
        <v>0</v>
      </c>
      <c r="AM404" s="137">
        <v>0</v>
      </c>
      <c r="AN404" s="137">
        <v>0</v>
      </c>
      <c r="AO404" s="137">
        <v>0</v>
      </c>
      <c r="AP404" s="137">
        <v>0</v>
      </c>
      <c r="AQ404" s="137">
        <v>0</v>
      </c>
      <c r="AR404" s="137">
        <v>0</v>
      </c>
    </row>
    <row r="405" spans="1:44" x14ac:dyDescent="0.2">
      <c r="A405" s="137">
        <f>ROW(Source!A127)</f>
        <v>127</v>
      </c>
      <c r="B405" s="137">
        <v>31402444</v>
      </c>
      <c r="C405" s="137">
        <v>31402435</v>
      </c>
      <c r="D405" s="137">
        <v>28200949</v>
      </c>
      <c r="E405" s="137">
        <v>1</v>
      </c>
      <c r="F405" s="137">
        <v>1</v>
      </c>
      <c r="G405" s="137">
        <v>1</v>
      </c>
      <c r="H405" s="137">
        <v>2</v>
      </c>
      <c r="I405" s="137" t="s">
        <v>656</v>
      </c>
      <c r="J405" s="137" t="s">
        <v>655</v>
      </c>
      <c r="K405" s="137" t="s">
        <v>893</v>
      </c>
      <c r="L405" s="137">
        <v>1368</v>
      </c>
      <c r="N405" s="137">
        <v>1011</v>
      </c>
      <c r="O405" s="137" t="s">
        <v>647</v>
      </c>
      <c r="P405" s="137" t="s">
        <v>647</v>
      </c>
      <c r="Q405" s="137">
        <v>1</v>
      </c>
      <c r="X405" s="137">
        <v>0.15</v>
      </c>
      <c r="Y405" s="137">
        <v>0</v>
      </c>
      <c r="Z405" s="137">
        <v>148.38999999999999</v>
      </c>
      <c r="AA405" s="137">
        <v>24.53</v>
      </c>
      <c r="AB405" s="137">
        <v>0</v>
      </c>
      <c r="AC405" s="137">
        <v>0</v>
      </c>
      <c r="AD405" s="137">
        <v>1</v>
      </c>
      <c r="AE405" s="137">
        <v>0</v>
      </c>
      <c r="AF405" s="137" t="s">
        <v>156</v>
      </c>
      <c r="AG405" s="137">
        <v>0.15</v>
      </c>
      <c r="AH405" s="137">
        <v>2</v>
      </c>
      <c r="AI405" s="137">
        <v>31402438</v>
      </c>
      <c r="AJ405" s="137">
        <v>479</v>
      </c>
      <c r="AK405" s="137">
        <v>0</v>
      </c>
      <c r="AL405" s="137">
        <v>0</v>
      </c>
      <c r="AM405" s="137">
        <v>0</v>
      </c>
      <c r="AN405" s="137">
        <v>0</v>
      </c>
      <c r="AO405" s="137">
        <v>0</v>
      </c>
      <c r="AP405" s="137">
        <v>0</v>
      </c>
      <c r="AQ405" s="137">
        <v>0</v>
      </c>
      <c r="AR405" s="137">
        <v>0</v>
      </c>
    </row>
    <row r="406" spans="1:44" x14ac:dyDescent="0.2">
      <c r="A406" s="137">
        <f>ROW(Source!A127)</f>
        <v>127</v>
      </c>
      <c r="B406" s="137">
        <v>31402445</v>
      </c>
      <c r="C406" s="137">
        <v>31402435</v>
      </c>
      <c r="D406" s="137">
        <v>28203570</v>
      </c>
      <c r="E406" s="137">
        <v>1</v>
      </c>
      <c r="F406" s="137">
        <v>1</v>
      </c>
      <c r="G406" s="137">
        <v>1</v>
      </c>
      <c r="H406" s="137">
        <v>2</v>
      </c>
      <c r="I406" s="137" t="s">
        <v>650</v>
      </c>
      <c r="J406" s="137" t="s">
        <v>649</v>
      </c>
      <c r="K406" s="137" t="s">
        <v>851</v>
      </c>
      <c r="L406" s="137">
        <v>1368</v>
      </c>
      <c r="N406" s="137">
        <v>1011</v>
      </c>
      <c r="O406" s="137" t="s">
        <v>647</v>
      </c>
      <c r="P406" s="137" t="s">
        <v>647</v>
      </c>
      <c r="Q406" s="137">
        <v>1</v>
      </c>
      <c r="X406" s="137">
        <v>0.15</v>
      </c>
      <c r="Y406" s="137">
        <v>0</v>
      </c>
      <c r="Z406" s="137">
        <v>119.95</v>
      </c>
      <c r="AA406" s="137">
        <v>20.99</v>
      </c>
      <c r="AB406" s="137">
        <v>0</v>
      </c>
      <c r="AC406" s="137">
        <v>0</v>
      </c>
      <c r="AD406" s="137">
        <v>1</v>
      </c>
      <c r="AE406" s="137">
        <v>0</v>
      </c>
      <c r="AF406" s="137" t="s">
        <v>156</v>
      </c>
      <c r="AG406" s="137">
        <v>0.15</v>
      </c>
      <c r="AH406" s="137">
        <v>2</v>
      </c>
      <c r="AI406" s="137">
        <v>31402439</v>
      </c>
      <c r="AJ406" s="137">
        <v>480</v>
      </c>
      <c r="AK406" s="137">
        <v>0</v>
      </c>
      <c r="AL406" s="137">
        <v>0</v>
      </c>
      <c r="AM406" s="137">
        <v>0</v>
      </c>
      <c r="AN406" s="137">
        <v>0</v>
      </c>
      <c r="AO406" s="137">
        <v>0</v>
      </c>
      <c r="AP406" s="137">
        <v>0</v>
      </c>
      <c r="AQ406" s="137">
        <v>0</v>
      </c>
      <c r="AR406" s="137">
        <v>0</v>
      </c>
    </row>
    <row r="407" spans="1:44" x14ac:dyDescent="0.2">
      <c r="A407" s="137">
        <f>ROW(Source!A127)</f>
        <v>127</v>
      </c>
      <c r="B407" s="137">
        <v>31402446</v>
      </c>
      <c r="C407" s="137">
        <v>31402435</v>
      </c>
      <c r="D407" s="137">
        <v>28153410</v>
      </c>
      <c r="E407" s="137">
        <v>1</v>
      </c>
      <c r="F407" s="137">
        <v>1</v>
      </c>
      <c r="G407" s="137">
        <v>1</v>
      </c>
      <c r="H407" s="137">
        <v>3</v>
      </c>
      <c r="I407" s="137" t="s">
        <v>798</v>
      </c>
      <c r="J407" s="137" t="s">
        <v>797</v>
      </c>
      <c r="K407" s="137" t="s">
        <v>796</v>
      </c>
      <c r="L407" s="137">
        <v>1346</v>
      </c>
      <c r="N407" s="137">
        <v>1009</v>
      </c>
      <c r="O407" s="137" t="s">
        <v>631</v>
      </c>
      <c r="P407" s="137" t="s">
        <v>631</v>
      </c>
      <c r="Q407" s="137">
        <v>1</v>
      </c>
      <c r="X407" s="137">
        <v>0.36399999999999999</v>
      </c>
      <c r="Y407" s="137">
        <v>30.9</v>
      </c>
      <c r="Z407" s="137">
        <v>0</v>
      </c>
      <c r="AA407" s="137">
        <v>0</v>
      </c>
      <c r="AB407" s="137">
        <v>0</v>
      </c>
      <c r="AC407" s="137">
        <v>0</v>
      </c>
      <c r="AD407" s="137">
        <v>1</v>
      </c>
      <c r="AE407" s="137">
        <v>0</v>
      </c>
      <c r="AF407" s="137" t="s">
        <v>156</v>
      </c>
      <c r="AG407" s="137">
        <v>0.36399999999999999</v>
      </c>
      <c r="AH407" s="137">
        <v>2</v>
      </c>
      <c r="AI407" s="137">
        <v>31402440</v>
      </c>
      <c r="AJ407" s="137">
        <v>481</v>
      </c>
      <c r="AK407" s="137">
        <v>0</v>
      </c>
      <c r="AL407" s="137">
        <v>0</v>
      </c>
      <c r="AM407" s="137">
        <v>0</v>
      </c>
      <c r="AN407" s="137">
        <v>0</v>
      </c>
      <c r="AO407" s="137">
        <v>0</v>
      </c>
      <c r="AP407" s="137">
        <v>0</v>
      </c>
      <c r="AQ407" s="137">
        <v>0</v>
      </c>
      <c r="AR407" s="137">
        <v>0</v>
      </c>
    </row>
    <row r="408" spans="1:44" x14ac:dyDescent="0.2">
      <c r="A408" s="137">
        <f>ROW(Source!A127)</f>
        <v>127</v>
      </c>
      <c r="B408" s="137">
        <v>31402447</v>
      </c>
      <c r="C408" s="137">
        <v>31402435</v>
      </c>
      <c r="D408" s="137">
        <v>28200388</v>
      </c>
      <c r="E408" s="137">
        <v>1</v>
      </c>
      <c r="F408" s="137">
        <v>1</v>
      </c>
      <c r="G408" s="137">
        <v>1</v>
      </c>
      <c r="H408" s="137">
        <v>3</v>
      </c>
      <c r="I408" s="137" t="s">
        <v>969</v>
      </c>
      <c r="J408" s="137" t="s">
        <v>968</v>
      </c>
      <c r="K408" s="137" t="s">
        <v>967</v>
      </c>
      <c r="L408" s="137">
        <v>1348</v>
      </c>
      <c r="N408" s="137">
        <v>1009</v>
      </c>
      <c r="O408" s="137" t="s">
        <v>474</v>
      </c>
      <c r="P408" s="137" t="s">
        <v>474</v>
      </c>
      <c r="Q408" s="137">
        <v>1000</v>
      </c>
      <c r="X408" s="137">
        <v>0.08</v>
      </c>
      <c r="Y408" s="137">
        <v>0</v>
      </c>
      <c r="Z408" s="137">
        <v>0</v>
      </c>
      <c r="AA408" s="137">
        <v>0</v>
      </c>
      <c r="AB408" s="137">
        <v>0</v>
      </c>
      <c r="AC408" s="137">
        <v>0</v>
      </c>
      <c r="AD408" s="137">
        <v>0</v>
      </c>
      <c r="AE408" s="137">
        <v>0</v>
      </c>
      <c r="AF408" s="137" t="s">
        <v>156</v>
      </c>
      <c r="AG408" s="137">
        <v>0.08</v>
      </c>
      <c r="AH408" s="137">
        <v>3</v>
      </c>
      <c r="AI408" s="137">
        <v>-1</v>
      </c>
      <c r="AJ408" s="137" t="s">
        <v>156</v>
      </c>
      <c r="AK408" s="137">
        <v>0</v>
      </c>
      <c r="AL408" s="137">
        <v>0</v>
      </c>
      <c r="AM408" s="137">
        <v>0</v>
      </c>
      <c r="AN408" s="137">
        <v>0</v>
      </c>
      <c r="AO408" s="137">
        <v>0</v>
      </c>
      <c r="AP408" s="137">
        <v>0</v>
      </c>
      <c r="AQ408" s="137">
        <v>0</v>
      </c>
      <c r="AR408" s="137">
        <v>0</v>
      </c>
    </row>
    <row r="409" spans="1:44" x14ac:dyDescent="0.2">
      <c r="A409" s="137">
        <f>ROW(Source!A128)</f>
        <v>128</v>
      </c>
      <c r="B409" s="137">
        <v>31402453</v>
      </c>
      <c r="C409" s="137">
        <v>31402448</v>
      </c>
      <c r="D409" s="137">
        <v>28289462</v>
      </c>
      <c r="E409" s="137">
        <v>1</v>
      </c>
      <c r="F409" s="137">
        <v>1</v>
      </c>
      <c r="G409" s="137">
        <v>1</v>
      </c>
      <c r="H409" s="137">
        <v>1</v>
      </c>
      <c r="I409" s="137" t="s">
        <v>869</v>
      </c>
      <c r="J409" s="137" t="s">
        <v>156</v>
      </c>
      <c r="K409" s="137" t="s">
        <v>715</v>
      </c>
      <c r="L409" s="137">
        <v>1369</v>
      </c>
      <c r="N409" s="137">
        <v>1013</v>
      </c>
      <c r="O409" s="137" t="s">
        <v>603</v>
      </c>
      <c r="P409" s="137" t="s">
        <v>603</v>
      </c>
      <c r="Q409" s="137">
        <v>1</v>
      </c>
      <c r="X409" s="137">
        <v>1.03</v>
      </c>
      <c r="Y409" s="137">
        <v>0</v>
      </c>
      <c r="Z409" s="137">
        <v>0</v>
      </c>
      <c r="AA409" s="137">
        <v>0</v>
      </c>
      <c r="AB409" s="137">
        <v>18.8</v>
      </c>
      <c r="AC409" s="137">
        <v>0</v>
      </c>
      <c r="AD409" s="137">
        <v>1</v>
      </c>
      <c r="AE409" s="137">
        <v>1</v>
      </c>
      <c r="AF409" s="137" t="s">
        <v>156</v>
      </c>
      <c r="AG409" s="137">
        <v>1.03</v>
      </c>
      <c r="AH409" s="137">
        <v>3</v>
      </c>
      <c r="AI409" s="137">
        <v>-1</v>
      </c>
      <c r="AJ409" s="137" t="s">
        <v>156</v>
      </c>
      <c r="AK409" s="137">
        <v>0</v>
      </c>
      <c r="AL409" s="137">
        <v>0</v>
      </c>
      <c r="AM409" s="137">
        <v>0</v>
      </c>
      <c r="AN409" s="137">
        <v>0</v>
      </c>
      <c r="AO409" s="137">
        <v>0</v>
      </c>
      <c r="AP409" s="137">
        <v>0</v>
      </c>
      <c r="AQ409" s="137">
        <v>0</v>
      </c>
      <c r="AR409" s="137">
        <v>0</v>
      </c>
    </row>
    <row r="410" spans="1:44" x14ac:dyDescent="0.2">
      <c r="A410" s="137">
        <f>ROW(Source!A128)</f>
        <v>128</v>
      </c>
      <c r="B410" s="137">
        <v>31402454</v>
      </c>
      <c r="C410" s="137">
        <v>31402448</v>
      </c>
      <c r="D410" s="137">
        <v>28200242</v>
      </c>
      <c r="E410" s="137">
        <v>1</v>
      </c>
      <c r="F410" s="137">
        <v>1</v>
      </c>
      <c r="G410" s="137">
        <v>1</v>
      </c>
      <c r="H410" s="137">
        <v>3</v>
      </c>
      <c r="I410" s="137" t="s">
        <v>795</v>
      </c>
      <c r="J410" s="137" t="s">
        <v>794</v>
      </c>
      <c r="K410" s="137" t="s">
        <v>793</v>
      </c>
      <c r="L410" s="137">
        <v>1346</v>
      </c>
      <c r="N410" s="137">
        <v>1009</v>
      </c>
      <c r="O410" s="137" t="s">
        <v>631</v>
      </c>
      <c r="P410" s="137" t="s">
        <v>631</v>
      </c>
      <c r="Q410" s="137">
        <v>1</v>
      </c>
      <c r="X410" s="137">
        <v>4.2000000000000003E-2</v>
      </c>
      <c r="Y410" s="137">
        <v>23.55</v>
      </c>
      <c r="Z410" s="137">
        <v>0</v>
      </c>
      <c r="AA410" s="137">
        <v>0</v>
      </c>
      <c r="AB410" s="137">
        <v>0</v>
      </c>
      <c r="AC410" s="137">
        <v>0</v>
      </c>
      <c r="AD410" s="137">
        <v>1</v>
      </c>
      <c r="AE410" s="137">
        <v>0</v>
      </c>
      <c r="AF410" s="137" t="s">
        <v>156</v>
      </c>
      <c r="AG410" s="137">
        <v>4.2000000000000003E-2</v>
      </c>
      <c r="AH410" s="137">
        <v>2</v>
      </c>
      <c r="AI410" s="137">
        <v>31402450</v>
      </c>
      <c r="AJ410" s="137">
        <v>484</v>
      </c>
      <c r="AK410" s="137">
        <v>0</v>
      </c>
      <c r="AL410" s="137">
        <v>0</v>
      </c>
      <c r="AM410" s="137">
        <v>0</v>
      </c>
      <c r="AN410" s="137">
        <v>0</v>
      </c>
      <c r="AO410" s="137">
        <v>0</v>
      </c>
      <c r="AP410" s="137">
        <v>0</v>
      </c>
      <c r="AQ410" s="137">
        <v>0</v>
      </c>
      <c r="AR410" s="137">
        <v>0</v>
      </c>
    </row>
    <row r="411" spans="1:44" x14ac:dyDescent="0.2">
      <c r="A411" s="137">
        <f>ROW(Source!A129)</f>
        <v>129</v>
      </c>
      <c r="B411" s="137">
        <v>31402453</v>
      </c>
      <c r="C411" s="137">
        <v>31402448</v>
      </c>
      <c r="D411" s="137">
        <v>28289462</v>
      </c>
      <c r="E411" s="137">
        <v>1</v>
      </c>
      <c r="F411" s="137">
        <v>1</v>
      </c>
      <c r="G411" s="137">
        <v>1</v>
      </c>
      <c r="H411" s="137">
        <v>1</v>
      </c>
      <c r="I411" s="137" t="s">
        <v>869</v>
      </c>
      <c r="J411" s="137" t="s">
        <v>156</v>
      </c>
      <c r="K411" s="137" t="s">
        <v>715</v>
      </c>
      <c r="L411" s="137">
        <v>1369</v>
      </c>
      <c r="N411" s="137">
        <v>1013</v>
      </c>
      <c r="O411" s="137" t="s">
        <v>603</v>
      </c>
      <c r="P411" s="137" t="s">
        <v>603</v>
      </c>
      <c r="Q411" s="137">
        <v>1</v>
      </c>
      <c r="X411" s="137">
        <v>1.03</v>
      </c>
      <c r="Y411" s="137">
        <v>0</v>
      </c>
      <c r="Z411" s="137">
        <v>0</v>
      </c>
      <c r="AA411" s="137">
        <v>0</v>
      </c>
      <c r="AB411" s="137">
        <v>18.8</v>
      </c>
      <c r="AC411" s="137">
        <v>0</v>
      </c>
      <c r="AD411" s="137">
        <v>1</v>
      </c>
      <c r="AE411" s="137">
        <v>1</v>
      </c>
      <c r="AF411" s="137" t="s">
        <v>156</v>
      </c>
      <c r="AG411" s="137">
        <v>1.03</v>
      </c>
      <c r="AH411" s="137">
        <v>3</v>
      </c>
      <c r="AI411" s="137">
        <v>-1</v>
      </c>
      <c r="AJ411" s="137" t="s">
        <v>156</v>
      </c>
      <c r="AK411" s="137">
        <v>0</v>
      </c>
      <c r="AL411" s="137">
        <v>0</v>
      </c>
      <c r="AM411" s="137">
        <v>0</v>
      </c>
      <c r="AN411" s="137">
        <v>0</v>
      </c>
      <c r="AO411" s="137">
        <v>0</v>
      </c>
      <c r="AP411" s="137">
        <v>0</v>
      </c>
      <c r="AQ411" s="137">
        <v>0</v>
      </c>
      <c r="AR411" s="137">
        <v>0</v>
      </c>
    </row>
    <row r="412" spans="1:44" x14ac:dyDescent="0.2">
      <c r="A412" s="137">
        <f>ROW(Source!A129)</f>
        <v>129</v>
      </c>
      <c r="B412" s="137">
        <v>31402454</v>
      </c>
      <c r="C412" s="137">
        <v>31402448</v>
      </c>
      <c r="D412" s="137">
        <v>28200242</v>
      </c>
      <c r="E412" s="137">
        <v>1</v>
      </c>
      <c r="F412" s="137">
        <v>1</v>
      </c>
      <c r="G412" s="137">
        <v>1</v>
      </c>
      <c r="H412" s="137">
        <v>3</v>
      </c>
      <c r="I412" s="137" t="s">
        <v>795</v>
      </c>
      <c r="J412" s="137" t="s">
        <v>794</v>
      </c>
      <c r="K412" s="137" t="s">
        <v>793</v>
      </c>
      <c r="L412" s="137">
        <v>1346</v>
      </c>
      <c r="N412" s="137">
        <v>1009</v>
      </c>
      <c r="O412" s="137" t="s">
        <v>631</v>
      </c>
      <c r="P412" s="137" t="s">
        <v>631</v>
      </c>
      <c r="Q412" s="137">
        <v>1</v>
      </c>
      <c r="X412" s="137">
        <v>4.2000000000000003E-2</v>
      </c>
      <c r="Y412" s="137">
        <v>23.55</v>
      </c>
      <c r="Z412" s="137">
        <v>0</v>
      </c>
      <c r="AA412" s="137">
        <v>0</v>
      </c>
      <c r="AB412" s="137">
        <v>0</v>
      </c>
      <c r="AC412" s="137">
        <v>0</v>
      </c>
      <c r="AD412" s="137">
        <v>1</v>
      </c>
      <c r="AE412" s="137">
        <v>0</v>
      </c>
      <c r="AF412" s="137" t="s">
        <v>156</v>
      </c>
      <c r="AG412" s="137">
        <v>4.2000000000000003E-2</v>
      </c>
      <c r="AH412" s="137">
        <v>2</v>
      </c>
      <c r="AI412" s="137">
        <v>31402450</v>
      </c>
      <c r="AJ412" s="137">
        <v>488</v>
      </c>
      <c r="AK412" s="137">
        <v>0</v>
      </c>
      <c r="AL412" s="137">
        <v>0</v>
      </c>
      <c r="AM412" s="137">
        <v>0</v>
      </c>
      <c r="AN412" s="137">
        <v>0</v>
      </c>
      <c r="AO412" s="137">
        <v>0</v>
      </c>
      <c r="AP412" s="137">
        <v>0</v>
      </c>
      <c r="AQ412" s="137">
        <v>0</v>
      </c>
      <c r="AR412" s="137">
        <v>0</v>
      </c>
    </row>
    <row r="413" spans="1:44" x14ac:dyDescent="0.2">
      <c r="A413" s="137">
        <f>ROW(Source!A132)</f>
        <v>132</v>
      </c>
      <c r="B413" s="137">
        <v>31402463</v>
      </c>
      <c r="C413" s="137">
        <v>31402456</v>
      </c>
      <c r="D413" s="137">
        <v>28290544</v>
      </c>
      <c r="E413" s="137">
        <v>1</v>
      </c>
      <c r="F413" s="137">
        <v>1</v>
      </c>
      <c r="G413" s="137">
        <v>1</v>
      </c>
      <c r="H413" s="137">
        <v>1</v>
      </c>
      <c r="I413" s="137" t="s">
        <v>970</v>
      </c>
      <c r="J413" s="137" t="s">
        <v>156</v>
      </c>
      <c r="K413" s="137" t="s">
        <v>791</v>
      </c>
      <c r="L413" s="137">
        <v>1369</v>
      </c>
      <c r="N413" s="137">
        <v>1013</v>
      </c>
      <c r="O413" s="137" t="s">
        <v>603</v>
      </c>
      <c r="P413" s="137" t="s">
        <v>603</v>
      </c>
      <c r="Q413" s="137">
        <v>1</v>
      </c>
      <c r="X413" s="137">
        <v>1</v>
      </c>
      <c r="Y413" s="137">
        <v>0</v>
      </c>
      <c r="Z413" s="137">
        <v>0</v>
      </c>
      <c r="AA413" s="137">
        <v>0</v>
      </c>
      <c r="AB413" s="137">
        <v>15.48</v>
      </c>
      <c r="AC413" s="137">
        <v>0</v>
      </c>
      <c r="AD413" s="137">
        <v>1</v>
      </c>
      <c r="AE413" s="137">
        <v>1</v>
      </c>
      <c r="AF413" s="137" t="s">
        <v>156</v>
      </c>
      <c r="AG413" s="137">
        <v>1</v>
      </c>
      <c r="AH413" s="137">
        <v>3</v>
      </c>
      <c r="AI413" s="137">
        <v>-1</v>
      </c>
      <c r="AJ413" s="137" t="s">
        <v>156</v>
      </c>
      <c r="AK413" s="137">
        <v>0</v>
      </c>
      <c r="AL413" s="137">
        <v>0</v>
      </c>
      <c r="AM413" s="137">
        <v>0</v>
      </c>
      <c r="AN413" s="137">
        <v>0</v>
      </c>
      <c r="AO413" s="137">
        <v>0</v>
      </c>
      <c r="AP413" s="137">
        <v>0</v>
      </c>
      <c r="AQ413" s="137">
        <v>0</v>
      </c>
      <c r="AR413" s="137">
        <v>0</v>
      </c>
    </row>
    <row r="414" spans="1:44" x14ac:dyDescent="0.2">
      <c r="A414" s="137">
        <f>ROW(Source!A132)</f>
        <v>132</v>
      </c>
      <c r="B414" s="137">
        <v>31402464</v>
      </c>
      <c r="C414" s="137">
        <v>31402456</v>
      </c>
      <c r="D414" s="137">
        <v>28146153</v>
      </c>
      <c r="E414" s="137">
        <v>1</v>
      </c>
      <c r="F414" s="137">
        <v>1</v>
      </c>
      <c r="G414" s="137">
        <v>1</v>
      </c>
      <c r="H414" s="137">
        <v>3</v>
      </c>
      <c r="I414" s="137" t="s">
        <v>790</v>
      </c>
      <c r="J414" s="137" t="s">
        <v>789</v>
      </c>
      <c r="K414" s="137" t="s">
        <v>788</v>
      </c>
      <c r="L414" s="137">
        <v>1346</v>
      </c>
      <c r="N414" s="137">
        <v>1009</v>
      </c>
      <c r="O414" s="137" t="s">
        <v>631</v>
      </c>
      <c r="P414" s="137" t="s">
        <v>631</v>
      </c>
      <c r="Q414" s="137">
        <v>1</v>
      </c>
      <c r="X414" s="137">
        <v>0.04</v>
      </c>
      <c r="Y414" s="137">
        <v>193.44</v>
      </c>
      <c r="Z414" s="137">
        <v>0</v>
      </c>
      <c r="AA414" s="137">
        <v>0</v>
      </c>
      <c r="AB414" s="137">
        <v>0</v>
      </c>
      <c r="AC414" s="137">
        <v>0</v>
      </c>
      <c r="AD414" s="137">
        <v>1</v>
      </c>
      <c r="AE414" s="137">
        <v>0</v>
      </c>
      <c r="AF414" s="137" t="s">
        <v>156</v>
      </c>
      <c r="AG414" s="137">
        <v>0.04</v>
      </c>
      <c r="AH414" s="137">
        <v>2</v>
      </c>
      <c r="AI414" s="137">
        <v>31402458</v>
      </c>
      <c r="AJ414" s="137">
        <v>492</v>
      </c>
      <c r="AK414" s="137">
        <v>0</v>
      </c>
      <c r="AL414" s="137">
        <v>0</v>
      </c>
      <c r="AM414" s="137">
        <v>0</v>
      </c>
      <c r="AN414" s="137">
        <v>0</v>
      </c>
      <c r="AO414" s="137">
        <v>0</v>
      </c>
      <c r="AP414" s="137">
        <v>0</v>
      </c>
      <c r="AQ414" s="137">
        <v>0</v>
      </c>
      <c r="AR414" s="137">
        <v>0</v>
      </c>
    </row>
    <row r="415" spans="1:44" x14ac:dyDescent="0.2">
      <c r="A415" s="137">
        <f>ROW(Source!A132)</f>
        <v>132</v>
      </c>
      <c r="B415" s="137">
        <v>31402465</v>
      </c>
      <c r="C415" s="137">
        <v>31402456</v>
      </c>
      <c r="D415" s="137">
        <v>28149384</v>
      </c>
      <c r="E415" s="137">
        <v>1</v>
      </c>
      <c r="F415" s="137">
        <v>1</v>
      </c>
      <c r="G415" s="137">
        <v>1</v>
      </c>
      <c r="H415" s="137">
        <v>3</v>
      </c>
      <c r="I415" s="137" t="s">
        <v>699</v>
      </c>
      <c r="J415" s="137" t="s">
        <v>698</v>
      </c>
      <c r="K415" s="137" t="s">
        <v>697</v>
      </c>
      <c r="L415" s="137">
        <v>1346</v>
      </c>
      <c r="N415" s="137">
        <v>1009</v>
      </c>
      <c r="O415" s="137" t="s">
        <v>631</v>
      </c>
      <c r="P415" s="137" t="s">
        <v>631</v>
      </c>
      <c r="Q415" s="137">
        <v>1</v>
      </c>
      <c r="X415" s="137">
        <v>0.02</v>
      </c>
      <c r="Y415" s="137">
        <v>86.87</v>
      </c>
      <c r="Z415" s="137">
        <v>0</v>
      </c>
      <c r="AA415" s="137">
        <v>0</v>
      </c>
      <c r="AB415" s="137">
        <v>0</v>
      </c>
      <c r="AC415" s="137">
        <v>0</v>
      </c>
      <c r="AD415" s="137">
        <v>1</v>
      </c>
      <c r="AE415" s="137">
        <v>0</v>
      </c>
      <c r="AF415" s="137" t="s">
        <v>156</v>
      </c>
      <c r="AG415" s="137">
        <v>0.02</v>
      </c>
      <c r="AH415" s="137">
        <v>2</v>
      </c>
      <c r="AI415" s="137">
        <v>31402459</v>
      </c>
      <c r="AJ415" s="137">
        <v>493</v>
      </c>
      <c r="AK415" s="137">
        <v>0</v>
      </c>
      <c r="AL415" s="137">
        <v>0</v>
      </c>
      <c r="AM415" s="137">
        <v>0</v>
      </c>
      <c r="AN415" s="137">
        <v>0</v>
      </c>
      <c r="AO415" s="137">
        <v>0</v>
      </c>
      <c r="AP415" s="137">
        <v>0</v>
      </c>
      <c r="AQ415" s="137">
        <v>0</v>
      </c>
      <c r="AR415" s="137">
        <v>0</v>
      </c>
    </row>
    <row r="416" spans="1:44" x14ac:dyDescent="0.2">
      <c r="A416" s="137">
        <f>ROW(Source!A132)</f>
        <v>132</v>
      </c>
      <c r="B416" s="137">
        <v>31402466</v>
      </c>
      <c r="C416" s="137">
        <v>31402456</v>
      </c>
      <c r="D416" s="137">
        <v>28185634</v>
      </c>
      <c r="E416" s="137">
        <v>1</v>
      </c>
      <c r="F416" s="137">
        <v>1</v>
      </c>
      <c r="G416" s="137">
        <v>1</v>
      </c>
      <c r="H416" s="137">
        <v>3</v>
      </c>
      <c r="I416" s="137" t="s">
        <v>787</v>
      </c>
      <c r="J416" s="137" t="s">
        <v>786</v>
      </c>
      <c r="K416" s="137" t="s">
        <v>785</v>
      </c>
      <c r="L416" s="137">
        <v>1346</v>
      </c>
      <c r="N416" s="137">
        <v>1009</v>
      </c>
      <c r="O416" s="137" t="s">
        <v>631</v>
      </c>
      <c r="P416" s="137" t="s">
        <v>631</v>
      </c>
      <c r="Q416" s="137">
        <v>1</v>
      </c>
      <c r="X416" s="137">
        <v>0.05</v>
      </c>
      <c r="Y416" s="137">
        <v>76.27</v>
      </c>
      <c r="Z416" s="137">
        <v>0</v>
      </c>
      <c r="AA416" s="137">
        <v>0</v>
      </c>
      <c r="AB416" s="137">
        <v>0</v>
      </c>
      <c r="AC416" s="137">
        <v>0</v>
      </c>
      <c r="AD416" s="137">
        <v>1</v>
      </c>
      <c r="AE416" s="137">
        <v>0</v>
      </c>
      <c r="AF416" s="137" t="s">
        <v>156</v>
      </c>
      <c r="AG416" s="137">
        <v>0.05</v>
      </c>
      <c r="AH416" s="137">
        <v>2</v>
      </c>
      <c r="AI416" s="137">
        <v>31402460</v>
      </c>
      <c r="AJ416" s="137">
        <v>494</v>
      </c>
      <c r="AK416" s="137">
        <v>0</v>
      </c>
      <c r="AL416" s="137">
        <v>0</v>
      </c>
      <c r="AM416" s="137">
        <v>0</v>
      </c>
      <c r="AN416" s="137">
        <v>0</v>
      </c>
      <c r="AO416" s="137">
        <v>0</v>
      </c>
      <c r="AP416" s="137">
        <v>0</v>
      </c>
      <c r="AQ416" s="137">
        <v>0</v>
      </c>
      <c r="AR416" s="137">
        <v>0</v>
      </c>
    </row>
    <row r="417" spans="1:44" x14ac:dyDescent="0.2">
      <c r="A417" s="137">
        <f>ROW(Source!A132)</f>
        <v>132</v>
      </c>
      <c r="B417" s="137">
        <v>31402467</v>
      </c>
      <c r="C417" s="137">
        <v>31402456</v>
      </c>
      <c r="D417" s="137">
        <v>28200388</v>
      </c>
      <c r="E417" s="137">
        <v>1</v>
      </c>
      <c r="F417" s="137">
        <v>1</v>
      </c>
      <c r="G417" s="137">
        <v>1</v>
      </c>
      <c r="H417" s="137">
        <v>3</v>
      </c>
      <c r="I417" s="137" t="s">
        <v>969</v>
      </c>
      <c r="J417" s="137" t="s">
        <v>968</v>
      </c>
      <c r="K417" s="137" t="s">
        <v>967</v>
      </c>
      <c r="L417" s="137">
        <v>1348</v>
      </c>
      <c r="N417" s="137">
        <v>1009</v>
      </c>
      <c r="O417" s="137" t="s">
        <v>474</v>
      </c>
      <c r="P417" s="137" t="s">
        <v>474</v>
      </c>
      <c r="Q417" s="137">
        <v>1000</v>
      </c>
      <c r="X417" s="137">
        <v>5.0000000000000001E-4</v>
      </c>
      <c r="Y417" s="137">
        <v>0</v>
      </c>
      <c r="Z417" s="137">
        <v>0</v>
      </c>
      <c r="AA417" s="137">
        <v>0</v>
      </c>
      <c r="AB417" s="137">
        <v>0</v>
      </c>
      <c r="AC417" s="137">
        <v>0</v>
      </c>
      <c r="AD417" s="137">
        <v>0</v>
      </c>
      <c r="AE417" s="137">
        <v>0</v>
      </c>
      <c r="AF417" s="137" t="s">
        <v>156</v>
      </c>
      <c r="AG417" s="137">
        <v>5.0000000000000001E-4</v>
      </c>
      <c r="AH417" s="137">
        <v>3</v>
      </c>
      <c r="AI417" s="137">
        <v>-1</v>
      </c>
      <c r="AJ417" s="137" t="s">
        <v>156</v>
      </c>
      <c r="AK417" s="137">
        <v>0</v>
      </c>
      <c r="AL417" s="137">
        <v>0</v>
      </c>
      <c r="AM417" s="137">
        <v>0</v>
      </c>
      <c r="AN417" s="137">
        <v>0</v>
      </c>
      <c r="AO417" s="137">
        <v>0</v>
      </c>
      <c r="AP417" s="137">
        <v>0</v>
      </c>
      <c r="AQ417" s="137">
        <v>0</v>
      </c>
      <c r="AR417" s="137">
        <v>0</v>
      </c>
    </row>
    <row r="418" spans="1:44" x14ac:dyDescent="0.2">
      <c r="A418" s="137">
        <f>ROW(Source!A133)</f>
        <v>133</v>
      </c>
      <c r="B418" s="137">
        <v>31402463</v>
      </c>
      <c r="C418" s="137">
        <v>31402456</v>
      </c>
      <c r="D418" s="137">
        <v>28290544</v>
      </c>
      <c r="E418" s="137">
        <v>1</v>
      </c>
      <c r="F418" s="137">
        <v>1</v>
      </c>
      <c r="G418" s="137">
        <v>1</v>
      </c>
      <c r="H418" s="137">
        <v>1</v>
      </c>
      <c r="I418" s="137" t="s">
        <v>970</v>
      </c>
      <c r="J418" s="137" t="s">
        <v>156</v>
      </c>
      <c r="K418" s="137" t="s">
        <v>791</v>
      </c>
      <c r="L418" s="137">
        <v>1369</v>
      </c>
      <c r="N418" s="137">
        <v>1013</v>
      </c>
      <c r="O418" s="137" t="s">
        <v>603</v>
      </c>
      <c r="P418" s="137" t="s">
        <v>603</v>
      </c>
      <c r="Q418" s="137">
        <v>1</v>
      </c>
      <c r="X418" s="137">
        <v>1</v>
      </c>
      <c r="Y418" s="137">
        <v>0</v>
      </c>
      <c r="Z418" s="137">
        <v>0</v>
      </c>
      <c r="AA418" s="137">
        <v>0</v>
      </c>
      <c r="AB418" s="137">
        <v>15.48</v>
      </c>
      <c r="AC418" s="137">
        <v>0</v>
      </c>
      <c r="AD418" s="137">
        <v>1</v>
      </c>
      <c r="AE418" s="137">
        <v>1</v>
      </c>
      <c r="AF418" s="137" t="s">
        <v>156</v>
      </c>
      <c r="AG418" s="137">
        <v>1</v>
      </c>
      <c r="AH418" s="137">
        <v>3</v>
      </c>
      <c r="AI418" s="137">
        <v>-1</v>
      </c>
      <c r="AJ418" s="137" t="s">
        <v>156</v>
      </c>
      <c r="AK418" s="137">
        <v>0</v>
      </c>
      <c r="AL418" s="137">
        <v>0</v>
      </c>
      <c r="AM418" s="137">
        <v>0</v>
      </c>
      <c r="AN418" s="137">
        <v>0</v>
      </c>
      <c r="AO418" s="137">
        <v>0</v>
      </c>
      <c r="AP418" s="137">
        <v>0</v>
      </c>
      <c r="AQ418" s="137">
        <v>0</v>
      </c>
      <c r="AR418" s="137">
        <v>0</v>
      </c>
    </row>
    <row r="419" spans="1:44" x14ac:dyDescent="0.2">
      <c r="A419" s="137">
        <f>ROW(Source!A133)</f>
        <v>133</v>
      </c>
      <c r="B419" s="137">
        <v>31402464</v>
      </c>
      <c r="C419" s="137">
        <v>31402456</v>
      </c>
      <c r="D419" s="137">
        <v>28146153</v>
      </c>
      <c r="E419" s="137">
        <v>1</v>
      </c>
      <c r="F419" s="137">
        <v>1</v>
      </c>
      <c r="G419" s="137">
        <v>1</v>
      </c>
      <c r="H419" s="137">
        <v>3</v>
      </c>
      <c r="I419" s="137" t="s">
        <v>790</v>
      </c>
      <c r="J419" s="137" t="s">
        <v>789</v>
      </c>
      <c r="K419" s="137" t="s">
        <v>788</v>
      </c>
      <c r="L419" s="137">
        <v>1346</v>
      </c>
      <c r="N419" s="137">
        <v>1009</v>
      </c>
      <c r="O419" s="137" t="s">
        <v>631</v>
      </c>
      <c r="P419" s="137" t="s">
        <v>631</v>
      </c>
      <c r="Q419" s="137">
        <v>1</v>
      </c>
      <c r="X419" s="137">
        <v>0.04</v>
      </c>
      <c r="Y419" s="137">
        <v>193.44</v>
      </c>
      <c r="Z419" s="137">
        <v>0</v>
      </c>
      <c r="AA419" s="137">
        <v>0</v>
      </c>
      <c r="AB419" s="137">
        <v>0</v>
      </c>
      <c r="AC419" s="137">
        <v>0</v>
      </c>
      <c r="AD419" s="137">
        <v>1</v>
      </c>
      <c r="AE419" s="137">
        <v>0</v>
      </c>
      <c r="AF419" s="137" t="s">
        <v>156</v>
      </c>
      <c r="AG419" s="137">
        <v>0.04</v>
      </c>
      <c r="AH419" s="137">
        <v>2</v>
      </c>
      <c r="AI419" s="137">
        <v>31402458</v>
      </c>
      <c r="AJ419" s="137">
        <v>498</v>
      </c>
      <c r="AK419" s="137">
        <v>0</v>
      </c>
      <c r="AL419" s="137">
        <v>0</v>
      </c>
      <c r="AM419" s="137">
        <v>0</v>
      </c>
      <c r="AN419" s="137">
        <v>0</v>
      </c>
      <c r="AO419" s="137">
        <v>0</v>
      </c>
      <c r="AP419" s="137">
        <v>0</v>
      </c>
      <c r="AQ419" s="137">
        <v>0</v>
      </c>
      <c r="AR419" s="137">
        <v>0</v>
      </c>
    </row>
    <row r="420" spans="1:44" x14ac:dyDescent="0.2">
      <c r="A420" s="137">
        <f>ROW(Source!A133)</f>
        <v>133</v>
      </c>
      <c r="B420" s="137">
        <v>31402465</v>
      </c>
      <c r="C420" s="137">
        <v>31402456</v>
      </c>
      <c r="D420" s="137">
        <v>28149384</v>
      </c>
      <c r="E420" s="137">
        <v>1</v>
      </c>
      <c r="F420" s="137">
        <v>1</v>
      </c>
      <c r="G420" s="137">
        <v>1</v>
      </c>
      <c r="H420" s="137">
        <v>3</v>
      </c>
      <c r="I420" s="137" t="s">
        <v>699</v>
      </c>
      <c r="J420" s="137" t="s">
        <v>698</v>
      </c>
      <c r="K420" s="137" t="s">
        <v>697</v>
      </c>
      <c r="L420" s="137">
        <v>1346</v>
      </c>
      <c r="N420" s="137">
        <v>1009</v>
      </c>
      <c r="O420" s="137" t="s">
        <v>631</v>
      </c>
      <c r="P420" s="137" t="s">
        <v>631</v>
      </c>
      <c r="Q420" s="137">
        <v>1</v>
      </c>
      <c r="X420" s="137">
        <v>0.02</v>
      </c>
      <c r="Y420" s="137">
        <v>86.87</v>
      </c>
      <c r="Z420" s="137">
        <v>0</v>
      </c>
      <c r="AA420" s="137">
        <v>0</v>
      </c>
      <c r="AB420" s="137">
        <v>0</v>
      </c>
      <c r="AC420" s="137">
        <v>0</v>
      </c>
      <c r="AD420" s="137">
        <v>1</v>
      </c>
      <c r="AE420" s="137">
        <v>0</v>
      </c>
      <c r="AF420" s="137" t="s">
        <v>156</v>
      </c>
      <c r="AG420" s="137">
        <v>0.02</v>
      </c>
      <c r="AH420" s="137">
        <v>2</v>
      </c>
      <c r="AI420" s="137">
        <v>31402459</v>
      </c>
      <c r="AJ420" s="137">
        <v>499</v>
      </c>
      <c r="AK420" s="137">
        <v>0</v>
      </c>
      <c r="AL420" s="137">
        <v>0</v>
      </c>
      <c r="AM420" s="137">
        <v>0</v>
      </c>
      <c r="AN420" s="137">
        <v>0</v>
      </c>
      <c r="AO420" s="137">
        <v>0</v>
      </c>
      <c r="AP420" s="137">
        <v>0</v>
      </c>
      <c r="AQ420" s="137">
        <v>0</v>
      </c>
      <c r="AR420" s="137">
        <v>0</v>
      </c>
    </row>
    <row r="421" spans="1:44" x14ac:dyDescent="0.2">
      <c r="A421" s="137">
        <f>ROW(Source!A133)</f>
        <v>133</v>
      </c>
      <c r="B421" s="137">
        <v>31402466</v>
      </c>
      <c r="C421" s="137">
        <v>31402456</v>
      </c>
      <c r="D421" s="137">
        <v>28185634</v>
      </c>
      <c r="E421" s="137">
        <v>1</v>
      </c>
      <c r="F421" s="137">
        <v>1</v>
      </c>
      <c r="G421" s="137">
        <v>1</v>
      </c>
      <c r="H421" s="137">
        <v>3</v>
      </c>
      <c r="I421" s="137" t="s">
        <v>787</v>
      </c>
      <c r="J421" s="137" t="s">
        <v>786</v>
      </c>
      <c r="K421" s="137" t="s">
        <v>785</v>
      </c>
      <c r="L421" s="137">
        <v>1346</v>
      </c>
      <c r="N421" s="137">
        <v>1009</v>
      </c>
      <c r="O421" s="137" t="s">
        <v>631</v>
      </c>
      <c r="P421" s="137" t="s">
        <v>631</v>
      </c>
      <c r="Q421" s="137">
        <v>1</v>
      </c>
      <c r="X421" s="137">
        <v>0.05</v>
      </c>
      <c r="Y421" s="137">
        <v>76.27</v>
      </c>
      <c r="Z421" s="137">
        <v>0</v>
      </c>
      <c r="AA421" s="137">
        <v>0</v>
      </c>
      <c r="AB421" s="137">
        <v>0</v>
      </c>
      <c r="AC421" s="137">
        <v>0</v>
      </c>
      <c r="AD421" s="137">
        <v>1</v>
      </c>
      <c r="AE421" s="137">
        <v>0</v>
      </c>
      <c r="AF421" s="137" t="s">
        <v>156</v>
      </c>
      <c r="AG421" s="137">
        <v>0.05</v>
      </c>
      <c r="AH421" s="137">
        <v>2</v>
      </c>
      <c r="AI421" s="137">
        <v>31402460</v>
      </c>
      <c r="AJ421" s="137">
        <v>500</v>
      </c>
      <c r="AK421" s="137">
        <v>0</v>
      </c>
      <c r="AL421" s="137">
        <v>0</v>
      </c>
      <c r="AM421" s="137">
        <v>0</v>
      </c>
      <c r="AN421" s="137">
        <v>0</v>
      </c>
      <c r="AO421" s="137">
        <v>0</v>
      </c>
      <c r="AP421" s="137">
        <v>0</v>
      </c>
      <c r="AQ421" s="137">
        <v>0</v>
      </c>
      <c r="AR421" s="137">
        <v>0</v>
      </c>
    </row>
    <row r="422" spans="1:44" x14ac:dyDescent="0.2">
      <c r="A422" s="137">
        <f>ROW(Source!A133)</f>
        <v>133</v>
      </c>
      <c r="B422" s="137">
        <v>31402467</v>
      </c>
      <c r="C422" s="137">
        <v>31402456</v>
      </c>
      <c r="D422" s="137">
        <v>28200388</v>
      </c>
      <c r="E422" s="137">
        <v>1</v>
      </c>
      <c r="F422" s="137">
        <v>1</v>
      </c>
      <c r="G422" s="137">
        <v>1</v>
      </c>
      <c r="H422" s="137">
        <v>3</v>
      </c>
      <c r="I422" s="137" t="s">
        <v>969</v>
      </c>
      <c r="J422" s="137" t="s">
        <v>968</v>
      </c>
      <c r="K422" s="137" t="s">
        <v>967</v>
      </c>
      <c r="L422" s="137">
        <v>1348</v>
      </c>
      <c r="N422" s="137">
        <v>1009</v>
      </c>
      <c r="O422" s="137" t="s">
        <v>474</v>
      </c>
      <c r="P422" s="137" t="s">
        <v>474</v>
      </c>
      <c r="Q422" s="137">
        <v>1000</v>
      </c>
      <c r="X422" s="137">
        <v>5.0000000000000001E-4</v>
      </c>
      <c r="Y422" s="137">
        <v>0</v>
      </c>
      <c r="Z422" s="137">
        <v>0</v>
      </c>
      <c r="AA422" s="137">
        <v>0</v>
      </c>
      <c r="AB422" s="137">
        <v>0</v>
      </c>
      <c r="AC422" s="137">
        <v>0</v>
      </c>
      <c r="AD422" s="137">
        <v>0</v>
      </c>
      <c r="AE422" s="137">
        <v>0</v>
      </c>
      <c r="AF422" s="137" t="s">
        <v>156</v>
      </c>
      <c r="AG422" s="137">
        <v>5.0000000000000001E-4</v>
      </c>
      <c r="AH422" s="137">
        <v>3</v>
      </c>
      <c r="AI422" s="137">
        <v>-1</v>
      </c>
      <c r="AJ422" s="137" t="s">
        <v>156</v>
      </c>
      <c r="AK422" s="137">
        <v>0</v>
      </c>
      <c r="AL422" s="137">
        <v>0</v>
      </c>
      <c r="AM422" s="137">
        <v>0</v>
      </c>
      <c r="AN422" s="137">
        <v>0</v>
      </c>
      <c r="AO422" s="137">
        <v>0</v>
      </c>
      <c r="AP422" s="137">
        <v>0</v>
      </c>
      <c r="AQ422" s="137">
        <v>0</v>
      </c>
      <c r="AR422" s="137">
        <v>0</v>
      </c>
    </row>
    <row r="423" spans="1:44" x14ac:dyDescent="0.2">
      <c r="A423" s="137">
        <f>ROW(Source!A136)</f>
        <v>136</v>
      </c>
      <c r="B423" s="137">
        <v>31402473</v>
      </c>
      <c r="C423" s="137">
        <v>31402469</v>
      </c>
      <c r="D423" s="137">
        <v>28273843</v>
      </c>
      <c r="E423" s="137">
        <v>1</v>
      </c>
      <c r="F423" s="137">
        <v>1</v>
      </c>
      <c r="G423" s="137">
        <v>1</v>
      </c>
      <c r="H423" s="137">
        <v>1</v>
      </c>
      <c r="I423" s="137" t="s">
        <v>615</v>
      </c>
      <c r="J423" s="137" t="s">
        <v>156</v>
      </c>
      <c r="K423" s="137" t="s">
        <v>614</v>
      </c>
      <c r="L423" s="137">
        <v>1369</v>
      </c>
      <c r="N423" s="137">
        <v>1013</v>
      </c>
      <c r="O423" s="137" t="s">
        <v>603</v>
      </c>
      <c r="P423" s="137" t="s">
        <v>603</v>
      </c>
      <c r="Q423" s="137">
        <v>1</v>
      </c>
      <c r="X423" s="137">
        <v>16</v>
      </c>
      <c r="Y423" s="137">
        <v>0</v>
      </c>
      <c r="Z423" s="137">
        <v>0</v>
      </c>
      <c r="AA423" s="137">
        <v>0</v>
      </c>
      <c r="AB423" s="137">
        <v>29.37</v>
      </c>
      <c r="AC423" s="137">
        <v>0</v>
      </c>
      <c r="AD423" s="137">
        <v>1</v>
      </c>
      <c r="AE423" s="137">
        <v>1</v>
      </c>
      <c r="AF423" s="137" t="s">
        <v>156</v>
      </c>
      <c r="AG423" s="137">
        <v>16</v>
      </c>
      <c r="AH423" s="137">
        <v>3</v>
      </c>
      <c r="AI423" s="137">
        <v>-1</v>
      </c>
      <c r="AJ423" s="137" t="s">
        <v>156</v>
      </c>
      <c r="AK423" s="137">
        <v>0</v>
      </c>
      <c r="AL423" s="137">
        <v>0</v>
      </c>
      <c r="AM423" s="137">
        <v>0</v>
      </c>
      <c r="AN423" s="137">
        <v>0</v>
      </c>
      <c r="AO423" s="137">
        <v>0</v>
      </c>
      <c r="AP423" s="137">
        <v>0</v>
      </c>
      <c r="AQ423" s="137">
        <v>0</v>
      </c>
      <c r="AR423" s="137">
        <v>0</v>
      </c>
    </row>
    <row r="424" spans="1:44" x14ac:dyDescent="0.2">
      <c r="A424" s="137">
        <f>ROW(Source!A136)</f>
        <v>136</v>
      </c>
      <c r="B424" s="137">
        <v>31402474</v>
      </c>
      <c r="C424" s="137">
        <v>31402469</v>
      </c>
      <c r="D424" s="137">
        <v>28274013</v>
      </c>
      <c r="E424" s="137">
        <v>1</v>
      </c>
      <c r="F424" s="137">
        <v>1</v>
      </c>
      <c r="G424" s="137">
        <v>1</v>
      </c>
      <c r="H424" s="137">
        <v>1</v>
      </c>
      <c r="I424" s="137" t="s">
        <v>613</v>
      </c>
      <c r="J424" s="137" t="s">
        <v>156</v>
      </c>
      <c r="K424" s="137" t="s">
        <v>612</v>
      </c>
      <c r="L424" s="137">
        <v>1369</v>
      </c>
      <c r="N424" s="137">
        <v>1013</v>
      </c>
      <c r="O424" s="137" t="s">
        <v>603</v>
      </c>
      <c r="P424" s="137" t="s">
        <v>603</v>
      </c>
      <c r="Q424" s="137">
        <v>1</v>
      </c>
      <c r="X424" s="137">
        <v>16</v>
      </c>
      <c r="Y424" s="137">
        <v>0</v>
      </c>
      <c r="Z424" s="137">
        <v>0</v>
      </c>
      <c r="AA424" s="137">
        <v>0</v>
      </c>
      <c r="AB424" s="137">
        <v>26.71</v>
      </c>
      <c r="AC424" s="137">
        <v>0</v>
      </c>
      <c r="AD424" s="137">
        <v>1</v>
      </c>
      <c r="AE424" s="137">
        <v>1</v>
      </c>
      <c r="AF424" s="137" t="s">
        <v>156</v>
      </c>
      <c r="AG424" s="137">
        <v>16</v>
      </c>
      <c r="AH424" s="137">
        <v>3</v>
      </c>
      <c r="AI424" s="137">
        <v>-1</v>
      </c>
      <c r="AJ424" s="137" t="s">
        <v>156</v>
      </c>
      <c r="AK424" s="137">
        <v>0</v>
      </c>
      <c r="AL424" s="137">
        <v>0</v>
      </c>
      <c r="AM424" s="137">
        <v>0</v>
      </c>
      <c r="AN424" s="137">
        <v>0</v>
      </c>
      <c r="AO424" s="137">
        <v>0</v>
      </c>
      <c r="AP424" s="137">
        <v>0</v>
      </c>
      <c r="AQ424" s="137">
        <v>0</v>
      </c>
      <c r="AR424" s="137">
        <v>0</v>
      </c>
    </row>
    <row r="425" spans="1:44" x14ac:dyDescent="0.2">
      <c r="A425" s="137">
        <f>ROW(Source!A137)</f>
        <v>137</v>
      </c>
      <c r="B425" s="137">
        <v>31402473</v>
      </c>
      <c r="C425" s="137">
        <v>31402469</v>
      </c>
      <c r="D425" s="137">
        <v>28273843</v>
      </c>
      <c r="E425" s="137">
        <v>1</v>
      </c>
      <c r="F425" s="137">
        <v>1</v>
      </c>
      <c r="G425" s="137">
        <v>1</v>
      </c>
      <c r="H425" s="137">
        <v>1</v>
      </c>
      <c r="I425" s="137" t="s">
        <v>615</v>
      </c>
      <c r="J425" s="137" t="s">
        <v>156</v>
      </c>
      <c r="K425" s="137" t="s">
        <v>614</v>
      </c>
      <c r="L425" s="137">
        <v>1369</v>
      </c>
      <c r="N425" s="137">
        <v>1013</v>
      </c>
      <c r="O425" s="137" t="s">
        <v>603</v>
      </c>
      <c r="P425" s="137" t="s">
        <v>603</v>
      </c>
      <c r="Q425" s="137">
        <v>1</v>
      </c>
      <c r="X425" s="137">
        <v>16</v>
      </c>
      <c r="Y425" s="137">
        <v>0</v>
      </c>
      <c r="Z425" s="137">
        <v>0</v>
      </c>
      <c r="AA425" s="137">
        <v>0</v>
      </c>
      <c r="AB425" s="137">
        <v>29.37</v>
      </c>
      <c r="AC425" s="137">
        <v>0</v>
      </c>
      <c r="AD425" s="137">
        <v>1</v>
      </c>
      <c r="AE425" s="137">
        <v>1</v>
      </c>
      <c r="AF425" s="137" t="s">
        <v>156</v>
      </c>
      <c r="AG425" s="137">
        <v>16</v>
      </c>
      <c r="AH425" s="137">
        <v>3</v>
      </c>
      <c r="AI425" s="137">
        <v>-1</v>
      </c>
      <c r="AJ425" s="137" t="s">
        <v>156</v>
      </c>
      <c r="AK425" s="137">
        <v>0</v>
      </c>
      <c r="AL425" s="137">
        <v>0</v>
      </c>
      <c r="AM425" s="137">
        <v>0</v>
      </c>
      <c r="AN425" s="137">
        <v>0</v>
      </c>
      <c r="AO425" s="137">
        <v>0</v>
      </c>
      <c r="AP425" s="137">
        <v>0</v>
      </c>
      <c r="AQ425" s="137">
        <v>0</v>
      </c>
      <c r="AR425" s="137">
        <v>0</v>
      </c>
    </row>
    <row r="426" spans="1:44" x14ac:dyDescent="0.2">
      <c r="A426" s="137">
        <f>ROW(Source!A137)</f>
        <v>137</v>
      </c>
      <c r="B426" s="137">
        <v>31402474</v>
      </c>
      <c r="C426" s="137">
        <v>31402469</v>
      </c>
      <c r="D426" s="137">
        <v>28274013</v>
      </c>
      <c r="E426" s="137">
        <v>1</v>
      </c>
      <c r="F426" s="137">
        <v>1</v>
      </c>
      <c r="G426" s="137">
        <v>1</v>
      </c>
      <c r="H426" s="137">
        <v>1</v>
      </c>
      <c r="I426" s="137" t="s">
        <v>613</v>
      </c>
      <c r="J426" s="137" t="s">
        <v>156</v>
      </c>
      <c r="K426" s="137" t="s">
        <v>612</v>
      </c>
      <c r="L426" s="137">
        <v>1369</v>
      </c>
      <c r="N426" s="137">
        <v>1013</v>
      </c>
      <c r="O426" s="137" t="s">
        <v>603</v>
      </c>
      <c r="P426" s="137" t="s">
        <v>603</v>
      </c>
      <c r="Q426" s="137">
        <v>1</v>
      </c>
      <c r="X426" s="137">
        <v>16</v>
      </c>
      <c r="Y426" s="137">
        <v>0</v>
      </c>
      <c r="Z426" s="137">
        <v>0</v>
      </c>
      <c r="AA426" s="137">
        <v>0</v>
      </c>
      <c r="AB426" s="137">
        <v>26.71</v>
      </c>
      <c r="AC426" s="137">
        <v>0</v>
      </c>
      <c r="AD426" s="137">
        <v>1</v>
      </c>
      <c r="AE426" s="137">
        <v>1</v>
      </c>
      <c r="AF426" s="137" t="s">
        <v>156</v>
      </c>
      <c r="AG426" s="137">
        <v>16</v>
      </c>
      <c r="AH426" s="137">
        <v>3</v>
      </c>
      <c r="AI426" s="137">
        <v>-1</v>
      </c>
      <c r="AJ426" s="137" t="s">
        <v>156</v>
      </c>
      <c r="AK426" s="137">
        <v>0</v>
      </c>
      <c r="AL426" s="137">
        <v>0</v>
      </c>
      <c r="AM426" s="137">
        <v>0</v>
      </c>
      <c r="AN426" s="137">
        <v>0</v>
      </c>
      <c r="AO426" s="137">
        <v>0</v>
      </c>
      <c r="AP426" s="137">
        <v>0</v>
      </c>
      <c r="AQ426" s="137">
        <v>0</v>
      </c>
      <c r="AR426" s="137">
        <v>0</v>
      </c>
    </row>
    <row r="427" spans="1:44" x14ac:dyDescent="0.2">
      <c r="A427" s="137">
        <f>ROW(Source!A138)</f>
        <v>138</v>
      </c>
      <c r="B427" s="137">
        <v>31402497</v>
      </c>
      <c r="C427" s="137">
        <v>31402475</v>
      </c>
      <c r="D427" s="137">
        <v>28285008</v>
      </c>
      <c r="E427" s="137">
        <v>1</v>
      </c>
      <c r="F427" s="137">
        <v>1</v>
      </c>
      <c r="G427" s="137">
        <v>1</v>
      </c>
      <c r="H427" s="137">
        <v>1</v>
      </c>
      <c r="I427" s="137" t="s">
        <v>894</v>
      </c>
      <c r="J427" s="137" t="s">
        <v>156</v>
      </c>
      <c r="K427" s="137" t="s">
        <v>783</v>
      </c>
      <c r="L427" s="137">
        <v>1369</v>
      </c>
      <c r="N427" s="137">
        <v>1013</v>
      </c>
      <c r="O427" s="137" t="s">
        <v>603</v>
      </c>
      <c r="P427" s="137" t="s">
        <v>603</v>
      </c>
      <c r="Q427" s="137">
        <v>1</v>
      </c>
      <c r="X427" s="137">
        <v>9.2799999999999994</v>
      </c>
      <c r="Y427" s="137">
        <v>0</v>
      </c>
      <c r="Z427" s="137">
        <v>0</v>
      </c>
      <c r="AA427" s="137">
        <v>0</v>
      </c>
      <c r="AB427" s="137">
        <v>18.239999999999998</v>
      </c>
      <c r="AC427" s="137">
        <v>0</v>
      </c>
      <c r="AD427" s="137">
        <v>1</v>
      </c>
      <c r="AE427" s="137">
        <v>1</v>
      </c>
      <c r="AF427" s="137" t="s">
        <v>156</v>
      </c>
      <c r="AG427" s="137">
        <v>9.2799999999999994</v>
      </c>
      <c r="AH427" s="137">
        <v>3</v>
      </c>
      <c r="AI427" s="137">
        <v>-1</v>
      </c>
      <c r="AJ427" s="137" t="s">
        <v>156</v>
      </c>
      <c r="AK427" s="137">
        <v>0</v>
      </c>
      <c r="AL427" s="137">
        <v>0</v>
      </c>
      <c r="AM427" s="137">
        <v>0</v>
      </c>
      <c r="AN427" s="137">
        <v>0</v>
      </c>
      <c r="AO427" s="137">
        <v>0</v>
      </c>
      <c r="AP427" s="137">
        <v>0</v>
      </c>
      <c r="AQ427" s="137">
        <v>0</v>
      </c>
      <c r="AR427" s="137">
        <v>0</v>
      </c>
    </row>
    <row r="428" spans="1:44" x14ac:dyDescent="0.2">
      <c r="A428" s="137">
        <f>ROW(Source!A138)</f>
        <v>138</v>
      </c>
      <c r="B428" s="137">
        <v>31402498</v>
      </c>
      <c r="C428" s="137">
        <v>31402475</v>
      </c>
      <c r="D428" s="137">
        <v>121548</v>
      </c>
      <c r="E428" s="137">
        <v>1</v>
      </c>
      <c r="F428" s="137">
        <v>1</v>
      </c>
      <c r="G428" s="137">
        <v>1</v>
      </c>
      <c r="H428" s="137">
        <v>1</v>
      </c>
      <c r="I428" s="137" t="s">
        <v>573</v>
      </c>
      <c r="J428" s="137" t="s">
        <v>156</v>
      </c>
      <c r="K428" s="137" t="s">
        <v>658</v>
      </c>
      <c r="L428" s="137">
        <v>608254</v>
      </c>
      <c r="N428" s="137">
        <v>1013</v>
      </c>
      <c r="O428" s="137" t="s">
        <v>657</v>
      </c>
      <c r="P428" s="137" t="s">
        <v>657</v>
      </c>
      <c r="Q428" s="137">
        <v>1</v>
      </c>
      <c r="X428" s="137">
        <v>0.2</v>
      </c>
      <c r="Y428" s="137">
        <v>0</v>
      </c>
      <c r="Z428" s="137">
        <v>0</v>
      </c>
      <c r="AA428" s="137">
        <v>0</v>
      </c>
      <c r="AB428" s="137">
        <v>0</v>
      </c>
      <c r="AC428" s="137">
        <v>0</v>
      </c>
      <c r="AD428" s="137">
        <v>1</v>
      </c>
      <c r="AE428" s="137">
        <v>2</v>
      </c>
      <c r="AF428" s="137" t="s">
        <v>156</v>
      </c>
      <c r="AG428" s="137">
        <v>0.2</v>
      </c>
      <c r="AH428" s="137">
        <v>2</v>
      </c>
      <c r="AI428" s="137">
        <v>31402477</v>
      </c>
      <c r="AJ428" s="137">
        <v>510</v>
      </c>
      <c r="AK428" s="137">
        <v>0</v>
      </c>
      <c r="AL428" s="137">
        <v>0</v>
      </c>
      <c r="AM428" s="137">
        <v>0</v>
      </c>
      <c r="AN428" s="137">
        <v>0</v>
      </c>
      <c r="AO428" s="137">
        <v>0</v>
      </c>
      <c r="AP428" s="137">
        <v>0</v>
      </c>
      <c r="AQ428" s="137">
        <v>0</v>
      </c>
      <c r="AR428" s="137">
        <v>0</v>
      </c>
    </row>
    <row r="429" spans="1:44" x14ac:dyDescent="0.2">
      <c r="A429" s="137">
        <f>ROW(Source!A138)</f>
        <v>138</v>
      </c>
      <c r="B429" s="137">
        <v>31402499</v>
      </c>
      <c r="C429" s="137">
        <v>31402475</v>
      </c>
      <c r="D429" s="137">
        <v>28200949</v>
      </c>
      <c r="E429" s="137">
        <v>1</v>
      </c>
      <c r="F429" s="137">
        <v>1</v>
      </c>
      <c r="G429" s="137">
        <v>1</v>
      </c>
      <c r="H429" s="137">
        <v>2</v>
      </c>
      <c r="I429" s="137" t="s">
        <v>656</v>
      </c>
      <c r="J429" s="137" t="s">
        <v>655</v>
      </c>
      <c r="K429" s="137" t="s">
        <v>893</v>
      </c>
      <c r="L429" s="137">
        <v>1368</v>
      </c>
      <c r="N429" s="137">
        <v>1011</v>
      </c>
      <c r="O429" s="137" t="s">
        <v>647</v>
      </c>
      <c r="P429" s="137" t="s">
        <v>647</v>
      </c>
      <c r="Q429" s="137">
        <v>1</v>
      </c>
      <c r="X429" s="137">
        <v>0.2</v>
      </c>
      <c r="Y429" s="137">
        <v>0</v>
      </c>
      <c r="Z429" s="137">
        <v>148.38999999999999</v>
      </c>
      <c r="AA429" s="137">
        <v>24.53</v>
      </c>
      <c r="AB429" s="137">
        <v>0</v>
      </c>
      <c r="AC429" s="137">
        <v>0</v>
      </c>
      <c r="AD429" s="137">
        <v>1</v>
      </c>
      <c r="AE429" s="137">
        <v>0</v>
      </c>
      <c r="AF429" s="137" t="s">
        <v>156</v>
      </c>
      <c r="AG429" s="137">
        <v>0.2</v>
      </c>
      <c r="AH429" s="137">
        <v>2</v>
      </c>
      <c r="AI429" s="137">
        <v>31402478</v>
      </c>
      <c r="AJ429" s="137">
        <v>511</v>
      </c>
      <c r="AK429" s="137">
        <v>0</v>
      </c>
      <c r="AL429" s="137">
        <v>0</v>
      </c>
      <c r="AM429" s="137">
        <v>0</v>
      </c>
      <c r="AN429" s="137">
        <v>0</v>
      </c>
      <c r="AO429" s="137">
        <v>0</v>
      </c>
      <c r="AP429" s="137">
        <v>0</v>
      </c>
      <c r="AQ429" s="137">
        <v>0</v>
      </c>
      <c r="AR429" s="137">
        <v>0</v>
      </c>
    </row>
    <row r="430" spans="1:44" x14ac:dyDescent="0.2">
      <c r="A430" s="137">
        <f>ROW(Source!A138)</f>
        <v>138</v>
      </c>
      <c r="B430" s="137">
        <v>31402500</v>
      </c>
      <c r="C430" s="137">
        <v>31402475</v>
      </c>
      <c r="D430" s="137">
        <v>28201085</v>
      </c>
      <c r="E430" s="137">
        <v>1</v>
      </c>
      <c r="F430" s="137">
        <v>1</v>
      </c>
      <c r="G430" s="137">
        <v>1</v>
      </c>
      <c r="H430" s="137">
        <v>2</v>
      </c>
      <c r="I430" s="137" t="s">
        <v>782</v>
      </c>
      <c r="J430" s="137" t="s">
        <v>781</v>
      </c>
      <c r="K430" s="137" t="s">
        <v>966</v>
      </c>
      <c r="L430" s="137">
        <v>1368</v>
      </c>
      <c r="N430" s="137">
        <v>1011</v>
      </c>
      <c r="O430" s="137" t="s">
        <v>647</v>
      </c>
      <c r="P430" s="137" t="s">
        <v>647</v>
      </c>
      <c r="Q430" s="137">
        <v>1</v>
      </c>
      <c r="X430" s="137">
        <v>2.2000000000000002</v>
      </c>
      <c r="Y430" s="137">
        <v>0</v>
      </c>
      <c r="Z430" s="137">
        <v>2.5099999999999998</v>
      </c>
      <c r="AA430" s="137">
        <v>0</v>
      </c>
      <c r="AB430" s="137">
        <v>0</v>
      </c>
      <c r="AC430" s="137">
        <v>0</v>
      </c>
      <c r="AD430" s="137">
        <v>1</v>
      </c>
      <c r="AE430" s="137">
        <v>0</v>
      </c>
      <c r="AF430" s="137" t="s">
        <v>156</v>
      </c>
      <c r="AG430" s="137">
        <v>2.2000000000000002</v>
      </c>
      <c r="AH430" s="137">
        <v>2</v>
      </c>
      <c r="AI430" s="137">
        <v>31402479</v>
      </c>
      <c r="AJ430" s="137">
        <v>512</v>
      </c>
      <c r="AK430" s="137">
        <v>0</v>
      </c>
      <c r="AL430" s="137">
        <v>0</v>
      </c>
      <c r="AM430" s="137">
        <v>0</v>
      </c>
      <c r="AN430" s="137">
        <v>0</v>
      </c>
      <c r="AO430" s="137">
        <v>0</v>
      </c>
      <c r="AP430" s="137">
        <v>0</v>
      </c>
      <c r="AQ430" s="137">
        <v>0</v>
      </c>
      <c r="AR430" s="137">
        <v>0</v>
      </c>
    </row>
    <row r="431" spans="1:44" x14ac:dyDescent="0.2">
      <c r="A431" s="137">
        <f>ROW(Source!A138)</f>
        <v>138</v>
      </c>
      <c r="B431" s="137">
        <v>31402501</v>
      </c>
      <c r="C431" s="137">
        <v>31402475</v>
      </c>
      <c r="D431" s="137">
        <v>28201101</v>
      </c>
      <c r="E431" s="137">
        <v>1</v>
      </c>
      <c r="F431" s="137">
        <v>1</v>
      </c>
      <c r="G431" s="137">
        <v>1</v>
      </c>
      <c r="H431" s="137">
        <v>2</v>
      </c>
      <c r="I431" s="137" t="s">
        <v>965</v>
      </c>
      <c r="J431" s="137" t="s">
        <v>964</v>
      </c>
      <c r="K431" s="137" t="s">
        <v>963</v>
      </c>
      <c r="L431" s="137">
        <v>1368</v>
      </c>
      <c r="N431" s="137">
        <v>1011</v>
      </c>
      <c r="O431" s="137" t="s">
        <v>647</v>
      </c>
      <c r="P431" s="137" t="s">
        <v>647</v>
      </c>
      <c r="Q431" s="137">
        <v>1</v>
      </c>
      <c r="X431" s="137">
        <v>2.2000000000000002</v>
      </c>
      <c r="Y431" s="137">
        <v>0</v>
      </c>
      <c r="Z431" s="137">
        <v>3.31</v>
      </c>
      <c r="AA431" s="137">
        <v>0</v>
      </c>
      <c r="AB431" s="137">
        <v>0</v>
      </c>
      <c r="AC431" s="137">
        <v>0</v>
      </c>
      <c r="AD431" s="137">
        <v>1</v>
      </c>
      <c r="AE431" s="137">
        <v>0</v>
      </c>
      <c r="AF431" s="137" t="s">
        <v>156</v>
      </c>
      <c r="AG431" s="137">
        <v>2.2000000000000002</v>
      </c>
      <c r="AH431" s="137">
        <v>3</v>
      </c>
      <c r="AI431" s="137">
        <v>-1</v>
      </c>
      <c r="AJ431" s="137" t="s">
        <v>156</v>
      </c>
      <c r="AK431" s="137">
        <v>0</v>
      </c>
      <c r="AL431" s="137">
        <v>0</v>
      </c>
      <c r="AM431" s="137">
        <v>0</v>
      </c>
      <c r="AN431" s="137">
        <v>0</v>
      </c>
      <c r="AO431" s="137">
        <v>0</v>
      </c>
      <c r="AP431" s="137">
        <v>0</v>
      </c>
      <c r="AQ431" s="137">
        <v>0</v>
      </c>
      <c r="AR431" s="137">
        <v>0</v>
      </c>
    </row>
    <row r="432" spans="1:44" x14ac:dyDescent="0.2">
      <c r="A432" s="137">
        <f>ROW(Source!A138)</f>
        <v>138</v>
      </c>
      <c r="B432" s="137">
        <v>31402502</v>
      </c>
      <c r="C432" s="137">
        <v>31402475</v>
      </c>
      <c r="D432" s="137">
        <v>28203570</v>
      </c>
      <c r="E432" s="137">
        <v>1</v>
      </c>
      <c r="F432" s="137">
        <v>1</v>
      </c>
      <c r="G432" s="137">
        <v>1</v>
      </c>
      <c r="H432" s="137">
        <v>2</v>
      </c>
      <c r="I432" s="137" t="s">
        <v>650</v>
      </c>
      <c r="J432" s="137" t="s">
        <v>649</v>
      </c>
      <c r="K432" s="137" t="s">
        <v>851</v>
      </c>
      <c r="L432" s="137">
        <v>1368</v>
      </c>
      <c r="N432" s="137">
        <v>1011</v>
      </c>
      <c r="O432" s="137" t="s">
        <v>647</v>
      </c>
      <c r="P432" s="137" t="s">
        <v>647</v>
      </c>
      <c r="Q432" s="137">
        <v>1</v>
      </c>
      <c r="X432" s="137">
        <v>0.2</v>
      </c>
      <c r="Y432" s="137">
        <v>0</v>
      </c>
      <c r="Z432" s="137">
        <v>119.95</v>
      </c>
      <c r="AA432" s="137">
        <v>20.99</v>
      </c>
      <c r="AB432" s="137">
        <v>0</v>
      </c>
      <c r="AC432" s="137">
        <v>0</v>
      </c>
      <c r="AD432" s="137">
        <v>1</v>
      </c>
      <c r="AE432" s="137">
        <v>0</v>
      </c>
      <c r="AF432" s="137" t="s">
        <v>156</v>
      </c>
      <c r="AG432" s="137">
        <v>0.2</v>
      </c>
      <c r="AH432" s="137">
        <v>3</v>
      </c>
      <c r="AI432" s="137">
        <v>-1</v>
      </c>
      <c r="AJ432" s="137" t="s">
        <v>156</v>
      </c>
      <c r="AK432" s="137">
        <v>0</v>
      </c>
      <c r="AL432" s="137">
        <v>0</v>
      </c>
      <c r="AM432" s="137">
        <v>0</v>
      </c>
      <c r="AN432" s="137">
        <v>0</v>
      </c>
      <c r="AO432" s="137">
        <v>0</v>
      </c>
      <c r="AP432" s="137">
        <v>0</v>
      </c>
      <c r="AQ432" s="137">
        <v>0</v>
      </c>
      <c r="AR432" s="137">
        <v>0</v>
      </c>
    </row>
    <row r="433" spans="1:44" x14ac:dyDescent="0.2">
      <c r="A433" s="137">
        <f>ROW(Source!A138)</f>
        <v>138</v>
      </c>
      <c r="B433" s="137">
        <v>31402503</v>
      </c>
      <c r="C433" s="137">
        <v>31402475</v>
      </c>
      <c r="D433" s="137">
        <v>28153839</v>
      </c>
      <c r="E433" s="137">
        <v>1</v>
      </c>
      <c r="F433" s="137">
        <v>1</v>
      </c>
      <c r="G433" s="137">
        <v>1</v>
      </c>
      <c r="H433" s="137">
        <v>3</v>
      </c>
      <c r="I433" s="137" t="s">
        <v>667</v>
      </c>
      <c r="J433" s="137" t="s">
        <v>666</v>
      </c>
      <c r="K433" s="137" t="s">
        <v>665</v>
      </c>
      <c r="L433" s="137">
        <v>1348</v>
      </c>
      <c r="N433" s="137">
        <v>1009</v>
      </c>
      <c r="O433" s="137" t="s">
        <v>474</v>
      </c>
      <c r="P433" s="137" t="s">
        <v>474</v>
      </c>
      <c r="Q433" s="137">
        <v>1000</v>
      </c>
      <c r="X433" s="137">
        <v>1.1E-4</v>
      </c>
      <c r="Y433" s="137">
        <v>14259.72</v>
      </c>
      <c r="Z433" s="137">
        <v>0</v>
      </c>
      <c r="AA433" s="137">
        <v>0</v>
      </c>
      <c r="AB433" s="137">
        <v>0</v>
      </c>
      <c r="AC433" s="137">
        <v>0</v>
      </c>
      <c r="AD433" s="137">
        <v>1</v>
      </c>
      <c r="AE433" s="137">
        <v>0</v>
      </c>
      <c r="AF433" s="137" t="s">
        <v>156</v>
      </c>
      <c r="AG433" s="137">
        <v>1.1E-4</v>
      </c>
      <c r="AH433" s="137">
        <v>2</v>
      </c>
      <c r="AI433" s="137">
        <v>31402484</v>
      </c>
      <c r="AJ433" s="137">
        <v>517</v>
      </c>
      <c r="AK433" s="137">
        <v>0</v>
      </c>
      <c r="AL433" s="137">
        <v>0</v>
      </c>
      <c r="AM433" s="137">
        <v>0</v>
      </c>
      <c r="AN433" s="137">
        <v>0</v>
      </c>
      <c r="AO433" s="137">
        <v>0</v>
      </c>
      <c r="AP433" s="137">
        <v>0</v>
      </c>
      <c r="AQ433" s="137">
        <v>0</v>
      </c>
      <c r="AR433" s="137">
        <v>0</v>
      </c>
    </row>
    <row r="434" spans="1:44" x14ac:dyDescent="0.2">
      <c r="A434" s="137">
        <f>ROW(Source!A138)</f>
        <v>138</v>
      </c>
      <c r="B434" s="137">
        <v>31402504</v>
      </c>
      <c r="C434" s="137">
        <v>31402475</v>
      </c>
      <c r="D434" s="137">
        <v>28149346</v>
      </c>
      <c r="E434" s="137">
        <v>1</v>
      </c>
      <c r="F434" s="137">
        <v>1</v>
      </c>
      <c r="G434" s="137">
        <v>1</v>
      </c>
      <c r="H434" s="137">
        <v>3</v>
      </c>
      <c r="I434" s="137" t="s">
        <v>702</v>
      </c>
      <c r="J434" s="137" t="s">
        <v>701</v>
      </c>
      <c r="K434" s="137" t="s">
        <v>700</v>
      </c>
      <c r="L434" s="137">
        <v>1308</v>
      </c>
      <c r="N434" s="137">
        <v>1003</v>
      </c>
      <c r="O434" s="137" t="s">
        <v>406</v>
      </c>
      <c r="P434" s="137" t="s">
        <v>406</v>
      </c>
      <c r="Q434" s="137">
        <v>100</v>
      </c>
      <c r="X434" s="137">
        <v>2.4500000000000001E-2</v>
      </c>
      <c r="Y434" s="137">
        <v>106.92</v>
      </c>
      <c r="Z434" s="137">
        <v>0</v>
      </c>
      <c r="AA434" s="137">
        <v>0</v>
      </c>
      <c r="AB434" s="137">
        <v>0</v>
      </c>
      <c r="AC434" s="137">
        <v>0</v>
      </c>
      <c r="AD434" s="137">
        <v>1</v>
      </c>
      <c r="AE434" s="137">
        <v>0</v>
      </c>
      <c r="AF434" s="137" t="s">
        <v>156</v>
      </c>
      <c r="AG434" s="137">
        <v>2.4500000000000001E-2</v>
      </c>
      <c r="AH434" s="137">
        <v>2</v>
      </c>
      <c r="AI434" s="137">
        <v>31402485</v>
      </c>
      <c r="AJ434" s="137">
        <v>518</v>
      </c>
      <c r="AK434" s="137">
        <v>0</v>
      </c>
      <c r="AL434" s="137">
        <v>0</v>
      </c>
      <c r="AM434" s="137">
        <v>0</v>
      </c>
      <c r="AN434" s="137">
        <v>0</v>
      </c>
      <c r="AO434" s="137">
        <v>0</v>
      </c>
      <c r="AP434" s="137">
        <v>0</v>
      </c>
      <c r="AQ434" s="137">
        <v>0</v>
      </c>
      <c r="AR434" s="137">
        <v>0</v>
      </c>
    </row>
    <row r="435" spans="1:44" x14ac:dyDescent="0.2">
      <c r="A435" s="137">
        <f>ROW(Source!A138)</f>
        <v>138</v>
      </c>
      <c r="B435" s="137">
        <v>31402505</v>
      </c>
      <c r="C435" s="137">
        <v>31402475</v>
      </c>
      <c r="D435" s="137">
        <v>28162244</v>
      </c>
      <c r="E435" s="137">
        <v>1</v>
      </c>
      <c r="F435" s="137">
        <v>1</v>
      </c>
      <c r="G435" s="137">
        <v>1</v>
      </c>
      <c r="H435" s="137">
        <v>3</v>
      </c>
      <c r="I435" s="137" t="s">
        <v>773</v>
      </c>
      <c r="J435" s="137" t="s">
        <v>772</v>
      </c>
      <c r="K435" s="137" t="s">
        <v>771</v>
      </c>
      <c r="L435" s="137">
        <v>1348</v>
      </c>
      <c r="N435" s="137">
        <v>1009</v>
      </c>
      <c r="O435" s="137" t="s">
        <v>474</v>
      </c>
      <c r="P435" s="137" t="s">
        <v>474</v>
      </c>
      <c r="Q435" s="137">
        <v>1000</v>
      </c>
      <c r="X435" s="137">
        <v>7.2000000000000005E-4</v>
      </c>
      <c r="Y435" s="137">
        <v>29201.53</v>
      </c>
      <c r="Z435" s="137">
        <v>0</v>
      </c>
      <c r="AA435" s="137">
        <v>0</v>
      </c>
      <c r="AB435" s="137">
        <v>0</v>
      </c>
      <c r="AC435" s="137">
        <v>0</v>
      </c>
      <c r="AD435" s="137">
        <v>1</v>
      </c>
      <c r="AE435" s="137">
        <v>0</v>
      </c>
      <c r="AF435" s="137" t="s">
        <v>156</v>
      </c>
      <c r="AG435" s="137">
        <v>7.2000000000000005E-4</v>
      </c>
      <c r="AH435" s="137">
        <v>2</v>
      </c>
      <c r="AI435" s="137">
        <v>31402487</v>
      </c>
      <c r="AJ435" s="137">
        <v>520</v>
      </c>
      <c r="AK435" s="137">
        <v>0</v>
      </c>
      <c r="AL435" s="137">
        <v>0</v>
      </c>
      <c r="AM435" s="137">
        <v>0</v>
      </c>
      <c r="AN435" s="137">
        <v>0</v>
      </c>
      <c r="AO435" s="137">
        <v>0</v>
      </c>
      <c r="AP435" s="137">
        <v>0</v>
      </c>
      <c r="AQ435" s="137">
        <v>0</v>
      </c>
      <c r="AR435" s="137">
        <v>0</v>
      </c>
    </row>
    <row r="436" spans="1:44" x14ac:dyDescent="0.2">
      <c r="A436" s="137">
        <f>ROW(Source!A138)</f>
        <v>138</v>
      </c>
      <c r="B436" s="137">
        <v>31402506</v>
      </c>
      <c r="C436" s="137">
        <v>31402475</v>
      </c>
      <c r="D436" s="137">
        <v>28185635</v>
      </c>
      <c r="E436" s="137">
        <v>1</v>
      </c>
      <c r="F436" s="137">
        <v>1</v>
      </c>
      <c r="G436" s="137">
        <v>1</v>
      </c>
      <c r="H436" s="137">
        <v>3</v>
      </c>
      <c r="I436" s="137" t="s">
        <v>693</v>
      </c>
      <c r="J436" s="137" t="s">
        <v>692</v>
      </c>
      <c r="K436" s="137" t="s">
        <v>691</v>
      </c>
      <c r="L436" s="137">
        <v>1346</v>
      </c>
      <c r="N436" s="137">
        <v>1009</v>
      </c>
      <c r="O436" s="137" t="s">
        <v>631</v>
      </c>
      <c r="P436" s="137" t="s">
        <v>631</v>
      </c>
      <c r="Q436" s="137">
        <v>1</v>
      </c>
      <c r="X436" s="137">
        <v>0.26</v>
      </c>
      <c r="Y436" s="137">
        <v>78.92</v>
      </c>
      <c r="Z436" s="137">
        <v>0</v>
      </c>
      <c r="AA436" s="137">
        <v>0</v>
      </c>
      <c r="AB436" s="137">
        <v>0</v>
      </c>
      <c r="AC436" s="137">
        <v>0</v>
      </c>
      <c r="AD436" s="137">
        <v>1</v>
      </c>
      <c r="AE436" s="137">
        <v>0</v>
      </c>
      <c r="AF436" s="137" t="s">
        <v>156</v>
      </c>
      <c r="AG436" s="137">
        <v>0.26</v>
      </c>
      <c r="AH436" s="137">
        <v>2</v>
      </c>
      <c r="AI436" s="137">
        <v>31402488</v>
      </c>
      <c r="AJ436" s="137">
        <v>522</v>
      </c>
      <c r="AK436" s="137">
        <v>0</v>
      </c>
      <c r="AL436" s="137">
        <v>0</v>
      </c>
      <c r="AM436" s="137">
        <v>0</v>
      </c>
      <c r="AN436" s="137">
        <v>0</v>
      </c>
      <c r="AO436" s="137">
        <v>0</v>
      </c>
      <c r="AP436" s="137">
        <v>0</v>
      </c>
      <c r="AQ436" s="137">
        <v>0</v>
      </c>
      <c r="AR436" s="137">
        <v>0</v>
      </c>
    </row>
    <row r="437" spans="1:44" x14ac:dyDescent="0.2">
      <c r="A437" s="137">
        <f>ROW(Source!A139)</f>
        <v>139</v>
      </c>
      <c r="B437" s="137">
        <v>31402497</v>
      </c>
      <c r="C437" s="137">
        <v>31402475</v>
      </c>
      <c r="D437" s="137">
        <v>28285008</v>
      </c>
      <c r="E437" s="137">
        <v>1</v>
      </c>
      <c r="F437" s="137">
        <v>1</v>
      </c>
      <c r="G437" s="137">
        <v>1</v>
      </c>
      <c r="H437" s="137">
        <v>1</v>
      </c>
      <c r="I437" s="137" t="s">
        <v>894</v>
      </c>
      <c r="J437" s="137" t="s">
        <v>156</v>
      </c>
      <c r="K437" s="137" t="s">
        <v>783</v>
      </c>
      <c r="L437" s="137">
        <v>1369</v>
      </c>
      <c r="N437" s="137">
        <v>1013</v>
      </c>
      <c r="O437" s="137" t="s">
        <v>603</v>
      </c>
      <c r="P437" s="137" t="s">
        <v>603</v>
      </c>
      <c r="Q437" s="137">
        <v>1</v>
      </c>
      <c r="X437" s="137">
        <v>9.2799999999999994</v>
      </c>
      <c r="Y437" s="137">
        <v>0</v>
      </c>
      <c r="Z437" s="137">
        <v>0</v>
      </c>
      <c r="AA437" s="137">
        <v>0</v>
      </c>
      <c r="AB437" s="137">
        <v>18.239999999999998</v>
      </c>
      <c r="AC437" s="137">
        <v>0</v>
      </c>
      <c r="AD437" s="137">
        <v>1</v>
      </c>
      <c r="AE437" s="137">
        <v>1</v>
      </c>
      <c r="AF437" s="137" t="s">
        <v>156</v>
      </c>
      <c r="AG437" s="137">
        <v>9.2799999999999994</v>
      </c>
      <c r="AH437" s="137">
        <v>3</v>
      </c>
      <c r="AI437" s="137">
        <v>-1</v>
      </c>
      <c r="AJ437" s="137" t="s">
        <v>156</v>
      </c>
      <c r="AK437" s="137">
        <v>0</v>
      </c>
      <c r="AL437" s="137">
        <v>0</v>
      </c>
      <c r="AM437" s="137">
        <v>0</v>
      </c>
      <c r="AN437" s="137">
        <v>0</v>
      </c>
      <c r="AO437" s="137">
        <v>0</v>
      </c>
      <c r="AP437" s="137">
        <v>0</v>
      </c>
      <c r="AQ437" s="137">
        <v>0</v>
      </c>
      <c r="AR437" s="137">
        <v>0</v>
      </c>
    </row>
    <row r="438" spans="1:44" x14ac:dyDescent="0.2">
      <c r="A438" s="137">
        <f>ROW(Source!A139)</f>
        <v>139</v>
      </c>
      <c r="B438" s="137">
        <v>31402498</v>
      </c>
      <c r="C438" s="137">
        <v>31402475</v>
      </c>
      <c r="D438" s="137">
        <v>121548</v>
      </c>
      <c r="E438" s="137">
        <v>1</v>
      </c>
      <c r="F438" s="137">
        <v>1</v>
      </c>
      <c r="G438" s="137">
        <v>1</v>
      </c>
      <c r="H438" s="137">
        <v>1</v>
      </c>
      <c r="I438" s="137" t="s">
        <v>573</v>
      </c>
      <c r="J438" s="137" t="s">
        <v>156</v>
      </c>
      <c r="K438" s="137" t="s">
        <v>658</v>
      </c>
      <c r="L438" s="137">
        <v>608254</v>
      </c>
      <c r="N438" s="137">
        <v>1013</v>
      </c>
      <c r="O438" s="137" t="s">
        <v>657</v>
      </c>
      <c r="P438" s="137" t="s">
        <v>657</v>
      </c>
      <c r="Q438" s="137">
        <v>1</v>
      </c>
      <c r="X438" s="137">
        <v>0.2</v>
      </c>
      <c r="Y438" s="137">
        <v>0</v>
      </c>
      <c r="Z438" s="137">
        <v>0</v>
      </c>
      <c r="AA438" s="137">
        <v>0</v>
      </c>
      <c r="AB438" s="137">
        <v>0</v>
      </c>
      <c r="AC438" s="137">
        <v>0</v>
      </c>
      <c r="AD438" s="137">
        <v>1</v>
      </c>
      <c r="AE438" s="137">
        <v>2</v>
      </c>
      <c r="AF438" s="137" t="s">
        <v>156</v>
      </c>
      <c r="AG438" s="137">
        <v>0.2</v>
      </c>
      <c r="AH438" s="137">
        <v>2</v>
      </c>
      <c r="AI438" s="137">
        <v>31402477</v>
      </c>
      <c r="AJ438" s="137">
        <v>528</v>
      </c>
      <c r="AK438" s="137">
        <v>0</v>
      </c>
      <c r="AL438" s="137">
        <v>0</v>
      </c>
      <c r="AM438" s="137">
        <v>0</v>
      </c>
      <c r="AN438" s="137">
        <v>0</v>
      </c>
      <c r="AO438" s="137">
        <v>0</v>
      </c>
      <c r="AP438" s="137">
        <v>0</v>
      </c>
      <c r="AQ438" s="137">
        <v>0</v>
      </c>
      <c r="AR438" s="137">
        <v>0</v>
      </c>
    </row>
    <row r="439" spans="1:44" x14ac:dyDescent="0.2">
      <c r="A439" s="137">
        <f>ROW(Source!A139)</f>
        <v>139</v>
      </c>
      <c r="B439" s="137">
        <v>31402499</v>
      </c>
      <c r="C439" s="137">
        <v>31402475</v>
      </c>
      <c r="D439" s="137">
        <v>28200949</v>
      </c>
      <c r="E439" s="137">
        <v>1</v>
      </c>
      <c r="F439" s="137">
        <v>1</v>
      </c>
      <c r="G439" s="137">
        <v>1</v>
      </c>
      <c r="H439" s="137">
        <v>2</v>
      </c>
      <c r="I439" s="137" t="s">
        <v>656</v>
      </c>
      <c r="J439" s="137" t="s">
        <v>655</v>
      </c>
      <c r="K439" s="137" t="s">
        <v>893</v>
      </c>
      <c r="L439" s="137">
        <v>1368</v>
      </c>
      <c r="N439" s="137">
        <v>1011</v>
      </c>
      <c r="O439" s="137" t="s">
        <v>647</v>
      </c>
      <c r="P439" s="137" t="s">
        <v>647</v>
      </c>
      <c r="Q439" s="137">
        <v>1</v>
      </c>
      <c r="X439" s="137">
        <v>0.2</v>
      </c>
      <c r="Y439" s="137">
        <v>0</v>
      </c>
      <c r="Z439" s="137">
        <v>148.38999999999999</v>
      </c>
      <c r="AA439" s="137">
        <v>24.53</v>
      </c>
      <c r="AB439" s="137">
        <v>0</v>
      </c>
      <c r="AC439" s="137">
        <v>0</v>
      </c>
      <c r="AD439" s="137">
        <v>1</v>
      </c>
      <c r="AE439" s="137">
        <v>0</v>
      </c>
      <c r="AF439" s="137" t="s">
        <v>156</v>
      </c>
      <c r="AG439" s="137">
        <v>0.2</v>
      </c>
      <c r="AH439" s="137">
        <v>2</v>
      </c>
      <c r="AI439" s="137">
        <v>31402478</v>
      </c>
      <c r="AJ439" s="137">
        <v>529</v>
      </c>
      <c r="AK439" s="137">
        <v>0</v>
      </c>
      <c r="AL439" s="137">
        <v>0</v>
      </c>
      <c r="AM439" s="137">
        <v>0</v>
      </c>
      <c r="AN439" s="137">
        <v>0</v>
      </c>
      <c r="AO439" s="137">
        <v>0</v>
      </c>
      <c r="AP439" s="137">
        <v>0</v>
      </c>
      <c r="AQ439" s="137">
        <v>0</v>
      </c>
      <c r="AR439" s="137">
        <v>0</v>
      </c>
    </row>
    <row r="440" spans="1:44" x14ac:dyDescent="0.2">
      <c r="A440" s="137">
        <f>ROW(Source!A139)</f>
        <v>139</v>
      </c>
      <c r="B440" s="137">
        <v>31402500</v>
      </c>
      <c r="C440" s="137">
        <v>31402475</v>
      </c>
      <c r="D440" s="137">
        <v>28201085</v>
      </c>
      <c r="E440" s="137">
        <v>1</v>
      </c>
      <c r="F440" s="137">
        <v>1</v>
      </c>
      <c r="G440" s="137">
        <v>1</v>
      </c>
      <c r="H440" s="137">
        <v>2</v>
      </c>
      <c r="I440" s="137" t="s">
        <v>782</v>
      </c>
      <c r="J440" s="137" t="s">
        <v>781</v>
      </c>
      <c r="K440" s="137" t="s">
        <v>966</v>
      </c>
      <c r="L440" s="137">
        <v>1368</v>
      </c>
      <c r="N440" s="137">
        <v>1011</v>
      </c>
      <c r="O440" s="137" t="s">
        <v>647</v>
      </c>
      <c r="P440" s="137" t="s">
        <v>647</v>
      </c>
      <c r="Q440" s="137">
        <v>1</v>
      </c>
      <c r="X440" s="137">
        <v>2.2000000000000002</v>
      </c>
      <c r="Y440" s="137">
        <v>0</v>
      </c>
      <c r="Z440" s="137">
        <v>2.5099999999999998</v>
      </c>
      <c r="AA440" s="137">
        <v>0</v>
      </c>
      <c r="AB440" s="137">
        <v>0</v>
      </c>
      <c r="AC440" s="137">
        <v>0</v>
      </c>
      <c r="AD440" s="137">
        <v>1</v>
      </c>
      <c r="AE440" s="137">
        <v>0</v>
      </c>
      <c r="AF440" s="137" t="s">
        <v>156</v>
      </c>
      <c r="AG440" s="137">
        <v>2.2000000000000002</v>
      </c>
      <c r="AH440" s="137">
        <v>2</v>
      </c>
      <c r="AI440" s="137">
        <v>31402479</v>
      </c>
      <c r="AJ440" s="137">
        <v>530</v>
      </c>
      <c r="AK440" s="137">
        <v>0</v>
      </c>
      <c r="AL440" s="137">
        <v>0</v>
      </c>
      <c r="AM440" s="137">
        <v>0</v>
      </c>
      <c r="AN440" s="137">
        <v>0</v>
      </c>
      <c r="AO440" s="137">
        <v>0</v>
      </c>
      <c r="AP440" s="137">
        <v>0</v>
      </c>
      <c r="AQ440" s="137">
        <v>0</v>
      </c>
      <c r="AR440" s="137">
        <v>0</v>
      </c>
    </row>
    <row r="441" spans="1:44" x14ac:dyDescent="0.2">
      <c r="A441" s="137">
        <f>ROW(Source!A139)</f>
        <v>139</v>
      </c>
      <c r="B441" s="137">
        <v>31402501</v>
      </c>
      <c r="C441" s="137">
        <v>31402475</v>
      </c>
      <c r="D441" s="137">
        <v>28201101</v>
      </c>
      <c r="E441" s="137">
        <v>1</v>
      </c>
      <c r="F441" s="137">
        <v>1</v>
      </c>
      <c r="G441" s="137">
        <v>1</v>
      </c>
      <c r="H441" s="137">
        <v>2</v>
      </c>
      <c r="I441" s="137" t="s">
        <v>965</v>
      </c>
      <c r="J441" s="137" t="s">
        <v>964</v>
      </c>
      <c r="K441" s="137" t="s">
        <v>963</v>
      </c>
      <c r="L441" s="137">
        <v>1368</v>
      </c>
      <c r="N441" s="137">
        <v>1011</v>
      </c>
      <c r="O441" s="137" t="s">
        <v>647</v>
      </c>
      <c r="P441" s="137" t="s">
        <v>647</v>
      </c>
      <c r="Q441" s="137">
        <v>1</v>
      </c>
      <c r="X441" s="137">
        <v>2.2000000000000002</v>
      </c>
      <c r="Y441" s="137">
        <v>0</v>
      </c>
      <c r="Z441" s="137">
        <v>3.31</v>
      </c>
      <c r="AA441" s="137">
        <v>0</v>
      </c>
      <c r="AB441" s="137">
        <v>0</v>
      </c>
      <c r="AC441" s="137">
        <v>0</v>
      </c>
      <c r="AD441" s="137">
        <v>1</v>
      </c>
      <c r="AE441" s="137">
        <v>0</v>
      </c>
      <c r="AF441" s="137" t="s">
        <v>156</v>
      </c>
      <c r="AG441" s="137">
        <v>2.2000000000000002</v>
      </c>
      <c r="AH441" s="137">
        <v>3</v>
      </c>
      <c r="AI441" s="137">
        <v>-1</v>
      </c>
      <c r="AJ441" s="137" t="s">
        <v>156</v>
      </c>
      <c r="AK441" s="137">
        <v>0</v>
      </c>
      <c r="AL441" s="137">
        <v>0</v>
      </c>
      <c r="AM441" s="137">
        <v>0</v>
      </c>
      <c r="AN441" s="137">
        <v>0</v>
      </c>
      <c r="AO441" s="137">
        <v>0</v>
      </c>
      <c r="AP441" s="137">
        <v>0</v>
      </c>
      <c r="AQ441" s="137">
        <v>0</v>
      </c>
      <c r="AR441" s="137">
        <v>0</v>
      </c>
    </row>
    <row r="442" spans="1:44" x14ac:dyDescent="0.2">
      <c r="A442" s="137">
        <f>ROW(Source!A139)</f>
        <v>139</v>
      </c>
      <c r="B442" s="137">
        <v>31402502</v>
      </c>
      <c r="C442" s="137">
        <v>31402475</v>
      </c>
      <c r="D442" s="137">
        <v>28203570</v>
      </c>
      <c r="E442" s="137">
        <v>1</v>
      </c>
      <c r="F442" s="137">
        <v>1</v>
      </c>
      <c r="G442" s="137">
        <v>1</v>
      </c>
      <c r="H442" s="137">
        <v>2</v>
      </c>
      <c r="I442" s="137" t="s">
        <v>650</v>
      </c>
      <c r="J442" s="137" t="s">
        <v>649</v>
      </c>
      <c r="K442" s="137" t="s">
        <v>851</v>
      </c>
      <c r="L442" s="137">
        <v>1368</v>
      </c>
      <c r="N442" s="137">
        <v>1011</v>
      </c>
      <c r="O442" s="137" t="s">
        <v>647</v>
      </c>
      <c r="P442" s="137" t="s">
        <v>647</v>
      </c>
      <c r="Q442" s="137">
        <v>1</v>
      </c>
      <c r="X442" s="137">
        <v>0.2</v>
      </c>
      <c r="Y442" s="137">
        <v>0</v>
      </c>
      <c r="Z442" s="137">
        <v>119.95</v>
      </c>
      <c r="AA442" s="137">
        <v>20.99</v>
      </c>
      <c r="AB442" s="137">
        <v>0</v>
      </c>
      <c r="AC442" s="137">
        <v>0</v>
      </c>
      <c r="AD442" s="137">
        <v>1</v>
      </c>
      <c r="AE442" s="137">
        <v>0</v>
      </c>
      <c r="AF442" s="137" t="s">
        <v>156</v>
      </c>
      <c r="AG442" s="137">
        <v>0.2</v>
      </c>
      <c r="AH442" s="137">
        <v>3</v>
      </c>
      <c r="AI442" s="137">
        <v>-1</v>
      </c>
      <c r="AJ442" s="137" t="s">
        <v>156</v>
      </c>
      <c r="AK442" s="137">
        <v>0</v>
      </c>
      <c r="AL442" s="137">
        <v>0</v>
      </c>
      <c r="AM442" s="137">
        <v>0</v>
      </c>
      <c r="AN442" s="137">
        <v>0</v>
      </c>
      <c r="AO442" s="137">
        <v>0</v>
      </c>
      <c r="AP442" s="137">
        <v>0</v>
      </c>
      <c r="AQ442" s="137">
        <v>0</v>
      </c>
      <c r="AR442" s="137">
        <v>0</v>
      </c>
    </row>
    <row r="443" spans="1:44" x14ac:dyDescent="0.2">
      <c r="A443" s="137">
        <f>ROW(Source!A139)</f>
        <v>139</v>
      </c>
      <c r="B443" s="137">
        <v>31402503</v>
      </c>
      <c r="C443" s="137">
        <v>31402475</v>
      </c>
      <c r="D443" s="137">
        <v>28153839</v>
      </c>
      <c r="E443" s="137">
        <v>1</v>
      </c>
      <c r="F443" s="137">
        <v>1</v>
      </c>
      <c r="G443" s="137">
        <v>1</v>
      </c>
      <c r="H443" s="137">
        <v>3</v>
      </c>
      <c r="I443" s="137" t="s">
        <v>667</v>
      </c>
      <c r="J443" s="137" t="s">
        <v>666</v>
      </c>
      <c r="K443" s="137" t="s">
        <v>665</v>
      </c>
      <c r="L443" s="137">
        <v>1348</v>
      </c>
      <c r="N443" s="137">
        <v>1009</v>
      </c>
      <c r="O443" s="137" t="s">
        <v>474</v>
      </c>
      <c r="P443" s="137" t="s">
        <v>474</v>
      </c>
      <c r="Q443" s="137">
        <v>1000</v>
      </c>
      <c r="X443" s="137">
        <v>1.1E-4</v>
      </c>
      <c r="Y443" s="137">
        <v>14259.72</v>
      </c>
      <c r="Z443" s="137">
        <v>0</v>
      </c>
      <c r="AA443" s="137">
        <v>0</v>
      </c>
      <c r="AB443" s="137">
        <v>0</v>
      </c>
      <c r="AC443" s="137">
        <v>0</v>
      </c>
      <c r="AD443" s="137">
        <v>1</v>
      </c>
      <c r="AE443" s="137">
        <v>0</v>
      </c>
      <c r="AF443" s="137" t="s">
        <v>156</v>
      </c>
      <c r="AG443" s="137">
        <v>1.1E-4</v>
      </c>
      <c r="AH443" s="137">
        <v>2</v>
      </c>
      <c r="AI443" s="137">
        <v>31402484</v>
      </c>
      <c r="AJ443" s="137">
        <v>535</v>
      </c>
      <c r="AK443" s="137">
        <v>0</v>
      </c>
      <c r="AL443" s="137">
        <v>0</v>
      </c>
      <c r="AM443" s="137">
        <v>0</v>
      </c>
      <c r="AN443" s="137">
        <v>0</v>
      </c>
      <c r="AO443" s="137">
        <v>0</v>
      </c>
      <c r="AP443" s="137">
        <v>0</v>
      </c>
      <c r="AQ443" s="137">
        <v>0</v>
      </c>
      <c r="AR443" s="137">
        <v>0</v>
      </c>
    </row>
    <row r="444" spans="1:44" x14ac:dyDescent="0.2">
      <c r="A444" s="137">
        <f>ROW(Source!A139)</f>
        <v>139</v>
      </c>
      <c r="B444" s="137">
        <v>31402504</v>
      </c>
      <c r="C444" s="137">
        <v>31402475</v>
      </c>
      <c r="D444" s="137">
        <v>28149346</v>
      </c>
      <c r="E444" s="137">
        <v>1</v>
      </c>
      <c r="F444" s="137">
        <v>1</v>
      </c>
      <c r="G444" s="137">
        <v>1</v>
      </c>
      <c r="H444" s="137">
        <v>3</v>
      </c>
      <c r="I444" s="137" t="s">
        <v>702</v>
      </c>
      <c r="J444" s="137" t="s">
        <v>701</v>
      </c>
      <c r="K444" s="137" t="s">
        <v>700</v>
      </c>
      <c r="L444" s="137">
        <v>1308</v>
      </c>
      <c r="N444" s="137">
        <v>1003</v>
      </c>
      <c r="O444" s="137" t="s">
        <v>406</v>
      </c>
      <c r="P444" s="137" t="s">
        <v>406</v>
      </c>
      <c r="Q444" s="137">
        <v>100</v>
      </c>
      <c r="X444" s="137">
        <v>2.4500000000000001E-2</v>
      </c>
      <c r="Y444" s="137">
        <v>106.92</v>
      </c>
      <c r="Z444" s="137">
        <v>0</v>
      </c>
      <c r="AA444" s="137">
        <v>0</v>
      </c>
      <c r="AB444" s="137">
        <v>0</v>
      </c>
      <c r="AC444" s="137">
        <v>0</v>
      </c>
      <c r="AD444" s="137">
        <v>1</v>
      </c>
      <c r="AE444" s="137">
        <v>0</v>
      </c>
      <c r="AF444" s="137" t="s">
        <v>156</v>
      </c>
      <c r="AG444" s="137">
        <v>2.4500000000000001E-2</v>
      </c>
      <c r="AH444" s="137">
        <v>2</v>
      </c>
      <c r="AI444" s="137">
        <v>31402485</v>
      </c>
      <c r="AJ444" s="137">
        <v>536</v>
      </c>
      <c r="AK444" s="137">
        <v>0</v>
      </c>
      <c r="AL444" s="137">
        <v>0</v>
      </c>
      <c r="AM444" s="137">
        <v>0</v>
      </c>
      <c r="AN444" s="137">
        <v>0</v>
      </c>
      <c r="AO444" s="137">
        <v>0</v>
      </c>
      <c r="AP444" s="137">
        <v>0</v>
      </c>
      <c r="AQ444" s="137">
        <v>0</v>
      </c>
      <c r="AR444" s="137">
        <v>0</v>
      </c>
    </row>
    <row r="445" spans="1:44" x14ac:dyDescent="0.2">
      <c r="A445" s="137">
        <f>ROW(Source!A139)</f>
        <v>139</v>
      </c>
      <c r="B445" s="137">
        <v>31402505</v>
      </c>
      <c r="C445" s="137">
        <v>31402475</v>
      </c>
      <c r="D445" s="137">
        <v>28162244</v>
      </c>
      <c r="E445" s="137">
        <v>1</v>
      </c>
      <c r="F445" s="137">
        <v>1</v>
      </c>
      <c r="G445" s="137">
        <v>1</v>
      </c>
      <c r="H445" s="137">
        <v>3</v>
      </c>
      <c r="I445" s="137" t="s">
        <v>773</v>
      </c>
      <c r="J445" s="137" t="s">
        <v>772</v>
      </c>
      <c r="K445" s="137" t="s">
        <v>771</v>
      </c>
      <c r="L445" s="137">
        <v>1348</v>
      </c>
      <c r="N445" s="137">
        <v>1009</v>
      </c>
      <c r="O445" s="137" t="s">
        <v>474</v>
      </c>
      <c r="P445" s="137" t="s">
        <v>474</v>
      </c>
      <c r="Q445" s="137">
        <v>1000</v>
      </c>
      <c r="X445" s="137">
        <v>7.2000000000000005E-4</v>
      </c>
      <c r="Y445" s="137">
        <v>29201.53</v>
      </c>
      <c r="Z445" s="137">
        <v>0</v>
      </c>
      <c r="AA445" s="137">
        <v>0</v>
      </c>
      <c r="AB445" s="137">
        <v>0</v>
      </c>
      <c r="AC445" s="137">
        <v>0</v>
      </c>
      <c r="AD445" s="137">
        <v>1</v>
      </c>
      <c r="AE445" s="137">
        <v>0</v>
      </c>
      <c r="AF445" s="137" t="s">
        <v>156</v>
      </c>
      <c r="AG445" s="137">
        <v>7.2000000000000005E-4</v>
      </c>
      <c r="AH445" s="137">
        <v>2</v>
      </c>
      <c r="AI445" s="137">
        <v>31402487</v>
      </c>
      <c r="AJ445" s="137">
        <v>538</v>
      </c>
      <c r="AK445" s="137">
        <v>0</v>
      </c>
      <c r="AL445" s="137">
        <v>0</v>
      </c>
      <c r="AM445" s="137">
        <v>0</v>
      </c>
      <c r="AN445" s="137">
        <v>0</v>
      </c>
      <c r="AO445" s="137">
        <v>0</v>
      </c>
      <c r="AP445" s="137">
        <v>0</v>
      </c>
      <c r="AQ445" s="137">
        <v>0</v>
      </c>
      <c r="AR445" s="137">
        <v>0</v>
      </c>
    </row>
    <row r="446" spans="1:44" x14ac:dyDescent="0.2">
      <c r="A446" s="137">
        <f>ROW(Source!A139)</f>
        <v>139</v>
      </c>
      <c r="B446" s="137">
        <v>31402506</v>
      </c>
      <c r="C446" s="137">
        <v>31402475</v>
      </c>
      <c r="D446" s="137">
        <v>28185635</v>
      </c>
      <c r="E446" s="137">
        <v>1</v>
      </c>
      <c r="F446" s="137">
        <v>1</v>
      </c>
      <c r="G446" s="137">
        <v>1</v>
      </c>
      <c r="H446" s="137">
        <v>3</v>
      </c>
      <c r="I446" s="137" t="s">
        <v>693</v>
      </c>
      <c r="J446" s="137" t="s">
        <v>692</v>
      </c>
      <c r="K446" s="137" t="s">
        <v>691</v>
      </c>
      <c r="L446" s="137">
        <v>1346</v>
      </c>
      <c r="N446" s="137">
        <v>1009</v>
      </c>
      <c r="O446" s="137" t="s">
        <v>631</v>
      </c>
      <c r="P446" s="137" t="s">
        <v>631</v>
      </c>
      <c r="Q446" s="137">
        <v>1</v>
      </c>
      <c r="X446" s="137">
        <v>0.26</v>
      </c>
      <c r="Y446" s="137">
        <v>78.92</v>
      </c>
      <c r="Z446" s="137">
        <v>0</v>
      </c>
      <c r="AA446" s="137">
        <v>0</v>
      </c>
      <c r="AB446" s="137">
        <v>0</v>
      </c>
      <c r="AC446" s="137">
        <v>0</v>
      </c>
      <c r="AD446" s="137">
        <v>1</v>
      </c>
      <c r="AE446" s="137">
        <v>0</v>
      </c>
      <c r="AF446" s="137" t="s">
        <v>156</v>
      </c>
      <c r="AG446" s="137">
        <v>0.26</v>
      </c>
      <c r="AH446" s="137">
        <v>2</v>
      </c>
      <c r="AI446" s="137">
        <v>31402488</v>
      </c>
      <c r="AJ446" s="137">
        <v>540</v>
      </c>
      <c r="AK446" s="137">
        <v>0</v>
      </c>
      <c r="AL446" s="137">
        <v>0</v>
      </c>
      <c r="AM446" s="137">
        <v>0</v>
      </c>
      <c r="AN446" s="137">
        <v>0</v>
      </c>
      <c r="AO446" s="137">
        <v>0</v>
      </c>
      <c r="AP446" s="137">
        <v>0</v>
      </c>
      <c r="AQ446" s="137">
        <v>0</v>
      </c>
      <c r="AR446" s="137">
        <v>0</v>
      </c>
    </row>
    <row r="447" spans="1:44" x14ac:dyDescent="0.2">
      <c r="A447" s="137">
        <f>ROW(Source!A144)</f>
        <v>144</v>
      </c>
      <c r="B447" s="137">
        <v>31402527</v>
      </c>
      <c r="C447" s="137">
        <v>31402512</v>
      </c>
      <c r="D447" s="137">
        <v>28284961</v>
      </c>
      <c r="E447" s="137">
        <v>1</v>
      </c>
      <c r="F447" s="137">
        <v>1</v>
      </c>
      <c r="G447" s="137">
        <v>1</v>
      </c>
      <c r="H447" s="137">
        <v>1</v>
      </c>
      <c r="I447" s="137" t="s">
        <v>958</v>
      </c>
      <c r="J447" s="137" t="s">
        <v>156</v>
      </c>
      <c r="K447" s="137" t="s">
        <v>748</v>
      </c>
      <c r="L447" s="137">
        <v>1369</v>
      </c>
      <c r="N447" s="137">
        <v>1013</v>
      </c>
      <c r="O447" s="137" t="s">
        <v>603</v>
      </c>
      <c r="P447" s="137" t="s">
        <v>603</v>
      </c>
      <c r="Q447" s="137">
        <v>1</v>
      </c>
      <c r="X447" s="137">
        <v>1.03</v>
      </c>
      <c r="Y447" s="137">
        <v>0</v>
      </c>
      <c r="Z447" s="137">
        <v>0</v>
      </c>
      <c r="AA447" s="137">
        <v>0</v>
      </c>
      <c r="AB447" s="137">
        <v>17.829999999999998</v>
      </c>
      <c r="AC447" s="137">
        <v>0</v>
      </c>
      <c r="AD447" s="137">
        <v>1</v>
      </c>
      <c r="AE447" s="137">
        <v>1</v>
      </c>
      <c r="AF447" s="137" t="s">
        <v>156</v>
      </c>
      <c r="AG447" s="137">
        <v>1.03</v>
      </c>
      <c r="AH447" s="137">
        <v>3</v>
      </c>
      <c r="AI447" s="137">
        <v>-1</v>
      </c>
      <c r="AJ447" s="137" t="s">
        <v>156</v>
      </c>
      <c r="AK447" s="137">
        <v>0</v>
      </c>
      <c r="AL447" s="137">
        <v>0</v>
      </c>
      <c r="AM447" s="137">
        <v>0</v>
      </c>
      <c r="AN447" s="137">
        <v>0</v>
      </c>
      <c r="AO447" s="137">
        <v>0</v>
      </c>
      <c r="AP447" s="137">
        <v>0</v>
      </c>
      <c r="AQ447" s="137">
        <v>0</v>
      </c>
      <c r="AR447" s="137">
        <v>0</v>
      </c>
    </row>
    <row r="448" spans="1:44" x14ac:dyDescent="0.2">
      <c r="A448" s="137">
        <f>ROW(Source!A144)</f>
        <v>144</v>
      </c>
      <c r="B448" s="137">
        <v>31402528</v>
      </c>
      <c r="C448" s="137">
        <v>31402512</v>
      </c>
      <c r="D448" s="137">
        <v>121548</v>
      </c>
      <c r="E448" s="137">
        <v>1</v>
      </c>
      <c r="F448" s="137">
        <v>1</v>
      </c>
      <c r="G448" s="137">
        <v>1</v>
      </c>
      <c r="H448" s="137">
        <v>1</v>
      </c>
      <c r="I448" s="137" t="s">
        <v>573</v>
      </c>
      <c r="J448" s="137" t="s">
        <v>156</v>
      </c>
      <c r="K448" s="137" t="s">
        <v>658</v>
      </c>
      <c r="L448" s="137">
        <v>608254</v>
      </c>
      <c r="N448" s="137">
        <v>1013</v>
      </c>
      <c r="O448" s="137" t="s">
        <v>657</v>
      </c>
      <c r="P448" s="137" t="s">
        <v>657</v>
      </c>
      <c r="Q448" s="137">
        <v>1</v>
      </c>
      <c r="X448" s="137">
        <v>0.01</v>
      </c>
      <c r="Y448" s="137">
        <v>0</v>
      </c>
      <c r="Z448" s="137">
        <v>0</v>
      </c>
      <c r="AA448" s="137">
        <v>0</v>
      </c>
      <c r="AB448" s="137">
        <v>0</v>
      </c>
      <c r="AC448" s="137">
        <v>0</v>
      </c>
      <c r="AD448" s="137">
        <v>1</v>
      </c>
      <c r="AE448" s="137">
        <v>2</v>
      </c>
      <c r="AF448" s="137" t="s">
        <v>156</v>
      </c>
      <c r="AG448" s="137">
        <v>0.01</v>
      </c>
      <c r="AH448" s="137">
        <v>2</v>
      </c>
      <c r="AI448" s="137">
        <v>31402514</v>
      </c>
      <c r="AJ448" s="137">
        <v>546</v>
      </c>
      <c r="AK448" s="137">
        <v>0</v>
      </c>
      <c r="AL448" s="137">
        <v>0</v>
      </c>
      <c r="AM448" s="137">
        <v>0</v>
      </c>
      <c r="AN448" s="137">
        <v>0</v>
      </c>
      <c r="AO448" s="137">
        <v>0</v>
      </c>
      <c r="AP448" s="137">
        <v>0</v>
      </c>
      <c r="AQ448" s="137">
        <v>0</v>
      </c>
      <c r="AR448" s="137">
        <v>0</v>
      </c>
    </row>
    <row r="449" spans="1:44" x14ac:dyDescent="0.2">
      <c r="A449" s="137">
        <f>ROW(Source!A144)</f>
        <v>144</v>
      </c>
      <c r="B449" s="137">
        <v>31402529</v>
      </c>
      <c r="C449" s="137">
        <v>31402512</v>
      </c>
      <c r="D449" s="137">
        <v>28200949</v>
      </c>
      <c r="E449" s="137">
        <v>1</v>
      </c>
      <c r="F449" s="137">
        <v>1</v>
      </c>
      <c r="G449" s="137">
        <v>1</v>
      </c>
      <c r="H449" s="137">
        <v>2</v>
      </c>
      <c r="I449" s="137" t="s">
        <v>656</v>
      </c>
      <c r="J449" s="137" t="s">
        <v>655</v>
      </c>
      <c r="K449" s="137" t="s">
        <v>893</v>
      </c>
      <c r="L449" s="137">
        <v>1368</v>
      </c>
      <c r="N449" s="137">
        <v>1011</v>
      </c>
      <c r="O449" s="137" t="s">
        <v>647</v>
      </c>
      <c r="P449" s="137" t="s">
        <v>647</v>
      </c>
      <c r="Q449" s="137">
        <v>1</v>
      </c>
      <c r="X449" s="137">
        <v>0.01</v>
      </c>
      <c r="Y449" s="137">
        <v>0</v>
      </c>
      <c r="Z449" s="137">
        <v>148.38999999999999</v>
      </c>
      <c r="AA449" s="137">
        <v>24.53</v>
      </c>
      <c r="AB449" s="137">
        <v>0</v>
      </c>
      <c r="AC449" s="137">
        <v>0</v>
      </c>
      <c r="AD449" s="137">
        <v>1</v>
      </c>
      <c r="AE449" s="137">
        <v>0</v>
      </c>
      <c r="AF449" s="137" t="s">
        <v>156</v>
      </c>
      <c r="AG449" s="137">
        <v>0.01</v>
      </c>
      <c r="AH449" s="137">
        <v>2</v>
      </c>
      <c r="AI449" s="137">
        <v>31402515</v>
      </c>
      <c r="AJ449" s="137">
        <v>547</v>
      </c>
      <c r="AK449" s="137">
        <v>0</v>
      </c>
      <c r="AL449" s="137">
        <v>0</v>
      </c>
      <c r="AM449" s="137">
        <v>0</v>
      </c>
      <c r="AN449" s="137">
        <v>0</v>
      </c>
      <c r="AO449" s="137">
        <v>0</v>
      </c>
      <c r="AP449" s="137">
        <v>0</v>
      </c>
      <c r="AQ449" s="137">
        <v>0</v>
      </c>
      <c r="AR449" s="137">
        <v>0</v>
      </c>
    </row>
    <row r="450" spans="1:44" x14ac:dyDescent="0.2">
      <c r="A450" s="137">
        <f>ROW(Source!A144)</f>
        <v>144</v>
      </c>
      <c r="B450" s="137">
        <v>31402530</v>
      </c>
      <c r="C450" s="137">
        <v>31402512</v>
      </c>
      <c r="D450" s="137">
        <v>28203570</v>
      </c>
      <c r="E450" s="137">
        <v>1</v>
      </c>
      <c r="F450" s="137">
        <v>1</v>
      </c>
      <c r="G450" s="137">
        <v>1</v>
      </c>
      <c r="H450" s="137">
        <v>2</v>
      </c>
      <c r="I450" s="137" t="s">
        <v>650</v>
      </c>
      <c r="J450" s="137" t="s">
        <v>649</v>
      </c>
      <c r="K450" s="137" t="s">
        <v>851</v>
      </c>
      <c r="L450" s="137">
        <v>1368</v>
      </c>
      <c r="N450" s="137">
        <v>1011</v>
      </c>
      <c r="O450" s="137" t="s">
        <v>647</v>
      </c>
      <c r="P450" s="137" t="s">
        <v>647</v>
      </c>
      <c r="Q450" s="137">
        <v>1</v>
      </c>
      <c r="X450" s="137">
        <v>0.01</v>
      </c>
      <c r="Y450" s="137">
        <v>0</v>
      </c>
      <c r="Z450" s="137">
        <v>119.95</v>
      </c>
      <c r="AA450" s="137">
        <v>20.99</v>
      </c>
      <c r="AB450" s="137">
        <v>0</v>
      </c>
      <c r="AC450" s="137">
        <v>0</v>
      </c>
      <c r="AD450" s="137">
        <v>1</v>
      </c>
      <c r="AE450" s="137">
        <v>0</v>
      </c>
      <c r="AF450" s="137" t="s">
        <v>156</v>
      </c>
      <c r="AG450" s="137">
        <v>0.01</v>
      </c>
      <c r="AH450" s="137">
        <v>3</v>
      </c>
      <c r="AI450" s="137">
        <v>-1</v>
      </c>
      <c r="AJ450" s="137" t="s">
        <v>156</v>
      </c>
      <c r="AK450" s="137">
        <v>0</v>
      </c>
      <c r="AL450" s="137">
        <v>0</v>
      </c>
      <c r="AM450" s="137">
        <v>0</v>
      </c>
      <c r="AN450" s="137">
        <v>0</v>
      </c>
      <c r="AO450" s="137">
        <v>0</v>
      </c>
      <c r="AP450" s="137">
        <v>0</v>
      </c>
      <c r="AQ450" s="137">
        <v>0</v>
      </c>
      <c r="AR450" s="137">
        <v>0</v>
      </c>
    </row>
    <row r="451" spans="1:44" x14ac:dyDescent="0.2">
      <c r="A451" s="137">
        <f>ROW(Source!A144)</f>
        <v>144</v>
      </c>
      <c r="B451" s="137">
        <v>31402531</v>
      </c>
      <c r="C451" s="137">
        <v>31402512</v>
      </c>
      <c r="D451" s="137">
        <v>28148918</v>
      </c>
      <c r="E451" s="137">
        <v>1</v>
      </c>
      <c r="F451" s="137">
        <v>1</v>
      </c>
      <c r="G451" s="137">
        <v>1</v>
      </c>
      <c r="H451" s="137">
        <v>3</v>
      </c>
      <c r="I451" s="137" t="s">
        <v>770</v>
      </c>
      <c r="J451" s="137" t="s">
        <v>769</v>
      </c>
      <c r="K451" s="137" t="s">
        <v>768</v>
      </c>
      <c r="L451" s="137">
        <v>1346</v>
      </c>
      <c r="N451" s="137">
        <v>1009</v>
      </c>
      <c r="O451" s="137" t="s">
        <v>631</v>
      </c>
      <c r="P451" s="137" t="s">
        <v>631</v>
      </c>
      <c r="Q451" s="137">
        <v>1</v>
      </c>
      <c r="X451" s="137">
        <v>0.05</v>
      </c>
      <c r="Y451" s="137">
        <v>25.48</v>
      </c>
      <c r="Z451" s="137">
        <v>0</v>
      </c>
      <c r="AA451" s="137">
        <v>0</v>
      </c>
      <c r="AB451" s="137">
        <v>0</v>
      </c>
      <c r="AC451" s="137">
        <v>0</v>
      </c>
      <c r="AD451" s="137">
        <v>1</v>
      </c>
      <c r="AE451" s="137">
        <v>0</v>
      </c>
      <c r="AF451" s="137" t="s">
        <v>156</v>
      </c>
      <c r="AG451" s="137">
        <v>0.05</v>
      </c>
      <c r="AH451" s="137">
        <v>2</v>
      </c>
      <c r="AI451" s="137">
        <v>31402517</v>
      </c>
      <c r="AJ451" s="137">
        <v>549</v>
      </c>
      <c r="AK451" s="137">
        <v>0</v>
      </c>
      <c r="AL451" s="137">
        <v>0</v>
      </c>
      <c r="AM451" s="137">
        <v>0</v>
      </c>
      <c r="AN451" s="137">
        <v>0</v>
      </c>
      <c r="AO451" s="137">
        <v>0</v>
      </c>
      <c r="AP451" s="137">
        <v>0</v>
      </c>
      <c r="AQ451" s="137">
        <v>0</v>
      </c>
      <c r="AR451" s="137">
        <v>0</v>
      </c>
    </row>
    <row r="452" spans="1:44" x14ac:dyDescent="0.2">
      <c r="A452" s="137">
        <f>ROW(Source!A144)</f>
        <v>144</v>
      </c>
      <c r="B452" s="137">
        <v>31402532</v>
      </c>
      <c r="C452" s="137">
        <v>31402512</v>
      </c>
      <c r="D452" s="137">
        <v>28149346</v>
      </c>
      <c r="E452" s="137">
        <v>1</v>
      </c>
      <c r="F452" s="137">
        <v>1</v>
      </c>
      <c r="G452" s="137">
        <v>1</v>
      </c>
      <c r="H452" s="137">
        <v>3</v>
      </c>
      <c r="I452" s="137" t="s">
        <v>702</v>
      </c>
      <c r="J452" s="137" t="s">
        <v>701</v>
      </c>
      <c r="K452" s="137" t="s">
        <v>700</v>
      </c>
      <c r="L452" s="137">
        <v>1308</v>
      </c>
      <c r="N452" s="137">
        <v>1003</v>
      </c>
      <c r="O452" s="137" t="s">
        <v>406</v>
      </c>
      <c r="P452" s="137" t="s">
        <v>406</v>
      </c>
      <c r="Q452" s="137">
        <v>100</v>
      </c>
      <c r="X452" s="137">
        <v>0.05</v>
      </c>
      <c r="Y452" s="137">
        <v>106.92</v>
      </c>
      <c r="Z452" s="137">
        <v>0</v>
      </c>
      <c r="AA452" s="137">
        <v>0</v>
      </c>
      <c r="AB452" s="137">
        <v>0</v>
      </c>
      <c r="AC452" s="137">
        <v>0</v>
      </c>
      <c r="AD452" s="137">
        <v>1</v>
      </c>
      <c r="AE452" s="137">
        <v>0</v>
      </c>
      <c r="AF452" s="137" t="s">
        <v>156</v>
      </c>
      <c r="AG452" s="137">
        <v>0.05</v>
      </c>
      <c r="AH452" s="137">
        <v>2</v>
      </c>
      <c r="AI452" s="137">
        <v>31402518</v>
      </c>
      <c r="AJ452" s="137">
        <v>550</v>
      </c>
      <c r="AK452" s="137">
        <v>0</v>
      </c>
      <c r="AL452" s="137">
        <v>0</v>
      </c>
      <c r="AM452" s="137">
        <v>0</v>
      </c>
      <c r="AN452" s="137">
        <v>0</v>
      </c>
      <c r="AO452" s="137">
        <v>0</v>
      </c>
      <c r="AP452" s="137">
        <v>0</v>
      </c>
      <c r="AQ452" s="137">
        <v>0</v>
      </c>
      <c r="AR452" s="137">
        <v>0</v>
      </c>
    </row>
    <row r="453" spans="1:44" x14ac:dyDescent="0.2">
      <c r="A453" s="137">
        <f>ROW(Source!A144)</f>
        <v>144</v>
      </c>
      <c r="B453" s="137">
        <v>31402533</v>
      </c>
      <c r="C453" s="137">
        <v>31402512</v>
      </c>
      <c r="D453" s="137">
        <v>28149392</v>
      </c>
      <c r="E453" s="137">
        <v>1</v>
      </c>
      <c r="F453" s="137">
        <v>1</v>
      </c>
      <c r="G453" s="137">
        <v>1</v>
      </c>
      <c r="H453" s="137">
        <v>3</v>
      </c>
      <c r="I453" s="137" t="s">
        <v>957</v>
      </c>
      <c r="J453" s="137" t="s">
        <v>956</v>
      </c>
      <c r="K453" s="137" t="s">
        <v>955</v>
      </c>
      <c r="L453" s="137">
        <v>1346</v>
      </c>
      <c r="N453" s="137">
        <v>1009</v>
      </c>
      <c r="O453" s="137" t="s">
        <v>631</v>
      </c>
      <c r="P453" s="137" t="s">
        <v>631</v>
      </c>
      <c r="Q453" s="137">
        <v>1</v>
      </c>
      <c r="X453" s="137">
        <v>0.16</v>
      </c>
      <c r="Y453" s="137">
        <v>99.22</v>
      </c>
      <c r="Z453" s="137">
        <v>0</v>
      </c>
      <c r="AA453" s="137">
        <v>0</v>
      </c>
      <c r="AB453" s="137">
        <v>0</v>
      </c>
      <c r="AC453" s="137">
        <v>0</v>
      </c>
      <c r="AD453" s="137">
        <v>1</v>
      </c>
      <c r="AE453" s="137">
        <v>0</v>
      </c>
      <c r="AF453" s="137" t="s">
        <v>156</v>
      </c>
      <c r="AG453" s="137">
        <v>0.16</v>
      </c>
      <c r="AH453" s="137">
        <v>3</v>
      </c>
      <c r="AI453" s="137">
        <v>-1</v>
      </c>
      <c r="AJ453" s="137" t="s">
        <v>156</v>
      </c>
      <c r="AK453" s="137">
        <v>0</v>
      </c>
      <c r="AL453" s="137">
        <v>0</v>
      </c>
      <c r="AM453" s="137">
        <v>0</v>
      </c>
      <c r="AN453" s="137">
        <v>0</v>
      </c>
      <c r="AO453" s="137">
        <v>0</v>
      </c>
      <c r="AP453" s="137">
        <v>0</v>
      </c>
      <c r="AQ453" s="137">
        <v>0</v>
      </c>
      <c r="AR453" s="137">
        <v>0</v>
      </c>
    </row>
    <row r="454" spans="1:44" x14ac:dyDescent="0.2">
      <c r="A454" s="137">
        <f>ROW(Source!A145)</f>
        <v>145</v>
      </c>
      <c r="B454" s="137">
        <v>31402527</v>
      </c>
      <c r="C454" s="137">
        <v>31402512</v>
      </c>
      <c r="D454" s="137">
        <v>28284961</v>
      </c>
      <c r="E454" s="137">
        <v>1</v>
      </c>
      <c r="F454" s="137">
        <v>1</v>
      </c>
      <c r="G454" s="137">
        <v>1</v>
      </c>
      <c r="H454" s="137">
        <v>1</v>
      </c>
      <c r="I454" s="137" t="s">
        <v>958</v>
      </c>
      <c r="J454" s="137" t="s">
        <v>156</v>
      </c>
      <c r="K454" s="137" t="s">
        <v>748</v>
      </c>
      <c r="L454" s="137">
        <v>1369</v>
      </c>
      <c r="N454" s="137">
        <v>1013</v>
      </c>
      <c r="O454" s="137" t="s">
        <v>603</v>
      </c>
      <c r="P454" s="137" t="s">
        <v>603</v>
      </c>
      <c r="Q454" s="137">
        <v>1</v>
      </c>
      <c r="X454" s="137">
        <v>1.03</v>
      </c>
      <c r="Y454" s="137">
        <v>0</v>
      </c>
      <c r="Z454" s="137">
        <v>0</v>
      </c>
      <c r="AA454" s="137">
        <v>0</v>
      </c>
      <c r="AB454" s="137">
        <v>17.829999999999998</v>
      </c>
      <c r="AC454" s="137">
        <v>0</v>
      </c>
      <c r="AD454" s="137">
        <v>1</v>
      </c>
      <c r="AE454" s="137">
        <v>1</v>
      </c>
      <c r="AF454" s="137" t="s">
        <v>156</v>
      </c>
      <c r="AG454" s="137">
        <v>1.03</v>
      </c>
      <c r="AH454" s="137">
        <v>3</v>
      </c>
      <c r="AI454" s="137">
        <v>-1</v>
      </c>
      <c r="AJ454" s="137" t="s">
        <v>156</v>
      </c>
      <c r="AK454" s="137">
        <v>0</v>
      </c>
      <c r="AL454" s="137">
        <v>0</v>
      </c>
      <c r="AM454" s="137">
        <v>0</v>
      </c>
      <c r="AN454" s="137">
        <v>0</v>
      </c>
      <c r="AO454" s="137">
        <v>0</v>
      </c>
      <c r="AP454" s="137">
        <v>0</v>
      </c>
      <c r="AQ454" s="137">
        <v>0</v>
      </c>
      <c r="AR454" s="137">
        <v>0</v>
      </c>
    </row>
    <row r="455" spans="1:44" x14ac:dyDescent="0.2">
      <c r="A455" s="137">
        <f>ROW(Source!A145)</f>
        <v>145</v>
      </c>
      <c r="B455" s="137">
        <v>31402528</v>
      </c>
      <c r="C455" s="137">
        <v>31402512</v>
      </c>
      <c r="D455" s="137">
        <v>121548</v>
      </c>
      <c r="E455" s="137">
        <v>1</v>
      </c>
      <c r="F455" s="137">
        <v>1</v>
      </c>
      <c r="G455" s="137">
        <v>1</v>
      </c>
      <c r="H455" s="137">
        <v>1</v>
      </c>
      <c r="I455" s="137" t="s">
        <v>573</v>
      </c>
      <c r="J455" s="137" t="s">
        <v>156</v>
      </c>
      <c r="K455" s="137" t="s">
        <v>658</v>
      </c>
      <c r="L455" s="137">
        <v>608254</v>
      </c>
      <c r="N455" s="137">
        <v>1013</v>
      </c>
      <c r="O455" s="137" t="s">
        <v>657</v>
      </c>
      <c r="P455" s="137" t="s">
        <v>657</v>
      </c>
      <c r="Q455" s="137">
        <v>1</v>
      </c>
      <c r="X455" s="137">
        <v>0.01</v>
      </c>
      <c r="Y455" s="137">
        <v>0</v>
      </c>
      <c r="Z455" s="137">
        <v>0</v>
      </c>
      <c r="AA455" s="137">
        <v>0</v>
      </c>
      <c r="AB455" s="137">
        <v>0</v>
      </c>
      <c r="AC455" s="137">
        <v>0</v>
      </c>
      <c r="AD455" s="137">
        <v>1</v>
      </c>
      <c r="AE455" s="137">
        <v>2</v>
      </c>
      <c r="AF455" s="137" t="s">
        <v>156</v>
      </c>
      <c r="AG455" s="137">
        <v>0.01</v>
      </c>
      <c r="AH455" s="137">
        <v>2</v>
      </c>
      <c r="AI455" s="137">
        <v>31402514</v>
      </c>
      <c r="AJ455" s="137">
        <v>560</v>
      </c>
      <c r="AK455" s="137">
        <v>0</v>
      </c>
      <c r="AL455" s="137">
        <v>0</v>
      </c>
      <c r="AM455" s="137">
        <v>0</v>
      </c>
      <c r="AN455" s="137">
        <v>0</v>
      </c>
      <c r="AO455" s="137">
        <v>0</v>
      </c>
      <c r="AP455" s="137">
        <v>0</v>
      </c>
      <c r="AQ455" s="137">
        <v>0</v>
      </c>
      <c r="AR455" s="137">
        <v>0</v>
      </c>
    </row>
    <row r="456" spans="1:44" x14ac:dyDescent="0.2">
      <c r="A456" s="137">
        <f>ROW(Source!A145)</f>
        <v>145</v>
      </c>
      <c r="B456" s="137">
        <v>31402529</v>
      </c>
      <c r="C456" s="137">
        <v>31402512</v>
      </c>
      <c r="D456" s="137">
        <v>28200949</v>
      </c>
      <c r="E456" s="137">
        <v>1</v>
      </c>
      <c r="F456" s="137">
        <v>1</v>
      </c>
      <c r="G456" s="137">
        <v>1</v>
      </c>
      <c r="H456" s="137">
        <v>2</v>
      </c>
      <c r="I456" s="137" t="s">
        <v>656</v>
      </c>
      <c r="J456" s="137" t="s">
        <v>655</v>
      </c>
      <c r="K456" s="137" t="s">
        <v>893</v>
      </c>
      <c r="L456" s="137">
        <v>1368</v>
      </c>
      <c r="N456" s="137">
        <v>1011</v>
      </c>
      <c r="O456" s="137" t="s">
        <v>647</v>
      </c>
      <c r="P456" s="137" t="s">
        <v>647</v>
      </c>
      <c r="Q456" s="137">
        <v>1</v>
      </c>
      <c r="X456" s="137">
        <v>0.01</v>
      </c>
      <c r="Y456" s="137">
        <v>0</v>
      </c>
      <c r="Z456" s="137">
        <v>148.38999999999999</v>
      </c>
      <c r="AA456" s="137">
        <v>24.53</v>
      </c>
      <c r="AB456" s="137">
        <v>0</v>
      </c>
      <c r="AC456" s="137">
        <v>0</v>
      </c>
      <c r="AD456" s="137">
        <v>1</v>
      </c>
      <c r="AE456" s="137">
        <v>0</v>
      </c>
      <c r="AF456" s="137" t="s">
        <v>156</v>
      </c>
      <c r="AG456" s="137">
        <v>0.01</v>
      </c>
      <c r="AH456" s="137">
        <v>2</v>
      </c>
      <c r="AI456" s="137">
        <v>31402515</v>
      </c>
      <c r="AJ456" s="137">
        <v>561</v>
      </c>
      <c r="AK456" s="137">
        <v>0</v>
      </c>
      <c r="AL456" s="137">
        <v>0</v>
      </c>
      <c r="AM456" s="137">
        <v>0</v>
      </c>
      <c r="AN456" s="137">
        <v>0</v>
      </c>
      <c r="AO456" s="137">
        <v>0</v>
      </c>
      <c r="AP456" s="137">
        <v>0</v>
      </c>
      <c r="AQ456" s="137">
        <v>0</v>
      </c>
      <c r="AR456" s="137">
        <v>0</v>
      </c>
    </row>
    <row r="457" spans="1:44" x14ac:dyDescent="0.2">
      <c r="A457" s="137">
        <f>ROW(Source!A145)</f>
        <v>145</v>
      </c>
      <c r="B457" s="137">
        <v>31402530</v>
      </c>
      <c r="C457" s="137">
        <v>31402512</v>
      </c>
      <c r="D457" s="137">
        <v>28203570</v>
      </c>
      <c r="E457" s="137">
        <v>1</v>
      </c>
      <c r="F457" s="137">
        <v>1</v>
      </c>
      <c r="G457" s="137">
        <v>1</v>
      </c>
      <c r="H457" s="137">
        <v>2</v>
      </c>
      <c r="I457" s="137" t="s">
        <v>650</v>
      </c>
      <c r="J457" s="137" t="s">
        <v>649</v>
      </c>
      <c r="K457" s="137" t="s">
        <v>851</v>
      </c>
      <c r="L457" s="137">
        <v>1368</v>
      </c>
      <c r="N457" s="137">
        <v>1011</v>
      </c>
      <c r="O457" s="137" t="s">
        <v>647</v>
      </c>
      <c r="P457" s="137" t="s">
        <v>647</v>
      </c>
      <c r="Q457" s="137">
        <v>1</v>
      </c>
      <c r="X457" s="137">
        <v>0.01</v>
      </c>
      <c r="Y457" s="137">
        <v>0</v>
      </c>
      <c r="Z457" s="137">
        <v>119.95</v>
      </c>
      <c r="AA457" s="137">
        <v>20.99</v>
      </c>
      <c r="AB457" s="137">
        <v>0</v>
      </c>
      <c r="AC457" s="137">
        <v>0</v>
      </c>
      <c r="AD457" s="137">
        <v>1</v>
      </c>
      <c r="AE457" s="137">
        <v>0</v>
      </c>
      <c r="AF457" s="137" t="s">
        <v>156</v>
      </c>
      <c r="AG457" s="137">
        <v>0.01</v>
      </c>
      <c r="AH457" s="137">
        <v>3</v>
      </c>
      <c r="AI457" s="137">
        <v>-1</v>
      </c>
      <c r="AJ457" s="137" t="s">
        <v>156</v>
      </c>
      <c r="AK457" s="137">
        <v>0</v>
      </c>
      <c r="AL457" s="137">
        <v>0</v>
      </c>
      <c r="AM457" s="137">
        <v>0</v>
      </c>
      <c r="AN457" s="137">
        <v>0</v>
      </c>
      <c r="AO457" s="137">
        <v>0</v>
      </c>
      <c r="AP457" s="137">
        <v>0</v>
      </c>
      <c r="AQ457" s="137">
        <v>0</v>
      </c>
      <c r="AR457" s="137">
        <v>0</v>
      </c>
    </row>
    <row r="458" spans="1:44" x14ac:dyDescent="0.2">
      <c r="A458" s="137">
        <f>ROW(Source!A145)</f>
        <v>145</v>
      </c>
      <c r="B458" s="137">
        <v>31402531</v>
      </c>
      <c r="C458" s="137">
        <v>31402512</v>
      </c>
      <c r="D458" s="137">
        <v>28148918</v>
      </c>
      <c r="E458" s="137">
        <v>1</v>
      </c>
      <c r="F458" s="137">
        <v>1</v>
      </c>
      <c r="G458" s="137">
        <v>1</v>
      </c>
      <c r="H458" s="137">
        <v>3</v>
      </c>
      <c r="I458" s="137" t="s">
        <v>770</v>
      </c>
      <c r="J458" s="137" t="s">
        <v>769</v>
      </c>
      <c r="K458" s="137" t="s">
        <v>768</v>
      </c>
      <c r="L458" s="137">
        <v>1346</v>
      </c>
      <c r="N458" s="137">
        <v>1009</v>
      </c>
      <c r="O458" s="137" t="s">
        <v>631</v>
      </c>
      <c r="P458" s="137" t="s">
        <v>631</v>
      </c>
      <c r="Q458" s="137">
        <v>1</v>
      </c>
      <c r="X458" s="137">
        <v>0.05</v>
      </c>
      <c r="Y458" s="137">
        <v>25.48</v>
      </c>
      <c r="Z458" s="137">
        <v>0</v>
      </c>
      <c r="AA458" s="137">
        <v>0</v>
      </c>
      <c r="AB458" s="137">
        <v>0</v>
      </c>
      <c r="AC458" s="137">
        <v>0</v>
      </c>
      <c r="AD458" s="137">
        <v>1</v>
      </c>
      <c r="AE458" s="137">
        <v>0</v>
      </c>
      <c r="AF458" s="137" t="s">
        <v>156</v>
      </c>
      <c r="AG458" s="137">
        <v>0.05</v>
      </c>
      <c r="AH458" s="137">
        <v>2</v>
      </c>
      <c r="AI458" s="137">
        <v>31402517</v>
      </c>
      <c r="AJ458" s="137">
        <v>563</v>
      </c>
      <c r="AK458" s="137">
        <v>0</v>
      </c>
      <c r="AL458" s="137">
        <v>0</v>
      </c>
      <c r="AM458" s="137">
        <v>0</v>
      </c>
      <c r="AN458" s="137">
        <v>0</v>
      </c>
      <c r="AO458" s="137">
        <v>0</v>
      </c>
      <c r="AP458" s="137">
        <v>0</v>
      </c>
      <c r="AQ458" s="137">
        <v>0</v>
      </c>
      <c r="AR458" s="137">
        <v>0</v>
      </c>
    </row>
    <row r="459" spans="1:44" x14ac:dyDescent="0.2">
      <c r="A459" s="137">
        <f>ROW(Source!A145)</f>
        <v>145</v>
      </c>
      <c r="B459" s="137">
        <v>31402532</v>
      </c>
      <c r="C459" s="137">
        <v>31402512</v>
      </c>
      <c r="D459" s="137">
        <v>28149346</v>
      </c>
      <c r="E459" s="137">
        <v>1</v>
      </c>
      <c r="F459" s="137">
        <v>1</v>
      </c>
      <c r="G459" s="137">
        <v>1</v>
      </c>
      <c r="H459" s="137">
        <v>3</v>
      </c>
      <c r="I459" s="137" t="s">
        <v>702</v>
      </c>
      <c r="J459" s="137" t="s">
        <v>701</v>
      </c>
      <c r="K459" s="137" t="s">
        <v>700</v>
      </c>
      <c r="L459" s="137">
        <v>1308</v>
      </c>
      <c r="N459" s="137">
        <v>1003</v>
      </c>
      <c r="O459" s="137" t="s">
        <v>406</v>
      </c>
      <c r="P459" s="137" t="s">
        <v>406</v>
      </c>
      <c r="Q459" s="137">
        <v>100</v>
      </c>
      <c r="X459" s="137">
        <v>0.05</v>
      </c>
      <c r="Y459" s="137">
        <v>106.92</v>
      </c>
      <c r="Z459" s="137">
        <v>0</v>
      </c>
      <c r="AA459" s="137">
        <v>0</v>
      </c>
      <c r="AB459" s="137">
        <v>0</v>
      </c>
      <c r="AC459" s="137">
        <v>0</v>
      </c>
      <c r="AD459" s="137">
        <v>1</v>
      </c>
      <c r="AE459" s="137">
        <v>0</v>
      </c>
      <c r="AF459" s="137" t="s">
        <v>156</v>
      </c>
      <c r="AG459" s="137">
        <v>0.05</v>
      </c>
      <c r="AH459" s="137">
        <v>2</v>
      </c>
      <c r="AI459" s="137">
        <v>31402518</v>
      </c>
      <c r="AJ459" s="137">
        <v>564</v>
      </c>
      <c r="AK459" s="137">
        <v>0</v>
      </c>
      <c r="AL459" s="137">
        <v>0</v>
      </c>
      <c r="AM459" s="137">
        <v>0</v>
      </c>
      <c r="AN459" s="137">
        <v>0</v>
      </c>
      <c r="AO459" s="137">
        <v>0</v>
      </c>
      <c r="AP459" s="137">
        <v>0</v>
      </c>
      <c r="AQ459" s="137">
        <v>0</v>
      </c>
      <c r="AR459" s="137">
        <v>0</v>
      </c>
    </row>
    <row r="460" spans="1:44" x14ac:dyDescent="0.2">
      <c r="A460" s="137">
        <f>ROW(Source!A145)</f>
        <v>145</v>
      </c>
      <c r="B460" s="137">
        <v>31402533</v>
      </c>
      <c r="C460" s="137">
        <v>31402512</v>
      </c>
      <c r="D460" s="137">
        <v>28149392</v>
      </c>
      <c r="E460" s="137">
        <v>1</v>
      </c>
      <c r="F460" s="137">
        <v>1</v>
      </c>
      <c r="G460" s="137">
        <v>1</v>
      </c>
      <c r="H460" s="137">
        <v>3</v>
      </c>
      <c r="I460" s="137" t="s">
        <v>957</v>
      </c>
      <c r="J460" s="137" t="s">
        <v>956</v>
      </c>
      <c r="K460" s="137" t="s">
        <v>955</v>
      </c>
      <c r="L460" s="137">
        <v>1346</v>
      </c>
      <c r="N460" s="137">
        <v>1009</v>
      </c>
      <c r="O460" s="137" t="s">
        <v>631</v>
      </c>
      <c r="P460" s="137" t="s">
        <v>631</v>
      </c>
      <c r="Q460" s="137">
        <v>1</v>
      </c>
      <c r="X460" s="137">
        <v>0.16</v>
      </c>
      <c r="Y460" s="137">
        <v>99.22</v>
      </c>
      <c r="Z460" s="137">
        <v>0</v>
      </c>
      <c r="AA460" s="137">
        <v>0</v>
      </c>
      <c r="AB460" s="137">
        <v>0</v>
      </c>
      <c r="AC460" s="137">
        <v>0</v>
      </c>
      <c r="AD460" s="137">
        <v>1</v>
      </c>
      <c r="AE460" s="137">
        <v>0</v>
      </c>
      <c r="AF460" s="137" t="s">
        <v>156</v>
      </c>
      <c r="AG460" s="137">
        <v>0.16</v>
      </c>
      <c r="AH460" s="137">
        <v>3</v>
      </c>
      <c r="AI460" s="137">
        <v>-1</v>
      </c>
      <c r="AJ460" s="137" t="s">
        <v>156</v>
      </c>
      <c r="AK460" s="137">
        <v>0</v>
      </c>
      <c r="AL460" s="137">
        <v>0</v>
      </c>
      <c r="AM460" s="137">
        <v>0</v>
      </c>
      <c r="AN460" s="137">
        <v>0</v>
      </c>
      <c r="AO460" s="137">
        <v>0</v>
      </c>
      <c r="AP460" s="137">
        <v>0</v>
      </c>
      <c r="AQ460" s="137">
        <v>0</v>
      </c>
      <c r="AR460" s="137">
        <v>0</v>
      </c>
    </row>
    <row r="461" spans="1:44" x14ac:dyDescent="0.2">
      <c r="A461" s="137">
        <f>ROW(Source!A150)</f>
        <v>150</v>
      </c>
      <c r="B461" s="137">
        <v>31402547</v>
      </c>
      <c r="C461" s="137">
        <v>31402536</v>
      </c>
      <c r="D461" s="137">
        <v>28284961</v>
      </c>
      <c r="E461" s="137">
        <v>1</v>
      </c>
      <c r="F461" s="137">
        <v>1</v>
      </c>
      <c r="G461" s="137">
        <v>1</v>
      </c>
      <c r="H461" s="137">
        <v>1</v>
      </c>
      <c r="I461" s="137" t="s">
        <v>958</v>
      </c>
      <c r="J461" s="137" t="s">
        <v>156</v>
      </c>
      <c r="K461" s="137" t="s">
        <v>748</v>
      </c>
      <c r="L461" s="137">
        <v>1369</v>
      </c>
      <c r="N461" s="137">
        <v>1013</v>
      </c>
      <c r="O461" s="137" t="s">
        <v>603</v>
      </c>
      <c r="P461" s="137" t="s">
        <v>603</v>
      </c>
      <c r="Q461" s="137">
        <v>1</v>
      </c>
      <c r="X461" s="137">
        <v>32.159999999999997</v>
      </c>
      <c r="Y461" s="137">
        <v>0</v>
      </c>
      <c r="Z461" s="137">
        <v>0</v>
      </c>
      <c r="AA461" s="137">
        <v>0</v>
      </c>
      <c r="AB461" s="137">
        <v>17.829999999999998</v>
      </c>
      <c r="AC461" s="137">
        <v>0</v>
      </c>
      <c r="AD461" s="137">
        <v>1</v>
      </c>
      <c r="AE461" s="137">
        <v>1</v>
      </c>
      <c r="AF461" s="137" t="s">
        <v>156</v>
      </c>
      <c r="AG461" s="137">
        <v>32.159999999999997</v>
      </c>
      <c r="AH461" s="137">
        <v>3</v>
      </c>
      <c r="AI461" s="137">
        <v>-1</v>
      </c>
      <c r="AJ461" s="137" t="s">
        <v>156</v>
      </c>
      <c r="AK461" s="137">
        <v>0</v>
      </c>
      <c r="AL461" s="137">
        <v>0</v>
      </c>
      <c r="AM461" s="137">
        <v>0</v>
      </c>
      <c r="AN461" s="137">
        <v>0</v>
      </c>
      <c r="AO461" s="137">
        <v>0</v>
      </c>
      <c r="AP461" s="137">
        <v>0</v>
      </c>
      <c r="AQ461" s="137">
        <v>0</v>
      </c>
      <c r="AR461" s="137">
        <v>0</v>
      </c>
    </row>
    <row r="462" spans="1:44" x14ac:dyDescent="0.2">
      <c r="A462" s="137">
        <f>ROW(Source!A150)</f>
        <v>150</v>
      </c>
      <c r="B462" s="137">
        <v>31402548</v>
      </c>
      <c r="C462" s="137">
        <v>31402536</v>
      </c>
      <c r="D462" s="137">
        <v>121548</v>
      </c>
      <c r="E462" s="137">
        <v>1</v>
      </c>
      <c r="F462" s="137">
        <v>1</v>
      </c>
      <c r="G462" s="137">
        <v>1</v>
      </c>
      <c r="H462" s="137">
        <v>1</v>
      </c>
      <c r="I462" s="137" t="s">
        <v>573</v>
      </c>
      <c r="J462" s="137" t="s">
        <v>156</v>
      </c>
      <c r="K462" s="137" t="s">
        <v>658</v>
      </c>
      <c r="L462" s="137">
        <v>608254</v>
      </c>
      <c r="N462" s="137">
        <v>1013</v>
      </c>
      <c r="O462" s="137" t="s">
        <v>657</v>
      </c>
      <c r="P462" s="137" t="s">
        <v>657</v>
      </c>
      <c r="Q462" s="137">
        <v>1</v>
      </c>
      <c r="X462" s="137">
        <v>0.03</v>
      </c>
      <c r="Y462" s="137">
        <v>0</v>
      </c>
      <c r="Z462" s="137">
        <v>0</v>
      </c>
      <c r="AA462" s="137">
        <v>0</v>
      </c>
      <c r="AB462" s="137">
        <v>0</v>
      </c>
      <c r="AC462" s="137">
        <v>0</v>
      </c>
      <c r="AD462" s="137">
        <v>1</v>
      </c>
      <c r="AE462" s="137">
        <v>2</v>
      </c>
      <c r="AF462" s="137" t="s">
        <v>156</v>
      </c>
      <c r="AG462" s="137">
        <v>0.03</v>
      </c>
      <c r="AH462" s="137">
        <v>2</v>
      </c>
      <c r="AI462" s="137">
        <v>31402538</v>
      </c>
      <c r="AJ462" s="137">
        <v>574</v>
      </c>
      <c r="AK462" s="137">
        <v>0</v>
      </c>
      <c r="AL462" s="137">
        <v>0</v>
      </c>
      <c r="AM462" s="137">
        <v>0</v>
      </c>
      <c r="AN462" s="137">
        <v>0</v>
      </c>
      <c r="AO462" s="137">
        <v>0</v>
      </c>
      <c r="AP462" s="137">
        <v>0</v>
      </c>
      <c r="AQ462" s="137">
        <v>0</v>
      </c>
      <c r="AR462" s="137">
        <v>0</v>
      </c>
    </row>
    <row r="463" spans="1:44" x14ac:dyDescent="0.2">
      <c r="A463" s="137">
        <f>ROW(Source!A150)</f>
        <v>150</v>
      </c>
      <c r="B463" s="137">
        <v>31402549</v>
      </c>
      <c r="C463" s="137">
        <v>31402536</v>
      </c>
      <c r="D463" s="137">
        <v>28200949</v>
      </c>
      <c r="E463" s="137">
        <v>1</v>
      </c>
      <c r="F463" s="137">
        <v>1</v>
      </c>
      <c r="G463" s="137">
        <v>1</v>
      </c>
      <c r="H463" s="137">
        <v>2</v>
      </c>
      <c r="I463" s="137" t="s">
        <v>656</v>
      </c>
      <c r="J463" s="137" t="s">
        <v>655</v>
      </c>
      <c r="K463" s="137" t="s">
        <v>893</v>
      </c>
      <c r="L463" s="137">
        <v>1368</v>
      </c>
      <c r="N463" s="137">
        <v>1011</v>
      </c>
      <c r="O463" s="137" t="s">
        <v>647</v>
      </c>
      <c r="P463" s="137" t="s">
        <v>647</v>
      </c>
      <c r="Q463" s="137">
        <v>1</v>
      </c>
      <c r="X463" s="137">
        <v>0.03</v>
      </c>
      <c r="Y463" s="137">
        <v>0</v>
      </c>
      <c r="Z463" s="137">
        <v>148.38999999999999</v>
      </c>
      <c r="AA463" s="137">
        <v>24.53</v>
      </c>
      <c r="AB463" s="137">
        <v>0</v>
      </c>
      <c r="AC463" s="137">
        <v>0</v>
      </c>
      <c r="AD463" s="137">
        <v>1</v>
      </c>
      <c r="AE463" s="137">
        <v>0</v>
      </c>
      <c r="AF463" s="137" t="s">
        <v>156</v>
      </c>
      <c r="AG463" s="137">
        <v>0.03</v>
      </c>
      <c r="AH463" s="137">
        <v>2</v>
      </c>
      <c r="AI463" s="137">
        <v>31402539</v>
      </c>
      <c r="AJ463" s="137">
        <v>575</v>
      </c>
      <c r="AK463" s="137">
        <v>0</v>
      </c>
      <c r="AL463" s="137">
        <v>0</v>
      </c>
      <c r="AM463" s="137">
        <v>0</v>
      </c>
      <c r="AN463" s="137">
        <v>0</v>
      </c>
      <c r="AO463" s="137">
        <v>0</v>
      </c>
      <c r="AP463" s="137">
        <v>0</v>
      </c>
      <c r="AQ463" s="137">
        <v>0</v>
      </c>
      <c r="AR463" s="137">
        <v>0</v>
      </c>
    </row>
    <row r="464" spans="1:44" x14ac:dyDescent="0.2">
      <c r="A464" s="137">
        <f>ROW(Source!A150)</f>
        <v>150</v>
      </c>
      <c r="B464" s="137">
        <v>31402550</v>
      </c>
      <c r="C464" s="137">
        <v>31402536</v>
      </c>
      <c r="D464" s="137">
        <v>28203138</v>
      </c>
      <c r="E464" s="137">
        <v>1</v>
      </c>
      <c r="F464" s="137">
        <v>1</v>
      </c>
      <c r="G464" s="137">
        <v>1</v>
      </c>
      <c r="H464" s="137">
        <v>2</v>
      </c>
      <c r="I464" s="137" t="s">
        <v>758</v>
      </c>
      <c r="J464" s="137" t="s">
        <v>757</v>
      </c>
      <c r="K464" s="137" t="s">
        <v>962</v>
      </c>
      <c r="L464" s="137">
        <v>1368</v>
      </c>
      <c r="N464" s="137">
        <v>1011</v>
      </c>
      <c r="O464" s="137" t="s">
        <v>647</v>
      </c>
      <c r="P464" s="137" t="s">
        <v>647</v>
      </c>
      <c r="Q464" s="137">
        <v>1</v>
      </c>
      <c r="X464" s="137">
        <v>12.8</v>
      </c>
      <c r="Y464" s="137">
        <v>0</v>
      </c>
      <c r="Z464" s="137">
        <v>1.97</v>
      </c>
      <c r="AA464" s="137">
        <v>0</v>
      </c>
      <c r="AB464" s="137">
        <v>0</v>
      </c>
      <c r="AC464" s="137">
        <v>0</v>
      </c>
      <c r="AD464" s="137">
        <v>1</v>
      </c>
      <c r="AE464" s="137">
        <v>0</v>
      </c>
      <c r="AF464" s="137" t="s">
        <v>156</v>
      </c>
      <c r="AG464" s="137">
        <v>12.8</v>
      </c>
      <c r="AH464" s="137">
        <v>2</v>
      </c>
      <c r="AI464" s="137">
        <v>31402540</v>
      </c>
      <c r="AJ464" s="137">
        <v>576</v>
      </c>
      <c r="AK464" s="137">
        <v>0</v>
      </c>
      <c r="AL464" s="137">
        <v>0</v>
      </c>
      <c r="AM464" s="137">
        <v>0</v>
      </c>
      <c r="AN464" s="137">
        <v>0</v>
      </c>
      <c r="AO464" s="137">
        <v>0</v>
      </c>
      <c r="AP464" s="137">
        <v>0</v>
      </c>
      <c r="AQ464" s="137">
        <v>0</v>
      </c>
      <c r="AR464" s="137">
        <v>0</v>
      </c>
    </row>
    <row r="465" spans="1:44" x14ac:dyDescent="0.2">
      <c r="A465" s="137">
        <f>ROW(Source!A150)</f>
        <v>150</v>
      </c>
      <c r="B465" s="137">
        <v>31402551</v>
      </c>
      <c r="C465" s="137">
        <v>31402536</v>
      </c>
      <c r="D465" s="137">
        <v>28203570</v>
      </c>
      <c r="E465" s="137">
        <v>1</v>
      </c>
      <c r="F465" s="137">
        <v>1</v>
      </c>
      <c r="G465" s="137">
        <v>1</v>
      </c>
      <c r="H465" s="137">
        <v>2</v>
      </c>
      <c r="I465" s="137" t="s">
        <v>650</v>
      </c>
      <c r="J465" s="137" t="s">
        <v>649</v>
      </c>
      <c r="K465" s="137" t="s">
        <v>851</v>
      </c>
      <c r="L465" s="137">
        <v>1368</v>
      </c>
      <c r="N465" s="137">
        <v>1011</v>
      </c>
      <c r="O465" s="137" t="s">
        <v>647</v>
      </c>
      <c r="P465" s="137" t="s">
        <v>647</v>
      </c>
      <c r="Q465" s="137">
        <v>1</v>
      </c>
      <c r="X465" s="137">
        <v>0.03</v>
      </c>
      <c r="Y465" s="137">
        <v>0</v>
      </c>
      <c r="Z465" s="137">
        <v>119.95</v>
      </c>
      <c r="AA465" s="137">
        <v>20.99</v>
      </c>
      <c r="AB465" s="137">
        <v>0</v>
      </c>
      <c r="AC465" s="137">
        <v>0</v>
      </c>
      <c r="AD465" s="137">
        <v>1</v>
      </c>
      <c r="AE465" s="137">
        <v>0</v>
      </c>
      <c r="AF465" s="137" t="s">
        <v>156</v>
      </c>
      <c r="AG465" s="137">
        <v>0.03</v>
      </c>
      <c r="AH465" s="137">
        <v>3</v>
      </c>
      <c r="AI465" s="137">
        <v>-1</v>
      </c>
      <c r="AJ465" s="137" t="s">
        <v>156</v>
      </c>
      <c r="AK465" s="137">
        <v>0</v>
      </c>
      <c r="AL465" s="137">
        <v>0</v>
      </c>
      <c r="AM465" s="137">
        <v>0</v>
      </c>
      <c r="AN465" s="137">
        <v>0</v>
      </c>
      <c r="AO465" s="137">
        <v>0</v>
      </c>
      <c r="AP465" s="137">
        <v>0</v>
      </c>
      <c r="AQ465" s="137">
        <v>0</v>
      </c>
      <c r="AR465" s="137">
        <v>0</v>
      </c>
    </row>
    <row r="466" spans="1:44" x14ac:dyDescent="0.2">
      <c r="A466" s="137">
        <f>ROW(Source!A150)</f>
        <v>150</v>
      </c>
      <c r="B466" s="137">
        <v>31402552</v>
      </c>
      <c r="C466" s="137">
        <v>31402536</v>
      </c>
      <c r="D466" s="137">
        <v>28153630</v>
      </c>
      <c r="E466" s="137">
        <v>1</v>
      </c>
      <c r="F466" s="137">
        <v>1</v>
      </c>
      <c r="G466" s="137">
        <v>1</v>
      </c>
      <c r="H466" s="137">
        <v>3</v>
      </c>
      <c r="I466" s="137" t="s">
        <v>755</v>
      </c>
      <c r="J466" s="137" t="s">
        <v>754</v>
      </c>
      <c r="K466" s="137" t="s">
        <v>753</v>
      </c>
      <c r="L466" s="137">
        <v>1355</v>
      </c>
      <c r="N466" s="137">
        <v>1010</v>
      </c>
      <c r="O466" s="137" t="s">
        <v>627</v>
      </c>
      <c r="P466" s="137" t="s">
        <v>627</v>
      </c>
      <c r="Q466" s="137">
        <v>100</v>
      </c>
      <c r="X466" s="137">
        <v>2.04</v>
      </c>
      <c r="Y466" s="137">
        <v>76.63</v>
      </c>
      <c r="Z466" s="137">
        <v>0</v>
      </c>
      <c r="AA466" s="137">
        <v>0</v>
      </c>
      <c r="AB466" s="137">
        <v>0</v>
      </c>
      <c r="AC466" s="137">
        <v>0</v>
      </c>
      <c r="AD466" s="137">
        <v>1</v>
      </c>
      <c r="AE466" s="137">
        <v>0</v>
      </c>
      <c r="AF466" s="137" t="s">
        <v>156</v>
      </c>
      <c r="AG466" s="137">
        <v>2.04</v>
      </c>
      <c r="AH466" s="137">
        <v>2</v>
      </c>
      <c r="AI466" s="137">
        <v>31402542</v>
      </c>
      <c r="AJ466" s="137">
        <v>578</v>
      </c>
      <c r="AK466" s="137">
        <v>0</v>
      </c>
      <c r="AL466" s="137">
        <v>0</v>
      </c>
      <c r="AM466" s="137">
        <v>0</v>
      </c>
      <c r="AN466" s="137">
        <v>0</v>
      </c>
      <c r="AO466" s="137">
        <v>0</v>
      </c>
      <c r="AP466" s="137">
        <v>0</v>
      </c>
      <c r="AQ466" s="137">
        <v>0</v>
      </c>
      <c r="AR466" s="137">
        <v>0</v>
      </c>
    </row>
    <row r="467" spans="1:44" x14ac:dyDescent="0.2">
      <c r="A467" s="137">
        <f>ROW(Source!A150)</f>
        <v>150</v>
      </c>
      <c r="B467" s="137">
        <v>31402553</v>
      </c>
      <c r="C467" s="137">
        <v>31402536</v>
      </c>
      <c r="D467" s="137">
        <v>28153883</v>
      </c>
      <c r="E467" s="137">
        <v>1</v>
      </c>
      <c r="F467" s="137">
        <v>1</v>
      </c>
      <c r="G467" s="137">
        <v>1</v>
      </c>
      <c r="H467" s="137">
        <v>3</v>
      </c>
      <c r="I467" s="137" t="s">
        <v>961</v>
      </c>
      <c r="J467" s="137" t="s">
        <v>960</v>
      </c>
      <c r="K467" s="137" t="s">
        <v>959</v>
      </c>
      <c r="L467" s="137">
        <v>1355</v>
      </c>
      <c r="N467" s="137">
        <v>1010</v>
      </c>
      <c r="O467" s="137" t="s">
        <v>627</v>
      </c>
      <c r="P467" s="137" t="s">
        <v>627</v>
      </c>
      <c r="Q467" s="137">
        <v>100</v>
      </c>
      <c r="X467" s="137">
        <v>2.04</v>
      </c>
      <c r="Y467" s="137">
        <v>2</v>
      </c>
      <c r="Z467" s="137">
        <v>0</v>
      </c>
      <c r="AA467" s="137">
        <v>0</v>
      </c>
      <c r="AB467" s="137">
        <v>0</v>
      </c>
      <c r="AC467" s="137">
        <v>0</v>
      </c>
      <c r="AD467" s="137">
        <v>1</v>
      </c>
      <c r="AE467" s="137">
        <v>0</v>
      </c>
      <c r="AF467" s="137" t="s">
        <v>156</v>
      </c>
      <c r="AG467" s="137">
        <v>2.04</v>
      </c>
      <c r="AH467" s="137">
        <v>3</v>
      </c>
      <c r="AI467" s="137">
        <v>-1</v>
      </c>
      <c r="AJ467" s="137" t="s">
        <v>156</v>
      </c>
      <c r="AK467" s="137">
        <v>0</v>
      </c>
      <c r="AL467" s="137">
        <v>0</v>
      </c>
      <c r="AM467" s="137">
        <v>0</v>
      </c>
      <c r="AN467" s="137">
        <v>0</v>
      </c>
      <c r="AO467" s="137">
        <v>0</v>
      </c>
      <c r="AP467" s="137">
        <v>0</v>
      </c>
      <c r="AQ467" s="137">
        <v>0</v>
      </c>
      <c r="AR467" s="137">
        <v>0</v>
      </c>
    </row>
    <row r="468" spans="1:44" x14ac:dyDescent="0.2">
      <c r="A468" s="137">
        <f>ROW(Source!A151)</f>
        <v>151</v>
      </c>
      <c r="B468" s="137">
        <v>31402547</v>
      </c>
      <c r="C468" s="137">
        <v>31402536</v>
      </c>
      <c r="D468" s="137">
        <v>28284961</v>
      </c>
      <c r="E468" s="137">
        <v>1</v>
      </c>
      <c r="F468" s="137">
        <v>1</v>
      </c>
      <c r="G468" s="137">
        <v>1</v>
      </c>
      <c r="H468" s="137">
        <v>1</v>
      </c>
      <c r="I468" s="137" t="s">
        <v>958</v>
      </c>
      <c r="J468" s="137" t="s">
        <v>156</v>
      </c>
      <c r="K468" s="137" t="s">
        <v>748</v>
      </c>
      <c r="L468" s="137">
        <v>1369</v>
      </c>
      <c r="N468" s="137">
        <v>1013</v>
      </c>
      <c r="O468" s="137" t="s">
        <v>603</v>
      </c>
      <c r="P468" s="137" t="s">
        <v>603</v>
      </c>
      <c r="Q468" s="137">
        <v>1</v>
      </c>
      <c r="X468" s="137">
        <v>32.159999999999997</v>
      </c>
      <c r="Y468" s="137">
        <v>0</v>
      </c>
      <c r="Z468" s="137">
        <v>0</v>
      </c>
      <c r="AA468" s="137">
        <v>0</v>
      </c>
      <c r="AB468" s="137">
        <v>17.829999999999998</v>
      </c>
      <c r="AC468" s="137">
        <v>0</v>
      </c>
      <c r="AD468" s="137">
        <v>1</v>
      </c>
      <c r="AE468" s="137">
        <v>1</v>
      </c>
      <c r="AF468" s="137" t="s">
        <v>156</v>
      </c>
      <c r="AG468" s="137">
        <v>32.159999999999997</v>
      </c>
      <c r="AH468" s="137">
        <v>3</v>
      </c>
      <c r="AI468" s="137">
        <v>-1</v>
      </c>
      <c r="AJ468" s="137" t="s">
        <v>156</v>
      </c>
      <c r="AK468" s="137">
        <v>0</v>
      </c>
      <c r="AL468" s="137">
        <v>0</v>
      </c>
      <c r="AM468" s="137">
        <v>0</v>
      </c>
      <c r="AN468" s="137">
        <v>0</v>
      </c>
      <c r="AO468" s="137">
        <v>0</v>
      </c>
      <c r="AP468" s="137">
        <v>0</v>
      </c>
      <c r="AQ468" s="137">
        <v>0</v>
      </c>
      <c r="AR468" s="137">
        <v>0</v>
      </c>
    </row>
    <row r="469" spans="1:44" x14ac:dyDescent="0.2">
      <c r="A469" s="137">
        <f>ROW(Source!A151)</f>
        <v>151</v>
      </c>
      <c r="B469" s="137">
        <v>31402548</v>
      </c>
      <c r="C469" s="137">
        <v>31402536</v>
      </c>
      <c r="D469" s="137">
        <v>121548</v>
      </c>
      <c r="E469" s="137">
        <v>1</v>
      </c>
      <c r="F469" s="137">
        <v>1</v>
      </c>
      <c r="G469" s="137">
        <v>1</v>
      </c>
      <c r="H469" s="137">
        <v>1</v>
      </c>
      <c r="I469" s="137" t="s">
        <v>573</v>
      </c>
      <c r="J469" s="137" t="s">
        <v>156</v>
      </c>
      <c r="K469" s="137" t="s">
        <v>658</v>
      </c>
      <c r="L469" s="137">
        <v>608254</v>
      </c>
      <c r="N469" s="137">
        <v>1013</v>
      </c>
      <c r="O469" s="137" t="s">
        <v>657</v>
      </c>
      <c r="P469" s="137" t="s">
        <v>657</v>
      </c>
      <c r="Q469" s="137">
        <v>1</v>
      </c>
      <c r="X469" s="137">
        <v>0.03</v>
      </c>
      <c r="Y469" s="137">
        <v>0</v>
      </c>
      <c r="Z469" s="137">
        <v>0</v>
      </c>
      <c r="AA469" s="137">
        <v>0</v>
      </c>
      <c r="AB469" s="137">
        <v>0</v>
      </c>
      <c r="AC469" s="137">
        <v>0</v>
      </c>
      <c r="AD469" s="137">
        <v>1</v>
      </c>
      <c r="AE469" s="137">
        <v>2</v>
      </c>
      <c r="AF469" s="137" t="s">
        <v>156</v>
      </c>
      <c r="AG469" s="137">
        <v>0.03</v>
      </c>
      <c r="AH469" s="137">
        <v>2</v>
      </c>
      <c r="AI469" s="137">
        <v>31402538</v>
      </c>
      <c r="AJ469" s="137">
        <v>584</v>
      </c>
      <c r="AK469" s="137">
        <v>0</v>
      </c>
      <c r="AL469" s="137">
        <v>0</v>
      </c>
      <c r="AM469" s="137">
        <v>0</v>
      </c>
      <c r="AN469" s="137">
        <v>0</v>
      </c>
      <c r="AO469" s="137">
        <v>0</v>
      </c>
      <c r="AP469" s="137">
        <v>0</v>
      </c>
      <c r="AQ469" s="137">
        <v>0</v>
      </c>
      <c r="AR469" s="137">
        <v>0</v>
      </c>
    </row>
    <row r="470" spans="1:44" x14ac:dyDescent="0.2">
      <c r="A470" s="137">
        <f>ROW(Source!A151)</f>
        <v>151</v>
      </c>
      <c r="B470" s="137">
        <v>31402549</v>
      </c>
      <c r="C470" s="137">
        <v>31402536</v>
      </c>
      <c r="D470" s="137">
        <v>28200949</v>
      </c>
      <c r="E470" s="137">
        <v>1</v>
      </c>
      <c r="F470" s="137">
        <v>1</v>
      </c>
      <c r="G470" s="137">
        <v>1</v>
      </c>
      <c r="H470" s="137">
        <v>2</v>
      </c>
      <c r="I470" s="137" t="s">
        <v>656</v>
      </c>
      <c r="J470" s="137" t="s">
        <v>655</v>
      </c>
      <c r="K470" s="137" t="s">
        <v>893</v>
      </c>
      <c r="L470" s="137">
        <v>1368</v>
      </c>
      <c r="N470" s="137">
        <v>1011</v>
      </c>
      <c r="O470" s="137" t="s">
        <v>647</v>
      </c>
      <c r="P470" s="137" t="s">
        <v>647</v>
      </c>
      <c r="Q470" s="137">
        <v>1</v>
      </c>
      <c r="X470" s="137">
        <v>0.03</v>
      </c>
      <c r="Y470" s="137">
        <v>0</v>
      </c>
      <c r="Z470" s="137">
        <v>148.38999999999999</v>
      </c>
      <c r="AA470" s="137">
        <v>24.53</v>
      </c>
      <c r="AB470" s="137">
        <v>0</v>
      </c>
      <c r="AC470" s="137">
        <v>0</v>
      </c>
      <c r="AD470" s="137">
        <v>1</v>
      </c>
      <c r="AE470" s="137">
        <v>0</v>
      </c>
      <c r="AF470" s="137" t="s">
        <v>156</v>
      </c>
      <c r="AG470" s="137">
        <v>0.03</v>
      </c>
      <c r="AH470" s="137">
        <v>2</v>
      </c>
      <c r="AI470" s="137">
        <v>31402539</v>
      </c>
      <c r="AJ470" s="137">
        <v>585</v>
      </c>
      <c r="AK470" s="137">
        <v>0</v>
      </c>
      <c r="AL470" s="137">
        <v>0</v>
      </c>
      <c r="AM470" s="137">
        <v>0</v>
      </c>
      <c r="AN470" s="137">
        <v>0</v>
      </c>
      <c r="AO470" s="137">
        <v>0</v>
      </c>
      <c r="AP470" s="137">
        <v>0</v>
      </c>
      <c r="AQ470" s="137">
        <v>0</v>
      </c>
      <c r="AR470" s="137">
        <v>0</v>
      </c>
    </row>
    <row r="471" spans="1:44" x14ac:dyDescent="0.2">
      <c r="A471" s="137">
        <f>ROW(Source!A151)</f>
        <v>151</v>
      </c>
      <c r="B471" s="137">
        <v>31402550</v>
      </c>
      <c r="C471" s="137">
        <v>31402536</v>
      </c>
      <c r="D471" s="137">
        <v>28203138</v>
      </c>
      <c r="E471" s="137">
        <v>1</v>
      </c>
      <c r="F471" s="137">
        <v>1</v>
      </c>
      <c r="G471" s="137">
        <v>1</v>
      </c>
      <c r="H471" s="137">
        <v>2</v>
      </c>
      <c r="I471" s="137" t="s">
        <v>758</v>
      </c>
      <c r="J471" s="137" t="s">
        <v>757</v>
      </c>
      <c r="K471" s="137" t="s">
        <v>962</v>
      </c>
      <c r="L471" s="137">
        <v>1368</v>
      </c>
      <c r="N471" s="137">
        <v>1011</v>
      </c>
      <c r="O471" s="137" t="s">
        <v>647</v>
      </c>
      <c r="P471" s="137" t="s">
        <v>647</v>
      </c>
      <c r="Q471" s="137">
        <v>1</v>
      </c>
      <c r="X471" s="137">
        <v>12.8</v>
      </c>
      <c r="Y471" s="137">
        <v>0</v>
      </c>
      <c r="Z471" s="137">
        <v>1.97</v>
      </c>
      <c r="AA471" s="137">
        <v>0</v>
      </c>
      <c r="AB471" s="137">
        <v>0</v>
      </c>
      <c r="AC471" s="137">
        <v>0</v>
      </c>
      <c r="AD471" s="137">
        <v>1</v>
      </c>
      <c r="AE471" s="137">
        <v>0</v>
      </c>
      <c r="AF471" s="137" t="s">
        <v>156</v>
      </c>
      <c r="AG471" s="137">
        <v>12.8</v>
      </c>
      <c r="AH471" s="137">
        <v>2</v>
      </c>
      <c r="AI471" s="137">
        <v>31402540</v>
      </c>
      <c r="AJ471" s="137">
        <v>586</v>
      </c>
      <c r="AK471" s="137">
        <v>0</v>
      </c>
      <c r="AL471" s="137">
        <v>0</v>
      </c>
      <c r="AM471" s="137">
        <v>0</v>
      </c>
      <c r="AN471" s="137">
        <v>0</v>
      </c>
      <c r="AO471" s="137">
        <v>0</v>
      </c>
      <c r="AP471" s="137">
        <v>0</v>
      </c>
      <c r="AQ471" s="137">
        <v>0</v>
      </c>
      <c r="AR471" s="137">
        <v>0</v>
      </c>
    </row>
    <row r="472" spans="1:44" x14ac:dyDescent="0.2">
      <c r="A472" s="137">
        <f>ROW(Source!A151)</f>
        <v>151</v>
      </c>
      <c r="B472" s="137">
        <v>31402551</v>
      </c>
      <c r="C472" s="137">
        <v>31402536</v>
      </c>
      <c r="D472" s="137">
        <v>28203570</v>
      </c>
      <c r="E472" s="137">
        <v>1</v>
      </c>
      <c r="F472" s="137">
        <v>1</v>
      </c>
      <c r="G472" s="137">
        <v>1</v>
      </c>
      <c r="H472" s="137">
        <v>2</v>
      </c>
      <c r="I472" s="137" t="s">
        <v>650</v>
      </c>
      <c r="J472" s="137" t="s">
        <v>649</v>
      </c>
      <c r="K472" s="137" t="s">
        <v>851</v>
      </c>
      <c r="L472" s="137">
        <v>1368</v>
      </c>
      <c r="N472" s="137">
        <v>1011</v>
      </c>
      <c r="O472" s="137" t="s">
        <v>647</v>
      </c>
      <c r="P472" s="137" t="s">
        <v>647</v>
      </c>
      <c r="Q472" s="137">
        <v>1</v>
      </c>
      <c r="X472" s="137">
        <v>0.03</v>
      </c>
      <c r="Y472" s="137">
        <v>0</v>
      </c>
      <c r="Z472" s="137">
        <v>119.95</v>
      </c>
      <c r="AA472" s="137">
        <v>20.99</v>
      </c>
      <c r="AB472" s="137">
        <v>0</v>
      </c>
      <c r="AC472" s="137">
        <v>0</v>
      </c>
      <c r="AD472" s="137">
        <v>1</v>
      </c>
      <c r="AE472" s="137">
        <v>0</v>
      </c>
      <c r="AF472" s="137" t="s">
        <v>156</v>
      </c>
      <c r="AG472" s="137">
        <v>0.03</v>
      </c>
      <c r="AH472" s="137">
        <v>3</v>
      </c>
      <c r="AI472" s="137">
        <v>-1</v>
      </c>
      <c r="AJ472" s="137" t="s">
        <v>156</v>
      </c>
      <c r="AK472" s="137">
        <v>0</v>
      </c>
      <c r="AL472" s="137">
        <v>0</v>
      </c>
      <c r="AM472" s="137">
        <v>0</v>
      </c>
      <c r="AN472" s="137">
        <v>0</v>
      </c>
      <c r="AO472" s="137">
        <v>0</v>
      </c>
      <c r="AP472" s="137">
        <v>0</v>
      </c>
      <c r="AQ472" s="137">
        <v>0</v>
      </c>
      <c r="AR472" s="137">
        <v>0</v>
      </c>
    </row>
    <row r="473" spans="1:44" x14ac:dyDescent="0.2">
      <c r="A473" s="137">
        <f>ROW(Source!A151)</f>
        <v>151</v>
      </c>
      <c r="B473" s="137">
        <v>31402552</v>
      </c>
      <c r="C473" s="137">
        <v>31402536</v>
      </c>
      <c r="D473" s="137">
        <v>28153630</v>
      </c>
      <c r="E473" s="137">
        <v>1</v>
      </c>
      <c r="F473" s="137">
        <v>1</v>
      </c>
      <c r="G473" s="137">
        <v>1</v>
      </c>
      <c r="H473" s="137">
        <v>3</v>
      </c>
      <c r="I473" s="137" t="s">
        <v>755</v>
      </c>
      <c r="J473" s="137" t="s">
        <v>754</v>
      </c>
      <c r="K473" s="137" t="s">
        <v>753</v>
      </c>
      <c r="L473" s="137">
        <v>1355</v>
      </c>
      <c r="N473" s="137">
        <v>1010</v>
      </c>
      <c r="O473" s="137" t="s">
        <v>627</v>
      </c>
      <c r="P473" s="137" t="s">
        <v>627</v>
      </c>
      <c r="Q473" s="137">
        <v>100</v>
      </c>
      <c r="X473" s="137">
        <v>2.04</v>
      </c>
      <c r="Y473" s="137">
        <v>76.63</v>
      </c>
      <c r="Z473" s="137">
        <v>0</v>
      </c>
      <c r="AA473" s="137">
        <v>0</v>
      </c>
      <c r="AB473" s="137">
        <v>0</v>
      </c>
      <c r="AC473" s="137">
        <v>0</v>
      </c>
      <c r="AD473" s="137">
        <v>1</v>
      </c>
      <c r="AE473" s="137">
        <v>0</v>
      </c>
      <c r="AF473" s="137" t="s">
        <v>156</v>
      </c>
      <c r="AG473" s="137">
        <v>2.04</v>
      </c>
      <c r="AH473" s="137">
        <v>2</v>
      </c>
      <c r="AI473" s="137">
        <v>31402542</v>
      </c>
      <c r="AJ473" s="137">
        <v>588</v>
      </c>
      <c r="AK473" s="137">
        <v>0</v>
      </c>
      <c r="AL473" s="137">
        <v>0</v>
      </c>
      <c r="AM473" s="137">
        <v>0</v>
      </c>
      <c r="AN473" s="137">
        <v>0</v>
      </c>
      <c r="AO473" s="137">
        <v>0</v>
      </c>
      <c r="AP473" s="137">
        <v>0</v>
      </c>
      <c r="AQ473" s="137">
        <v>0</v>
      </c>
      <c r="AR473" s="137">
        <v>0</v>
      </c>
    </row>
    <row r="474" spans="1:44" x14ac:dyDescent="0.2">
      <c r="A474" s="137">
        <f>ROW(Source!A151)</f>
        <v>151</v>
      </c>
      <c r="B474" s="137">
        <v>31402553</v>
      </c>
      <c r="C474" s="137">
        <v>31402536</v>
      </c>
      <c r="D474" s="137">
        <v>28153883</v>
      </c>
      <c r="E474" s="137">
        <v>1</v>
      </c>
      <c r="F474" s="137">
        <v>1</v>
      </c>
      <c r="G474" s="137">
        <v>1</v>
      </c>
      <c r="H474" s="137">
        <v>3</v>
      </c>
      <c r="I474" s="137" t="s">
        <v>961</v>
      </c>
      <c r="J474" s="137" t="s">
        <v>960</v>
      </c>
      <c r="K474" s="137" t="s">
        <v>959</v>
      </c>
      <c r="L474" s="137">
        <v>1355</v>
      </c>
      <c r="N474" s="137">
        <v>1010</v>
      </c>
      <c r="O474" s="137" t="s">
        <v>627</v>
      </c>
      <c r="P474" s="137" t="s">
        <v>627</v>
      </c>
      <c r="Q474" s="137">
        <v>100</v>
      </c>
      <c r="X474" s="137">
        <v>2.04</v>
      </c>
      <c r="Y474" s="137">
        <v>2</v>
      </c>
      <c r="Z474" s="137">
        <v>0</v>
      </c>
      <c r="AA474" s="137">
        <v>0</v>
      </c>
      <c r="AB474" s="137">
        <v>0</v>
      </c>
      <c r="AC474" s="137">
        <v>0</v>
      </c>
      <c r="AD474" s="137">
        <v>1</v>
      </c>
      <c r="AE474" s="137">
        <v>0</v>
      </c>
      <c r="AF474" s="137" t="s">
        <v>156</v>
      </c>
      <c r="AG474" s="137">
        <v>2.04</v>
      </c>
      <c r="AH474" s="137">
        <v>3</v>
      </c>
      <c r="AI474" s="137">
        <v>-1</v>
      </c>
      <c r="AJ474" s="137" t="s">
        <v>156</v>
      </c>
      <c r="AK474" s="137">
        <v>0</v>
      </c>
      <c r="AL474" s="137">
        <v>0</v>
      </c>
      <c r="AM474" s="137">
        <v>0</v>
      </c>
      <c r="AN474" s="137">
        <v>0</v>
      </c>
      <c r="AO474" s="137">
        <v>0</v>
      </c>
      <c r="AP474" s="137">
        <v>0</v>
      </c>
      <c r="AQ474" s="137">
        <v>0</v>
      </c>
      <c r="AR474" s="137">
        <v>0</v>
      </c>
    </row>
    <row r="475" spans="1:44" x14ac:dyDescent="0.2">
      <c r="A475" s="137">
        <f>ROW(Source!A154)</f>
        <v>154</v>
      </c>
      <c r="B475" s="137">
        <v>31402565</v>
      </c>
      <c r="C475" s="137">
        <v>31402555</v>
      </c>
      <c r="D475" s="137">
        <v>28323811</v>
      </c>
      <c r="E475" s="137">
        <v>1</v>
      </c>
      <c r="F475" s="137">
        <v>1</v>
      </c>
      <c r="G475" s="137">
        <v>1</v>
      </c>
      <c r="H475" s="137">
        <v>1</v>
      </c>
      <c r="I475" s="137" t="s">
        <v>907</v>
      </c>
      <c r="J475" s="137" t="s">
        <v>156</v>
      </c>
      <c r="K475" s="137" t="s">
        <v>677</v>
      </c>
      <c r="L475" s="137">
        <v>1369</v>
      </c>
      <c r="N475" s="137">
        <v>1013</v>
      </c>
      <c r="O475" s="137" t="s">
        <v>603</v>
      </c>
      <c r="P475" s="137" t="s">
        <v>603</v>
      </c>
      <c r="Q475" s="137">
        <v>1</v>
      </c>
      <c r="X475" s="137">
        <v>16.29</v>
      </c>
      <c r="Y475" s="137">
        <v>0</v>
      </c>
      <c r="Z475" s="137">
        <v>0</v>
      </c>
      <c r="AA475" s="137">
        <v>0</v>
      </c>
      <c r="AB475" s="137">
        <v>18.03</v>
      </c>
      <c r="AC475" s="137">
        <v>0</v>
      </c>
      <c r="AD475" s="137">
        <v>1</v>
      </c>
      <c r="AE475" s="137">
        <v>1</v>
      </c>
      <c r="AF475" s="137" t="s">
        <v>156</v>
      </c>
      <c r="AG475" s="137">
        <v>16.29</v>
      </c>
      <c r="AH475" s="137">
        <v>3</v>
      </c>
      <c r="AI475" s="137">
        <v>-1</v>
      </c>
      <c r="AJ475" s="137" t="s">
        <v>156</v>
      </c>
      <c r="AK475" s="137">
        <v>0</v>
      </c>
      <c r="AL475" s="137">
        <v>0</v>
      </c>
      <c r="AM475" s="137">
        <v>0</v>
      </c>
      <c r="AN475" s="137">
        <v>0</v>
      </c>
      <c r="AO475" s="137">
        <v>0</v>
      </c>
      <c r="AP475" s="137">
        <v>0</v>
      </c>
      <c r="AQ475" s="137">
        <v>0</v>
      </c>
      <c r="AR475" s="137">
        <v>0</v>
      </c>
    </row>
    <row r="476" spans="1:44" x14ac:dyDescent="0.2">
      <c r="A476" s="137">
        <f>ROW(Source!A154)</f>
        <v>154</v>
      </c>
      <c r="B476" s="137">
        <v>31402566</v>
      </c>
      <c r="C476" s="137">
        <v>31402555</v>
      </c>
      <c r="D476" s="137">
        <v>121548</v>
      </c>
      <c r="E476" s="137">
        <v>1</v>
      </c>
      <c r="F476" s="137">
        <v>1</v>
      </c>
      <c r="G476" s="137">
        <v>1</v>
      </c>
      <c r="H476" s="137">
        <v>1</v>
      </c>
      <c r="I476" s="137" t="s">
        <v>573</v>
      </c>
      <c r="J476" s="137" t="s">
        <v>156</v>
      </c>
      <c r="K476" s="137" t="s">
        <v>658</v>
      </c>
      <c r="L476" s="137">
        <v>608254</v>
      </c>
      <c r="N476" s="137">
        <v>1013</v>
      </c>
      <c r="O476" s="137" t="s">
        <v>657</v>
      </c>
      <c r="P476" s="137" t="s">
        <v>657</v>
      </c>
      <c r="Q476" s="137">
        <v>1</v>
      </c>
      <c r="X476" s="137">
        <v>0.01</v>
      </c>
      <c r="Y476" s="137">
        <v>0</v>
      </c>
      <c r="Z476" s="137">
        <v>0</v>
      </c>
      <c r="AA476" s="137">
        <v>0</v>
      </c>
      <c r="AB476" s="137">
        <v>0</v>
      </c>
      <c r="AC476" s="137">
        <v>0</v>
      </c>
      <c r="AD476" s="137">
        <v>1</v>
      </c>
      <c r="AE476" s="137">
        <v>2</v>
      </c>
      <c r="AF476" s="137" t="s">
        <v>156</v>
      </c>
      <c r="AG476" s="137">
        <v>0.01</v>
      </c>
      <c r="AH476" s="137">
        <v>2</v>
      </c>
      <c r="AI476" s="137">
        <v>31402557</v>
      </c>
      <c r="AJ476" s="137">
        <v>594</v>
      </c>
      <c r="AK476" s="137">
        <v>0</v>
      </c>
      <c r="AL476" s="137">
        <v>0</v>
      </c>
      <c r="AM476" s="137">
        <v>0</v>
      </c>
      <c r="AN476" s="137">
        <v>0</v>
      </c>
      <c r="AO476" s="137">
        <v>0</v>
      </c>
      <c r="AP476" s="137">
        <v>0</v>
      </c>
      <c r="AQ476" s="137">
        <v>0</v>
      </c>
      <c r="AR476" s="137">
        <v>0</v>
      </c>
    </row>
    <row r="477" spans="1:44" x14ac:dyDescent="0.2">
      <c r="A477" s="137">
        <f>ROW(Source!A154)</f>
        <v>154</v>
      </c>
      <c r="B477" s="137">
        <v>31402567</v>
      </c>
      <c r="C477" s="137">
        <v>31402555</v>
      </c>
      <c r="D477" s="137">
        <v>28201143</v>
      </c>
      <c r="E477" s="137">
        <v>1</v>
      </c>
      <c r="F477" s="137">
        <v>1</v>
      </c>
      <c r="G477" s="137">
        <v>1</v>
      </c>
      <c r="H477" s="137">
        <v>2</v>
      </c>
      <c r="I477" s="137" t="s">
        <v>676</v>
      </c>
      <c r="J477" s="137" t="s">
        <v>675</v>
      </c>
      <c r="K477" s="137" t="s">
        <v>953</v>
      </c>
      <c r="L477" s="137">
        <v>1368</v>
      </c>
      <c r="N477" s="137">
        <v>1011</v>
      </c>
      <c r="O477" s="137" t="s">
        <v>647</v>
      </c>
      <c r="P477" s="137" t="s">
        <v>647</v>
      </c>
      <c r="Q477" s="137">
        <v>1</v>
      </c>
      <c r="X477" s="137">
        <v>0.01</v>
      </c>
      <c r="Y477" s="137">
        <v>0</v>
      </c>
      <c r="Z477" s="137">
        <v>41.7</v>
      </c>
      <c r="AA477" s="137">
        <v>24.53</v>
      </c>
      <c r="AB477" s="137">
        <v>0</v>
      </c>
      <c r="AC477" s="137">
        <v>0</v>
      </c>
      <c r="AD477" s="137">
        <v>1</v>
      </c>
      <c r="AE477" s="137">
        <v>0</v>
      </c>
      <c r="AF477" s="137" t="s">
        <v>156</v>
      </c>
      <c r="AG477" s="137">
        <v>0.01</v>
      </c>
      <c r="AH477" s="137">
        <v>2</v>
      </c>
      <c r="AI477" s="137">
        <v>31402558</v>
      </c>
      <c r="AJ477" s="137">
        <v>595</v>
      </c>
      <c r="AK477" s="137">
        <v>0</v>
      </c>
      <c r="AL477" s="137">
        <v>0</v>
      </c>
      <c r="AM477" s="137">
        <v>0</v>
      </c>
      <c r="AN477" s="137">
        <v>0</v>
      </c>
      <c r="AO477" s="137">
        <v>0</v>
      </c>
      <c r="AP477" s="137">
        <v>0</v>
      </c>
      <c r="AQ477" s="137">
        <v>0</v>
      </c>
      <c r="AR477" s="137">
        <v>0</v>
      </c>
    </row>
    <row r="478" spans="1:44" x14ac:dyDescent="0.2">
      <c r="A478" s="137">
        <f>ROW(Source!A154)</f>
        <v>154</v>
      </c>
      <c r="B478" s="137">
        <v>31402568</v>
      </c>
      <c r="C478" s="137">
        <v>31402555</v>
      </c>
      <c r="D478" s="137">
        <v>28202074</v>
      </c>
      <c r="E478" s="137">
        <v>1</v>
      </c>
      <c r="F478" s="137">
        <v>1</v>
      </c>
      <c r="G478" s="137">
        <v>1</v>
      </c>
      <c r="H478" s="137">
        <v>2</v>
      </c>
      <c r="I478" s="137" t="s">
        <v>673</v>
      </c>
      <c r="J478" s="137" t="s">
        <v>672</v>
      </c>
      <c r="K478" s="137" t="s">
        <v>671</v>
      </c>
      <c r="L478" s="137">
        <v>1368</v>
      </c>
      <c r="N478" s="137">
        <v>1011</v>
      </c>
      <c r="O478" s="137" t="s">
        <v>647</v>
      </c>
      <c r="P478" s="137" t="s">
        <v>647</v>
      </c>
      <c r="Q478" s="137">
        <v>1</v>
      </c>
      <c r="X478" s="137">
        <v>6.08</v>
      </c>
      <c r="Y478" s="137">
        <v>0</v>
      </c>
      <c r="Z478" s="137">
        <v>3.03</v>
      </c>
      <c r="AA478" s="137">
        <v>0</v>
      </c>
      <c r="AB478" s="137">
        <v>0</v>
      </c>
      <c r="AC478" s="137">
        <v>0</v>
      </c>
      <c r="AD478" s="137">
        <v>1</v>
      </c>
      <c r="AE478" s="137">
        <v>0</v>
      </c>
      <c r="AF478" s="137" t="s">
        <v>156</v>
      </c>
      <c r="AG478" s="137">
        <v>6.08</v>
      </c>
      <c r="AH478" s="137">
        <v>2</v>
      </c>
      <c r="AI478" s="137">
        <v>31402559</v>
      </c>
      <c r="AJ478" s="137">
        <v>596</v>
      </c>
      <c r="AK478" s="137">
        <v>0</v>
      </c>
      <c r="AL478" s="137">
        <v>0</v>
      </c>
      <c r="AM478" s="137">
        <v>0</v>
      </c>
      <c r="AN478" s="137">
        <v>0</v>
      </c>
      <c r="AO478" s="137">
        <v>0</v>
      </c>
      <c r="AP478" s="137">
        <v>0</v>
      </c>
      <c r="AQ478" s="137">
        <v>0</v>
      </c>
      <c r="AR478" s="137">
        <v>0</v>
      </c>
    </row>
    <row r="479" spans="1:44" x14ac:dyDescent="0.2">
      <c r="A479" s="137">
        <f>ROW(Source!A154)</f>
        <v>154</v>
      </c>
      <c r="B479" s="137">
        <v>31402569</v>
      </c>
      <c r="C479" s="137">
        <v>31402555</v>
      </c>
      <c r="D479" s="137">
        <v>28203223</v>
      </c>
      <c r="E479" s="137">
        <v>1</v>
      </c>
      <c r="F479" s="137">
        <v>1</v>
      </c>
      <c r="G479" s="137">
        <v>1</v>
      </c>
      <c r="H479" s="137">
        <v>2</v>
      </c>
      <c r="I479" s="137" t="s">
        <v>670</v>
      </c>
      <c r="J479" s="137" t="s">
        <v>669</v>
      </c>
      <c r="K479" s="137" t="s">
        <v>861</v>
      </c>
      <c r="L479" s="137">
        <v>1368</v>
      </c>
      <c r="N479" s="137">
        <v>1011</v>
      </c>
      <c r="O479" s="137" t="s">
        <v>647</v>
      </c>
      <c r="P479" s="137" t="s">
        <v>647</v>
      </c>
      <c r="Q479" s="137">
        <v>1</v>
      </c>
      <c r="X479" s="137">
        <v>6.08</v>
      </c>
      <c r="Y479" s="137">
        <v>0</v>
      </c>
      <c r="Z479" s="137">
        <v>2.09</v>
      </c>
      <c r="AA479" s="137">
        <v>0</v>
      </c>
      <c r="AB479" s="137">
        <v>0</v>
      </c>
      <c r="AC479" s="137">
        <v>0</v>
      </c>
      <c r="AD479" s="137">
        <v>1</v>
      </c>
      <c r="AE479" s="137">
        <v>0</v>
      </c>
      <c r="AF479" s="137" t="s">
        <v>156</v>
      </c>
      <c r="AG479" s="137">
        <v>6.08</v>
      </c>
      <c r="AH479" s="137">
        <v>2</v>
      </c>
      <c r="AI479" s="137">
        <v>31402560</v>
      </c>
      <c r="AJ479" s="137">
        <v>597</v>
      </c>
      <c r="AK479" s="137">
        <v>0</v>
      </c>
      <c r="AL479" s="137">
        <v>0</v>
      </c>
      <c r="AM479" s="137">
        <v>0</v>
      </c>
      <c r="AN479" s="137">
        <v>0</v>
      </c>
      <c r="AO479" s="137">
        <v>0</v>
      </c>
      <c r="AP479" s="137">
        <v>0</v>
      </c>
      <c r="AQ479" s="137">
        <v>0</v>
      </c>
      <c r="AR479" s="137">
        <v>0</v>
      </c>
    </row>
    <row r="480" spans="1:44" x14ac:dyDescent="0.2">
      <c r="A480" s="137">
        <f>ROW(Source!A154)</f>
        <v>154</v>
      </c>
      <c r="B480" s="137">
        <v>31402570</v>
      </c>
      <c r="C480" s="137">
        <v>31402555</v>
      </c>
      <c r="D480" s="137">
        <v>28153839</v>
      </c>
      <c r="E480" s="137">
        <v>1</v>
      </c>
      <c r="F480" s="137">
        <v>1</v>
      </c>
      <c r="G480" s="137">
        <v>1</v>
      </c>
      <c r="H480" s="137">
        <v>3</v>
      </c>
      <c r="I480" s="137" t="s">
        <v>667</v>
      </c>
      <c r="J480" s="137" t="s">
        <v>666</v>
      </c>
      <c r="K480" s="137" t="s">
        <v>665</v>
      </c>
      <c r="L480" s="137">
        <v>1348</v>
      </c>
      <c r="N480" s="137">
        <v>1009</v>
      </c>
      <c r="O480" s="137" t="s">
        <v>474</v>
      </c>
      <c r="P480" s="137" t="s">
        <v>474</v>
      </c>
      <c r="Q480" s="137">
        <v>1000</v>
      </c>
      <c r="X480" s="137">
        <v>1E-3</v>
      </c>
      <c r="Y480" s="137">
        <v>14259.72</v>
      </c>
      <c r="Z480" s="137">
        <v>0</v>
      </c>
      <c r="AA480" s="137">
        <v>0</v>
      </c>
      <c r="AB480" s="137">
        <v>0</v>
      </c>
      <c r="AC480" s="137">
        <v>0</v>
      </c>
      <c r="AD480" s="137">
        <v>1</v>
      </c>
      <c r="AE480" s="137">
        <v>0</v>
      </c>
      <c r="AF480" s="137" t="s">
        <v>156</v>
      </c>
      <c r="AG480" s="137">
        <v>1E-3</v>
      </c>
      <c r="AH480" s="137">
        <v>2</v>
      </c>
      <c r="AI480" s="137">
        <v>31402561</v>
      </c>
      <c r="AJ480" s="137">
        <v>598</v>
      </c>
      <c r="AK480" s="137">
        <v>0</v>
      </c>
      <c r="AL480" s="137">
        <v>0</v>
      </c>
      <c r="AM480" s="137">
        <v>0</v>
      </c>
      <c r="AN480" s="137">
        <v>0</v>
      </c>
      <c r="AO480" s="137">
        <v>0</v>
      </c>
      <c r="AP480" s="137">
        <v>0</v>
      </c>
      <c r="AQ480" s="137">
        <v>0</v>
      </c>
      <c r="AR480" s="137">
        <v>0</v>
      </c>
    </row>
    <row r="481" spans="1:44" x14ac:dyDescent="0.2">
      <c r="A481" s="137">
        <f>ROW(Source!A154)</f>
        <v>154</v>
      </c>
      <c r="B481" s="137">
        <v>31402571</v>
      </c>
      <c r="C481" s="137">
        <v>31402555</v>
      </c>
      <c r="D481" s="137">
        <v>28153632</v>
      </c>
      <c r="E481" s="137">
        <v>1</v>
      </c>
      <c r="F481" s="137">
        <v>1</v>
      </c>
      <c r="G481" s="137">
        <v>1</v>
      </c>
      <c r="H481" s="137">
        <v>3</v>
      </c>
      <c r="I481" s="137" t="s">
        <v>664</v>
      </c>
      <c r="J481" s="137" t="s">
        <v>663</v>
      </c>
      <c r="K481" s="137" t="s">
        <v>662</v>
      </c>
      <c r="L481" s="137">
        <v>1356</v>
      </c>
      <c r="N481" s="137">
        <v>1010</v>
      </c>
      <c r="O481" s="137" t="s">
        <v>661</v>
      </c>
      <c r="P481" s="137" t="s">
        <v>661</v>
      </c>
      <c r="Q481" s="137">
        <v>1000</v>
      </c>
      <c r="X481" s="137">
        <v>0.2</v>
      </c>
      <c r="Y481" s="137">
        <v>160</v>
      </c>
      <c r="Z481" s="137">
        <v>0</v>
      </c>
      <c r="AA481" s="137">
        <v>0</v>
      </c>
      <c r="AB481" s="137">
        <v>0</v>
      </c>
      <c r="AC481" s="137">
        <v>0</v>
      </c>
      <c r="AD481" s="137">
        <v>1</v>
      </c>
      <c r="AE481" s="137">
        <v>0</v>
      </c>
      <c r="AF481" s="137" t="s">
        <v>156</v>
      </c>
      <c r="AG481" s="137">
        <v>0.2</v>
      </c>
      <c r="AH481" s="137">
        <v>2</v>
      </c>
      <c r="AI481" s="137">
        <v>31402562</v>
      </c>
      <c r="AJ481" s="137">
        <v>599</v>
      </c>
      <c r="AK481" s="137">
        <v>0</v>
      </c>
      <c r="AL481" s="137">
        <v>0</v>
      </c>
      <c r="AM481" s="137">
        <v>0</v>
      </c>
      <c r="AN481" s="137">
        <v>0</v>
      </c>
      <c r="AO481" s="137">
        <v>0</v>
      </c>
      <c r="AP481" s="137">
        <v>0</v>
      </c>
      <c r="AQ481" s="137">
        <v>0</v>
      </c>
      <c r="AR481" s="137">
        <v>0</v>
      </c>
    </row>
    <row r="482" spans="1:44" x14ac:dyDescent="0.2">
      <c r="A482" s="137">
        <f>ROW(Source!A155)</f>
        <v>155</v>
      </c>
      <c r="B482" s="137">
        <v>31402565</v>
      </c>
      <c r="C482" s="137">
        <v>31402555</v>
      </c>
      <c r="D482" s="137">
        <v>28323811</v>
      </c>
      <c r="E482" s="137">
        <v>1</v>
      </c>
      <c r="F482" s="137">
        <v>1</v>
      </c>
      <c r="G482" s="137">
        <v>1</v>
      </c>
      <c r="H482" s="137">
        <v>1</v>
      </c>
      <c r="I482" s="137" t="s">
        <v>907</v>
      </c>
      <c r="J482" s="137" t="s">
        <v>156</v>
      </c>
      <c r="K482" s="137" t="s">
        <v>677</v>
      </c>
      <c r="L482" s="137">
        <v>1369</v>
      </c>
      <c r="N482" s="137">
        <v>1013</v>
      </c>
      <c r="O482" s="137" t="s">
        <v>603</v>
      </c>
      <c r="P482" s="137" t="s">
        <v>603</v>
      </c>
      <c r="Q482" s="137">
        <v>1</v>
      </c>
      <c r="X482" s="137">
        <v>16.29</v>
      </c>
      <c r="Y482" s="137">
        <v>0</v>
      </c>
      <c r="Z482" s="137">
        <v>0</v>
      </c>
      <c r="AA482" s="137">
        <v>0</v>
      </c>
      <c r="AB482" s="137">
        <v>18.03</v>
      </c>
      <c r="AC482" s="137">
        <v>0</v>
      </c>
      <c r="AD482" s="137">
        <v>1</v>
      </c>
      <c r="AE482" s="137">
        <v>1</v>
      </c>
      <c r="AF482" s="137" t="s">
        <v>156</v>
      </c>
      <c r="AG482" s="137">
        <v>16.29</v>
      </c>
      <c r="AH482" s="137">
        <v>3</v>
      </c>
      <c r="AI482" s="137">
        <v>-1</v>
      </c>
      <c r="AJ482" s="137" t="s">
        <v>156</v>
      </c>
      <c r="AK482" s="137">
        <v>0</v>
      </c>
      <c r="AL482" s="137">
        <v>0</v>
      </c>
      <c r="AM482" s="137">
        <v>0</v>
      </c>
      <c r="AN482" s="137">
        <v>0</v>
      </c>
      <c r="AO482" s="137">
        <v>0</v>
      </c>
      <c r="AP482" s="137">
        <v>0</v>
      </c>
      <c r="AQ482" s="137">
        <v>0</v>
      </c>
      <c r="AR482" s="137">
        <v>0</v>
      </c>
    </row>
    <row r="483" spans="1:44" x14ac:dyDescent="0.2">
      <c r="A483" s="137">
        <f>ROW(Source!A155)</f>
        <v>155</v>
      </c>
      <c r="B483" s="137">
        <v>31402566</v>
      </c>
      <c r="C483" s="137">
        <v>31402555</v>
      </c>
      <c r="D483" s="137">
        <v>121548</v>
      </c>
      <c r="E483" s="137">
        <v>1</v>
      </c>
      <c r="F483" s="137">
        <v>1</v>
      </c>
      <c r="G483" s="137">
        <v>1</v>
      </c>
      <c r="H483" s="137">
        <v>1</v>
      </c>
      <c r="I483" s="137" t="s">
        <v>573</v>
      </c>
      <c r="J483" s="137" t="s">
        <v>156</v>
      </c>
      <c r="K483" s="137" t="s">
        <v>658</v>
      </c>
      <c r="L483" s="137">
        <v>608254</v>
      </c>
      <c r="N483" s="137">
        <v>1013</v>
      </c>
      <c r="O483" s="137" t="s">
        <v>657</v>
      </c>
      <c r="P483" s="137" t="s">
        <v>657</v>
      </c>
      <c r="Q483" s="137">
        <v>1</v>
      </c>
      <c r="X483" s="137">
        <v>0.01</v>
      </c>
      <c r="Y483" s="137">
        <v>0</v>
      </c>
      <c r="Z483" s="137">
        <v>0</v>
      </c>
      <c r="AA483" s="137">
        <v>0</v>
      </c>
      <c r="AB483" s="137">
        <v>0</v>
      </c>
      <c r="AC483" s="137">
        <v>0</v>
      </c>
      <c r="AD483" s="137">
        <v>1</v>
      </c>
      <c r="AE483" s="137">
        <v>2</v>
      </c>
      <c r="AF483" s="137" t="s">
        <v>156</v>
      </c>
      <c r="AG483" s="137">
        <v>0.01</v>
      </c>
      <c r="AH483" s="137">
        <v>2</v>
      </c>
      <c r="AI483" s="137">
        <v>31402557</v>
      </c>
      <c r="AJ483" s="137">
        <v>603</v>
      </c>
      <c r="AK483" s="137">
        <v>0</v>
      </c>
      <c r="AL483" s="137">
        <v>0</v>
      </c>
      <c r="AM483" s="137">
        <v>0</v>
      </c>
      <c r="AN483" s="137">
        <v>0</v>
      </c>
      <c r="AO483" s="137">
        <v>0</v>
      </c>
      <c r="AP483" s="137">
        <v>0</v>
      </c>
      <c r="AQ483" s="137">
        <v>0</v>
      </c>
      <c r="AR483" s="137">
        <v>0</v>
      </c>
    </row>
    <row r="484" spans="1:44" x14ac:dyDescent="0.2">
      <c r="A484" s="137">
        <f>ROW(Source!A155)</f>
        <v>155</v>
      </c>
      <c r="B484" s="137">
        <v>31402567</v>
      </c>
      <c r="C484" s="137">
        <v>31402555</v>
      </c>
      <c r="D484" s="137">
        <v>28201143</v>
      </c>
      <c r="E484" s="137">
        <v>1</v>
      </c>
      <c r="F484" s="137">
        <v>1</v>
      </c>
      <c r="G484" s="137">
        <v>1</v>
      </c>
      <c r="H484" s="137">
        <v>2</v>
      </c>
      <c r="I484" s="137" t="s">
        <v>676</v>
      </c>
      <c r="J484" s="137" t="s">
        <v>675</v>
      </c>
      <c r="K484" s="137" t="s">
        <v>953</v>
      </c>
      <c r="L484" s="137">
        <v>1368</v>
      </c>
      <c r="N484" s="137">
        <v>1011</v>
      </c>
      <c r="O484" s="137" t="s">
        <v>647</v>
      </c>
      <c r="P484" s="137" t="s">
        <v>647</v>
      </c>
      <c r="Q484" s="137">
        <v>1</v>
      </c>
      <c r="X484" s="137">
        <v>0.01</v>
      </c>
      <c r="Y484" s="137">
        <v>0</v>
      </c>
      <c r="Z484" s="137">
        <v>41.7</v>
      </c>
      <c r="AA484" s="137">
        <v>24.53</v>
      </c>
      <c r="AB484" s="137">
        <v>0</v>
      </c>
      <c r="AC484" s="137">
        <v>0</v>
      </c>
      <c r="AD484" s="137">
        <v>1</v>
      </c>
      <c r="AE484" s="137">
        <v>0</v>
      </c>
      <c r="AF484" s="137" t="s">
        <v>156</v>
      </c>
      <c r="AG484" s="137">
        <v>0.01</v>
      </c>
      <c r="AH484" s="137">
        <v>2</v>
      </c>
      <c r="AI484" s="137">
        <v>31402558</v>
      </c>
      <c r="AJ484" s="137">
        <v>604</v>
      </c>
      <c r="AK484" s="137">
        <v>0</v>
      </c>
      <c r="AL484" s="137">
        <v>0</v>
      </c>
      <c r="AM484" s="137">
        <v>0</v>
      </c>
      <c r="AN484" s="137">
        <v>0</v>
      </c>
      <c r="AO484" s="137">
        <v>0</v>
      </c>
      <c r="AP484" s="137">
        <v>0</v>
      </c>
      <c r="AQ484" s="137">
        <v>0</v>
      </c>
      <c r="AR484" s="137">
        <v>0</v>
      </c>
    </row>
    <row r="485" spans="1:44" x14ac:dyDescent="0.2">
      <c r="A485" s="137">
        <f>ROW(Source!A155)</f>
        <v>155</v>
      </c>
      <c r="B485" s="137">
        <v>31402568</v>
      </c>
      <c r="C485" s="137">
        <v>31402555</v>
      </c>
      <c r="D485" s="137">
        <v>28202074</v>
      </c>
      <c r="E485" s="137">
        <v>1</v>
      </c>
      <c r="F485" s="137">
        <v>1</v>
      </c>
      <c r="G485" s="137">
        <v>1</v>
      </c>
      <c r="H485" s="137">
        <v>2</v>
      </c>
      <c r="I485" s="137" t="s">
        <v>673</v>
      </c>
      <c r="J485" s="137" t="s">
        <v>672</v>
      </c>
      <c r="K485" s="137" t="s">
        <v>671</v>
      </c>
      <c r="L485" s="137">
        <v>1368</v>
      </c>
      <c r="N485" s="137">
        <v>1011</v>
      </c>
      <c r="O485" s="137" t="s">
        <v>647</v>
      </c>
      <c r="P485" s="137" t="s">
        <v>647</v>
      </c>
      <c r="Q485" s="137">
        <v>1</v>
      </c>
      <c r="X485" s="137">
        <v>6.08</v>
      </c>
      <c r="Y485" s="137">
        <v>0</v>
      </c>
      <c r="Z485" s="137">
        <v>3.03</v>
      </c>
      <c r="AA485" s="137">
        <v>0</v>
      </c>
      <c r="AB485" s="137">
        <v>0</v>
      </c>
      <c r="AC485" s="137">
        <v>0</v>
      </c>
      <c r="AD485" s="137">
        <v>1</v>
      </c>
      <c r="AE485" s="137">
        <v>0</v>
      </c>
      <c r="AF485" s="137" t="s">
        <v>156</v>
      </c>
      <c r="AG485" s="137">
        <v>6.08</v>
      </c>
      <c r="AH485" s="137">
        <v>2</v>
      </c>
      <c r="AI485" s="137">
        <v>31402559</v>
      </c>
      <c r="AJ485" s="137">
        <v>605</v>
      </c>
      <c r="AK485" s="137">
        <v>0</v>
      </c>
      <c r="AL485" s="137">
        <v>0</v>
      </c>
      <c r="AM485" s="137">
        <v>0</v>
      </c>
      <c r="AN485" s="137">
        <v>0</v>
      </c>
      <c r="AO485" s="137">
        <v>0</v>
      </c>
      <c r="AP485" s="137">
        <v>0</v>
      </c>
      <c r="AQ485" s="137">
        <v>0</v>
      </c>
      <c r="AR485" s="137">
        <v>0</v>
      </c>
    </row>
    <row r="486" spans="1:44" x14ac:dyDescent="0.2">
      <c r="A486" s="137">
        <f>ROW(Source!A155)</f>
        <v>155</v>
      </c>
      <c r="B486" s="137">
        <v>31402569</v>
      </c>
      <c r="C486" s="137">
        <v>31402555</v>
      </c>
      <c r="D486" s="137">
        <v>28203223</v>
      </c>
      <c r="E486" s="137">
        <v>1</v>
      </c>
      <c r="F486" s="137">
        <v>1</v>
      </c>
      <c r="G486" s="137">
        <v>1</v>
      </c>
      <c r="H486" s="137">
        <v>2</v>
      </c>
      <c r="I486" s="137" t="s">
        <v>670</v>
      </c>
      <c r="J486" s="137" t="s">
        <v>669</v>
      </c>
      <c r="K486" s="137" t="s">
        <v>861</v>
      </c>
      <c r="L486" s="137">
        <v>1368</v>
      </c>
      <c r="N486" s="137">
        <v>1011</v>
      </c>
      <c r="O486" s="137" t="s">
        <v>647</v>
      </c>
      <c r="P486" s="137" t="s">
        <v>647</v>
      </c>
      <c r="Q486" s="137">
        <v>1</v>
      </c>
      <c r="X486" s="137">
        <v>6.08</v>
      </c>
      <c r="Y486" s="137">
        <v>0</v>
      </c>
      <c r="Z486" s="137">
        <v>2.09</v>
      </c>
      <c r="AA486" s="137">
        <v>0</v>
      </c>
      <c r="AB486" s="137">
        <v>0</v>
      </c>
      <c r="AC486" s="137">
        <v>0</v>
      </c>
      <c r="AD486" s="137">
        <v>1</v>
      </c>
      <c r="AE486" s="137">
        <v>0</v>
      </c>
      <c r="AF486" s="137" t="s">
        <v>156</v>
      </c>
      <c r="AG486" s="137">
        <v>6.08</v>
      </c>
      <c r="AH486" s="137">
        <v>2</v>
      </c>
      <c r="AI486" s="137">
        <v>31402560</v>
      </c>
      <c r="AJ486" s="137">
        <v>606</v>
      </c>
      <c r="AK486" s="137">
        <v>0</v>
      </c>
      <c r="AL486" s="137">
        <v>0</v>
      </c>
      <c r="AM486" s="137">
        <v>0</v>
      </c>
      <c r="AN486" s="137">
        <v>0</v>
      </c>
      <c r="AO486" s="137">
        <v>0</v>
      </c>
      <c r="AP486" s="137">
        <v>0</v>
      </c>
      <c r="AQ486" s="137">
        <v>0</v>
      </c>
      <c r="AR486" s="137">
        <v>0</v>
      </c>
    </row>
    <row r="487" spans="1:44" x14ac:dyDescent="0.2">
      <c r="A487" s="137">
        <f>ROW(Source!A155)</f>
        <v>155</v>
      </c>
      <c r="B487" s="137">
        <v>31402570</v>
      </c>
      <c r="C487" s="137">
        <v>31402555</v>
      </c>
      <c r="D487" s="137">
        <v>28153839</v>
      </c>
      <c r="E487" s="137">
        <v>1</v>
      </c>
      <c r="F487" s="137">
        <v>1</v>
      </c>
      <c r="G487" s="137">
        <v>1</v>
      </c>
      <c r="H487" s="137">
        <v>3</v>
      </c>
      <c r="I487" s="137" t="s">
        <v>667</v>
      </c>
      <c r="J487" s="137" t="s">
        <v>666</v>
      </c>
      <c r="K487" s="137" t="s">
        <v>665</v>
      </c>
      <c r="L487" s="137">
        <v>1348</v>
      </c>
      <c r="N487" s="137">
        <v>1009</v>
      </c>
      <c r="O487" s="137" t="s">
        <v>474</v>
      </c>
      <c r="P487" s="137" t="s">
        <v>474</v>
      </c>
      <c r="Q487" s="137">
        <v>1000</v>
      </c>
      <c r="X487" s="137">
        <v>1E-3</v>
      </c>
      <c r="Y487" s="137">
        <v>14259.72</v>
      </c>
      <c r="Z487" s="137">
        <v>0</v>
      </c>
      <c r="AA487" s="137">
        <v>0</v>
      </c>
      <c r="AB487" s="137">
        <v>0</v>
      </c>
      <c r="AC487" s="137">
        <v>0</v>
      </c>
      <c r="AD487" s="137">
        <v>1</v>
      </c>
      <c r="AE487" s="137">
        <v>0</v>
      </c>
      <c r="AF487" s="137" t="s">
        <v>156</v>
      </c>
      <c r="AG487" s="137">
        <v>1E-3</v>
      </c>
      <c r="AH487" s="137">
        <v>2</v>
      </c>
      <c r="AI487" s="137">
        <v>31402561</v>
      </c>
      <c r="AJ487" s="137">
        <v>607</v>
      </c>
      <c r="AK487" s="137">
        <v>0</v>
      </c>
      <c r="AL487" s="137">
        <v>0</v>
      </c>
      <c r="AM487" s="137">
        <v>0</v>
      </c>
      <c r="AN487" s="137">
        <v>0</v>
      </c>
      <c r="AO487" s="137">
        <v>0</v>
      </c>
      <c r="AP487" s="137">
        <v>0</v>
      </c>
      <c r="AQ487" s="137">
        <v>0</v>
      </c>
      <c r="AR487" s="137">
        <v>0</v>
      </c>
    </row>
    <row r="488" spans="1:44" x14ac:dyDescent="0.2">
      <c r="A488" s="137">
        <f>ROW(Source!A155)</f>
        <v>155</v>
      </c>
      <c r="B488" s="137">
        <v>31402571</v>
      </c>
      <c r="C488" s="137">
        <v>31402555</v>
      </c>
      <c r="D488" s="137">
        <v>28153632</v>
      </c>
      <c r="E488" s="137">
        <v>1</v>
      </c>
      <c r="F488" s="137">
        <v>1</v>
      </c>
      <c r="G488" s="137">
        <v>1</v>
      </c>
      <c r="H488" s="137">
        <v>3</v>
      </c>
      <c r="I488" s="137" t="s">
        <v>664</v>
      </c>
      <c r="J488" s="137" t="s">
        <v>663</v>
      </c>
      <c r="K488" s="137" t="s">
        <v>662</v>
      </c>
      <c r="L488" s="137">
        <v>1356</v>
      </c>
      <c r="N488" s="137">
        <v>1010</v>
      </c>
      <c r="O488" s="137" t="s">
        <v>661</v>
      </c>
      <c r="P488" s="137" t="s">
        <v>661</v>
      </c>
      <c r="Q488" s="137">
        <v>1000</v>
      </c>
      <c r="X488" s="137">
        <v>0.2</v>
      </c>
      <c r="Y488" s="137">
        <v>160</v>
      </c>
      <c r="Z488" s="137">
        <v>0</v>
      </c>
      <c r="AA488" s="137">
        <v>0</v>
      </c>
      <c r="AB488" s="137">
        <v>0</v>
      </c>
      <c r="AC488" s="137">
        <v>0</v>
      </c>
      <c r="AD488" s="137">
        <v>1</v>
      </c>
      <c r="AE488" s="137">
        <v>0</v>
      </c>
      <c r="AF488" s="137" t="s">
        <v>156</v>
      </c>
      <c r="AG488" s="137">
        <v>0.2</v>
      </c>
      <c r="AH488" s="137">
        <v>2</v>
      </c>
      <c r="AI488" s="137">
        <v>31402562</v>
      </c>
      <c r="AJ488" s="137">
        <v>608</v>
      </c>
      <c r="AK488" s="137">
        <v>0</v>
      </c>
      <c r="AL488" s="137">
        <v>0</v>
      </c>
      <c r="AM488" s="137">
        <v>0</v>
      </c>
      <c r="AN488" s="137">
        <v>0</v>
      </c>
      <c r="AO488" s="137">
        <v>0</v>
      </c>
      <c r="AP488" s="137">
        <v>0</v>
      </c>
      <c r="AQ488" s="137">
        <v>0</v>
      </c>
      <c r="AR488" s="137">
        <v>0</v>
      </c>
    </row>
    <row r="489" spans="1:44" x14ac:dyDescent="0.2">
      <c r="A489" s="137">
        <f>ROW(Source!A158)</f>
        <v>158</v>
      </c>
      <c r="B489" s="137">
        <v>31402590</v>
      </c>
      <c r="C489" s="137">
        <v>31402573</v>
      </c>
      <c r="D489" s="137">
        <v>28284961</v>
      </c>
      <c r="E489" s="137">
        <v>1</v>
      </c>
      <c r="F489" s="137">
        <v>1</v>
      </c>
      <c r="G489" s="137">
        <v>1</v>
      </c>
      <c r="H489" s="137">
        <v>1</v>
      </c>
      <c r="I489" s="137" t="s">
        <v>958</v>
      </c>
      <c r="J489" s="137" t="s">
        <v>156</v>
      </c>
      <c r="K489" s="137" t="s">
        <v>748</v>
      </c>
      <c r="L489" s="137">
        <v>1369</v>
      </c>
      <c r="N489" s="137">
        <v>1013</v>
      </c>
      <c r="O489" s="137" t="s">
        <v>603</v>
      </c>
      <c r="P489" s="137" t="s">
        <v>603</v>
      </c>
      <c r="Q489" s="137">
        <v>1</v>
      </c>
      <c r="X489" s="137">
        <v>15.28</v>
      </c>
      <c r="Y489" s="137">
        <v>0</v>
      </c>
      <c r="Z489" s="137">
        <v>0</v>
      </c>
      <c r="AA489" s="137">
        <v>0</v>
      </c>
      <c r="AB489" s="137">
        <v>17.829999999999998</v>
      </c>
      <c r="AC489" s="137">
        <v>0</v>
      </c>
      <c r="AD489" s="137">
        <v>1</v>
      </c>
      <c r="AE489" s="137">
        <v>1</v>
      </c>
      <c r="AF489" s="137" t="s">
        <v>156</v>
      </c>
      <c r="AG489" s="137">
        <v>15.28</v>
      </c>
      <c r="AH489" s="137">
        <v>3</v>
      </c>
      <c r="AI489" s="137">
        <v>-1</v>
      </c>
      <c r="AJ489" s="137" t="s">
        <v>156</v>
      </c>
      <c r="AK489" s="137">
        <v>0</v>
      </c>
      <c r="AL489" s="137">
        <v>0</v>
      </c>
      <c r="AM489" s="137">
        <v>0</v>
      </c>
      <c r="AN489" s="137">
        <v>0</v>
      </c>
      <c r="AO489" s="137">
        <v>0</v>
      </c>
      <c r="AP489" s="137">
        <v>0</v>
      </c>
      <c r="AQ489" s="137">
        <v>0</v>
      </c>
      <c r="AR489" s="137">
        <v>0</v>
      </c>
    </row>
    <row r="490" spans="1:44" x14ac:dyDescent="0.2">
      <c r="A490" s="137">
        <f>ROW(Source!A158)</f>
        <v>158</v>
      </c>
      <c r="B490" s="137">
        <v>31402591</v>
      </c>
      <c r="C490" s="137">
        <v>31402573</v>
      </c>
      <c r="D490" s="137">
        <v>121548</v>
      </c>
      <c r="E490" s="137">
        <v>1</v>
      </c>
      <c r="F490" s="137">
        <v>1</v>
      </c>
      <c r="G490" s="137">
        <v>1</v>
      </c>
      <c r="H490" s="137">
        <v>1</v>
      </c>
      <c r="I490" s="137" t="s">
        <v>573</v>
      </c>
      <c r="J490" s="137" t="s">
        <v>156</v>
      </c>
      <c r="K490" s="137" t="s">
        <v>658</v>
      </c>
      <c r="L490" s="137">
        <v>608254</v>
      </c>
      <c r="N490" s="137">
        <v>1013</v>
      </c>
      <c r="O490" s="137" t="s">
        <v>657</v>
      </c>
      <c r="P490" s="137" t="s">
        <v>657</v>
      </c>
      <c r="Q490" s="137">
        <v>1</v>
      </c>
      <c r="X490" s="137">
        <v>0.11</v>
      </c>
      <c r="Y490" s="137">
        <v>0</v>
      </c>
      <c r="Z490" s="137">
        <v>0</v>
      </c>
      <c r="AA490" s="137">
        <v>0</v>
      </c>
      <c r="AB490" s="137">
        <v>0</v>
      </c>
      <c r="AC490" s="137">
        <v>0</v>
      </c>
      <c r="AD490" s="137">
        <v>1</v>
      </c>
      <c r="AE490" s="137">
        <v>2</v>
      </c>
      <c r="AF490" s="137" t="s">
        <v>156</v>
      </c>
      <c r="AG490" s="137">
        <v>0.11</v>
      </c>
      <c r="AH490" s="137">
        <v>2</v>
      </c>
      <c r="AI490" s="137">
        <v>31402575</v>
      </c>
      <c r="AJ490" s="137">
        <v>612</v>
      </c>
      <c r="AK490" s="137">
        <v>0</v>
      </c>
      <c r="AL490" s="137">
        <v>0</v>
      </c>
      <c r="AM490" s="137">
        <v>0</v>
      </c>
      <c r="AN490" s="137">
        <v>0</v>
      </c>
      <c r="AO490" s="137">
        <v>0</v>
      </c>
      <c r="AP490" s="137">
        <v>0</v>
      </c>
      <c r="AQ490" s="137">
        <v>0</v>
      </c>
      <c r="AR490" s="137">
        <v>0</v>
      </c>
    </row>
    <row r="491" spans="1:44" x14ac:dyDescent="0.2">
      <c r="A491" s="137">
        <f>ROW(Source!A158)</f>
        <v>158</v>
      </c>
      <c r="B491" s="137">
        <v>31402592</v>
      </c>
      <c r="C491" s="137">
        <v>31402573</v>
      </c>
      <c r="D491" s="137">
        <v>28200949</v>
      </c>
      <c r="E491" s="137">
        <v>1</v>
      </c>
      <c r="F491" s="137">
        <v>1</v>
      </c>
      <c r="G491" s="137">
        <v>1</v>
      </c>
      <c r="H491" s="137">
        <v>2</v>
      </c>
      <c r="I491" s="137" t="s">
        <v>656</v>
      </c>
      <c r="J491" s="137" t="s">
        <v>655</v>
      </c>
      <c r="K491" s="137" t="s">
        <v>893</v>
      </c>
      <c r="L491" s="137">
        <v>1368</v>
      </c>
      <c r="N491" s="137">
        <v>1011</v>
      </c>
      <c r="O491" s="137" t="s">
        <v>647</v>
      </c>
      <c r="P491" s="137" t="s">
        <v>647</v>
      </c>
      <c r="Q491" s="137">
        <v>1</v>
      </c>
      <c r="X491" s="137">
        <v>0.11</v>
      </c>
      <c r="Y491" s="137">
        <v>0</v>
      </c>
      <c r="Z491" s="137">
        <v>148.38999999999999</v>
      </c>
      <c r="AA491" s="137">
        <v>24.53</v>
      </c>
      <c r="AB491" s="137">
        <v>0</v>
      </c>
      <c r="AC491" s="137">
        <v>0</v>
      </c>
      <c r="AD491" s="137">
        <v>1</v>
      </c>
      <c r="AE491" s="137">
        <v>0</v>
      </c>
      <c r="AF491" s="137" t="s">
        <v>156</v>
      </c>
      <c r="AG491" s="137">
        <v>0.11</v>
      </c>
      <c r="AH491" s="137">
        <v>2</v>
      </c>
      <c r="AI491" s="137">
        <v>31402576</v>
      </c>
      <c r="AJ491" s="137">
        <v>613</v>
      </c>
      <c r="AK491" s="137">
        <v>0</v>
      </c>
      <c r="AL491" s="137">
        <v>0</v>
      </c>
      <c r="AM491" s="137">
        <v>0</v>
      </c>
      <c r="AN491" s="137">
        <v>0</v>
      </c>
      <c r="AO491" s="137">
        <v>0</v>
      </c>
      <c r="AP491" s="137">
        <v>0</v>
      </c>
      <c r="AQ491" s="137">
        <v>0</v>
      </c>
      <c r="AR491" s="137">
        <v>0</v>
      </c>
    </row>
    <row r="492" spans="1:44" x14ac:dyDescent="0.2">
      <c r="A492" s="137">
        <f>ROW(Source!A158)</f>
        <v>158</v>
      </c>
      <c r="B492" s="137">
        <v>31402593</v>
      </c>
      <c r="C492" s="137">
        <v>31402573</v>
      </c>
      <c r="D492" s="137">
        <v>28203223</v>
      </c>
      <c r="E492" s="137">
        <v>1</v>
      </c>
      <c r="F492" s="137">
        <v>1</v>
      </c>
      <c r="G492" s="137">
        <v>1</v>
      </c>
      <c r="H492" s="137">
        <v>2</v>
      </c>
      <c r="I492" s="137" t="s">
        <v>670</v>
      </c>
      <c r="J492" s="137" t="s">
        <v>669</v>
      </c>
      <c r="K492" s="137" t="s">
        <v>861</v>
      </c>
      <c r="L492" s="137">
        <v>1368</v>
      </c>
      <c r="N492" s="137">
        <v>1011</v>
      </c>
      <c r="O492" s="137" t="s">
        <v>647</v>
      </c>
      <c r="P492" s="137" t="s">
        <v>647</v>
      </c>
      <c r="Q492" s="137">
        <v>1</v>
      </c>
      <c r="X492" s="137">
        <v>0.83</v>
      </c>
      <c r="Y492" s="137">
        <v>0</v>
      </c>
      <c r="Z492" s="137">
        <v>2.09</v>
      </c>
      <c r="AA492" s="137">
        <v>0</v>
      </c>
      <c r="AB492" s="137">
        <v>0</v>
      </c>
      <c r="AC492" s="137">
        <v>0</v>
      </c>
      <c r="AD492" s="137">
        <v>1</v>
      </c>
      <c r="AE492" s="137">
        <v>0</v>
      </c>
      <c r="AF492" s="137" t="s">
        <v>156</v>
      </c>
      <c r="AG492" s="137">
        <v>0.83</v>
      </c>
      <c r="AH492" s="137">
        <v>2</v>
      </c>
      <c r="AI492" s="137">
        <v>31402577</v>
      </c>
      <c r="AJ492" s="137">
        <v>614</v>
      </c>
      <c r="AK492" s="137">
        <v>0</v>
      </c>
      <c r="AL492" s="137">
        <v>0</v>
      </c>
      <c r="AM492" s="137">
        <v>0</v>
      </c>
      <c r="AN492" s="137">
        <v>0</v>
      </c>
      <c r="AO492" s="137">
        <v>0</v>
      </c>
      <c r="AP492" s="137">
        <v>0</v>
      </c>
      <c r="AQ492" s="137">
        <v>0</v>
      </c>
      <c r="AR492" s="137">
        <v>0</v>
      </c>
    </row>
    <row r="493" spans="1:44" x14ac:dyDescent="0.2">
      <c r="A493" s="137">
        <f>ROW(Source!A158)</f>
        <v>158</v>
      </c>
      <c r="B493" s="137">
        <v>31402594</v>
      </c>
      <c r="C493" s="137">
        <v>31402573</v>
      </c>
      <c r="D493" s="137">
        <v>28203570</v>
      </c>
      <c r="E493" s="137">
        <v>1</v>
      </c>
      <c r="F493" s="137">
        <v>1</v>
      </c>
      <c r="G493" s="137">
        <v>1</v>
      </c>
      <c r="H493" s="137">
        <v>2</v>
      </c>
      <c r="I493" s="137" t="s">
        <v>650</v>
      </c>
      <c r="J493" s="137" t="s">
        <v>649</v>
      </c>
      <c r="K493" s="137" t="s">
        <v>851</v>
      </c>
      <c r="L493" s="137">
        <v>1368</v>
      </c>
      <c r="N493" s="137">
        <v>1011</v>
      </c>
      <c r="O493" s="137" t="s">
        <v>647</v>
      </c>
      <c r="P493" s="137" t="s">
        <v>647</v>
      </c>
      <c r="Q493" s="137">
        <v>1</v>
      </c>
      <c r="X493" s="137">
        <v>0.11</v>
      </c>
      <c r="Y493" s="137">
        <v>0</v>
      </c>
      <c r="Z493" s="137">
        <v>119.95</v>
      </c>
      <c r="AA493" s="137">
        <v>20.99</v>
      </c>
      <c r="AB493" s="137">
        <v>0</v>
      </c>
      <c r="AC493" s="137">
        <v>0</v>
      </c>
      <c r="AD493" s="137">
        <v>1</v>
      </c>
      <c r="AE493" s="137">
        <v>0</v>
      </c>
      <c r="AF493" s="137" t="s">
        <v>156</v>
      </c>
      <c r="AG493" s="137">
        <v>0.11</v>
      </c>
      <c r="AH493" s="137">
        <v>3</v>
      </c>
      <c r="AI493" s="137">
        <v>-1</v>
      </c>
      <c r="AJ493" s="137" t="s">
        <v>156</v>
      </c>
      <c r="AK493" s="137">
        <v>0</v>
      </c>
      <c r="AL493" s="137">
        <v>0</v>
      </c>
      <c r="AM493" s="137">
        <v>0</v>
      </c>
      <c r="AN493" s="137">
        <v>0</v>
      </c>
      <c r="AO493" s="137">
        <v>0</v>
      </c>
      <c r="AP493" s="137">
        <v>0</v>
      </c>
      <c r="AQ493" s="137">
        <v>0</v>
      </c>
      <c r="AR493" s="137">
        <v>0</v>
      </c>
    </row>
    <row r="494" spans="1:44" x14ac:dyDescent="0.2">
      <c r="A494" s="137">
        <f>ROW(Source!A158)</f>
        <v>158</v>
      </c>
      <c r="B494" s="137">
        <v>31402595</v>
      </c>
      <c r="C494" s="137">
        <v>31402573</v>
      </c>
      <c r="D494" s="137">
        <v>28162125</v>
      </c>
      <c r="E494" s="137">
        <v>1</v>
      </c>
      <c r="F494" s="137">
        <v>1</v>
      </c>
      <c r="G494" s="137">
        <v>1</v>
      </c>
      <c r="H494" s="137">
        <v>3</v>
      </c>
      <c r="I494" s="137" t="s">
        <v>738</v>
      </c>
      <c r="J494" s="137" t="s">
        <v>737</v>
      </c>
      <c r="K494" s="137" t="s">
        <v>736</v>
      </c>
      <c r="L494" s="137">
        <v>1346</v>
      </c>
      <c r="N494" s="137">
        <v>1009</v>
      </c>
      <c r="O494" s="137" t="s">
        <v>631</v>
      </c>
      <c r="P494" s="137" t="s">
        <v>631</v>
      </c>
      <c r="Q494" s="137">
        <v>1</v>
      </c>
      <c r="X494" s="137">
        <v>0.4</v>
      </c>
      <c r="Y494" s="137">
        <v>19.22</v>
      </c>
      <c r="Z494" s="137">
        <v>0</v>
      </c>
      <c r="AA494" s="137">
        <v>0</v>
      </c>
      <c r="AB494" s="137">
        <v>0</v>
      </c>
      <c r="AC494" s="137">
        <v>0</v>
      </c>
      <c r="AD494" s="137">
        <v>1</v>
      </c>
      <c r="AE494" s="137">
        <v>0</v>
      </c>
      <c r="AF494" s="137" t="s">
        <v>156</v>
      </c>
      <c r="AG494" s="137">
        <v>0.4</v>
      </c>
      <c r="AH494" s="137">
        <v>2</v>
      </c>
      <c r="AI494" s="137">
        <v>31402582</v>
      </c>
      <c r="AJ494" s="137">
        <v>619</v>
      </c>
      <c r="AK494" s="137">
        <v>0</v>
      </c>
      <c r="AL494" s="137">
        <v>0</v>
      </c>
      <c r="AM494" s="137">
        <v>0</v>
      </c>
      <c r="AN494" s="137">
        <v>0</v>
      </c>
      <c r="AO494" s="137">
        <v>0</v>
      </c>
      <c r="AP494" s="137">
        <v>0</v>
      </c>
      <c r="AQ494" s="137">
        <v>0</v>
      </c>
      <c r="AR494" s="137">
        <v>0</v>
      </c>
    </row>
    <row r="495" spans="1:44" x14ac:dyDescent="0.2">
      <c r="A495" s="137">
        <f>ROW(Source!A158)</f>
        <v>158</v>
      </c>
      <c r="B495" s="137">
        <v>31402596</v>
      </c>
      <c r="C495" s="137">
        <v>31402573</v>
      </c>
      <c r="D495" s="137">
        <v>28125912</v>
      </c>
      <c r="E495" s="137">
        <v>1</v>
      </c>
      <c r="F495" s="137">
        <v>1</v>
      </c>
      <c r="G495" s="137">
        <v>1</v>
      </c>
      <c r="H495" s="137">
        <v>3</v>
      </c>
      <c r="I495" s="137" t="s">
        <v>735</v>
      </c>
      <c r="J495" s="137" t="s">
        <v>734</v>
      </c>
      <c r="K495" s="137" t="s">
        <v>733</v>
      </c>
      <c r="L495" s="137">
        <v>1339</v>
      </c>
      <c r="N495" s="137">
        <v>1007</v>
      </c>
      <c r="O495" s="137" t="s">
        <v>732</v>
      </c>
      <c r="P495" s="137" t="s">
        <v>732</v>
      </c>
      <c r="Q495" s="137">
        <v>1</v>
      </c>
      <c r="X495" s="137">
        <v>2.1000000000000001E-2</v>
      </c>
      <c r="Y495" s="137">
        <v>553.39</v>
      </c>
      <c r="Z495" s="137">
        <v>0</v>
      </c>
      <c r="AA495" s="137">
        <v>0</v>
      </c>
      <c r="AB495" s="137">
        <v>0</v>
      </c>
      <c r="AC495" s="137">
        <v>0</v>
      </c>
      <c r="AD495" s="137">
        <v>1</v>
      </c>
      <c r="AE495" s="137">
        <v>0</v>
      </c>
      <c r="AF495" s="137" t="s">
        <v>156</v>
      </c>
      <c r="AG495" s="137">
        <v>2.1000000000000001E-2</v>
      </c>
      <c r="AH495" s="137">
        <v>2</v>
      </c>
      <c r="AI495" s="137">
        <v>31402583</v>
      </c>
      <c r="AJ495" s="137">
        <v>620</v>
      </c>
      <c r="AK495" s="137">
        <v>0</v>
      </c>
      <c r="AL495" s="137">
        <v>0</v>
      </c>
      <c r="AM495" s="137">
        <v>0</v>
      </c>
      <c r="AN495" s="137">
        <v>0</v>
      </c>
      <c r="AO495" s="137">
        <v>0</v>
      </c>
      <c r="AP495" s="137">
        <v>0</v>
      </c>
      <c r="AQ495" s="137">
        <v>0</v>
      </c>
      <c r="AR495" s="137">
        <v>0</v>
      </c>
    </row>
    <row r="496" spans="1:44" x14ac:dyDescent="0.2">
      <c r="A496" s="137">
        <f>ROW(Source!A158)</f>
        <v>158</v>
      </c>
      <c r="B496" s="137">
        <v>31402597</v>
      </c>
      <c r="C496" s="137">
        <v>31402573</v>
      </c>
      <c r="D496" s="137">
        <v>28186534</v>
      </c>
      <c r="E496" s="137">
        <v>1</v>
      </c>
      <c r="F496" s="137">
        <v>1</v>
      </c>
      <c r="G496" s="137">
        <v>1</v>
      </c>
      <c r="H496" s="137">
        <v>3</v>
      </c>
      <c r="I496" s="137" t="s">
        <v>731</v>
      </c>
      <c r="J496" s="137" t="s">
        <v>730</v>
      </c>
      <c r="K496" s="137" t="s">
        <v>729</v>
      </c>
      <c r="L496" s="137">
        <v>1302</v>
      </c>
      <c r="N496" s="137">
        <v>1003</v>
      </c>
      <c r="O496" s="137" t="s">
        <v>728</v>
      </c>
      <c r="P496" s="137" t="s">
        <v>728</v>
      </c>
      <c r="Q496" s="137">
        <v>10</v>
      </c>
      <c r="X496" s="137">
        <v>0.03</v>
      </c>
      <c r="Y496" s="137">
        <v>154.21</v>
      </c>
      <c r="Z496" s="137">
        <v>0</v>
      </c>
      <c r="AA496" s="137">
        <v>0</v>
      </c>
      <c r="AB496" s="137">
        <v>0</v>
      </c>
      <c r="AC496" s="137">
        <v>0</v>
      </c>
      <c r="AD496" s="137">
        <v>1</v>
      </c>
      <c r="AE496" s="137">
        <v>0</v>
      </c>
      <c r="AF496" s="137" t="s">
        <v>156</v>
      </c>
      <c r="AG496" s="137">
        <v>0.03</v>
      </c>
      <c r="AH496" s="137">
        <v>2</v>
      </c>
      <c r="AI496" s="137">
        <v>31402584</v>
      </c>
      <c r="AJ496" s="137">
        <v>621</v>
      </c>
      <c r="AK496" s="137">
        <v>0</v>
      </c>
      <c r="AL496" s="137">
        <v>0</v>
      </c>
      <c r="AM496" s="137">
        <v>0</v>
      </c>
      <c r="AN496" s="137">
        <v>0</v>
      </c>
      <c r="AO496" s="137">
        <v>0</v>
      </c>
      <c r="AP496" s="137">
        <v>0</v>
      </c>
      <c r="AQ496" s="137">
        <v>0</v>
      </c>
      <c r="AR496" s="137">
        <v>0</v>
      </c>
    </row>
    <row r="497" spans="1:44" x14ac:dyDescent="0.2">
      <c r="A497" s="137">
        <f>ROW(Source!A158)</f>
        <v>158</v>
      </c>
      <c r="B497" s="137">
        <v>31402598</v>
      </c>
      <c r="C497" s="137">
        <v>31402573</v>
      </c>
      <c r="D497" s="137">
        <v>28191369</v>
      </c>
      <c r="E497" s="137">
        <v>1</v>
      </c>
      <c r="F497" s="137">
        <v>1</v>
      </c>
      <c r="G497" s="137">
        <v>1</v>
      </c>
      <c r="H497" s="137">
        <v>3</v>
      </c>
      <c r="I497" s="137" t="s">
        <v>727</v>
      </c>
      <c r="J497" s="137" t="s">
        <v>726</v>
      </c>
      <c r="K497" s="137" t="s">
        <v>725</v>
      </c>
      <c r="L497" s="137">
        <v>1354</v>
      </c>
      <c r="N497" s="137">
        <v>1010</v>
      </c>
      <c r="O497" s="137" t="s">
        <v>724</v>
      </c>
      <c r="P497" s="137" t="s">
        <v>724</v>
      </c>
      <c r="Q497" s="137">
        <v>1</v>
      </c>
      <c r="X497" s="137">
        <v>0.5</v>
      </c>
      <c r="Y497" s="137">
        <v>59.54</v>
      </c>
      <c r="Z497" s="137">
        <v>0</v>
      </c>
      <c r="AA497" s="137">
        <v>0</v>
      </c>
      <c r="AB497" s="137">
        <v>0</v>
      </c>
      <c r="AC497" s="137">
        <v>0</v>
      </c>
      <c r="AD497" s="137">
        <v>1</v>
      </c>
      <c r="AE497" s="137">
        <v>0</v>
      </c>
      <c r="AF497" s="137" t="s">
        <v>156</v>
      </c>
      <c r="AG497" s="137">
        <v>0.5</v>
      </c>
      <c r="AH497" s="137">
        <v>2</v>
      </c>
      <c r="AI497" s="137">
        <v>31402585</v>
      </c>
      <c r="AJ497" s="137">
        <v>622</v>
      </c>
      <c r="AK497" s="137">
        <v>0</v>
      </c>
      <c r="AL497" s="137">
        <v>0</v>
      </c>
      <c r="AM497" s="137">
        <v>0</v>
      </c>
      <c r="AN497" s="137">
        <v>0</v>
      </c>
      <c r="AO497" s="137">
        <v>0</v>
      </c>
      <c r="AP497" s="137">
        <v>0</v>
      </c>
      <c r="AQ497" s="137">
        <v>0</v>
      </c>
      <c r="AR497" s="137">
        <v>0</v>
      </c>
    </row>
    <row r="498" spans="1:44" x14ac:dyDescent="0.2">
      <c r="A498" s="137">
        <f>ROW(Source!A158)</f>
        <v>158</v>
      </c>
      <c r="B498" s="137">
        <v>31402599</v>
      </c>
      <c r="C498" s="137">
        <v>31402573</v>
      </c>
      <c r="D498" s="137">
        <v>28198840</v>
      </c>
      <c r="E498" s="137">
        <v>1</v>
      </c>
      <c r="F498" s="137">
        <v>1</v>
      </c>
      <c r="G498" s="137">
        <v>1</v>
      </c>
      <c r="H498" s="137">
        <v>3</v>
      </c>
      <c r="I498" s="137" t="s">
        <v>723</v>
      </c>
      <c r="J498" s="137" t="s">
        <v>722</v>
      </c>
      <c r="K498" s="137" t="s">
        <v>721</v>
      </c>
      <c r="L498" s="137">
        <v>1356</v>
      </c>
      <c r="N498" s="137">
        <v>1010</v>
      </c>
      <c r="O498" s="137" t="s">
        <v>661</v>
      </c>
      <c r="P498" s="137" t="s">
        <v>661</v>
      </c>
      <c r="Q498" s="137">
        <v>1000</v>
      </c>
      <c r="X498" s="137">
        <v>3.2000000000000001E-2</v>
      </c>
      <c r="Y498" s="137">
        <v>230</v>
      </c>
      <c r="Z498" s="137">
        <v>0</v>
      </c>
      <c r="AA498" s="137">
        <v>0</v>
      </c>
      <c r="AB498" s="137">
        <v>0</v>
      </c>
      <c r="AC498" s="137">
        <v>0</v>
      </c>
      <c r="AD498" s="137">
        <v>1</v>
      </c>
      <c r="AE498" s="137">
        <v>0</v>
      </c>
      <c r="AF498" s="137" t="s">
        <v>156</v>
      </c>
      <c r="AG498" s="137">
        <v>3.2000000000000001E-2</v>
      </c>
      <c r="AH498" s="137">
        <v>2</v>
      </c>
      <c r="AI498" s="137">
        <v>31402586</v>
      </c>
      <c r="AJ498" s="137">
        <v>623</v>
      </c>
      <c r="AK498" s="137">
        <v>0</v>
      </c>
      <c r="AL498" s="137">
        <v>0</v>
      </c>
      <c r="AM498" s="137">
        <v>0</v>
      </c>
      <c r="AN498" s="137">
        <v>0</v>
      </c>
      <c r="AO498" s="137">
        <v>0</v>
      </c>
      <c r="AP498" s="137">
        <v>0</v>
      </c>
      <c r="AQ498" s="137">
        <v>0</v>
      </c>
      <c r="AR498" s="137">
        <v>0</v>
      </c>
    </row>
    <row r="499" spans="1:44" x14ac:dyDescent="0.2">
      <c r="A499" s="137">
        <f>ROW(Source!A158)</f>
        <v>158</v>
      </c>
      <c r="B499" s="137">
        <v>31402600</v>
      </c>
      <c r="C499" s="137">
        <v>31402573</v>
      </c>
      <c r="D499" s="137">
        <v>28198872</v>
      </c>
      <c r="E499" s="137">
        <v>1</v>
      </c>
      <c r="F499" s="137">
        <v>1</v>
      </c>
      <c r="G499" s="137">
        <v>1</v>
      </c>
      <c r="H499" s="137">
        <v>3</v>
      </c>
      <c r="I499" s="137" t="s">
        <v>720</v>
      </c>
      <c r="J499" s="137" t="s">
        <v>719</v>
      </c>
      <c r="K499" s="137" t="s">
        <v>718</v>
      </c>
      <c r="L499" s="137">
        <v>1358</v>
      </c>
      <c r="N499" s="137">
        <v>1010</v>
      </c>
      <c r="O499" s="137" t="s">
        <v>717</v>
      </c>
      <c r="P499" s="137" t="s">
        <v>717</v>
      </c>
      <c r="Q499" s="137">
        <v>10</v>
      </c>
      <c r="X499" s="137">
        <v>1</v>
      </c>
      <c r="Y499" s="137">
        <v>17.739999999999998</v>
      </c>
      <c r="Z499" s="137">
        <v>0</v>
      </c>
      <c r="AA499" s="137">
        <v>0</v>
      </c>
      <c r="AB499" s="137">
        <v>0</v>
      </c>
      <c r="AC499" s="137">
        <v>0</v>
      </c>
      <c r="AD499" s="137">
        <v>1</v>
      </c>
      <c r="AE499" s="137">
        <v>0</v>
      </c>
      <c r="AF499" s="137" t="s">
        <v>156</v>
      </c>
      <c r="AG499" s="137">
        <v>1</v>
      </c>
      <c r="AH499" s="137">
        <v>2</v>
      </c>
      <c r="AI499" s="137">
        <v>31402587</v>
      </c>
      <c r="AJ499" s="137">
        <v>624</v>
      </c>
      <c r="AK499" s="137">
        <v>0</v>
      </c>
      <c r="AL499" s="137">
        <v>0</v>
      </c>
      <c r="AM499" s="137">
        <v>0</v>
      </c>
      <c r="AN499" s="137">
        <v>0</v>
      </c>
      <c r="AO499" s="137">
        <v>0</v>
      </c>
      <c r="AP499" s="137">
        <v>0</v>
      </c>
      <c r="AQ499" s="137">
        <v>0</v>
      </c>
      <c r="AR499" s="137">
        <v>0</v>
      </c>
    </row>
    <row r="500" spans="1:44" x14ac:dyDescent="0.2">
      <c r="A500" s="137">
        <f>ROW(Source!A159)</f>
        <v>159</v>
      </c>
      <c r="B500" s="137">
        <v>31402590</v>
      </c>
      <c r="C500" s="137">
        <v>31402573</v>
      </c>
      <c r="D500" s="137">
        <v>28284961</v>
      </c>
      <c r="E500" s="137">
        <v>1</v>
      </c>
      <c r="F500" s="137">
        <v>1</v>
      </c>
      <c r="G500" s="137">
        <v>1</v>
      </c>
      <c r="H500" s="137">
        <v>1</v>
      </c>
      <c r="I500" s="137" t="s">
        <v>958</v>
      </c>
      <c r="J500" s="137" t="s">
        <v>156</v>
      </c>
      <c r="K500" s="137" t="s">
        <v>748</v>
      </c>
      <c r="L500" s="137">
        <v>1369</v>
      </c>
      <c r="N500" s="137">
        <v>1013</v>
      </c>
      <c r="O500" s="137" t="s">
        <v>603</v>
      </c>
      <c r="P500" s="137" t="s">
        <v>603</v>
      </c>
      <c r="Q500" s="137">
        <v>1</v>
      </c>
      <c r="X500" s="137">
        <v>15.28</v>
      </c>
      <c r="Y500" s="137">
        <v>0</v>
      </c>
      <c r="Z500" s="137">
        <v>0</v>
      </c>
      <c r="AA500" s="137">
        <v>0</v>
      </c>
      <c r="AB500" s="137">
        <v>17.829999999999998</v>
      </c>
      <c r="AC500" s="137">
        <v>0</v>
      </c>
      <c r="AD500" s="137">
        <v>1</v>
      </c>
      <c r="AE500" s="137">
        <v>1</v>
      </c>
      <c r="AF500" s="137" t="s">
        <v>156</v>
      </c>
      <c r="AG500" s="137">
        <v>15.28</v>
      </c>
      <c r="AH500" s="137">
        <v>3</v>
      </c>
      <c r="AI500" s="137">
        <v>-1</v>
      </c>
      <c r="AJ500" s="137" t="s">
        <v>156</v>
      </c>
      <c r="AK500" s="137">
        <v>0</v>
      </c>
      <c r="AL500" s="137">
        <v>0</v>
      </c>
      <c r="AM500" s="137">
        <v>0</v>
      </c>
      <c r="AN500" s="137">
        <v>0</v>
      </c>
      <c r="AO500" s="137">
        <v>0</v>
      </c>
      <c r="AP500" s="137">
        <v>0</v>
      </c>
      <c r="AQ500" s="137">
        <v>0</v>
      </c>
      <c r="AR500" s="137">
        <v>0</v>
      </c>
    </row>
    <row r="501" spans="1:44" x14ac:dyDescent="0.2">
      <c r="A501" s="137">
        <f>ROW(Source!A159)</f>
        <v>159</v>
      </c>
      <c r="B501" s="137">
        <v>31402591</v>
      </c>
      <c r="C501" s="137">
        <v>31402573</v>
      </c>
      <c r="D501" s="137">
        <v>121548</v>
      </c>
      <c r="E501" s="137">
        <v>1</v>
      </c>
      <c r="F501" s="137">
        <v>1</v>
      </c>
      <c r="G501" s="137">
        <v>1</v>
      </c>
      <c r="H501" s="137">
        <v>1</v>
      </c>
      <c r="I501" s="137" t="s">
        <v>573</v>
      </c>
      <c r="J501" s="137" t="s">
        <v>156</v>
      </c>
      <c r="K501" s="137" t="s">
        <v>658</v>
      </c>
      <c r="L501" s="137">
        <v>608254</v>
      </c>
      <c r="N501" s="137">
        <v>1013</v>
      </c>
      <c r="O501" s="137" t="s">
        <v>657</v>
      </c>
      <c r="P501" s="137" t="s">
        <v>657</v>
      </c>
      <c r="Q501" s="137">
        <v>1</v>
      </c>
      <c r="X501" s="137">
        <v>0.11</v>
      </c>
      <c r="Y501" s="137">
        <v>0</v>
      </c>
      <c r="Z501" s="137">
        <v>0</v>
      </c>
      <c r="AA501" s="137">
        <v>0</v>
      </c>
      <c r="AB501" s="137">
        <v>0</v>
      </c>
      <c r="AC501" s="137">
        <v>0</v>
      </c>
      <c r="AD501" s="137">
        <v>1</v>
      </c>
      <c r="AE501" s="137">
        <v>2</v>
      </c>
      <c r="AF501" s="137" t="s">
        <v>156</v>
      </c>
      <c r="AG501" s="137">
        <v>0.11</v>
      </c>
      <c r="AH501" s="137">
        <v>2</v>
      </c>
      <c r="AI501" s="137">
        <v>31402575</v>
      </c>
      <c r="AJ501" s="137">
        <v>628</v>
      </c>
      <c r="AK501" s="137">
        <v>0</v>
      </c>
      <c r="AL501" s="137">
        <v>0</v>
      </c>
      <c r="AM501" s="137">
        <v>0</v>
      </c>
      <c r="AN501" s="137">
        <v>0</v>
      </c>
      <c r="AO501" s="137">
        <v>0</v>
      </c>
      <c r="AP501" s="137">
        <v>0</v>
      </c>
      <c r="AQ501" s="137">
        <v>0</v>
      </c>
      <c r="AR501" s="137">
        <v>0</v>
      </c>
    </row>
    <row r="502" spans="1:44" x14ac:dyDescent="0.2">
      <c r="A502" s="137">
        <f>ROW(Source!A159)</f>
        <v>159</v>
      </c>
      <c r="B502" s="137">
        <v>31402592</v>
      </c>
      <c r="C502" s="137">
        <v>31402573</v>
      </c>
      <c r="D502" s="137">
        <v>28200949</v>
      </c>
      <c r="E502" s="137">
        <v>1</v>
      </c>
      <c r="F502" s="137">
        <v>1</v>
      </c>
      <c r="G502" s="137">
        <v>1</v>
      </c>
      <c r="H502" s="137">
        <v>2</v>
      </c>
      <c r="I502" s="137" t="s">
        <v>656</v>
      </c>
      <c r="J502" s="137" t="s">
        <v>655</v>
      </c>
      <c r="K502" s="137" t="s">
        <v>893</v>
      </c>
      <c r="L502" s="137">
        <v>1368</v>
      </c>
      <c r="N502" s="137">
        <v>1011</v>
      </c>
      <c r="O502" s="137" t="s">
        <v>647</v>
      </c>
      <c r="P502" s="137" t="s">
        <v>647</v>
      </c>
      <c r="Q502" s="137">
        <v>1</v>
      </c>
      <c r="X502" s="137">
        <v>0.11</v>
      </c>
      <c r="Y502" s="137">
        <v>0</v>
      </c>
      <c r="Z502" s="137">
        <v>148.38999999999999</v>
      </c>
      <c r="AA502" s="137">
        <v>24.53</v>
      </c>
      <c r="AB502" s="137">
        <v>0</v>
      </c>
      <c r="AC502" s="137">
        <v>0</v>
      </c>
      <c r="AD502" s="137">
        <v>1</v>
      </c>
      <c r="AE502" s="137">
        <v>0</v>
      </c>
      <c r="AF502" s="137" t="s">
        <v>156</v>
      </c>
      <c r="AG502" s="137">
        <v>0.11</v>
      </c>
      <c r="AH502" s="137">
        <v>2</v>
      </c>
      <c r="AI502" s="137">
        <v>31402576</v>
      </c>
      <c r="AJ502" s="137">
        <v>629</v>
      </c>
      <c r="AK502" s="137">
        <v>0</v>
      </c>
      <c r="AL502" s="137">
        <v>0</v>
      </c>
      <c r="AM502" s="137">
        <v>0</v>
      </c>
      <c r="AN502" s="137">
        <v>0</v>
      </c>
      <c r="AO502" s="137">
        <v>0</v>
      </c>
      <c r="AP502" s="137">
        <v>0</v>
      </c>
      <c r="AQ502" s="137">
        <v>0</v>
      </c>
      <c r="AR502" s="137">
        <v>0</v>
      </c>
    </row>
    <row r="503" spans="1:44" x14ac:dyDescent="0.2">
      <c r="A503" s="137">
        <f>ROW(Source!A159)</f>
        <v>159</v>
      </c>
      <c r="B503" s="137">
        <v>31402593</v>
      </c>
      <c r="C503" s="137">
        <v>31402573</v>
      </c>
      <c r="D503" s="137">
        <v>28203223</v>
      </c>
      <c r="E503" s="137">
        <v>1</v>
      </c>
      <c r="F503" s="137">
        <v>1</v>
      </c>
      <c r="G503" s="137">
        <v>1</v>
      </c>
      <c r="H503" s="137">
        <v>2</v>
      </c>
      <c r="I503" s="137" t="s">
        <v>670</v>
      </c>
      <c r="J503" s="137" t="s">
        <v>669</v>
      </c>
      <c r="K503" s="137" t="s">
        <v>861</v>
      </c>
      <c r="L503" s="137">
        <v>1368</v>
      </c>
      <c r="N503" s="137">
        <v>1011</v>
      </c>
      <c r="O503" s="137" t="s">
        <v>647</v>
      </c>
      <c r="P503" s="137" t="s">
        <v>647</v>
      </c>
      <c r="Q503" s="137">
        <v>1</v>
      </c>
      <c r="X503" s="137">
        <v>0.83</v>
      </c>
      <c r="Y503" s="137">
        <v>0</v>
      </c>
      <c r="Z503" s="137">
        <v>2.09</v>
      </c>
      <c r="AA503" s="137">
        <v>0</v>
      </c>
      <c r="AB503" s="137">
        <v>0</v>
      </c>
      <c r="AC503" s="137">
        <v>0</v>
      </c>
      <c r="AD503" s="137">
        <v>1</v>
      </c>
      <c r="AE503" s="137">
        <v>0</v>
      </c>
      <c r="AF503" s="137" t="s">
        <v>156</v>
      </c>
      <c r="AG503" s="137">
        <v>0.83</v>
      </c>
      <c r="AH503" s="137">
        <v>2</v>
      </c>
      <c r="AI503" s="137">
        <v>31402577</v>
      </c>
      <c r="AJ503" s="137">
        <v>630</v>
      </c>
      <c r="AK503" s="137">
        <v>0</v>
      </c>
      <c r="AL503" s="137">
        <v>0</v>
      </c>
      <c r="AM503" s="137">
        <v>0</v>
      </c>
      <c r="AN503" s="137">
        <v>0</v>
      </c>
      <c r="AO503" s="137">
        <v>0</v>
      </c>
      <c r="AP503" s="137">
        <v>0</v>
      </c>
      <c r="AQ503" s="137">
        <v>0</v>
      </c>
      <c r="AR503" s="137">
        <v>0</v>
      </c>
    </row>
    <row r="504" spans="1:44" x14ac:dyDescent="0.2">
      <c r="A504" s="137">
        <f>ROW(Source!A159)</f>
        <v>159</v>
      </c>
      <c r="B504" s="137">
        <v>31402594</v>
      </c>
      <c r="C504" s="137">
        <v>31402573</v>
      </c>
      <c r="D504" s="137">
        <v>28203570</v>
      </c>
      <c r="E504" s="137">
        <v>1</v>
      </c>
      <c r="F504" s="137">
        <v>1</v>
      </c>
      <c r="G504" s="137">
        <v>1</v>
      </c>
      <c r="H504" s="137">
        <v>2</v>
      </c>
      <c r="I504" s="137" t="s">
        <v>650</v>
      </c>
      <c r="J504" s="137" t="s">
        <v>649</v>
      </c>
      <c r="K504" s="137" t="s">
        <v>851</v>
      </c>
      <c r="L504" s="137">
        <v>1368</v>
      </c>
      <c r="N504" s="137">
        <v>1011</v>
      </c>
      <c r="O504" s="137" t="s">
        <v>647</v>
      </c>
      <c r="P504" s="137" t="s">
        <v>647</v>
      </c>
      <c r="Q504" s="137">
        <v>1</v>
      </c>
      <c r="X504" s="137">
        <v>0.11</v>
      </c>
      <c r="Y504" s="137">
        <v>0</v>
      </c>
      <c r="Z504" s="137">
        <v>119.95</v>
      </c>
      <c r="AA504" s="137">
        <v>20.99</v>
      </c>
      <c r="AB504" s="137">
        <v>0</v>
      </c>
      <c r="AC504" s="137">
        <v>0</v>
      </c>
      <c r="AD504" s="137">
        <v>1</v>
      </c>
      <c r="AE504" s="137">
        <v>0</v>
      </c>
      <c r="AF504" s="137" t="s">
        <v>156</v>
      </c>
      <c r="AG504" s="137">
        <v>0.11</v>
      </c>
      <c r="AH504" s="137">
        <v>3</v>
      </c>
      <c r="AI504" s="137">
        <v>-1</v>
      </c>
      <c r="AJ504" s="137" t="s">
        <v>156</v>
      </c>
      <c r="AK504" s="137">
        <v>0</v>
      </c>
      <c r="AL504" s="137">
        <v>0</v>
      </c>
      <c r="AM504" s="137">
        <v>0</v>
      </c>
      <c r="AN504" s="137">
        <v>0</v>
      </c>
      <c r="AO504" s="137">
        <v>0</v>
      </c>
      <c r="AP504" s="137">
        <v>0</v>
      </c>
      <c r="AQ504" s="137">
        <v>0</v>
      </c>
      <c r="AR504" s="137">
        <v>0</v>
      </c>
    </row>
    <row r="505" spans="1:44" x14ac:dyDescent="0.2">
      <c r="A505" s="137">
        <f>ROW(Source!A159)</f>
        <v>159</v>
      </c>
      <c r="B505" s="137">
        <v>31402595</v>
      </c>
      <c r="C505" s="137">
        <v>31402573</v>
      </c>
      <c r="D505" s="137">
        <v>28162125</v>
      </c>
      <c r="E505" s="137">
        <v>1</v>
      </c>
      <c r="F505" s="137">
        <v>1</v>
      </c>
      <c r="G505" s="137">
        <v>1</v>
      </c>
      <c r="H505" s="137">
        <v>3</v>
      </c>
      <c r="I505" s="137" t="s">
        <v>738</v>
      </c>
      <c r="J505" s="137" t="s">
        <v>737</v>
      </c>
      <c r="K505" s="137" t="s">
        <v>736</v>
      </c>
      <c r="L505" s="137">
        <v>1346</v>
      </c>
      <c r="N505" s="137">
        <v>1009</v>
      </c>
      <c r="O505" s="137" t="s">
        <v>631</v>
      </c>
      <c r="P505" s="137" t="s">
        <v>631</v>
      </c>
      <c r="Q505" s="137">
        <v>1</v>
      </c>
      <c r="X505" s="137">
        <v>0.4</v>
      </c>
      <c r="Y505" s="137">
        <v>19.22</v>
      </c>
      <c r="Z505" s="137">
        <v>0</v>
      </c>
      <c r="AA505" s="137">
        <v>0</v>
      </c>
      <c r="AB505" s="137">
        <v>0</v>
      </c>
      <c r="AC505" s="137">
        <v>0</v>
      </c>
      <c r="AD505" s="137">
        <v>1</v>
      </c>
      <c r="AE505" s="137">
        <v>0</v>
      </c>
      <c r="AF505" s="137" t="s">
        <v>156</v>
      </c>
      <c r="AG505" s="137">
        <v>0.4</v>
      </c>
      <c r="AH505" s="137">
        <v>2</v>
      </c>
      <c r="AI505" s="137">
        <v>31402582</v>
      </c>
      <c r="AJ505" s="137">
        <v>635</v>
      </c>
      <c r="AK505" s="137">
        <v>0</v>
      </c>
      <c r="AL505" s="137">
        <v>0</v>
      </c>
      <c r="AM505" s="137">
        <v>0</v>
      </c>
      <c r="AN505" s="137">
        <v>0</v>
      </c>
      <c r="AO505" s="137">
        <v>0</v>
      </c>
      <c r="AP505" s="137">
        <v>0</v>
      </c>
      <c r="AQ505" s="137">
        <v>0</v>
      </c>
      <c r="AR505" s="137">
        <v>0</v>
      </c>
    </row>
    <row r="506" spans="1:44" x14ac:dyDescent="0.2">
      <c r="A506" s="137">
        <f>ROW(Source!A159)</f>
        <v>159</v>
      </c>
      <c r="B506" s="137">
        <v>31402596</v>
      </c>
      <c r="C506" s="137">
        <v>31402573</v>
      </c>
      <c r="D506" s="137">
        <v>28125912</v>
      </c>
      <c r="E506" s="137">
        <v>1</v>
      </c>
      <c r="F506" s="137">
        <v>1</v>
      </c>
      <c r="G506" s="137">
        <v>1</v>
      </c>
      <c r="H506" s="137">
        <v>3</v>
      </c>
      <c r="I506" s="137" t="s">
        <v>735</v>
      </c>
      <c r="J506" s="137" t="s">
        <v>734</v>
      </c>
      <c r="K506" s="137" t="s">
        <v>733</v>
      </c>
      <c r="L506" s="137">
        <v>1339</v>
      </c>
      <c r="N506" s="137">
        <v>1007</v>
      </c>
      <c r="O506" s="137" t="s">
        <v>732</v>
      </c>
      <c r="P506" s="137" t="s">
        <v>732</v>
      </c>
      <c r="Q506" s="137">
        <v>1</v>
      </c>
      <c r="X506" s="137">
        <v>2.1000000000000001E-2</v>
      </c>
      <c r="Y506" s="137">
        <v>553.39</v>
      </c>
      <c r="Z506" s="137">
        <v>0</v>
      </c>
      <c r="AA506" s="137">
        <v>0</v>
      </c>
      <c r="AB506" s="137">
        <v>0</v>
      </c>
      <c r="AC506" s="137">
        <v>0</v>
      </c>
      <c r="AD506" s="137">
        <v>1</v>
      </c>
      <c r="AE506" s="137">
        <v>0</v>
      </c>
      <c r="AF506" s="137" t="s">
        <v>156</v>
      </c>
      <c r="AG506" s="137">
        <v>2.1000000000000001E-2</v>
      </c>
      <c r="AH506" s="137">
        <v>2</v>
      </c>
      <c r="AI506" s="137">
        <v>31402583</v>
      </c>
      <c r="AJ506" s="137">
        <v>636</v>
      </c>
      <c r="AK506" s="137">
        <v>0</v>
      </c>
      <c r="AL506" s="137">
        <v>0</v>
      </c>
      <c r="AM506" s="137">
        <v>0</v>
      </c>
      <c r="AN506" s="137">
        <v>0</v>
      </c>
      <c r="AO506" s="137">
        <v>0</v>
      </c>
      <c r="AP506" s="137">
        <v>0</v>
      </c>
      <c r="AQ506" s="137">
        <v>0</v>
      </c>
      <c r="AR506" s="137">
        <v>0</v>
      </c>
    </row>
    <row r="507" spans="1:44" x14ac:dyDescent="0.2">
      <c r="A507" s="137">
        <f>ROW(Source!A159)</f>
        <v>159</v>
      </c>
      <c r="B507" s="137">
        <v>31402597</v>
      </c>
      <c r="C507" s="137">
        <v>31402573</v>
      </c>
      <c r="D507" s="137">
        <v>28186534</v>
      </c>
      <c r="E507" s="137">
        <v>1</v>
      </c>
      <c r="F507" s="137">
        <v>1</v>
      </c>
      <c r="G507" s="137">
        <v>1</v>
      </c>
      <c r="H507" s="137">
        <v>3</v>
      </c>
      <c r="I507" s="137" t="s">
        <v>731</v>
      </c>
      <c r="J507" s="137" t="s">
        <v>730</v>
      </c>
      <c r="K507" s="137" t="s">
        <v>729</v>
      </c>
      <c r="L507" s="137">
        <v>1302</v>
      </c>
      <c r="N507" s="137">
        <v>1003</v>
      </c>
      <c r="O507" s="137" t="s">
        <v>728</v>
      </c>
      <c r="P507" s="137" t="s">
        <v>728</v>
      </c>
      <c r="Q507" s="137">
        <v>10</v>
      </c>
      <c r="X507" s="137">
        <v>0.03</v>
      </c>
      <c r="Y507" s="137">
        <v>154.21</v>
      </c>
      <c r="Z507" s="137">
        <v>0</v>
      </c>
      <c r="AA507" s="137">
        <v>0</v>
      </c>
      <c r="AB507" s="137">
        <v>0</v>
      </c>
      <c r="AC507" s="137">
        <v>0</v>
      </c>
      <c r="AD507" s="137">
        <v>1</v>
      </c>
      <c r="AE507" s="137">
        <v>0</v>
      </c>
      <c r="AF507" s="137" t="s">
        <v>156</v>
      </c>
      <c r="AG507" s="137">
        <v>0.03</v>
      </c>
      <c r="AH507" s="137">
        <v>2</v>
      </c>
      <c r="AI507" s="137">
        <v>31402584</v>
      </c>
      <c r="AJ507" s="137">
        <v>637</v>
      </c>
      <c r="AK507" s="137">
        <v>0</v>
      </c>
      <c r="AL507" s="137">
        <v>0</v>
      </c>
      <c r="AM507" s="137">
        <v>0</v>
      </c>
      <c r="AN507" s="137">
        <v>0</v>
      </c>
      <c r="AO507" s="137">
        <v>0</v>
      </c>
      <c r="AP507" s="137">
        <v>0</v>
      </c>
      <c r="AQ507" s="137">
        <v>0</v>
      </c>
      <c r="AR507" s="137">
        <v>0</v>
      </c>
    </row>
    <row r="508" spans="1:44" x14ac:dyDescent="0.2">
      <c r="A508" s="137">
        <f>ROW(Source!A159)</f>
        <v>159</v>
      </c>
      <c r="B508" s="137">
        <v>31402598</v>
      </c>
      <c r="C508" s="137">
        <v>31402573</v>
      </c>
      <c r="D508" s="137">
        <v>28191369</v>
      </c>
      <c r="E508" s="137">
        <v>1</v>
      </c>
      <c r="F508" s="137">
        <v>1</v>
      </c>
      <c r="G508" s="137">
        <v>1</v>
      </c>
      <c r="H508" s="137">
        <v>3</v>
      </c>
      <c r="I508" s="137" t="s">
        <v>727</v>
      </c>
      <c r="J508" s="137" t="s">
        <v>726</v>
      </c>
      <c r="K508" s="137" t="s">
        <v>725</v>
      </c>
      <c r="L508" s="137">
        <v>1354</v>
      </c>
      <c r="N508" s="137">
        <v>1010</v>
      </c>
      <c r="O508" s="137" t="s">
        <v>724</v>
      </c>
      <c r="P508" s="137" t="s">
        <v>724</v>
      </c>
      <c r="Q508" s="137">
        <v>1</v>
      </c>
      <c r="X508" s="137">
        <v>0.5</v>
      </c>
      <c r="Y508" s="137">
        <v>59.54</v>
      </c>
      <c r="Z508" s="137">
        <v>0</v>
      </c>
      <c r="AA508" s="137">
        <v>0</v>
      </c>
      <c r="AB508" s="137">
        <v>0</v>
      </c>
      <c r="AC508" s="137">
        <v>0</v>
      </c>
      <c r="AD508" s="137">
        <v>1</v>
      </c>
      <c r="AE508" s="137">
        <v>0</v>
      </c>
      <c r="AF508" s="137" t="s">
        <v>156</v>
      </c>
      <c r="AG508" s="137">
        <v>0.5</v>
      </c>
      <c r="AH508" s="137">
        <v>2</v>
      </c>
      <c r="AI508" s="137">
        <v>31402585</v>
      </c>
      <c r="AJ508" s="137">
        <v>638</v>
      </c>
      <c r="AK508" s="137">
        <v>0</v>
      </c>
      <c r="AL508" s="137">
        <v>0</v>
      </c>
      <c r="AM508" s="137">
        <v>0</v>
      </c>
      <c r="AN508" s="137">
        <v>0</v>
      </c>
      <c r="AO508" s="137">
        <v>0</v>
      </c>
      <c r="AP508" s="137">
        <v>0</v>
      </c>
      <c r="AQ508" s="137">
        <v>0</v>
      </c>
      <c r="AR508" s="137">
        <v>0</v>
      </c>
    </row>
    <row r="509" spans="1:44" x14ac:dyDescent="0.2">
      <c r="A509" s="137">
        <f>ROW(Source!A159)</f>
        <v>159</v>
      </c>
      <c r="B509" s="137">
        <v>31402599</v>
      </c>
      <c r="C509" s="137">
        <v>31402573</v>
      </c>
      <c r="D509" s="137">
        <v>28198840</v>
      </c>
      <c r="E509" s="137">
        <v>1</v>
      </c>
      <c r="F509" s="137">
        <v>1</v>
      </c>
      <c r="G509" s="137">
        <v>1</v>
      </c>
      <c r="H509" s="137">
        <v>3</v>
      </c>
      <c r="I509" s="137" t="s">
        <v>723</v>
      </c>
      <c r="J509" s="137" t="s">
        <v>722</v>
      </c>
      <c r="K509" s="137" t="s">
        <v>721</v>
      </c>
      <c r="L509" s="137">
        <v>1356</v>
      </c>
      <c r="N509" s="137">
        <v>1010</v>
      </c>
      <c r="O509" s="137" t="s">
        <v>661</v>
      </c>
      <c r="P509" s="137" t="s">
        <v>661</v>
      </c>
      <c r="Q509" s="137">
        <v>1000</v>
      </c>
      <c r="X509" s="137">
        <v>3.2000000000000001E-2</v>
      </c>
      <c r="Y509" s="137">
        <v>230</v>
      </c>
      <c r="Z509" s="137">
        <v>0</v>
      </c>
      <c r="AA509" s="137">
        <v>0</v>
      </c>
      <c r="AB509" s="137">
        <v>0</v>
      </c>
      <c r="AC509" s="137">
        <v>0</v>
      </c>
      <c r="AD509" s="137">
        <v>1</v>
      </c>
      <c r="AE509" s="137">
        <v>0</v>
      </c>
      <c r="AF509" s="137" t="s">
        <v>156</v>
      </c>
      <c r="AG509" s="137">
        <v>3.2000000000000001E-2</v>
      </c>
      <c r="AH509" s="137">
        <v>2</v>
      </c>
      <c r="AI509" s="137">
        <v>31402586</v>
      </c>
      <c r="AJ509" s="137">
        <v>639</v>
      </c>
      <c r="AK509" s="137">
        <v>0</v>
      </c>
      <c r="AL509" s="137">
        <v>0</v>
      </c>
      <c r="AM509" s="137">
        <v>0</v>
      </c>
      <c r="AN509" s="137">
        <v>0</v>
      </c>
      <c r="AO509" s="137">
        <v>0</v>
      </c>
      <c r="AP509" s="137">
        <v>0</v>
      </c>
      <c r="AQ509" s="137">
        <v>0</v>
      </c>
      <c r="AR509" s="137">
        <v>0</v>
      </c>
    </row>
    <row r="510" spans="1:44" x14ac:dyDescent="0.2">
      <c r="A510" s="137">
        <f>ROW(Source!A159)</f>
        <v>159</v>
      </c>
      <c r="B510" s="137">
        <v>31402600</v>
      </c>
      <c r="C510" s="137">
        <v>31402573</v>
      </c>
      <c r="D510" s="137">
        <v>28198872</v>
      </c>
      <c r="E510" s="137">
        <v>1</v>
      </c>
      <c r="F510" s="137">
        <v>1</v>
      </c>
      <c r="G510" s="137">
        <v>1</v>
      </c>
      <c r="H510" s="137">
        <v>3</v>
      </c>
      <c r="I510" s="137" t="s">
        <v>720</v>
      </c>
      <c r="J510" s="137" t="s">
        <v>719</v>
      </c>
      <c r="K510" s="137" t="s">
        <v>718</v>
      </c>
      <c r="L510" s="137">
        <v>1358</v>
      </c>
      <c r="N510" s="137">
        <v>1010</v>
      </c>
      <c r="O510" s="137" t="s">
        <v>717</v>
      </c>
      <c r="P510" s="137" t="s">
        <v>717</v>
      </c>
      <c r="Q510" s="137">
        <v>10</v>
      </c>
      <c r="X510" s="137">
        <v>1</v>
      </c>
      <c r="Y510" s="137">
        <v>17.739999999999998</v>
      </c>
      <c r="Z510" s="137">
        <v>0</v>
      </c>
      <c r="AA510" s="137">
        <v>0</v>
      </c>
      <c r="AB510" s="137">
        <v>0</v>
      </c>
      <c r="AC510" s="137">
        <v>0</v>
      </c>
      <c r="AD510" s="137">
        <v>1</v>
      </c>
      <c r="AE510" s="137">
        <v>0</v>
      </c>
      <c r="AF510" s="137" t="s">
        <v>156</v>
      </c>
      <c r="AG510" s="137">
        <v>1</v>
      </c>
      <c r="AH510" s="137">
        <v>2</v>
      </c>
      <c r="AI510" s="137">
        <v>31402587</v>
      </c>
      <c r="AJ510" s="137">
        <v>640</v>
      </c>
      <c r="AK510" s="137">
        <v>0</v>
      </c>
      <c r="AL510" s="137">
        <v>0</v>
      </c>
      <c r="AM510" s="137">
        <v>0</v>
      </c>
      <c r="AN510" s="137">
        <v>0</v>
      </c>
      <c r="AO510" s="137">
        <v>0</v>
      </c>
      <c r="AP510" s="137">
        <v>0</v>
      </c>
      <c r="AQ510" s="137">
        <v>0</v>
      </c>
      <c r="AR510" s="137">
        <v>0</v>
      </c>
    </row>
    <row r="511" spans="1:44" x14ac:dyDescent="0.2">
      <c r="A511" s="137">
        <f>ROW(Source!A162)</f>
        <v>162</v>
      </c>
      <c r="B511" s="137">
        <v>31402605</v>
      </c>
      <c r="C511" s="137">
        <v>31402602</v>
      </c>
      <c r="D511" s="137">
        <v>28273843</v>
      </c>
      <c r="E511" s="137">
        <v>1</v>
      </c>
      <c r="F511" s="137">
        <v>1</v>
      </c>
      <c r="G511" s="137">
        <v>1</v>
      </c>
      <c r="H511" s="137">
        <v>1</v>
      </c>
      <c r="I511" s="137" t="s">
        <v>615</v>
      </c>
      <c r="J511" s="137" t="s">
        <v>156</v>
      </c>
      <c r="K511" s="137" t="s">
        <v>614</v>
      </c>
      <c r="L511" s="137">
        <v>1369</v>
      </c>
      <c r="N511" s="137">
        <v>1013</v>
      </c>
      <c r="O511" s="137" t="s">
        <v>603</v>
      </c>
      <c r="P511" s="137" t="s">
        <v>603</v>
      </c>
      <c r="Q511" s="137">
        <v>1</v>
      </c>
      <c r="X511" s="137">
        <v>16</v>
      </c>
      <c r="Y511" s="137">
        <v>0</v>
      </c>
      <c r="Z511" s="137">
        <v>0</v>
      </c>
      <c r="AA511" s="137">
        <v>0</v>
      </c>
      <c r="AB511" s="137">
        <v>29.37</v>
      </c>
      <c r="AC511" s="137">
        <v>0</v>
      </c>
      <c r="AD511" s="137">
        <v>1</v>
      </c>
      <c r="AE511" s="137">
        <v>1</v>
      </c>
      <c r="AF511" s="137" t="s">
        <v>156</v>
      </c>
      <c r="AG511" s="137">
        <v>16</v>
      </c>
      <c r="AH511" s="137">
        <v>2</v>
      </c>
      <c r="AI511" s="137">
        <v>31402603</v>
      </c>
      <c r="AJ511" s="137">
        <v>643</v>
      </c>
      <c r="AK511" s="137">
        <v>0</v>
      </c>
      <c r="AL511" s="137">
        <v>0</v>
      </c>
      <c r="AM511" s="137">
        <v>0</v>
      </c>
      <c r="AN511" s="137">
        <v>0</v>
      </c>
      <c r="AO511" s="137">
        <v>0</v>
      </c>
      <c r="AP511" s="137">
        <v>0</v>
      </c>
      <c r="AQ511" s="137">
        <v>0</v>
      </c>
      <c r="AR511" s="137">
        <v>0</v>
      </c>
    </row>
    <row r="512" spans="1:44" x14ac:dyDescent="0.2">
      <c r="A512" s="137">
        <f>ROW(Source!A162)</f>
        <v>162</v>
      </c>
      <c r="B512" s="137">
        <v>31402606</v>
      </c>
      <c r="C512" s="137">
        <v>31402602</v>
      </c>
      <c r="D512" s="137">
        <v>28274013</v>
      </c>
      <c r="E512" s="137">
        <v>1</v>
      </c>
      <c r="F512" s="137">
        <v>1</v>
      </c>
      <c r="G512" s="137">
        <v>1</v>
      </c>
      <c r="H512" s="137">
        <v>1</v>
      </c>
      <c r="I512" s="137" t="s">
        <v>613</v>
      </c>
      <c r="J512" s="137" t="s">
        <v>156</v>
      </c>
      <c r="K512" s="137" t="s">
        <v>612</v>
      </c>
      <c r="L512" s="137">
        <v>1369</v>
      </c>
      <c r="N512" s="137">
        <v>1013</v>
      </c>
      <c r="O512" s="137" t="s">
        <v>603</v>
      </c>
      <c r="P512" s="137" t="s">
        <v>603</v>
      </c>
      <c r="Q512" s="137">
        <v>1</v>
      </c>
      <c r="X512" s="137">
        <v>16</v>
      </c>
      <c r="Y512" s="137">
        <v>0</v>
      </c>
      <c r="Z512" s="137">
        <v>0</v>
      </c>
      <c r="AA512" s="137">
        <v>0</v>
      </c>
      <c r="AB512" s="137">
        <v>26.71</v>
      </c>
      <c r="AC512" s="137">
        <v>0</v>
      </c>
      <c r="AD512" s="137">
        <v>1</v>
      </c>
      <c r="AE512" s="137">
        <v>1</v>
      </c>
      <c r="AF512" s="137" t="s">
        <v>156</v>
      </c>
      <c r="AG512" s="137">
        <v>16</v>
      </c>
      <c r="AH512" s="137">
        <v>2</v>
      </c>
      <c r="AI512" s="137">
        <v>31402604</v>
      </c>
      <c r="AJ512" s="137">
        <v>644</v>
      </c>
      <c r="AK512" s="137">
        <v>0</v>
      </c>
      <c r="AL512" s="137">
        <v>0</v>
      </c>
      <c r="AM512" s="137">
        <v>0</v>
      </c>
      <c r="AN512" s="137">
        <v>0</v>
      </c>
      <c r="AO512" s="137">
        <v>0</v>
      </c>
      <c r="AP512" s="137">
        <v>0</v>
      </c>
      <c r="AQ512" s="137">
        <v>0</v>
      </c>
      <c r="AR512" s="137">
        <v>0</v>
      </c>
    </row>
    <row r="513" spans="1:44" x14ac:dyDescent="0.2">
      <c r="A513" s="137">
        <f>ROW(Source!A163)</f>
        <v>163</v>
      </c>
      <c r="B513" s="137">
        <v>31402605</v>
      </c>
      <c r="C513" s="137">
        <v>31402602</v>
      </c>
      <c r="D513" s="137">
        <v>28273843</v>
      </c>
      <c r="E513" s="137">
        <v>1</v>
      </c>
      <c r="F513" s="137">
        <v>1</v>
      </c>
      <c r="G513" s="137">
        <v>1</v>
      </c>
      <c r="H513" s="137">
        <v>1</v>
      </c>
      <c r="I513" s="137" t="s">
        <v>615</v>
      </c>
      <c r="J513" s="137" t="s">
        <v>156</v>
      </c>
      <c r="K513" s="137" t="s">
        <v>614</v>
      </c>
      <c r="L513" s="137">
        <v>1369</v>
      </c>
      <c r="N513" s="137">
        <v>1013</v>
      </c>
      <c r="O513" s="137" t="s">
        <v>603</v>
      </c>
      <c r="P513" s="137" t="s">
        <v>603</v>
      </c>
      <c r="Q513" s="137">
        <v>1</v>
      </c>
      <c r="X513" s="137">
        <v>16</v>
      </c>
      <c r="Y513" s="137">
        <v>0</v>
      </c>
      <c r="Z513" s="137">
        <v>0</v>
      </c>
      <c r="AA513" s="137">
        <v>0</v>
      </c>
      <c r="AB513" s="137">
        <v>29.37</v>
      </c>
      <c r="AC513" s="137">
        <v>0</v>
      </c>
      <c r="AD513" s="137">
        <v>1</v>
      </c>
      <c r="AE513" s="137">
        <v>1</v>
      </c>
      <c r="AF513" s="137" t="s">
        <v>156</v>
      </c>
      <c r="AG513" s="137">
        <v>16</v>
      </c>
      <c r="AH513" s="137">
        <v>2</v>
      </c>
      <c r="AI513" s="137">
        <v>31402603</v>
      </c>
      <c r="AJ513" s="137">
        <v>645</v>
      </c>
      <c r="AK513" s="137">
        <v>0</v>
      </c>
      <c r="AL513" s="137">
        <v>0</v>
      </c>
      <c r="AM513" s="137">
        <v>0</v>
      </c>
      <c r="AN513" s="137">
        <v>0</v>
      </c>
      <c r="AO513" s="137">
        <v>0</v>
      </c>
      <c r="AP513" s="137">
        <v>0</v>
      </c>
      <c r="AQ513" s="137">
        <v>0</v>
      </c>
      <c r="AR513" s="137">
        <v>0</v>
      </c>
    </row>
    <row r="514" spans="1:44" x14ac:dyDescent="0.2">
      <c r="A514" s="137">
        <f>ROW(Source!A163)</f>
        <v>163</v>
      </c>
      <c r="B514" s="137">
        <v>31402606</v>
      </c>
      <c r="C514" s="137">
        <v>31402602</v>
      </c>
      <c r="D514" s="137">
        <v>28274013</v>
      </c>
      <c r="E514" s="137">
        <v>1</v>
      </c>
      <c r="F514" s="137">
        <v>1</v>
      </c>
      <c r="G514" s="137">
        <v>1</v>
      </c>
      <c r="H514" s="137">
        <v>1</v>
      </c>
      <c r="I514" s="137" t="s">
        <v>613</v>
      </c>
      <c r="J514" s="137" t="s">
        <v>156</v>
      </c>
      <c r="K514" s="137" t="s">
        <v>612</v>
      </c>
      <c r="L514" s="137">
        <v>1369</v>
      </c>
      <c r="N514" s="137">
        <v>1013</v>
      </c>
      <c r="O514" s="137" t="s">
        <v>603</v>
      </c>
      <c r="P514" s="137" t="s">
        <v>603</v>
      </c>
      <c r="Q514" s="137">
        <v>1</v>
      </c>
      <c r="X514" s="137">
        <v>16</v>
      </c>
      <c r="Y514" s="137">
        <v>0</v>
      </c>
      <c r="Z514" s="137">
        <v>0</v>
      </c>
      <c r="AA514" s="137">
        <v>0</v>
      </c>
      <c r="AB514" s="137">
        <v>26.71</v>
      </c>
      <c r="AC514" s="137">
        <v>0</v>
      </c>
      <c r="AD514" s="137">
        <v>1</v>
      </c>
      <c r="AE514" s="137">
        <v>1</v>
      </c>
      <c r="AF514" s="137" t="s">
        <v>156</v>
      </c>
      <c r="AG514" s="137">
        <v>16</v>
      </c>
      <c r="AH514" s="137">
        <v>2</v>
      </c>
      <c r="AI514" s="137">
        <v>31402604</v>
      </c>
      <c r="AJ514" s="137">
        <v>646</v>
      </c>
      <c r="AK514" s="137">
        <v>0</v>
      </c>
      <c r="AL514" s="137">
        <v>0</v>
      </c>
      <c r="AM514" s="137">
        <v>0</v>
      </c>
      <c r="AN514" s="137">
        <v>0</v>
      </c>
      <c r="AO514" s="137">
        <v>0</v>
      </c>
      <c r="AP514" s="137">
        <v>0</v>
      </c>
      <c r="AQ514" s="137">
        <v>0</v>
      </c>
      <c r="AR514" s="137">
        <v>0</v>
      </c>
    </row>
    <row r="515" spans="1:44" x14ac:dyDescent="0.2">
      <c r="A515" s="137">
        <f>ROW(Source!A164)</f>
        <v>164</v>
      </c>
      <c r="B515" s="137">
        <v>31402610</v>
      </c>
      <c r="C515" s="137">
        <v>31402607</v>
      </c>
      <c r="D515" s="137">
        <v>28273843</v>
      </c>
      <c r="E515" s="137">
        <v>1</v>
      </c>
      <c r="F515" s="137">
        <v>1</v>
      </c>
      <c r="G515" s="137">
        <v>1</v>
      </c>
      <c r="H515" s="137">
        <v>1</v>
      </c>
      <c r="I515" s="137" t="s">
        <v>615</v>
      </c>
      <c r="J515" s="137" t="s">
        <v>156</v>
      </c>
      <c r="K515" s="137" t="s">
        <v>614</v>
      </c>
      <c r="L515" s="137">
        <v>1369</v>
      </c>
      <c r="N515" s="137">
        <v>1013</v>
      </c>
      <c r="O515" s="137" t="s">
        <v>603</v>
      </c>
      <c r="P515" s="137" t="s">
        <v>603</v>
      </c>
      <c r="Q515" s="137">
        <v>1</v>
      </c>
      <c r="X515" s="137">
        <v>10</v>
      </c>
      <c r="Y515" s="137">
        <v>0</v>
      </c>
      <c r="Z515" s="137">
        <v>0</v>
      </c>
      <c r="AA515" s="137">
        <v>0</v>
      </c>
      <c r="AB515" s="137">
        <v>29.37</v>
      </c>
      <c r="AC515" s="137">
        <v>0</v>
      </c>
      <c r="AD515" s="137">
        <v>1</v>
      </c>
      <c r="AE515" s="137">
        <v>1</v>
      </c>
      <c r="AF515" s="137" t="s">
        <v>156</v>
      </c>
      <c r="AG515" s="137">
        <v>10</v>
      </c>
      <c r="AH515" s="137">
        <v>2</v>
      </c>
      <c r="AI515" s="137">
        <v>31402608</v>
      </c>
      <c r="AJ515" s="137">
        <v>647</v>
      </c>
      <c r="AK515" s="137">
        <v>0</v>
      </c>
      <c r="AL515" s="137">
        <v>0</v>
      </c>
      <c r="AM515" s="137">
        <v>0</v>
      </c>
      <c r="AN515" s="137">
        <v>0</v>
      </c>
      <c r="AO515" s="137">
        <v>0</v>
      </c>
      <c r="AP515" s="137">
        <v>0</v>
      </c>
      <c r="AQ515" s="137">
        <v>0</v>
      </c>
      <c r="AR515" s="137">
        <v>0</v>
      </c>
    </row>
    <row r="516" spans="1:44" x14ac:dyDescent="0.2">
      <c r="A516" s="137">
        <f>ROW(Source!A164)</f>
        <v>164</v>
      </c>
      <c r="B516" s="137">
        <v>31402611</v>
      </c>
      <c r="C516" s="137">
        <v>31402607</v>
      </c>
      <c r="D516" s="137">
        <v>28274013</v>
      </c>
      <c r="E516" s="137">
        <v>1</v>
      </c>
      <c r="F516" s="137">
        <v>1</v>
      </c>
      <c r="G516" s="137">
        <v>1</v>
      </c>
      <c r="H516" s="137">
        <v>1</v>
      </c>
      <c r="I516" s="137" t="s">
        <v>613</v>
      </c>
      <c r="J516" s="137" t="s">
        <v>156</v>
      </c>
      <c r="K516" s="137" t="s">
        <v>612</v>
      </c>
      <c r="L516" s="137">
        <v>1369</v>
      </c>
      <c r="N516" s="137">
        <v>1013</v>
      </c>
      <c r="O516" s="137" t="s">
        <v>603</v>
      </c>
      <c r="P516" s="137" t="s">
        <v>603</v>
      </c>
      <c r="Q516" s="137">
        <v>1</v>
      </c>
      <c r="X516" s="137">
        <v>10</v>
      </c>
      <c r="Y516" s="137">
        <v>0</v>
      </c>
      <c r="Z516" s="137">
        <v>0</v>
      </c>
      <c r="AA516" s="137">
        <v>0</v>
      </c>
      <c r="AB516" s="137">
        <v>26.71</v>
      </c>
      <c r="AC516" s="137">
        <v>0</v>
      </c>
      <c r="AD516" s="137">
        <v>1</v>
      </c>
      <c r="AE516" s="137">
        <v>1</v>
      </c>
      <c r="AF516" s="137" t="s">
        <v>156</v>
      </c>
      <c r="AG516" s="137">
        <v>10</v>
      </c>
      <c r="AH516" s="137">
        <v>2</v>
      </c>
      <c r="AI516" s="137">
        <v>31402609</v>
      </c>
      <c r="AJ516" s="137">
        <v>648</v>
      </c>
      <c r="AK516" s="137">
        <v>0</v>
      </c>
      <c r="AL516" s="137">
        <v>0</v>
      </c>
      <c r="AM516" s="137">
        <v>0</v>
      </c>
      <c r="AN516" s="137">
        <v>0</v>
      </c>
      <c r="AO516" s="137">
        <v>0</v>
      </c>
      <c r="AP516" s="137">
        <v>0</v>
      </c>
      <c r="AQ516" s="137">
        <v>0</v>
      </c>
      <c r="AR516" s="137">
        <v>0</v>
      </c>
    </row>
    <row r="517" spans="1:44" x14ac:dyDescent="0.2">
      <c r="A517" s="137">
        <f>ROW(Source!A165)</f>
        <v>165</v>
      </c>
      <c r="B517" s="137">
        <v>31402610</v>
      </c>
      <c r="C517" s="137">
        <v>31402607</v>
      </c>
      <c r="D517" s="137">
        <v>28273843</v>
      </c>
      <c r="E517" s="137">
        <v>1</v>
      </c>
      <c r="F517" s="137">
        <v>1</v>
      </c>
      <c r="G517" s="137">
        <v>1</v>
      </c>
      <c r="H517" s="137">
        <v>1</v>
      </c>
      <c r="I517" s="137" t="s">
        <v>615</v>
      </c>
      <c r="J517" s="137" t="s">
        <v>156</v>
      </c>
      <c r="K517" s="137" t="s">
        <v>614</v>
      </c>
      <c r="L517" s="137">
        <v>1369</v>
      </c>
      <c r="N517" s="137">
        <v>1013</v>
      </c>
      <c r="O517" s="137" t="s">
        <v>603</v>
      </c>
      <c r="P517" s="137" t="s">
        <v>603</v>
      </c>
      <c r="Q517" s="137">
        <v>1</v>
      </c>
      <c r="X517" s="137">
        <v>10</v>
      </c>
      <c r="Y517" s="137">
        <v>0</v>
      </c>
      <c r="Z517" s="137">
        <v>0</v>
      </c>
      <c r="AA517" s="137">
        <v>0</v>
      </c>
      <c r="AB517" s="137">
        <v>29.37</v>
      </c>
      <c r="AC517" s="137">
        <v>0</v>
      </c>
      <c r="AD517" s="137">
        <v>1</v>
      </c>
      <c r="AE517" s="137">
        <v>1</v>
      </c>
      <c r="AF517" s="137" t="s">
        <v>156</v>
      </c>
      <c r="AG517" s="137">
        <v>10</v>
      </c>
      <c r="AH517" s="137">
        <v>2</v>
      </c>
      <c r="AI517" s="137">
        <v>31402608</v>
      </c>
      <c r="AJ517" s="137">
        <v>649</v>
      </c>
      <c r="AK517" s="137">
        <v>0</v>
      </c>
      <c r="AL517" s="137">
        <v>0</v>
      </c>
      <c r="AM517" s="137">
        <v>0</v>
      </c>
      <c r="AN517" s="137">
        <v>0</v>
      </c>
      <c r="AO517" s="137">
        <v>0</v>
      </c>
      <c r="AP517" s="137">
        <v>0</v>
      </c>
      <c r="AQ517" s="137">
        <v>0</v>
      </c>
      <c r="AR517" s="137">
        <v>0</v>
      </c>
    </row>
    <row r="518" spans="1:44" x14ac:dyDescent="0.2">
      <c r="A518" s="137">
        <f>ROW(Source!A165)</f>
        <v>165</v>
      </c>
      <c r="B518" s="137">
        <v>31402611</v>
      </c>
      <c r="C518" s="137">
        <v>31402607</v>
      </c>
      <c r="D518" s="137">
        <v>28274013</v>
      </c>
      <c r="E518" s="137">
        <v>1</v>
      </c>
      <c r="F518" s="137">
        <v>1</v>
      </c>
      <c r="G518" s="137">
        <v>1</v>
      </c>
      <c r="H518" s="137">
        <v>1</v>
      </c>
      <c r="I518" s="137" t="s">
        <v>613</v>
      </c>
      <c r="J518" s="137" t="s">
        <v>156</v>
      </c>
      <c r="K518" s="137" t="s">
        <v>612</v>
      </c>
      <c r="L518" s="137">
        <v>1369</v>
      </c>
      <c r="N518" s="137">
        <v>1013</v>
      </c>
      <c r="O518" s="137" t="s">
        <v>603</v>
      </c>
      <c r="P518" s="137" t="s">
        <v>603</v>
      </c>
      <c r="Q518" s="137">
        <v>1</v>
      </c>
      <c r="X518" s="137">
        <v>10</v>
      </c>
      <c r="Y518" s="137">
        <v>0</v>
      </c>
      <c r="Z518" s="137">
        <v>0</v>
      </c>
      <c r="AA518" s="137">
        <v>0</v>
      </c>
      <c r="AB518" s="137">
        <v>26.71</v>
      </c>
      <c r="AC518" s="137">
        <v>0</v>
      </c>
      <c r="AD518" s="137">
        <v>1</v>
      </c>
      <c r="AE518" s="137">
        <v>1</v>
      </c>
      <c r="AF518" s="137" t="s">
        <v>156</v>
      </c>
      <c r="AG518" s="137">
        <v>10</v>
      </c>
      <c r="AH518" s="137">
        <v>2</v>
      </c>
      <c r="AI518" s="137">
        <v>31402609</v>
      </c>
      <c r="AJ518" s="137">
        <v>650</v>
      </c>
      <c r="AK518" s="137">
        <v>0</v>
      </c>
      <c r="AL518" s="137">
        <v>0</v>
      </c>
      <c r="AM518" s="137">
        <v>0</v>
      </c>
      <c r="AN518" s="137">
        <v>0</v>
      </c>
      <c r="AO518" s="137">
        <v>0</v>
      </c>
      <c r="AP518" s="137">
        <v>0</v>
      </c>
      <c r="AQ518" s="137">
        <v>0</v>
      </c>
      <c r="AR518" s="137">
        <v>0</v>
      </c>
    </row>
    <row r="519" spans="1:44" x14ac:dyDescent="0.2">
      <c r="A519" s="137">
        <f>ROW(Source!A166)</f>
        <v>166</v>
      </c>
      <c r="B519" s="137">
        <v>31402628</v>
      </c>
      <c r="C519" s="137">
        <v>31402612</v>
      </c>
      <c r="D519" s="137">
        <v>28289462</v>
      </c>
      <c r="E519" s="137">
        <v>1</v>
      </c>
      <c r="F519" s="137">
        <v>1</v>
      </c>
      <c r="G519" s="137">
        <v>1</v>
      </c>
      <c r="H519" s="137">
        <v>1</v>
      </c>
      <c r="I519" s="137" t="s">
        <v>869</v>
      </c>
      <c r="J519" s="137" t="s">
        <v>156</v>
      </c>
      <c r="K519" s="137" t="s">
        <v>715</v>
      </c>
      <c r="L519" s="137">
        <v>1369</v>
      </c>
      <c r="N519" s="137">
        <v>1013</v>
      </c>
      <c r="O519" s="137" t="s">
        <v>603</v>
      </c>
      <c r="P519" s="137" t="s">
        <v>603</v>
      </c>
      <c r="Q519" s="137">
        <v>1</v>
      </c>
      <c r="X519" s="137">
        <v>16.8</v>
      </c>
      <c r="Y519" s="137">
        <v>0</v>
      </c>
      <c r="Z519" s="137">
        <v>0</v>
      </c>
      <c r="AA519" s="137">
        <v>0</v>
      </c>
      <c r="AB519" s="137">
        <v>18.8</v>
      </c>
      <c r="AC519" s="137">
        <v>0</v>
      </c>
      <c r="AD519" s="137">
        <v>1</v>
      </c>
      <c r="AE519" s="137">
        <v>1</v>
      </c>
      <c r="AF519" s="137" t="s">
        <v>156</v>
      </c>
      <c r="AG519" s="137">
        <v>16.8</v>
      </c>
      <c r="AH519" s="137">
        <v>3</v>
      </c>
      <c r="AI519" s="137">
        <v>-1</v>
      </c>
      <c r="AJ519" s="137" t="s">
        <v>156</v>
      </c>
      <c r="AK519" s="137">
        <v>0</v>
      </c>
      <c r="AL519" s="137">
        <v>0</v>
      </c>
      <c r="AM519" s="137">
        <v>0</v>
      </c>
      <c r="AN519" s="137">
        <v>0</v>
      </c>
      <c r="AO519" s="137">
        <v>0</v>
      </c>
      <c r="AP519" s="137">
        <v>0</v>
      </c>
      <c r="AQ519" s="137">
        <v>0</v>
      </c>
      <c r="AR519" s="137">
        <v>0</v>
      </c>
    </row>
    <row r="520" spans="1:44" x14ac:dyDescent="0.2">
      <c r="A520" s="137">
        <f>ROW(Source!A166)</f>
        <v>166</v>
      </c>
      <c r="B520" s="137">
        <v>31402629</v>
      </c>
      <c r="C520" s="137">
        <v>31402612</v>
      </c>
      <c r="D520" s="137">
        <v>121548</v>
      </c>
      <c r="E520" s="137">
        <v>1</v>
      </c>
      <c r="F520" s="137">
        <v>1</v>
      </c>
      <c r="G520" s="137">
        <v>1</v>
      </c>
      <c r="H520" s="137">
        <v>1</v>
      </c>
      <c r="I520" s="137" t="s">
        <v>573</v>
      </c>
      <c r="J520" s="137" t="s">
        <v>156</v>
      </c>
      <c r="K520" s="137" t="s">
        <v>658</v>
      </c>
      <c r="L520" s="137">
        <v>608254</v>
      </c>
      <c r="N520" s="137">
        <v>1013</v>
      </c>
      <c r="O520" s="137" t="s">
        <v>657</v>
      </c>
      <c r="P520" s="137" t="s">
        <v>657</v>
      </c>
      <c r="Q520" s="137">
        <v>1</v>
      </c>
      <c r="X520" s="137">
        <v>0.01</v>
      </c>
      <c r="Y520" s="137">
        <v>0</v>
      </c>
      <c r="Z520" s="137">
        <v>0</v>
      </c>
      <c r="AA520" s="137">
        <v>0</v>
      </c>
      <c r="AB520" s="137">
        <v>0</v>
      </c>
      <c r="AC520" s="137">
        <v>0</v>
      </c>
      <c r="AD520" s="137">
        <v>1</v>
      </c>
      <c r="AE520" s="137">
        <v>2</v>
      </c>
      <c r="AF520" s="137" t="s">
        <v>156</v>
      </c>
      <c r="AG520" s="137">
        <v>0.01</v>
      </c>
      <c r="AH520" s="137">
        <v>2</v>
      </c>
      <c r="AI520" s="137">
        <v>31402614</v>
      </c>
      <c r="AJ520" s="137">
        <v>652</v>
      </c>
      <c r="AK520" s="137">
        <v>0</v>
      </c>
      <c r="AL520" s="137">
        <v>0</v>
      </c>
      <c r="AM520" s="137">
        <v>0</v>
      </c>
      <c r="AN520" s="137">
        <v>0</v>
      </c>
      <c r="AO520" s="137">
        <v>0</v>
      </c>
      <c r="AP520" s="137">
        <v>0</v>
      </c>
      <c r="AQ520" s="137">
        <v>0</v>
      </c>
      <c r="AR520" s="137">
        <v>0</v>
      </c>
    </row>
    <row r="521" spans="1:44" x14ac:dyDescent="0.2">
      <c r="A521" s="137">
        <f>ROW(Source!A166)</f>
        <v>166</v>
      </c>
      <c r="B521" s="137">
        <v>31402630</v>
      </c>
      <c r="C521" s="137">
        <v>31402612</v>
      </c>
      <c r="D521" s="137">
        <v>28200949</v>
      </c>
      <c r="E521" s="137">
        <v>1</v>
      </c>
      <c r="F521" s="137">
        <v>1</v>
      </c>
      <c r="G521" s="137">
        <v>1</v>
      </c>
      <c r="H521" s="137">
        <v>2</v>
      </c>
      <c r="I521" s="137" t="s">
        <v>656</v>
      </c>
      <c r="J521" s="137" t="s">
        <v>655</v>
      </c>
      <c r="K521" s="137" t="s">
        <v>893</v>
      </c>
      <c r="L521" s="137">
        <v>1368</v>
      </c>
      <c r="N521" s="137">
        <v>1011</v>
      </c>
      <c r="O521" s="137" t="s">
        <v>647</v>
      </c>
      <c r="P521" s="137" t="s">
        <v>647</v>
      </c>
      <c r="Q521" s="137">
        <v>1</v>
      </c>
      <c r="X521" s="137">
        <v>0.01</v>
      </c>
      <c r="Y521" s="137">
        <v>0</v>
      </c>
      <c r="Z521" s="137">
        <v>148.38999999999999</v>
      </c>
      <c r="AA521" s="137">
        <v>24.53</v>
      </c>
      <c r="AB521" s="137">
        <v>0</v>
      </c>
      <c r="AC521" s="137">
        <v>0</v>
      </c>
      <c r="AD521" s="137">
        <v>1</v>
      </c>
      <c r="AE521" s="137">
        <v>0</v>
      </c>
      <c r="AF521" s="137" t="s">
        <v>156</v>
      </c>
      <c r="AG521" s="137">
        <v>0.01</v>
      </c>
      <c r="AH521" s="137">
        <v>2</v>
      </c>
      <c r="AI521" s="137">
        <v>31402615</v>
      </c>
      <c r="AJ521" s="137">
        <v>653</v>
      </c>
      <c r="AK521" s="137">
        <v>0</v>
      </c>
      <c r="AL521" s="137">
        <v>0</v>
      </c>
      <c r="AM521" s="137">
        <v>0</v>
      </c>
      <c r="AN521" s="137">
        <v>0</v>
      </c>
      <c r="AO521" s="137">
        <v>0</v>
      </c>
      <c r="AP521" s="137">
        <v>0</v>
      </c>
      <c r="AQ521" s="137">
        <v>0</v>
      </c>
      <c r="AR521" s="137">
        <v>0</v>
      </c>
    </row>
    <row r="522" spans="1:44" x14ac:dyDescent="0.2">
      <c r="A522" s="137">
        <f>ROW(Source!A166)</f>
        <v>166</v>
      </c>
      <c r="B522" s="137">
        <v>31402631</v>
      </c>
      <c r="C522" s="137">
        <v>31402612</v>
      </c>
      <c r="D522" s="137">
        <v>28203570</v>
      </c>
      <c r="E522" s="137">
        <v>1</v>
      </c>
      <c r="F522" s="137">
        <v>1</v>
      </c>
      <c r="G522" s="137">
        <v>1</v>
      </c>
      <c r="H522" s="137">
        <v>2</v>
      </c>
      <c r="I522" s="137" t="s">
        <v>650</v>
      </c>
      <c r="J522" s="137" t="s">
        <v>649</v>
      </c>
      <c r="K522" s="137" t="s">
        <v>851</v>
      </c>
      <c r="L522" s="137">
        <v>1368</v>
      </c>
      <c r="N522" s="137">
        <v>1011</v>
      </c>
      <c r="O522" s="137" t="s">
        <v>647</v>
      </c>
      <c r="P522" s="137" t="s">
        <v>647</v>
      </c>
      <c r="Q522" s="137">
        <v>1</v>
      </c>
      <c r="X522" s="137">
        <v>0.01</v>
      </c>
      <c r="Y522" s="137">
        <v>0</v>
      </c>
      <c r="Z522" s="137">
        <v>119.95</v>
      </c>
      <c r="AA522" s="137">
        <v>20.99</v>
      </c>
      <c r="AB522" s="137">
        <v>0</v>
      </c>
      <c r="AC522" s="137">
        <v>0</v>
      </c>
      <c r="AD522" s="137">
        <v>1</v>
      </c>
      <c r="AE522" s="137">
        <v>0</v>
      </c>
      <c r="AF522" s="137" t="s">
        <v>156</v>
      </c>
      <c r="AG522" s="137">
        <v>0.01</v>
      </c>
      <c r="AH522" s="137">
        <v>3</v>
      </c>
      <c r="AI522" s="137">
        <v>-1</v>
      </c>
      <c r="AJ522" s="137" t="s">
        <v>156</v>
      </c>
      <c r="AK522" s="137">
        <v>0</v>
      </c>
      <c r="AL522" s="137">
        <v>0</v>
      </c>
      <c r="AM522" s="137">
        <v>0</v>
      </c>
      <c r="AN522" s="137">
        <v>0</v>
      </c>
      <c r="AO522" s="137">
        <v>0</v>
      </c>
      <c r="AP522" s="137">
        <v>0</v>
      </c>
      <c r="AQ522" s="137">
        <v>0</v>
      </c>
      <c r="AR522" s="137">
        <v>0</v>
      </c>
    </row>
    <row r="523" spans="1:44" x14ac:dyDescent="0.2">
      <c r="A523" s="137">
        <f>ROW(Source!A166)</f>
        <v>166</v>
      </c>
      <c r="B523" s="137">
        <v>31402632</v>
      </c>
      <c r="C523" s="137">
        <v>31402612</v>
      </c>
      <c r="D523" s="137">
        <v>28149025</v>
      </c>
      <c r="E523" s="137">
        <v>1</v>
      </c>
      <c r="F523" s="137">
        <v>1</v>
      </c>
      <c r="G523" s="137">
        <v>1</v>
      </c>
      <c r="H523" s="137">
        <v>3</v>
      </c>
      <c r="I523" s="137" t="s">
        <v>711</v>
      </c>
      <c r="J523" s="137" t="s">
        <v>710</v>
      </c>
      <c r="K523" s="137" t="s">
        <v>709</v>
      </c>
      <c r="L523" s="137">
        <v>1348</v>
      </c>
      <c r="N523" s="137">
        <v>1009</v>
      </c>
      <c r="O523" s="137" t="s">
        <v>474</v>
      </c>
      <c r="P523" s="137" t="s">
        <v>474</v>
      </c>
      <c r="Q523" s="137">
        <v>1000</v>
      </c>
      <c r="X523" s="137">
        <v>1E-4</v>
      </c>
      <c r="Y523" s="137">
        <v>60495.67</v>
      </c>
      <c r="Z523" s="137">
        <v>0</v>
      </c>
      <c r="AA523" s="137">
        <v>0</v>
      </c>
      <c r="AB523" s="137">
        <v>0</v>
      </c>
      <c r="AC523" s="137">
        <v>0</v>
      </c>
      <c r="AD523" s="137">
        <v>1</v>
      </c>
      <c r="AE523" s="137">
        <v>0</v>
      </c>
      <c r="AF523" s="137" t="s">
        <v>156</v>
      </c>
      <c r="AG523" s="137">
        <v>1E-4</v>
      </c>
      <c r="AH523" s="137">
        <v>2</v>
      </c>
      <c r="AI523" s="137">
        <v>31402617</v>
      </c>
      <c r="AJ523" s="137">
        <v>655</v>
      </c>
      <c r="AK523" s="137">
        <v>0</v>
      </c>
      <c r="AL523" s="137">
        <v>0</v>
      </c>
      <c r="AM523" s="137">
        <v>0</v>
      </c>
      <c r="AN523" s="137">
        <v>0</v>
      </c>
      <c r="AO523" s="137">
        <v>0</v>
      </c>
      <c r="AP523" s="137">
        <v>0</v>
      </c>
      <c r="AQ523" s="137">
        <v>0</v>
      </c>
      <c r="AR523" s="137">
        <v>0</v>
      </c>
    </row>
    <row r="524" spans="1:44" x14ac:dyDescent="0.2">
      <c r="A524" s="137">
        <f>ROW(Source!A166)</f>
        <v>166</v>
      </c>
      <c r="B524" s="137">
        <v>31402633</v>
      </c>
      <c r="C524" s="137">
        <v>31402612</v>
      </c>
      <c r="D524" s="137">
        <v>28146486</v>
      </c>
      <c r="E524" s="137">
        <v>1</v>
      </c>
      <c r="F524" s="137">
        <v>1</v>
      </c>
      <c r="G524" s="137">
        <v>1</v>
      </c>
      <c r="H524" s="137">
        <v>3</v>
      </c>
      <c r="I524" s="137" t="s">
        <v>708</v>
      </c>
      <c r="J524" s="137" t="s">
        <v>707</v>
      </c>
      <c r="K524" s="137" t="s">
        <v>706</v>
      </c>
      <c r="L524" s="137">
        <v>1346</v>
      </c>
      <c r="N524" s="137">
        <v>1009</v>
      </c>
      <c r="O524" s="137" t="s">
        <v>631</v>
      </c>
      <c r="P524" s="137" t="s">
        <v>631</v>
      </c>
      <c r="Q524" s="137">
        <v>1</v>
      </c>
      <c r="X524" s="137">
        <v>0.02</v>
      </c>
      <c r="Y524" s="137">
        <v>16.62</v>
      </c>
      <c r="Z524" s="137">
        <v>0</v>
      </c>
      <c r="AA524" s="137">
        <v>0</v>
      </c>
      <c r="AB524" s="137">
        <v>0</v>
      </c>
      <c r="AC524" s="137">
        <v>0</v>
      </c>
      <c r="AD524" s="137">
        <v>1</v>
      </c>
      <c r="AE524" s="137">
        <v>0</v>
      </c>
      <c r="AF524" s="137" t="s">
        <v>156</v>
      </c>
      <c r="AG524" s="137">
        <v>0.02</v>
      </c>
      <c r="AH524" s="137">
        <v>2</v>
      </c>
      <c r="AI524" s="137">
        <v>31402618</v>
      </c>
      <c r="AJ524" s="137">
        <v>656</v>
      </c>
      <c r="AK524" s="137">
        <v>0</v>
      </c>
      <c r="AL524" s="137">
        <v>0</v>
      </c>
      <c r="AM524" s="137">
        <v>0</v>
      </c>
      <c r="AN524" s="137">
        <v>0</v>
      </c>
      <c r="AO524" s="137">
        <v>0</v>
      </c>
      <c r="AP524" s="137">
        <v>0</v>
      </c>
      <c r="AQ524" s="137">
        <v>0</v>
      </c>
      <c r="AR524" s="137">
        <v>0</v>
      </c>
    </row>
    <row r="525" spans="1:44" x14ac:dyDescent="0.2">
      <c r="A525" s="137">
        <f>ROW(Source!A166)</f>
        <v>166</v>
      </c>
      <c r="B525" s="137">
        <v>31402634</v>
      </c>
      <c r="C525" s="137">
        <v>31402612</v>
      </c>
      <c r="D525" s="137">
        <v>28146155</v>
      </c>
      <c r="E525" s="137">
        <v>1</v>
      </c>
      <c r="F525" s="137">
        <v>1</v>
      </c>
      <c r="G525" s="137">
        <v>1</v>
      </c>
      <c r="H525" s="137">
        <v>3</v>
      </c>
      <c r="I525" s="137" t="s">
        <v>705</v>
      </c>
      <c r="J525" s="137" t="s">
        <v>704</v>
      </c>
      <c r="K525" s="137" t="s">
        <v>703</v>
      </c>
      <c r="L525" s="137">
        <v>1346</v>
      </c>
      <c r="N525" s="137">
        <v>1009</v>
      </c>
      <c r="O525" s="137" t="s">
        <v>631</v>
      </c>
      <c r="P525" s="137" t="s">
        <v>631</v>
      </c>
      <c r="Q525" s="137">
        <v>1</v>
      </c>
      <c r="X525" s="137">
        <v>0.01</v>
      </c>
      <c r="Y525" s="137">
        <v>118.54</v>
      </c>
      <c r="Z525" s="137">
        <v>0</v>
      </c>
      <c r="AA525" s="137">
        <v>0</v>
      </c>
      <c r="AB525" s="137">
        <v>0</v>
      </c>
      <c r="AC525" s="137">
        <v>0</v>
      </c>
      <c r="AD525" s="137">
        <v>1</v>
      </c>
      <c r="AE525" s="137">
        <v>0</v>
      </c>
      <c r="AF525" s="137" t="s">
        <v>156</v>
      </c>
      <c r="AG525" s="137">
        <v>0.01</v>
      </c>
      <c r="AH525" s="137">
        <v>2</v>
      </c>
      <c r="AI525" s="137">
        <v>31402619</v>
      </c>
      <c r="AJ525" s="137">
        <v>657</v>
      </c>
      <c r="AK525" s="137">
        <v>0</v>
      </c>
      <c r="AL525" s="137">
        <v>0</v>
      </c>
      <c r="AM525" s="137">
        <v>0</v>
      </c>
      <c r="AN525" s="137">
        <v>0</v>
      </c>
      <c r="AO525" s="137">
        <v>0</v>
      </c>
      <c r="AP525" s="137">
        <v>0</v>
      </c>
      <c r="AQ525" s="137">
        <v>0</v>
      </c>
      <c r="AR525" s="137">
        <v>0</v>
      </c>
    </row>
    <row r="526" spans="1:44" x14ac:dyDescent="0.2">
      <c r="A526" s="137">
        <f>ROW(Source!A166)</f>
        <v>166</v>
      </c>
      <c r="B526" s="137">
        <v>31402635</v>
      </c>
      <c r="C526" s="137">
        <v>31402612</v>
      </c>
      <c r="D526" s="137">
        <v>28149346</v>
      </c>
      <c r="E526" s="137">
        <v>1</v>
      </c>
      <c r="F526" s="137">
        <v>1</v>
      </c>
      <c r="G526" s="137">
        <v>1</v>
      </c>
      <c r="H526" s="137">
        <v>3</v>
      </c>
      <c r="I526" s="137" t="s">
        <v>702</v>
      </c>
      <c r="J526" s="137" t="s">
        <v>701</v>
      </c>
      <c r="K526" s="137" t="s">
        <v>700</v>
      </c>
      <c r="L526" s="137">
        <v>1308</v>
      </c>
      <c r="N526" s="137">
        <v>1003</v>
      </c>
      <c r="O526" s="137" t="s">
        <v>406</v>
      </c>
      <c r="P526" s="137" t="s">
        <v>406</v>
      </c>
      <c r="Q526" s="137">
        <v>100</v>
      </c>
      <c r="X526" s="137">
        <v>0.1</v>
      </c>
      <c r="Y526" s="137">
        <v>106.92</v>
      </c>
      <c r="Z526" s="137">
        <v>0</v>
      </c>
      <c r="AA526" s="137">
        <v>0</v>
      </c>
      <c r="AB526" s="137">
        <v>0</v>
      </c>
      <c r="AC526" s="137">
        <v>0</v>
      </c>
      <c r="AD526" s="137">
        <v>1</v>
      </c>
      <c r="AE526" s="137">
        <v>0</v>
      </c>
      <c r="AF526" s="137" t="s">
        <v>156</v>
      </c>
      <c r="AG526" s="137">
        <v>0.1</v>
      </c>
      <c r="AH526" s="137">
        <v>2</v>
      </c>
      <c r="AI526" s="137">
        <v>31402620</v>
      </c>
      <c r="AJ526" s="137">
        <v>658</v>
      </c>
      <c r="AK526" s="137">
        <v>0</v>
      </c>
      <c r="AL526" s="137">
        <v>0</v>
      </c>
      <c r="AM526" s="137">
        <v>0</v>
      </c>
      <c r="AN526" s="137">
        <v>0</v>
      </c>
      <c r="AO526" s="137">
        <v>0</v>
      </c>
      <c r="AP526" s="137">
        <v>0</v>
      </c>
      <c r="AQ526" s="137">
        <v>0</v>
      </c>
      <c r="AR526" s="137">
        <v>0</v>
      </c>
    </row>
    <row r="527" spans="1:44" x14ac:dyDescent="0.2">
      <c r="A527" s="137">
        <f>ROW(Source!A166)</f>
        <v>166</v>
      </c>
      <c r="B527" s="137">
        <v>31402636</v>
      </c>
      <c r="C527" s="137">
        <v>31402612</v>
      </c>
      <c r="D527" s="137">
        <v>28149392</v>
      </c>
      <c r="E527" s="137">
        <v>1</v>
      </c>
      <c r="F527" s="137">
        <v>1</v>
      </c>
      <c r="G527" s="137">
        <v>1</v>
      </c>
      <c r="H527" s="137">
        <v>3</v>
      </c>
      <c r="I527" s="137" t="s">
        <v>957</v>
      </c>
      <c r="J527" s="137" t="s">
        <v>956</v>
      </c>
      <c r="K527" s="137" t="s">
        <v>955</v>
      </c>
      <c r="L527" s="137">
        <v>1346</v>
      </c>
      <c r="N527" s="137">
        <v>1009</v>
      </c>
      <c r="O527" s="137" t="s">
        <v>631</v>
      </c>
      <c r="P527" s="137" t="s">
        <v>631</v>
      </c>
      <c r="Q527" s="137">
        <v>1</v>
      </c>
      <c r="X527" s="137">
        <v>0.2</v>
      </c>
      <c r="Y527" s="137">
        <v>99.22</v>
      </c>
      <c r="Z527" s="137">
        <v>0</v>
      </c>
      <c r="AA527" s="137">
        <v>0</v>
      </c>
      <c r="AB527" s="137">
        <v>0</v>
      </c>
      <c r="AC527" s="137">
        <v>0</v>
      </c>
      <c r="AD527" s="137">
        <v>1</v>
      </c>
      <c r="AE527" s="137">
        <v>0</v>
      </c>
      <c r="AF527" s="137" t="s">
        <v>156</v>
      </c>
      <c r="AG527" s="137">
        <v>0.2</v>
      </c>
      <c r="AH527" s="137">
        <v>3</v>
      </c>
      <c r="AI527" s="137">
        <v>-1</v>
      </c>
      <c r="AJ527" s="137" t="s">
        <v>156</v>
      </c>
      <c r="AK527" s="137">
        <v>0</v>
      </c>
      <c r="AL527" s="137">
        <v>0</v>
      </c>
      <c r="AM527" s="137">
        <v>0</v>
      </c>
      <c r="AN527" s="137">
        <v>0</v>
      </c>
      <c r="AO527" s="137">
        <v>0</v>
      </c>
      <c r="AP527" s="137">
        <v>0</v>
      </c>
      <c r="AQ527" s="137">
        <v>0</v>
      </c>
      <c r="AR527" s="137">
        <v>0</v>
      </c>
    </row>
    <row r="528" spans="1:44" x14ac:dyDescent="0.2">
      <c r="A528" s="137">
        <f>ROW(Source!A166)</f>
        <v>166</v>
      </c>
      <c r="B528" s="137">
        <v>31402637</v>
      </c>
      <c r="C528" s="137">
        <v>31402612</v>
      </c>
      <c r="D528" s="137">
        <v>28161569</v>
      </c>
      <c r="E528" s="137">
        <v>1</v>
      </c>
      <c r="F528" s="137">
        <v>1</v>
      </c>
      <c r="G528" s="137">
        <v>1</v>
      </c>
      <c r="H528" s="137">
        <v>3</v>
      </c>
      <c r="I528" s="137" t="s">
        <v>696</v>
      </c>
      <c r="J528" s="137" t="s">
        <v>695</v>
      </c>
      <c r="K528" s="137" t="s">
        <v>694</v>
      </c>
      <c r="L528" s="137">
        <v>1355</v>
      </c>
      <c r="N528" s="137">
        <v>1010</v>
      </c>
      <c r="O528" s="137" t="s">
        <v>627</v>
      </c>
      <c r="P528" s="137" t="s">
        <v>627</v>
      </c>
      <c r="Q528" s="137">
        <v>100</v>
      </c>
      <c r="X528" s="137">
        <v>1.02</v>
      </c>
      <c r="Y528" s="137">
        <v>58.42</v>
      </c>
      <c r="Z528" s="137">
        <v>0</v>
      </c>
      <c r="AA528" s="137">
        <v>0</v>
      </c>
      <c r="AB528" s="137">
        <v>0</v>
      </c>
      <c r="AC528" s="137">
        <v>0</v>
      </c>
      <c r="AD528" s="137">
        <v>1</v>
      </c>
      <c r="AE528" s="137">
        <v>0</v>
      </c>
      <c r="AF528" s="137" t="s">
        <v>156</v>
      </c>
      <c r="AG528" s="137">
        <v>1.02</v>
      </c>
      <c r="AH528" s="137">
        <v>2</v>
      </c>
      <c r="AI528" s="137">
        <v>31402622</v>
      </c>
      <c r="AJ528" s="137">
        <v>660</v>
      </c>
      <c r="AK528" s="137">
        <v>0</v>
      </c>
      <c r="AL528" s="137">
        <v>0</v>
      </c>
      <c r="AM528" s="137">
        <v>0</v>
      </c>
      <c r="AN528" s="137">
        <v>0</v>
      </c>
      <c r="AO528" s="137">
        <v>0</v>
      </c>
      <c r="AP528" s="137">
        <v>0</v>
      </c>
      <c r="AQ528" s="137">
        <v>0</v>
      </c>
      <c r="AR528" s="137">
        <v>0</v>
      </c>
    </row>
    <row r="529" spans="1:44" x14ac:dyDescent="0.2">
      <c r="A529" s="137">
        <f>ROW(Source!A166)</f>
        <v>166</v>
      </c>
      <c r="B529" s="137">
        <v>31402638</v>
      </c>
      <c r="C529" s="137">
        <v>31402612</v>
      </c>
      <c r="D529" s="137">
        <v>28185635</v>
      </c>
      <c r="E529" s="137">
        <v>1</v>
      </c>
      <c r="F529" s="137">
        <v>1</v>
      </c>
      <c r="G529" s="137">
        <v>1</v>
      </c>
      <c r="H529" s="137">
        <v>3</v>
      </c>
      <c r="I529" s="137" t="s">
        <v>693</v>
      </c>
      <c r="J529" s="137" t="s">
        <v>692</v>
      </c>
      <c r="K529" s="137" t="s">
        <v>691</v>
      </c>
      <c r="L529" s="137">
        <v>1346</v>
      </c>
      <c r="N529" s="137">
        <v>1009</v>
      </c>
      <c r="O529" s="137" t="s">
        <v>631</v>
      </c>
      <c r="P529" s="137" t="s">
        <v>631</v>
      </c>
      <c r="Q529" s="137">
        <v>1</v>
      </c>
      <c r="X529" s="137">
        <v>0.08</v>
      </c>
      <c r="Y529" s="137">
        <v>78.92</v>
      </c>
      <c r="Z529" s="137">
        <v>0</v>
      </c>
      <c r="AA529" s="137">
        <v>0</v>
      </c>
      <c r="AB529" s="137">
        <v>0</v>
      </c>
      <c r="AC529" s="137">
        <v>0</v>
      </c>
      <c r="AD529" s="137">
        <v>1</v>
      </c>
      <c r="AE529" s="137">
        <v>0</v>
      </c>
      <c r="AF529" s="137" t="s">
        <v>156</v>
      </c>
      <c r="AG529" s="137">
        <v>0.08</v>
      </c>
      <c r="AH529" s="137">
        <v>2</v>
      </c>
      <c r="AI529" s="137">
        <v>31402623</v>
      </c>
      <c r="AJ529" s="137">
        <v>661</v>
      </c>
      <c r="AK529" s="137">
        <v>0</v>
      </c>
      <c r="AL529" s="137">
        <v>0</v>
      </c>
      <c r="AM529" s="137">
        <v>0</v>
      </c>
      <c r="AN529" s="137">
        <v>0</v>
      </c>
      <c r="AO529" s="137">
        <v>0</v>
      </c>
      <c r="AP529" s="137">
        <v>0</v>
      </c>
      <c r="AQ529" s="137">
        <v>0</v>
      </c>
      <c r="AR529" s="137">
        <v>0</v>
      </c>
    </row>
    <row r="530" spans="1:44" x14ac:dyDescent="0.2">
      <c r="A530" s="137">
        <f>ROW(Source!A166)</f>
        <v>166</v>
      </c>
      <c r="B530" s="137">
        <v>31402639</v>
      </c>
      <c r="C530" s="137">
        <v>31402612</v>
      </c>
      <c r="D530" s="137">
        <v>28200289</v>
      </c>
      <c r="E530" s="137">
        <v>1</v>
      </c>
      <c r="F530" s="137">
        <v>1</v>
      </c>
      <c r="G530" s="137">
        <v>1</v>
      </c>
      <c r="H530" s="137">
        <v>3</v>
      </c>
      <c r="I530" s="137" t="s">
        <v>684</v>
      </c>
      <c r="J530" s="137" t="s">
        <v>683</v>
      </c>
      <c r="K530" s="137" t="s">
        <v>682</v>
      </c>
      <c r="L530" s="137">
        <v>1346</v>
      </c>
      <c r="N530" s="137">
        <v>1009</v>
      </c>
      <c r="O530" s="137" t="s">
        <v>631</v>
      </c>
      <c r="P530" s="137" t="s">
        <v>631</v>
      </c>
      <c r="Q530" s="137">
        <v>1</v>
      </c>
      <c r="X530" s="137">
        <v>0.1</v>
      </c>
      <c r="Y530" s="137">
        <v>41.22</v>
      </c>
      <c r="Z530" s="137">
        <v>0</v>
      </c>
      <c r="AA530" s="137">
        <v>0</v>
      </c>
      <c r="AB530" s="137">
        <v>0</v>
      </c>
      <c r="AC530" s="137">
        <v>0</v>
      </c>
      <c r="AD530" s="137">
        <v>1</v>
      </c>
      <c r="AE530" s="137">
        <v>0</v>
      </c>
      <c r="AF530" s="137" t="s">
        <v>156</v>
      </c>
      <c r="AG530" s="137">
        <v>0.1</v>
      </c>
      <c r="AH530" s="137">
        <v>2</v>
      </c>
      <c r="AI530" s="137">
        <v>31402626</v>
      </c>
      <c r="AJ530" s="137">
        <v>664</v>
      </c>
      <c r="AK530" s="137">
        <v>0</v>
      </c>
      <c r="AL530" s="137">
        <v>0</v>
      </c>
      <c r="AM530" s="137">
        <v>0</v>
      </c>
      <c r="AN530" s="137">
        <v>0</v>
      </c>
      <c r="AO530" s="137">
        <v>0</v>
      </c>
      <c r="AP530" s="137">
        <v>0</v>
      </c>
      <c r="AQ530" s="137">
        <v>0</v>
      </c>
      <c r="AR530" s="137">
        <v>0</v>
      </c>
    </row>
    <row r="531" spans="1:44" x14ac:dyDescent="0.2">
      <c r="A531" s="137">
        <f>ROW(Source!A167)</f>
        <v>167</v>
      </c>
      <c r="B531" s="137">
        <v>31402628</v>
      </c>
      <c r="C531" s="137">
        <v>31402612</v>
      </c>
      <c r="D531" s="137">
        <v>28289462</v>
      </c>
      <c r="E531" s="137">
        <v>1</v>
      </c>
      <c r="F531" s="137">
        <v>1</v>
      </c>
      <c r="G531" s="137">
        <v>1</v>
      </c>
      <c r="H531" s="137">
        <v>1</v>
      </c>
      <c r="I531" s="137" t="s">
        <v>869</v>
      </c>
      <c r="J531" s="137" t="s">
        <v>156</v>
      </c>
      <c r="K531" s="137" t="s">
        <v>715</v>
      </c>
      <c r="L531" s="137">
        <v>1369</v>
      </c>
      <c r="N531" s="137">
        <v>1013</v>
      </c>
      <c r="O531" s="137" t="s">
        <v>603</v>
      </c>
      <c r="P531" s="137" t="s">
        <v>603</v>
      </c>
      <c r="Q531" s="137">
        <v>1</v>
      </c>
      <c r="X531" s="137">
        <v>16.8</v>
      </c>
      <c r="Y531" s="137">
        <v>0</v>
      </c>
      <c r="Z531" s="137">
        <v>0</v>
      </c>
      <c r="AA531" s="137">
        <v>0</v>
      </c>
      <c r="AB531" s="137">
        <v>18.8</v>
      </c>
      <c r="AC531" s="137">
        <v>0</v>
      </c>
      <c r="AD531" s="137">
        <v>1</v>
      </c>
      <c r="AE531" s="137">
        <v>1</v>
      </c>
      <c r="AF531" s="137" t="s">
        <v>156</v>
      </c>
      <c r="AG531" s="137">
        <v>16.8</v>
      </c>
      <c r="AH531" s="137">
        <v>3</v>
      </c>
      <c r="AI531" s="137">
        <v>-1</v>
      </c>
      <c r="AJ531" s="137" t="s">
        <v>156</v>
      </c>
      <c r="AK531" s="137">
        <v>0</v>
      </c>
      <c r="AL531" s="137">
        <v>0</v>
      </c>
      <c r="AM531" s="137">
        <v>0</v>
      </c>
      <c r="AN531" s="137">
        <v>0</v>
      </c>
      <c r="AO531" s="137">
        <v>0</v>
      </c>
      <c r="AP531" s="137">
        <v>0</v>
      </c>
      <c r="AQ531" s="137">
        <v>0</v>
      </c>
      <c r="AR531" s="137">
        <v>0</v>
      </c>
    </row>
    <row r="532" spans="1:44" x14ac:dyDescent="0.2">
      <c r="A532" s="137">
        <f>ROW(Source!A167)</f>
        <v>167</v>
      </c>
      <c r="B532" s="137">
        <v>31402629</v>
      </c>
      <c r="C532" s="137">
        <v>31402612</v>
      </c>
      <c r="D532" s="137">
        <v>121548</v>
      </c>
      <c r="E532" s="137">
        <v>1</v>
      </c>
      <c r="F532" s="137">
        <v>1</v>
      </c>
      <c r="G532" s="137">
        <v>1</v>
      </c>
      <c r="H532" s="137">
        <v>1</v>
      </c>
      <c r="I532" s="137" t="s">
        <v>573</v>
      </c>
      <c r="J532" s="137" t="s">
        <v>156</v>
      </c>
      <c r="K532" s="137" t="s">
        <v>658</v>
      </c>
      <c r="L532" s="137">
        <v>608254</v>
      </c>
      <c r="N532" s="137">
        <v>1013</v>
      </c>
      <c r="O532" s="137" t="s">
        <v>657</v>
      </c>
      <c r="P532" s="137" t="s">
        <v>657</v>
      </c>
      <c r="Q532" s="137">
        <v>1</v>
      </c>
      <c r="X532" s="137">
        <v>0.01</v>
      </c>
      <c r="Y532" s="137">
        <v>0</v>
      </c>
      <c r="Z532" s="137">
        <v>0</v>
      </c>
      <c r="AA532" s="137">
        <v>0</v>
      </c>
      <c r="AB532" s="137">
        <v>0</v>
      </c>
      <c r="AC532" s="137">
        <v>0</v>
      </c>
      <c r="AD532" s="137">
        <v>1</v>
      </c>
      <c r="AE532" s="137">
        <v>2</v>
      </c>
      <c r="AF532" s="137" t="s">
        <v>156</v>
      </c>
      <c r="AG532" s="137">
        <v>0.01</v>
      </c>
      <c r="AH532" s="137">
        <v>2</v>
      </c>
      <c r="AI532" s="137">
        <v>31402614</v>
      </c>
      <c r="AJ532" s="137">
        <v>667</v>
      </c>
      <c r="AK532" s="137">
        <v>0</v>
      </c>
      <c r="AL532" s="137">
        <v>0</v>
      </c>
      <c r="AM532" s="137">
        <v>0</v>
      </c>
      <c r="AN532" s="137">
        <v>0</v>
      </c>
      <c r="AO532" s="137">
        <v>0</v>
      </c>
      <c r="AP532" s="137">
        <v>0</v>
      </c>
      <c r="AQ532" s="137">
        <v>0</v>
      </c>
      <c r="AR532" s="137">
        <v>0</v>
      </c>
    </row>
    <row r="533" spans="1:44" x14ac:dyDescent="0.2">
      <c r="A533" s="137">
        <f>ROW(Source!A167)</f>
        <v>167</v>
      </c>
      <c r="B533" s="137">
        <v>31402630</v>
      </c>
      <c r="C533" s="137">
        <v>31402612</v>
      </c>
      <c r="D533" s="137">
        <v>28200949</v>
      </c>
      <c r="E533" s="137">
        <v>1</v>
      </c>
      <c r="F533" s="137">
        <v>1</v>
      </c>
      <c r="G533" s="137">
        <v>1</v>
      </c>
      <c r="H533" s="137">
        <v>2</v>
      </c>
      <c r="I533" s="137" t="s">
        <v>656</v>
      </c>
      <c r="J533" s="137" t="s">
        <v>655</v>
      </c>
      <c r="K533" s="137" t="s">
        <v>893</v>
      </c>
      <c r="L533" s="137">
        <v>1368</v>
      </c>
      <c r="N533" s="137">
        <v>1011</v>
      </c>
      <c r="O533" s="137" t="s">
        <v>647</v>
      </c>
      <c r="P533" s="137" t="s">
        <v>647</v>
      </c>
      <c r="Q533" s="137">
        <v>1</v>
      </c>
      <c r="X533" s="137">
        <v>0.01</v>
      </c>
      <c r="Y533" s="137">
        <v>0</v>
      </c>
      <c r="Z533" s="137">
        <v>148.38999999999999</v>
      </c>
      <c r="AA533" s="137">
        <v>24.53</v>
      </c>
      <c r="AB533" s="137">
        <v>0</v>
      </c>
      <c r="AC533" s="137">
        <v>0</v>
      </c>
      <c r="AD533" s="137">
        <v>1</v>
      </c>
      <c r="AE533" s="137">
        <v>0</v>
      </c>
      <c r="AF533" s="137" t="s">
        <v>156</v>
      </c>
      <c r="AG533" s="137">
        <v>0.01</v>
      </c>
      <c r="AH533" s="137">
        <v>2</v>
      </c>
      <c r="AI533" s="137">
        <v>31402615</v>
      </c>
      <c r="AJ533" s="137">
        <v>668</v>
      </c>
      <c r="AK533" s="137">
        <v>0</v>
      </c>
      <c r="AL533" s="137">
        <v>0</v>
      </c>
      <c r="AM533" s="137">
        <v>0</v>
      </c>
      <c r="AN533" s="137">
        <v>0</v>
      </c>
      <c r="AO533" s="137">
        <v>0</v>
      </c>
      <c r="AP533" s="137">
        <v>0</v>
      </c>
      <c r="AQ533" s="137">
        <v>0</v>
      </c>
      <c r="AR533" s="137">
        <v>0</v>
      </c>
    </row>
    <row r="534" spans="1:44" x14ac:dyDescent="0.2">
      <c r="A534" s="137">
        <f>ROW(Source!A167)</f>
        <v>167</v>
      </c>
      <c r="B534" s="137">
        <v>31402631</v>
      </c>
      <c r="C534" s="137">
        <v>31402612</v>
      </c>
      <c r="D534" s="137">
        <v>28203570</v>
      </c>
      <c r="E534" s="137">
        <v>1</v>
      </c>
      <c r="F534" s="137">
        <v>1</v>
      </c>
      <c r="G534" s="137">
        <v>1</v>
      </c>
      <c r="H534" s="137">
        <v>2</v>
      </c>
      <c r="I534" s="137" t="s">
        <v>650</v>
      </c>
      <c r="J534" s="137" t="s">
        <v>649</v>
      </c>
      <c r="K534" s="137" t="s">
        <v>851</v>
      </c>
      <c r="L534" s="137">
        <v>1368</v>
      </c>
      <c r="N534" s="137">
        <v>1011</v>
      </c>
      <c r="O534" s="137" t="s">
        <v>647</v>
      </c>
      <c r="P534" s="137" t="s">
        <v>647</v>
      </c>
      <c r="Q534" s="137">
        <v>1</v>
      </c>
      <c r="X534" s="137">
        <v>0.01</v>
      </c>
      <c r="Y534" s="137">
        <v>0</v>
      </c>
      <c r="Z534" s="137">
        <v>119.95</v>
      </c>
      <c r="AA534" s="137">
        <v>20.99</v>
      </c>
      <c r="AB534" s="137">
        <v>0</v>
      </c>
      <c r="AC534" s="137">
        <v>0</v>
      </c>
      <c r="AD534" s="137">
        <v>1</v>
      </c>
      <c r="AE534" s="137">
        <v>0</v>
      </c>
      <c r="AF534" s="137" t="s">
        <v>156</v>
      </c>
      <c r="AG534" s="137">
        <v>0.01</v>
      </c>
      <c r="AH534" s="137">
        <v>3</v>
      </c>
      <c r="AI534" s="137">
        <v>-1</v>
      </c>
      <c r="AJ534" s="137" t="s">
        <v>156</v>
      </c>
      <c r="AK534" s="137">
        <v>0</v>
      </c>
      <c r="AL534" s="137">
        <v>0</v>
      </c>
      <c r="AM534" s="137">
        <v>0</v>
      </c>
      <c r="AN534" s="137">
        <v>0</v>
      </c>
      <c r="AO534" s="137">
        <v>0</v>
      </c>
      <c r="AP534" s="137">
        <v>0</v>
      </c>
      <c r="AQ534" s="137">
        <v>0</v>
      </c>
      <c r="AR534" s="137">
        <v>0</v>
      </c>
    </row>
    <row r="535" spans="1:44" x14ac:dyDescent="0.2">
      <c r="A535" s="137">
        <f>ROW(Source!A167)</f>
        <v>167</v>
      </c>
      <c r="B535" s="137">
        <v>31402632</v>
      </c>
      <c r="C535" s="137">
        <v>31402612</v>
      </c>
      <c r="D535" s="137">
        <v>28149025</v>
      </c>
      <c r="E535" s="137">
        <v>1</v>
      </c>
      <c r="F535" s="137">
        <v>1</v>
      </c>
      <c r="G535" s="137">
        <v>1</v>
      </c>
      <c r="H535" s="137">
        <v>3</v>
      </c>
      <c r="I535" s="137" t="s">
        <v>711</v>
      </c>
      <c r="J535" s="137" t="s">
        <v>710</v>
      </c>
      <c r="K535" s="137" t="s">
        <v>709</v>
      </c>
      <c r="L535" s="137">
        <v>1348</v>
      </c>
      <c r="N535" s="137">
        <v>1009</v>
      </c>
      <c r="O535" s="137" t="s">
        <v>474</v>
      </c>
      <c r="P535" s="137" t="s">
        <v>474</v>
      </c>
      <c r="Q535" s="137">
        <v>1000</v>
      </c>
      <c r="X535" s="137">
        <v>1E-4</v>
      </c>
      <c r="Y535" s="137">
        <v>60495.67</v>
      </c>
      <c r="Z535" s="137">
        <v>0</v>
      </c>
      <c r="AA535" s="137">
        <v>0</v>
      </c>
      <c r="AB535" s="137">
        <v>0</v>
      </c>
      <c r="AC535" s="137">
        <v>0</v>
      </c>
      <c r="AD535" s="137">
        <v>1</v>
      </c>
      <c r="AE535" s="137">
        <v>0</v>
      </c>
      <c r="AF535" s="137" t="s">
        <v>156</v>
      </c>
      <c r="AG535" s="137">
        <v>1E-4</v>
      </c>
      <c r="AH535" s="137">
        <v>2</v>
      </c>
      <c r="AI535" s="137">
        <v>31402617</v>
      </c>
      <c r="AJ535" s="137">
        <v>670</v>
      </c>
      <c r="AK535" s="137">
        <v>0</v>
      </c>
      <c r="AL535" s="137">
        <v>0</v>
      </c>
      <c r="AM535" s="137">
        <v>0</v>
      </c>
      <c r="AN535" s="137">
        <v>0</v>
      </c>
      <c r="AO535" s="137">
        <v>0</v>
      </c>
      <c r="AP535" s="137">
        <v>0</v>
      </c>
      <c r="AQ535" s="137">
        <v>0</v>
      </c>
      <c r="AR535" s="137">
        <v>0</v>
      </c>
    </row>
    <row r="536" spans="1:44" x14ac:dyDescent="0.2">
      <c r="A536" s="137">
        <f>ROW(Source!A167)</f>
        <v>167</v>
      </c>
      <c r="B536" s="137">
        <v>31402633</v>
      </c>
      <c r="C536" s="137">
        <v>31402612</v>
      </c>
      <c r="D536" s="137">
        <v>28146486</v>
      </c>
      <c r="E536" s="137">
        <v>1</v>
      </c>
      <c r="F536" s="137">
        <v>1</v>
      </c>
      <c r="G536" s="137">
        <v>1</v>
      </c>
      <c r="H536" s="137">
        <v>3</v>
      </c>
      <c r="I536" s="137" t="s">
        <v>708</v>
      </c>
      <c r="J536" s="137" t="s">
        <v>707</v>
      </c>
      <c r="K536" s="137" t="s">
        <v>706</v>
      </c>
      <c r="L536" s="137">
        <v>1346</v>
      </c>
      <c r="N536" s="137">
        <v>1009</v>
      </c>
      <c r="O536" s="137" t="s">
        <v>631</v>
      </c>
      <c r="P536" s="137" t="s">
        <v>631</v>
      </c>
      <c r="Q536" s="137">
        <v>1</v>
      </c>
      <c r="X536" s="137">
        <v>0.02</v>
      </c>
      <c r="Y536" s="137">
        <v>16.62</v>
      </c>
      <c r="Z536" s="137">
        <v>0</v>
      </c>
      <c r="AA536" s="137">
        <v>0</v>
      </c>
      <c r="AB536" s="137">
        <v>0</v>
      </c>
      <c r="AC536" s="137">
        <v>0</v>
      </c>
      <c r="AD536" s="137">
        <v>1</v>
      </c>
      <c r="AE536" s="137">
        <v>0</v>
      </c>
      <c r="AF536" s="137" t="s">
        <v>156</v>
      </c>
      <c r="AG536" s="137">
        <v>0.02</v>
      </c>
      <c r="AH536" s="137">
        <v>2</v>
      </c>
      <c r="AI536" s="137">
        <v>31402618</v>
      </c>
      <c r="AJ536" s="137">
        <v>671</v>
      </c>
      <c r="AK536" s="137">
        <v>0</v>
      </c>
      <c r="AL536" s="137">
        <v>0</v>
      </c>
      <c r="AM536" s="137">
        <v>0</v>
      </c>
      <c r="AN536" s="137">
        <v>0</v>
      </c>
      <c r="AO536" s="137">
        <v>0</v>
      </c>
      <c r="AP536" s="137">
        <v>0</v>
      </c>
      <c r="AQ536" s="137">
        <v>0</v>
      </c>
      <c r="AR536" s="137">
        <v>0</v>
      </c>
    </row>
    <row r="537" spans="1:44" x14ac:dyDescent="0.2">
      <c r="A537" s="137">
        <f>ROW(Source!A167)</f>
        <v>167</v>
      </c>
      <c r="B537" s="137">
        <v>31402634</v>
      </c>
      <c r="C537" s="137">
        <v>31402612</v>
      </c>
      <c r="D537" s="137">
        <v>28146155</v>
      </c>
      <c r="E537" s="137">
        <v>1</v>
      </c>
      <c r="F537" s="137">
        <v>1</v>
      </c>
      <c r="G537" s="137">
        <v>1</v>
      </c>
      <c r="H537" s="137">
        <v>3</v>
      </c>
      <c r="I537" s="137" t="s">
        <v>705</v>
      </c>
      <c r="J537" s="137" t="s">
        <v>704</v>
      </c>
      <c r="K537" s="137" t="s">
        <v>703</v>
      </c>
      <c r="L537" s="137">
        <v>1346</v>
      </c>
      <c r="N537" s="137">
        <v>1009</v>
      </c>
      <c r="O537" s="137" t="s">
        <v>631</v>
      </c>
      <c r="P537" s="137" t="s">
        <v>631</v>
      </c>
      <c r="Q537" s="137">
        <v>1</v>
      </c>
      <c r="X537" s="137">
        <v>0.01</v>
      </c>
      <c r="Y537" s="137">
        <v>118.54</v>
      </c>
      <c r="Z537" s="137">
        <v>0</v>
      </c>
      <c r="AA537" s="137">
        <v>0</v>
      </c>
      <c r="AB537" s="137">
        <v>0</v>
      </c>
      <c r="AC537" s="137">
        <v>0</v>
      </c>
      <c r="AD537" s="137">
        <v>1</v>
      </c>
      <c r="AE537" s="137">
        <v>0</v>
      </c>
      <c r="AF537" s="137" t="s">
        <v>156</v>
      </c>
      <c r="AG537" s="137">
        <v>0.01</v>
      </c>
      <c r="AH537" s="137">
        <v>2</v>
      </c>
      <c r="AI537" s="137">
        <v>31402619</v>
      </c>
      <c r="AJ537" s="137">
        <v>672</v>
      </c>
      <c r="AK537" s="137">
        <v>0</v>
      </c>
      <c r="AL537" s="137">
        <v>0</v>
      </c>
      <c r="AM537" s="137">
        <v>0</v>
      </c>
      <c r="AN537" s="137">
        <v>0</v>
      </c>
      <c r="AO537" s="137">
        <v>0</v>
      </c>
      <c r="AP537" s="137">
        <v>0</v>
      </c>
      <c r="AQ537" s="137">
        <v>0</v>
      </c>
      <c r="AR537" s="137">
        <v>0</v>
      </c>
    </row>
    <row r="538" spans="1:44" x14ac:dyDescent="0.2">
      <c r="A538" s="137">
        <f>ROW(Source!A167)</f>
        <v>167</v>
      </c>
      <c r="B538" s="137">
        <v>31402635</v>
      </c>
      <c r="C538" s="137">
        <v>31402612</v>
      </c>
      <c r="D538" s="137">
        <v>28149346</v>
      </c>
      <c r="E538" s="137">
        <v>1</v>
      </c>
      <c r="F538" s="137">
        <v>1</v>
      </c>
      <c r="G538" s="137">
        <v>1</v>
      </c>
      <c r="H538" s="137">
        <v>3</v>
      </c>
      <c r="I538" s="137" t="s">
        <v>702</v>
      </c>
      <c r="J538" s="137" t="s">
        <v>701</v>
      </c>
      <c r="K538" s="137" t="s">
        <v>700</v>
      </c>
      <c r="L538" s="137">
        <v>1308</v>
      </c>
      <c r="N538" s="137">
        <v>1003</v>
      </c>
      <c r="O538" s="137" t="s">
        <v>406</v>
      </c>
      <c r="P538" s="137" t="s">
        <v>406</v>
      </c>
      <c r="Q538" s="137">
        <v>100</v>
      </c>
      <c r="X538" s="137">
        <v>0.1</v>
      </c>
      <c r="Y538" s="137">
        <v>106.92</v>
      </c>
      <c r="Z538" s="137">
        <v>0</v>
      </c>
      <c r="AA538" s="137">
        <v>0</v>
      </c>
      <c r="AB538" s="137">
        <v>0</v>
      </c>
      <c r="AC538" s="137">
        <v>0</v>
      </c>
      <c r="AD538" s="137">
        <v>1</v>
      </c>
      <c r="AE538" s="137">
        <v>0</v>
      </c>
      <c r="AF538" s="137" t="s">
        <v>156</v>
      </c>
      <c r="AG538" s="137">
        <v>0.1</v>
      </c>
      <c r="AH538" s="137">
        <v>2</v>
      </c>
      <c r="AI538" s="137">
        <v>31402620</v>
      </c>
      <c r="AJ538" s="137">
        <v>673</v>
      </c>
      <c r="AK538" s="137">
        <v>0</v>
      </c>
      <c r="AL538" s="137">
        <v>0</v>
      </c>
      <c r="AM538" s="137">
        <v>0</v>
      </c>
      <c r="AN538" s="137">
        <v>0</v>
      </c>
      <c r="AO538" s="137">
        <v>0</v>
      </c>
      <c r="AP538" s="137">
        <v>0</v>
      </c>
      <c r="AQ538" s="137">
        <v>0</v>
      </c>
      <c r="AR538" s="137">
        <v>0</v>
      </c>
    </row>
    <row r="539" spans="1:44" x14ac:dyDescent="0.2">
      <c r="A539" s="137">
        <f>ROW(Source!A167)</f>
        <v>167</v>
      </c>
      <c r="B539" s="137">
        <v>31402636</v>
      </c>
      <c r="C539" s="137">
        <v>31402612</v>
      </c>
      <c r="D539" s="137">
        <v>28149392</v>
      </c>
      <c r="E539" s="137">
        <v>1</v>
      </c>
      <c r="F539" s="137">
        <v>1</v>
      </c>
      <c r="G539" s="137">
        <v>1</v>
      </c>
      <c r="H539" s="137">
        <v>3</v>
      </c>
      <c r="I539" s="137" t="s">
        <v>957</v>
      </c>
      <c r="J539" s="137" t="s">
        <v>956</v>
      </c>
      <c r="K539" s="137" t="s">
        <v>955</v>
      </c>
      <c r="L539" s="137">
        <v>1346</v>
      </c>
      <c r="N539" s="137">
        <v>1009</v>
      </c>
      <c r="O539" s="137" t="s">
        <v>631</v>
      </c>
      <c r="P539" s="137" t="s">
        <v>631</v>
      </c>
      <c r="Q539" s="137">
        <v>1</v>
      </c>
      <c r="X539" s="137">
        <v>0.2</v>
      </c>
      <c r="Y539" s="137">
        <v>99.22</v>
      </c>
      <c r="Z539" s="137">
        <v>0</v>
      </c>
      <c r="AA539" s="137">
        <v>0</v>
      </c>
      <c r="AB539" s="137">
        <v>0</v>
      </c>
      <c r="AC539" s="137">
        <v>0</v>
      </c>
      <c r="AD539" s="137">
        <v>1</v>
      </c>
      <c r="AE539" s="137">
        <v>0</v>
      </c>
      <c r="AF539" s="137" t="s">
        <v>156</v>
      </c>
      <c r="AG539" s="137">
        <v>0.2</v>
      </c>
      <c r="AH539" s="137">
        <v>3</v>
      </c>
      <c r="AI539" s="137">
        <v>-1</v>
      </c>
      <c r="AJ539" s="137" t="s">
        <v>156</v>
      </c>
      <c r="AK539" s="137">
        <v>0</v>
      </c>
      <c r="AL539" s="137">
        <v>0</v>
      </c>
      <c r="AM539" s="137">
        <v>0</v>
      </c>
      <c r="AN539" s="137">
        <v>0</v>
      </c>
      <c r="AO539" s="137">
        <v>0</v>
      </c>
      <c r="AP539" s="137">
        <v>0</v>
      </c>
      <c r="AQ539" s="137">
        <v>0</v>
      </c>
      <c r="AR539" s="137">
        <v>0</v>
      </c>
    </row>
    <row r="540" spans="1:44" x14ac:dyDescent="0.2">
      <c r="A540" s="137">
        <f>ROW(Source!A167)</f>
        <v>167</v>
      </c>
      <c r="B540" s="137">
        <v>31402637</v>
      </c>
      <c r="C540" s="137">
        <v>31402612</v>
      </c>
      <c r="D540" s="137">
        <v>28161569</v>
      </c>
      <c r="E540" s="137">
        <v>1</v>
      </c>
      <c r="F540" s="137">
        <v>1</v>
      </c>
      <c r="G540" s="137">
        <v>1</v>
      </c>
      <c r="H540" s="137">
        <v>3</v>
      </c>
      <c r="I540" s="137" t="s">
        <v>696</v>
      </c>
      <c r="J540" s="137" t="s">
        <v>695</v>
      </c>
      <c r="K540" s="137" t="s">
        <v>694</v>
      </c>
      <c r="L540" s="137">
        <v>1355</v>
      </c>
      <c r="N540" s="137">
        <v>1010</v>
      </c>
      <c r="O540" s="137" t="s">
        <v>627</v>
      </c>
      <c r="P540" s="137" t="s">
        <v>627</v>
      </c>
      <c r="Q540" s="137">
        <v>100</v>
      </c>
      <c r="X540" s="137">
        <v>1.02</v>
      </c>
      <c r="Y540" s="137">
        <v>58.42</v>
      </c>
      <c r="Z540" s="137">
        <v>0</v>
      </c>
      <c r="AA540" s="137">
        <v>0</v>
      </c>
      <c r="AB540" s="137">
        <v>0</v>
      </c>
      <c r="AC540" s="137">
        <v>0</v>
      </c>
      <c r="AD540" s="137">
        <v>1</v>
      </c>
      <c r="AE540" s="137">
        <v>0</v>
      </c>
      <c r="AF540" s="137" t="s">
        <v>156</v>
      </c>
      <c r="AG540" s="137">
        <v>1.02</v>
      </c>
      <c r="AH540" s="137">
        <v>2</v>
      </c>
      <c r="AI540" s="137">
        <v>31402622</v>
      </c>
      <c r="AJ540" s="137">
        <v>675</v>
      </c>
      <c r="AK540" s="137">
        <v>0</v>
      </c>
      <c r="AL540" s="137">
        <v>0</v>
      </c>
      <c r="AM540" s="137">
        <v>0</v>
      </c>
      <c r="AN540" s="137">
        <v>0</v>
      </c>
      <c r="AO540" s="137">
        <v>0</v>
      </c>
      <c r="AP540" s="137">
        <v>0</v>
      </c>
      <c r="AQ540" s="137">
        <v>0</v>
      </c>
      <c r="AR540" s="137">
        <v>0</v>
      </c>
    </row>
    <row r="541" spans="1:44" x14ac:dyDescent="0.2">
      <c r="A541" s="137">
        <f>ROW(Source!A167)</f>
        <v>167</v>
      </c>
      <c r="B541" s="137">
        <v>31402638</v>
      </c>
      <c r="C541" s="137">
        <v>31402612</v>
      </c>
      <c r="D541" s="137">
        <v>28185635</v>
      </c>
      <c r="E541" s="137">
        <v>1</v>
      </c>
      <c r="F541" s="137">
        <v>1</v>
      </c>
      <c r="G541" s="137">
        <v>1</v>
      </c>
      <c r="H541" s="137">
        <v>3</v>
      </c>
      <c r="I541" s="137" t="s">
        <v>693</v>
      </c>
      <c r="J541" s="137" t="s">
        <v>692</v>
      </c>
      <c r="K541" s="137" t="s">
        <v>691</v>
      </c>
      <c r="L541" s="137">
        <v>1346</v>
      </c>
      <c r="N541" s="137">
        <v>1009</v>
      </c>
      <c r="O541" s="137" t="s">
        <v>631</v>
      </c>
      <c r="P541" s="137" t="s">
        <v>631</v>
      </c>
      <c r="Q541" s="137">
        <v>1</v>
      </c>
      <c r="X541" s="137">
        <v>0.08</v>
      </c>
      <c r="Y541" s="137">
        <v>78.92</v>
      </c>
      <c r="Z541" s="137">
        <v>0</v>
      </c>
      <c r="AA541" s="137">
        <v>0</v>
      </c>
      <c r="AB541" s="137">
        <v>0</v>
      </c>
      <c r="AC541" s="137">
        <v>0</v>
      </c>
      <c r="AD541" s="137">
        <v>1</v>
      </c>
      <c r="AE541" s="137">
        <v>0</v>
      </c>
      <c r="AF541" s="137" t="s">
        <v>156</v>
      </c>
      <c r="AG541" s="137">
        <v>0.08</v>
      </c>
      <c r="AH541" s="137">
        <v>2</v>
      </c>
      <c r="AI541" s="137">
        <v>31402623</v>
      </c>
      <c r="AJ541" s="137">
        <v>676</v>
      </c>
      <c r="AK541" s="137">
        <v>0</v>
      </c>
      <c r="AL541" s="137">
        <v>0</v>
      </c>
      <c r="AM541" s="137">
        <v>0</v>
      </c>
      <c r="AN541" s="137">
        <v>0</v>
      </c>
      <c r="AO541" s="137">
        <v>0</v>
      </c>
      <c r="AP541" s="137">
        <v>0</v>
      </c>
      <c r="AQ541" s="137">
        <v>0</v>
      </c>
      <c r="AR541" s="137">
        <v>0</v>
      </c>
    </row>
    <row r="542" spans="1:44" x14ac:dyDescent="0.2">
      <c r="A542" s="137">
        <f>ROW(Source!A167)</f>
        <v>167</v>
      </c>
      <c r="B542" s="137">
        <v>31402639</v>
      </c>
      <c r="C542" s="137">
        <v>31402612</v>
      </c>
      <c r="D542" s="137">
        <v>28200289</v>
      </c>
      <c r="E542" s="137">
        <v>1</v>
      </c>
      <c r="F542" s="137">
        <v>1</v>
      </c>
      <c r="G542" s="137">
        <v>1</v>
      </c>
      <c r="H542" s="137">
        <v>3</v>
      </c>
      <c r="I542" s="137" t="s">
        <v>684</v>
      </c>
      <c r="J542" s="137" t="s">
        <v>683</v>
      </c>
      <c r="K542" s="137" t="s">
        <v>682</v>
      </c>
      <c r="L542" s="137">
        <v>1346</v>
      </c>
      <c r="N542" s="137">
        <v>1009</v>
      </c>
      <c r="O542" s="137" t="s">
        <v>631</v>
      </c>
      <c r="P542" s="137" t="s">
        <v>631</v>
      </c>
      <c r="Q542" s="137">
        <v>1</v>
      </c>
      <c r="X542" s="137">
        <v>0.1</v>
      </c>
      <c r="Y542" s="137">
        <v>41.22</v>
      </c>
      <c r="Z542" s="137">
        <v>0</v>
      </c>
      <c r="AA542" s="137">
        <v>0</v>
      </c>
      <c r="AB542" s="137">
        <v>0</v>
      </c>
      <c r="AC542" s="137">
        <v>0</v>
      </c>
      <c r="AD542" s="137">
        <v>1</v>
      </c>
      <c r="AE542" s="137">
        <v>0</v>
      </c>
      <c r="AF542" s="137" t="s">
        <v>156</v>
      </c>
      <c r="AG542" s="137">
        <v>0.1</v>
      </c>
      <c r="AH542" s="137">
        <v>2</v>
      </c>
      <c r="AI542" s="137">
        <v>31402626</v>
      </c>
      <c r="AJ542" s="137">
        <v>679</v>
      </c>
      <c r="AK542" s="137">
        <v>0</v>
      </c>
      <c r="AL542" s="137">
        <v>0</v>
      </c>
      <c r="AM542" s="137">
        <v>0</v>
      </c>
      <c r="AN542" s="137">
        <v>0</v>
      </c>
      <c r="AO542" s="137">
        <v>0</v>
      </c>
      <c r="AP542" s="137">
        <v>0</v>
      </c>
      <c r="AQ542" s="137">
        <v>0</v>
      </c>
      <c r="AR542" s="137">
        <v>0</v>
      </c>
    </row>
    <row r="543" spans="1:44" x14ac:dyDescent="0.2">
      <c r="A543" s="137">
        <f>ROW(Source!A168)</f>
        <v>168</v>
      </c>
      <c r="B543" s="137">
        <v>31402646</v>
      </c>
      <c r="C543" s="137">
        <v>31402640</v>
      </c>
      <c r="D543" s="137">
        <v>121548</v>
      </c>
      <c r="E543" s="137">
        <v>1</v>
      </c>
      <c r="F543" s="137">
        <v>1</v>
      </c>
      <c r="G543" s="137">
        <v>1</v>
      </c>
      <c r="H543" s="137">
        <v>1</v>
      </c>
      <c r="I543" s="137" t="s">
        <v>573</v>
      </c>
      <c r="J543" s="137" t="s">
        <v>156</v>
      </c>
      <c r="K543" s="137" t="s">
        <v>658</v>
      </c>
      <c r="L543" s="137">
        <v>608254</v>
      </c>
      <c r="N543" s="137">
        <v>1013</v>
      </c>
      <c r="O543" s="137" t="s">
        <v>657</v>
      </c>
      <c r="P543" s="137" t="s">
        <v>657</v>
      </c>
      <c r="Q543" s="137">
        <v>1</v>
      </c>
      <c r="X543" s="137">
        <v>48</v>
      </c>
      <c r="Y543" s="137">
        <v>0</v>
      </c>
      <c r="Z543" s="137">
        <v>0</v>
      </c>
      <c r="AA543" s="137">
        <v>0</v>
      </c>
      <c r="AB543" s="137">
        <v>0</v>
      </c>
      <c r="AC543" s="137">
        <v>0</v>
      </c>
      <c r="AD543" s="137">
        <v>1</v>
      </c>
      <c r="AE543" s="137">
        <v>2</v>
      </c>
      <c r="AF543" s="137" t="s">
        <v>156</v>
      </c>
      <c r="AG543" s="137">
        <v>48</v>
      </c>
      <c r="AH543" s="137">
        <v>2</v>
      </c>
      <c r="AI543" s="137">
        <v>31402641</v>
      </c>
      <c r="AJ543" s="137">
        <v>681</v>
      </c>
      <c r="AK543" s="137">
        <v>0</v>
      </c>
      <c r="AL543" s="137">
        <v>0</v>
      </c>
      <c r="AM543" s="137">
        <v>0</v>
      </c>
      <c r="AN543" s="137">
        <v>0</v>
      </c>
      <c r="AO543" s="137">
        <v>0</v>
      </c>
      <c r="AP543" s="137">
        <v>0</v>
      </c>
      <c r="AQ543" s="137">
        <v>0</v>
      </c>
      <c r="AR543" s="137">
        <v>0</v>
      </c>
    </row>
    <row r="544" spans="1:44" x14ac:dyDescent="0.2">
      <c r="A544" s="137">
        <f>ROW(Source!A168)</f>
        <v>168</v>
      </c>
      <c r="B544" s="137">
        <v>31402647</v>
      </c>
      <c r="C544" s="137">
        <v>31402640</v>
      </c>
      <c r="D544" s="137">
        <v>28273843</v>
      </c>
      <c r="E544" s="137">
        <v>1</v>
      </c>
      <c r="F544" s="137">
        <v>1</v>
      </c>
      <c r="G544" s="137">
        <v>1</v>
      </c>
      <c r="H544" s="137">
        <v>1</v>
      </c>
      <c r="I544" s="137" t="s">
        <v>615</v>
      </c>
      <c r="J544" s="137" t="s">
        <v>156</v>
      </c>
      <c r="K544" s="137" t="s">
        <v>614</v>
      </c>
      <c r="L544" s="137">
        <v>1369</v>
      </c>
      <c r="N544" s="137">
        <v>1013</v>
      </c>
      <c r="O544" s="137" t="s">
        <v>603</v>
      </c>
      <c r="P544" s="137" t="s">
        <v>603</v>
      </c>
      <c r="Q544" s="137">
        <v>1</v>
      </c>
      <c r="X544" s="137">
        <v>144.5</v>
      </c>
      <c r="Y544" s="137">
        <v>0</v>
      </c>
      <c r="Z544" s="137">
        <v>0</v>
      </c>
      <c r="AA544" s="137">
        <v>0</v>
      </c>
      <c r="AB544" s="137">
        <v>29.37</v>
      </c>
      <c r="AC544" s="137">
        <v>0</v>
      </c>
      <c r="AD544" s="137">
        <v>1</v>
      </c>
      <c r="AE544" s="137">
        <v>1</v>
      </c>
      <c r="AF544" s="137" t="s">
        <v>156</v>
      </c>
      <c r="AG544" s="137">
        <v>144.5</v>
      </c>
      <c r="AH544" s="137">
        <v>3</v>
      </c>
      <c r="AI544" s="137">
        <v>-1</v>
      </c>
      <c r="AJ544" s="137" t="s">
        <v>156</v>
      </c>
      <c r="AK544" s="137">
        <v>0</v>
      </c>
      <c r="AL544" s="137">
        <v>0</v>
      </c>
      <c r="AM544" s="137">
        <v>0</v>
      </c>
      <c r="AN544" s="137">
        <v>0</v>
      </c>
      <c r="AO544" s="137">
        <v>0</v>
      </c>
      <c r="AP544" s="137">
        <v>0</v>
      </c>
      <c r="AQ544" s="137">
        <v>0</v>
      </c>
      <c r="AR544" s="137">
        <v>0</v>
      </c>
    </row>
    <row r="545" spans="1:44" x14ac:dyDescent="0.2">
      <c r="A545" s="137">
        <f>ROW(Source!A168)</f>
        <v>168</v>
      </c>
      <c r="B545" s="137">
        <v>31402648</v>
      </c>
      <c r="C545" s="137">
        <v>31402640</v>
      </c>
      <c r="D545" s="137">
        <v>28274013</v>
      </c>
      <c r="E545" s="137">
        <v>1</v>
      </c>
      <c r="F545" s="137">
        <v>1</v>
      </c>
      <c r="G545" s="137">
        <v>1</v>
      </c>
      <c r="H545" s="137">
        <v>1</v>
      </c>
      <c r="I545" s="137" t="s">
        <v>613</v>
      </c>
      <c r="J545" s="137" t="s">
        <v>156</v>
      </c>
      <c r="K545" s="137" t="s">
        <v>612</v>
      </c>
      <c r="L545" s="137">
        <v>1369</v>
      </c>
      <c r="N545" s="137">
        <v>1013</v>
      </c>
      <c r="O545" s="137" t="s">
        <v>603</v>
      </c>
      <c r="P545" s="137" t="s">
        <v>603</v>
      </c>
      <c r="Q545" s="137">
        <v>1</v>
      </c>
      <c r="X545" s="137">
        <v>144.5</v>
      </c>
      <c r="Y545" s="137">
        <v>0</v>
      </c>
      <c r="Z545" s="137">
        <v>0</v>
      </c>
      <c r="AA545" s="137">
        <v>0</v>
      </c>
      <c r="AB545" s="137">
        <v>26.71</v>
      </c>
      <c r="AC545" s="137">
        <v>0</v>
      </c>
      <c r="AD545" s="137">
        <v>1</v>
      </c>
      <c r="AE545" s="137">
        <v>1</v>
      </c>
      <c r="AF545" s="137" t="s">
        <v>156</v>
      </c>
      <c r="AG545" s="137">
        <v>144.5</v>
      </c>
      <c r="AH545" s="137">
        <v>3</v>
      </c>
      <c r="AI545" s="137">
        <v>-1</v>
      </c>
      <c r="AJ545" s="137" t="s">
        <v>156</v>
      </c>
      <c r="AK545" s="137">
        <v>0</v>
      </c>
      <c r="AL545" s="137">
        <v>0</v>
      </c>
      <c r="AM545" s="137">
        <v>0</v>
      </c>
      <c r="AN545" s="137">
        <v>0</v>
      </c>
      <c r="AO545" s="137">
        <v>0</v>
      </c>
      <c r="AP545" s="137">
        <v>0</v>
      </c>
      <c r="AQ545" s="137">
        <v>0</v>
      </c>
      <c r="AR545" s="137">
        <v>0</v>
      </c>
    </row>
    <row r="546" spans="1:44" x14ac:dyDescent="0.2">
      <c r="A546" s="137">
        <f>ROW(Source!A168)</f>
        <v>168</v>
      </c>
      <c r="B546" s="137">
        <v>31402649</v>
      </c>
      <c r="C546" s="137">
        <v>31402640</v>
      </c>
      <c r="D546" s="137">
        <v>28202352</v>
      </c>
      <c r="E546" s="137">
        <v>1</v>
      </c>
      <c r="F546" s="137">
        <v>1</v>
      </c>
      <c r="G546" s="137">
        <v>1</v>
      </c>
      <c r="H546" s="137">
        <v>2</v>
      </c>
      <c r="I546" s="137" t="s">
        <v>681</v>
      </c>
      <c r="J546" s="137" t="s">
        <v>680</v>
      </c>
      <c r="K546" s="137" t="s">
        <v>954</v>
      </c>
      <c r="L546" s="137">
        <v>1368</v>
      </c>
      <c r="N546" s="137">
        <v>1011</v>
      </c>
      <c r="O546" s="137" t="s">
        <v>647</v>
      </c>
      <c r="P546" s="137" t="s">
        <v>647</v>
      </c>
      <c r="Q546" s="137">
        <v>1</v>
      </c>
      <c r="X546" s="137">
        <v>48</v>
      </c>
      <c r="Y546" s="137">
        <v>0</v>
      </c>
      <c r="Z546" s="137">
        <v>128.44</v>
      </c>
      <c r="AA546" s="137">
        <v>20.99</v>
      </c>
      <c r="AB546" s="137">
        <v>0</v>
      </c>
      <c r="AC546" s="137">
        <v>0</v>
      </c>
      <c r="AD546" s="137">
        <v>1</v>
      </c>
      <c r="AE546" s="137">
        <v>0</v>
      </c>
      <c r="AF546" s="137" t="s">
        <v>156</v>
      </c>
      <c r="AG546" s="137">
        <v>48</v>
      </c>
      <c r="AH546" s="137">
        <v>2</v>
      </c>
      <c r="AI546" s="137">
        <v>31402644</v>
      </c>
      <c r="AJ546" s="137">
        <v>684</v>
      </c>
      <c r="AK546" s="137">
        <v>0</v>
      </c>
      <c r="AL546" s="137">
        <v>0</v>
      </c>
      <c r="AM546" s="137">
        <v>0</v>
      </c>
      <c r="AN546" s="137">
        <v>0</v>
      </c>
      <c r="AO546" s="137">
        <v>0</v>
      </c>
      <c r="AP546" s="137">
        <v>0</v>
      </c>
      <c r="AQ546" s="137">
        <v>0</v>
      </c>
      <c r="AR546" s="137">
        <v>0</v>
      </c>
    </row>
    <row r="547" spans="1:44" x14ac:dyDescent="0.2">
      <c r="A547" s="137">
        <f>ROW(Source!A169)</f>
        <v>169</v>
      </c>
      <c r="B547" s="137">
        <v>31402646</v>
      </c>
      <c r="C547" s="137">
        <v>31402640</v>
      </c>
      <c r="D547" s="137">
        <v>121548</v>
      </c>
      <c r="E547" s="137">
        <v>1</v>
      </c>
      <c r="F547" s="137">
        <v>1</v>
      </c>
      <c r="G547" s="137">
        <v>1</v>
      </c>
      <c r="H547" s="137">
        <v>1</v>
      </c>
      <c r="I547" s="137" t="s">
        <v>573</v>
      </c>
      <c r="J547" s="137" t="s">
        <v>156</v>
      </c>
      <c r="K547" s="137" t="s">
        <v>658</v>
      </c>
      <c r="L547" s="137">
        <v>608254</v>
      </c>
      <c r="N547" s="137">
        <v>1013</v>
      </c>
      <c r="O547" s="137" t="s">
        <v>657</v>
      </c>
      <c r="P547" s="137" t="s">
        <v>657</v>
      </c>
      <c r="Q547" s="137">
        <v>1</v>
      </c>
      <c r="X547" s="137">
        <v>48</v>
      </c>
      <c r="Y547" s="137">
        <v>0</v>
      </c>
      <c r="Z547" s="137">
        <v>0</v>
      </c>
      <c r="AA547" s="137">
        <v>0</v>
      </c>
      <c r="AB547" s="137">
        <v>0</v>
      </c>
      <c r="AC547" s="137">
        <v>0</v>
      </c>
      <c r="AD547" s="137">
        <v>1</v>
      </c>
      <c r="AE547" s="137">
        <v>2</v>
      </c>
      <c r="AF547" s="137" t="s">
        <v>156</v>
      </c>
      <c r="AG547" s="137">
        <v>48</v>
      </c>
      <c r="AH547" s="137">
        <v>2</v>
      </c>
      <c r="AI547" s="137">
        <v>31402641</v>
      </c>
      <c r="AJ547" s="137">
        <v>686</v>
      </c>
      <c r="AK547" s="137">
        <v>0</v>
      </c>
      <c r="AL547" s="137">
        <v>0</v>
      </c>
      <c r="AM547" s="137">
        <v>0</v>
      </c>
      <c r="AN547" s="137">
        <v>0</v>
      </c>
      <c r="AO547" s="137">
        <v>0</v>
      </c>
      <c r="AP547" s="137">
        <v>0</v>
      </c>
      <c r="AQ547" s="137">
        <v>0</v>
      </c>
      <c r="AR547" s="137">
        <v>0</v>
      </c>
    </row>
    <row r="548" spans="1:44" x14ac:dyDescent="0.2">
      <c r="A548" s="137">
        <f>ROW(Source!A169)</f>
        <v>169</v>
      </c>
      <c r="B548" s="137">
        <v>31402647</v>
      </c>
      <c r="C548" s="137">
        <v>31402640</v>
      </c>
      <c r="D548" s="137">
        <v>28273843</v>
      </c>
      <c r="E548" s="137">
        <v>1</v>
      </c>
      <c r="F548" s="137">
        <v>1</v>
      </c>
      <c r="G548" s="137">
        <v>1</v>
      </c>
      <c r="H548" s="137">
        <v>1</v>
      </c>
      <c r="I548" s="137" t="s">
        <v>615</v>
      </c>
      <c r="J548" s="137" t="s">
        <v>156</v>
      </c>
      <c r="K548" s="137" t="s">
        <v>614</v>
      </c>
      <c r="L548" s="137">
        <v>1369</v>
      </c>
      <c r="N548" s="137">
        <v>1013</v>
      </c>
      <c r="O548" s="137" t="s">
        <v>603</v>
      </c>
      <c r="P548" s="137" t="s">
        <v>603</v>
      </c>
      <c r="Q548" s="137">
        <v>1</v>
      </c>
      <c r="X548" s="137">
        <v>144.5</v>
      </c>
      <c r="Y548" s="137">
        <v>0</v>
      </c>
      <c r="Z548" s="137">
        <v>0</v>
      </c>
      <c r="AA548" s="137">
        <v>0</v>
      </c>
      <c r="AB548" s="137">
        <v>29.37</v>
      </c>
      <c r="AC548" s="137">
        <v>0</v>
      </c>
      <c r="AD548" s="137">
        <v>1</v>
      </c>
      <c r="AE548" s="137">
        <v>1</v>
      </c>
      <c r="AF548" s="137" t="s">
        <v>156</v>
      </c>
      <c r="AG548" s="137">
        <v>144.5</v>
      </c>
      <c r="AH548" s="137">
        <v>3</v>
      </c>
      <c r="AI548" s="137">
        <v>-1</v>
      </c>
      <c r="AJ548" s="137" t="s">
        <v>156</v>
      </c>
      <c r="AK548" s="137">
        <v>0</v>
      </c>
      <c r="AL548" s="137">
        <v>0</v>
      </c>
      <c r="AM548" s="137">
        <v>0</v>
      </c>
      <c r="AN548" s="137">
        <v>0</v>
      </c>
      <c r="AO548" s="137">
        <v>0</v>
      </c>
      <c r="AP548" s="137">
        <v>0</v>
      </c>
      <c r="AQ548" s="137">
        <v>0</v>
      </c>
      <c r="AR548" s="137">
        <v>0</v>
      </c>
    </row>
    <row r="549" spans="1:44" x14ac:dyDescent="0.2">
      <c r="A549" s="137">
        <f>ROW(Source!A169)</f>
        <v>169</v>
      </c>
      <c r="B549" s="137">
        <v>31402648</v>
      </c>
      <c r="C549" s="137">
        <v>31402640</v>
      </c>
      <c r="D549" s="137">
        <v>28274013</v>
      </c>
      <c r="E549" s="137">
        <v>1</v>
      </c>
      <c r="F549" s="137">
        <v>1</v>
      </c>
      <c r="G549" s="137">
        <v>1</v>
      </c>
      <c r="H549" s="137">
        <v>1</v>
      </c>
      <c r="I549" s="137" t="s">
        <v>613</v>
      </c>
      <c r="J549" s="137" t="s">
        <v>156</v>
      </c>
      <c r="K549" s="137" t="s">
        <v>612</v>
      </c>
      <c r="L549" s="137">
        <v>1369</v>
      </c>
      <c r="N549" s="137">
        <v>1013</v>
      </c>
      <c r="O549" s="137" t="s">
        <v>603</v>
      </c>
      <c r="P549" s="137" t="s">
        <v>603</v>
      </c>
      <c r="Q549" s="137">
        <v>1</v>
      </c>
      <c r="X549" s="137">
        <v>144.5</v>
      </c>
      <c r="Y549" s="137">
        <v>0</v>
      </c>
      <c r="Z549" s="137">
        <v>0</v>
      </c>
      <c r="AA549" s="137">
        <v>0</v>
      </c>
      <c r="AB549" s="137">
        <v>26.71</v>
      </c>
      <c r="AC549" s="137">
        <v>0</v>
      </c>
      <c r="AD549" s="137">
        <v>1</v>
      </c>
      <c r="AE549" s="137">
        <v>1</v>
      </c>
      <c r="AF549" s="137" t="s">
        <v>156</v>
      </c>
      <c r="AG549" s="137">
        <v>144.5</v>
      </c>
      <c r="AH549" s="137">
        <v>3</v>
      </c>
      <c r="AI549" s="137">
        <v>-1</v>
      </c>
      <c r="AJ549" s="137" t="s">
        <v>156</v>
      </c>
      <c r="AK549" s="137">
        <v>0</v>
      </c>
      <c r="AL549" s="137">
        <v>0</v>
      </c>
      <c r="AM549" s="137">
        <v>0</v>
      </c>
      <c r="AN549" s="137">
        <v>0</v>
      </c>
      <c r="AO549" s="137">
        <v>0</v>
      </c>
      <c r="AP549" s="137">
        <v>0</v>
      </c>
      <c r="AQ549" s="137">
        <v>0</v>
      </c>
      <c r="AR549" s="137">
        <v>0</v>
      </c>
    </row>
    <row r="550" spans="1:44" x14ac:dyDescent="0.2">
      <c r="A550" s="137">
        <f>ROW(Source!A169)</f>
        <v>169</v>
      </c>
      <c r="B550" s="137">
        <v>31402649</v>
      </c>
      <c r="C550" s="137">
        <v>31402640</v>
      </c>
      <c r="D550" s="137">
        <v>28202352</v>
      </c>
      <c r="E550" s="137">
        <v>1</v>
      </c>
      <c r="F550" s="137">
        <v>1</v>
      </c>
      <c r="G550" s="137">
        <v>1</v>
      </c>
      <c r="H550" s="137">
        <v>2</v>
      </c>
      <c r="I550" s="137" t="s">
        <v>681</v>
      </c>
      <c r="J550" s="137" t="s">
        <v>680</v>
      </c>
      <c r="K550" s="137" t="s">
        <v>954</v>
      </c>
      <c r="L550" s="137">
        <v>1368</v>
      </c>
      <c r="N550" s="137">
        <v>1011</v>
      </c>
      <c r="O550" s="137" t="s">
        <v>647</v>
      </c>
      <c r="P550" s="137" t="s">
        <v>647</v>
      </c>
      <c r="Q550" s="137">
        <v>1</v>
      </c>
      <c r="X550" s="137">
        <v>48</v>
      </c>
      <c r="Y550" s="137">
        <v>0</v>
      </c>
      <c r="Z550" s="137">
        <v>128.44</v>
      </c>
      <c r="AA550" s="137">
        <v>20.99</v>
      </c>
      <c r="AB550" s="137">
        <v>0</v>
      </c>
      <c r="AC550" s="137">
        <v>0</v>
      </c>
      <c r="AD550" s="137">
        <v>1</v>
      </c>
      <c r="AE550" s="137">
        <v>0</v>
      </c>
      <c r="AF550" s="137" t="s">
        <v>156</v>
      </c>
      <c r="AG550" s="137">
        <v>48</v>
      </c>
      <c r="AH550" s="137">
        <v>2</v>
      </c>
      <c r="AI550" s="137">
        <v>31402644</v>
      </c>
      <c r="AJ550" s="137">
        <v>689</v>
      </c>
      <c r="AK550" s="137">
        <v>0</v>
      </c>
      <c r="AL550" s="137">
        <v>0</v>
      </c>
      <c r="AM550" s="137">
        <v>0</v>
      </c>
      <c r="AN550" s="137">
        <v>0</v>
      </c>
      <c r="AO550" s="137">
        <v>0</v>
      </c>
      <c r="AP550" s="137">
        <v>0</v>
      </c>
      <c r="AQ550" s="137">
        <v>0</v>
      </c>
      <c r="AR550" s="137">
        <v>0</v>
      </c>
    </row>
    <row r="551" spans="1:44" x14ac:dyDescent="0.2">
      <c r="A551" s="137">
        <f>ROW(Source!A170)</f>
        <v>170</v>
      </c>
      <c r="B551" s="137">
        <v>31402659</v>
      </c>
      <c r="C551" s="137">
        <v>31402650</v>
      </c>
      <c r="D551" s="137">
        <v>28323811</v>
      </c>
      <c r="E551" s="137">
        <v>1</v>
      </c>
      <c r="F551" s="137">
        <v>1</v>
      </c>
      <c r="G551" s="137">
        <v>1</v>
      </c>
      <c r="H551" s="137">
        <v>1</v>
      </c>
      <c r="I551" s="137" t="s">
        <v>907</v>
      </c>
      <c r="J551" s="137" t="s">
        <v>156</v>
      </c>
      <c r="K551" s="137" t="s">
        <v>677</v>
      </c>
      <c r="L551" s="137">
        <v>1369</v>
      </c>
      <c r="N551" s="137">
        <v>1013</v>
      </c>
      <c r="O551" s="137" t="s">
        <v>603</v>
      </c>
      <c r="P551" s="137" t="s">
        <v>603</v>
      </c>
      <c r="Q551" s="137">
        <v>1</v>
      </c>
      <c r="X551" s="137">
        <v>18.39</v>
      </c>
      <c r="Y551" s="137">
        <v>0</v>
      </c>
      <c r="Z551" s="137">
        <v>0</v>
      </c>
      <c r="AA551" s="137">
        <v>0</v>
      </c>
      <c r="AB551" s="137">
        <v>18.03</v>
      </c>
      <c r="AC551" s="137">
        <v>0</v>
      </c>
      <c r="AD551" s="137">
        <v>1</v>
      </c>
      <c r="AE551" s="137">
        <v>1</v>
      </c>
      <c r="AF551" s="137" t="s">
        <v>156</v>
      </c>
      <c r="AG551" s="137">
        <v>18.39</v>
      </c>
      <c r="AH551" s="137">
        <v>3</v>
      </c>
      <c r="AI551" s="137">
        <v>-1</v>
      </c>
      <c r="AJ551" s="137" t="s">
        <v>156</v>
      </c>
      <c r="AK551" s="137">
        <v>0</v>
      </c>
      <c r="AL551" s="137">
        <v>0</v>
      </c>
      <c r="AM551" s="137">
        <v>0</v>
      </c>
      <c r="AN551" s="137">
        <v>0</v>
      </c>
      <c r="AO551" s="137">
        <v>0</v>
      </c>
      <c r="AP551" s="137">
        <v>0</v>
      </c>
      <c r="AQ551" s="137">
        <v>0</v>
      </c>
      <c r="AR551" s="137">
        <v>0</v>
      </c>
    </row>
    <row r="552" spans="1:44" x14ac:dyDescent="0.2">
      <c r="A552" s="137">
        <f>ROW(Source!A170)</f>
        <v>170</v>
      </c>
      <c r="B552" s="137">
        <v>31402660</v>
      </c>
      <c r="C552" s="137">
        <v>31402650</v>
      </c>
      <c r="D552" s="137">
        <v>121548</v>
      </c>
      <c r="E552" s="137">
        <v>1</v>
      </c>
      <c r="F552" s="137">
        <v>1</v>
      </c>
      <c r="G552" s="137">
        <v>1</v>
      </c>
      <c r="H552" s="137">
        <v>1</v>
      </c>
      <c r="I552" s="137" t="s">
        <v>573</v>
      </c>
      <c r="J552" s="137" t="s">
        <v>156</v>
      </c>
      <c r="K552" s="137" t="s">
        <v>658</v>
      </c>
      <c r="L552" s="137">
        <v>608254</v>
      </c>
      <c r="N552" s="137">
        <v>1013</v>
      </c>
      <c r="O552" s="137" t="s">
        <v>657</v>
      </c>
      <c r="P552" s="137" t="s">
        <v>657</v>
      </c>
      <c r="Q552" s="137">
        <v>1</v>
      </c>
      <c r="X552" s="137">
        <v>0.01</v>
      </c>
      <c r="Y552" s="137">
        <v>0</v>
      </c>
      <c r="Z552" s="137">
        <v>0</v>
      </c>
      <c r="AA552" s="137">
        <v>0</v>
      </c>
      <c r="AB552" s="137">
        <v>0</v>
      </c>
      <c r="AC552" s="137">
        <v>0</v>
      </c>
      <c r="AD552" s="137">
        <v>1</v>
      </c>
      <c r="AE552" s="137">
        <v>2</v>
      </c>
      <c r="AF552" s="137" t="s">
        <v>156</v>
      </c>
      <c r="AG552" s="137">
        <v>0.01</v>
      </c>
      <c r="AH552" s="137">
        <v>2</v>
      </c>
      <c r="AI552" s="137">
        <v>31402652</v>
      </c>
      <c r="AJ552" s="137">
        <v>692</v>
      </c>
      <c r="AK552" s="137">
        <v>0</v>
      </c>
      <c r="AL552" s="137">
        <v>0</v>
      </c>
      <c r="AM552" s="137">
        <v>0</v>
      </c>
      <c r="AN552" s="137">
        <v>0</v>
      </c>
      <c r="AO552" s="137">
        <v>0</v>
      </c>
      <c r="AP552" s="137">
        <v>0</v>
      </c>
      <c r="AQ552" s="137">
        <v>0</v>
      </c>
      <c r="AR552" s="137">
        <v>0</v>
      </c>
    </row>
    <row r="553" spans="1:44" x14ac:dyDescent="0.2">
      <c r="A553" s="137">
        <f>ROW(Source!A170)</f>
        <v>170</v>
      </c>
      <c r="B553" s="137">
        <v>31402661</v>
      </c>
      <c r="C553" s="137">
        <v>31402650</v>
      </c>
      <c r="D553" s="137">
        <v>28201143</v>
      </c>
      <c r="E553" s="137">
        <v>1</v>
      </c>
      <c r="F553" s="137">
        <v>1</v>
      </c>
      <c r="G553" s="137">
        <v>1</v>
      </c>
      <c r="H553" s="137">
        <v>2</v>
      </c>
      <c r="I553" s="137" t="s">
        <v>676</v>
      </c>
      <c r="J553" s="137" t="s">
        <v>675</v>
      </c>
      <c r="K553" s="137" t="s">
        <v>953</v>
      </c>
      <c r="L553" s="137">
        <v>1368</v>
      </c>
      <c r="N553" s="137">
        <v>1011</v>
      </c>
      <c r="O553" s="137" t="s">
        <v>647</v>
      </c>
      <c r="P553" s="137" t="s">
        <v>647</v>
      </c>
      <c r="Q553" s="137">
        <v>1</v>
      </c>
      <c r="X553" s="137">
        <v>0.01</v>
      </c>
      <c r="Y553" s="137">
        <v>0</v>
      </c>
      <c r="Z553" s="137">
        <v>41.7</v>
      </c>
      <c r="AA553" s="137">
        <v>24.53</v>
      </c>
      <c r="AB553" s="137">
        <v>0</v>
      </c>
      <c r="AC553" s="137">
        <v>0</v>
      </c>
      <c r="AD553" s="137">
        <v>1</v>
      </c>
      <c r="AE553" s="137">
        <v>0</v>
      </c>
      <c r="AF553" s="137" t="s">
        <v>156</v>
      </c>
      <c r="AG553" s="137">
        <v>0.01</v>
      </c>
      <c r="AH553" s="137">
        <v>2</v>
      </c>
      <c r="AI553" s="137">
        <v>31402653</v>
      </c>
      <c r="AJ553" s="137">
        <v>693</v>
      </c>
      <c r="AK553" s="137">
        <v>0</v>
      </c>
      <c r="AL553" s="137">
        <v>0</v>
      </c>
      <c r="AM553" s="137">
        <v>0</v>
      </c>
      <c r="AN553" s="137">
        <v>0</v>
      </c>
      <c r="AO553" s="137">
        <v>0</v>
      </c>
      <c r="AP553" s="137">
        <v>0</v>
      </c>
      <c r="AQ553" s="137">
        <v>0</v>
      </c>
      <c r="AR553" s="137">
        <v>0</v>
      </c>
    </row>
    <row r="554" spans="1:44" x14ac:dyDescent="0.2">
      <c r="A554" s="137">
        <f>ROW(Source!A170)</f>
        <v>170</v>
      </c>
      <c r="B554" s="137">
        <v>31402662</v>
      </c>
      <c r="C554" s="137">
        <v>31402650</v>
      </c>
      <c r="D554" s="137">
        <v>28202074</v>
      </c>
      <c r="E554" s="137">
        <v>1</v>
      </c>
      <c r="F554" s="137">
        <v>1</v>
      </c>
      <c r="G554" s="137">
        <v>1</v>
      </c>
      <c r="H554" s="137">
        <v>2</v>
      </c>
      <c r="I554" s="137" t="s">
        <v>673</v>
      </c>
      <c r="J554" s="137" t="s">
        <v>672</v>
      </c>
      <c r="K554" s="137" t="s">
        <v>671</v>
      </c>
      <c r="L554" s="137">
        <v>1368</v>
      </c>
      <c r="N554" s="137">
        <v>1011</v>
      </c>
      <c r="O554" s="137" t="s">
        <v>647</v>
      </c>
      <c r="P554" s="137" t="s">
        <v>647</v>
      </c>
      <c r="Q554" s="137">
        <v>1</v>
      </c>
      <c r="X554" s="137">
        <v>6.88</v>
      </c>
      <c r="Y554" s="137">
        <v>0</v>
      </c>
      <c r="Z554" s="137">
        <v>3.03</v>
      </c>
      <c r="AA554" s="137">
        <v>0</v>
      </c>
      <c r="AB554" s="137">
        <v>0</v>
      </c>
      <c r="AC554" s="137">
        <v>0</v>
      </c>
      <c r="AD554" s="137">
        <v>1</v>
      </c>
      <c r="AE554" s="137">
        <v>0</v>
      </c>
      <c r="AF554" s="137" t="s">
        <v>156</v>
      </c>
      <c r="AG554" s="137">
        <v>6.88</v>
      </c>
      <c r="AH554" s="137">
        <v>2</v>
      </c>
      <c r="AI554" s="137">
        <v>31402654</v>
      </c>
      <c r="AJ554" s="137">
        <v>694</v>
      </c>
      <c r="AK554" s="137">
        <v>0</v>
      </c>
      <c r="AL554" s="137">
        <v>0</v>
      </c>
      <c r="AM554" s="137">
        <v>0</v>
      </c>
      <c r="AN554" s="137">
        <v>0</v>
      </c>
      <c r="AO554" s="137">
        <v>0</v>
      </c>
      <c r="AP554" s="137">
        <v>0</v>
      </c>
      <c r="AQ554" s="137">
        <v>0</v>
      </c>
      <c r="AR554" s="137">
        <v>0</v>
      </c>
    </row>
    <row r="555" spans="1:44" x14ac:dyDescent="0.2">
      <c r="A555" s="137">
        <f>ROW(Source!A170)</f>
        <v>170</v>
      </c>
      <c r="B555" s="137">
        <v>31402663</v>
      </c>
      <c r="C555" s="137">
        <v>31402650</v>
      </c>
      <c r="D555" s="137">
        <v>28203223</v>
      </c>
      <c r="E555" s="137">
        <v>1</v>
      </c>
      <c r="F555" s="137">
        <v>1</v>
      </c>
      <c r="G555" s="137">
        <v>1</v>
      </c>
      <c r="H555" s="137">
        <v>2</v>
      </c>
      <c r="I555" s="137" t="s">
        <v>670</v>
      </c>
      <c r="J555" s="137" t="s">
        <v>669</v>
      </c>
      <c r="K555" s="137" t="s">
        <v>861</v>
      </c>
      <c r="L555" s="137">
        <v>1368</v>
      </c>
      <c r="N555" s="137">
        <v>1011</v>
      </c>
      <c r="O555" s="137" t="s">
        <v>647</v>
      </c>
      <c r="P555" s="137" t="s">
        <v>647</v>
      </c>
      <c r="Q555" s="137">
        <v>1</v>
      </c>
      <c r="X555" s="137">
        <v>6.88</v>
      </c>
      <c r="Y555" s="137">
        <v>0</v>
      </c>
      <c r="Z555" s="137">
        <v>2.09</v>
      </c>
      <c r="AA555" s="137">
        <v>0</v>
      </c>
      <c r="AB555" s="137">
        <v>0</v>
      </c>
      <c r="AC555" s="137">
        <v>0</v>
      </c>
      <c r="AD555" s="137">
        <v>1</v>
      </c>
      <c r="AE555" s="137">
        <v>0</v>
      </c>
      <c r="AF555" s="137" t="s">
        <v>156</v>
      </c>
      <c r="AG555" s="137">
        <v>6.88</v>
      </c>
      <c r="AH555" s="137">
        <v>2</v>
      </c>
      <c r="AI555" s="137">
        <v>31402655</v>
      </c>
      <c r="AJ555" s="137">
        <v>695</v>
      </c>
      <c r="AK555" s="137">
        <v>0</v>
      </c>
      <c r="AL555" s="137">
        <v>0</v>
      </c>
      <c r="AM555" s="137">
        <v>0</v>
      </c>
      <c r="AN555" s="137">
        <v>0</v>
      </c>
      <c r="AO555" s="137">
        <v>0</v>
      </c>
      <c r="AP555" s="137">
        <v>0</v>
      </c>
      <c r="AQ555" s="137">
        <v>0</v>
      </c>
      <c r="AR555" s="137">
        <v>0</v>
      </c>
    </row>
    <row r="556" spans="1:44" x14ac:dyDescent="0.2">
      <c r="A556" s="137">
        <f>ROW(Source!A170)</f>
        <v>170</v>
      </c>
      <c r="B556" s="137">
        <v>31402664</v>
      </c>
      <c r="C556" s="137">
        <v>31402650</v>
      </c>
      <c r="D556" s="137">
        <v>28153839</v>
      </c>
      <c r="E556" s="137">
        <v>1</v>
      </c>
      <c r="F556" s="137">
        <v>1</v>
      </c>
      <c r="G556" s="137">
        <v>1</v>
      </c>
      <c r="H556" s="137">
        <v>3</v>
      </c>
      <c r="I556" s="137" t="s">
        <v>667</v>
      </c>
      <c r="J556" s="137" t="s">
        <v>666</v>
      </c>
      <c r="K556" s="137" t="s">
        <v>665</v>
      </c>
      <c r="L556" s="137">
        <v>1348</v>
      </c>
      <c r="N556" s="137">
        <v>1009</v>
      </c>
      <c r="O556" s="137" t="s">
        <v>474</v>
      </c>
      <c r="P556" s="137" t="s">
        <v>474</v>
      </c>
      <c r="Q556" s="137">
        <v>1000</v>
      </c>
      <c r="X556" s="137">
        <v>1E-3</v>
      </c>
      <c r="Y556" s="137">
        <v>14259.72</v>
      </c>
      <c r="Z556" s="137">
        <v>0</v>
      </c>
      <c r="AA556" s="137">
        <v>0</v>
      </c>
      <c r="AB556" s="137">
        <v>0</v>
      </c>
      <c r="AC556" s="137">
        <v>0</v>
      </c>
      <c r="AD556" s="137">
        <v>1</v>
      </c>
      <c r="AE556" s="137">
        <v>0</v>
      </c>
      <c r="AF556" s="137" t="s">
        <v>156</v>
      </c>
      <c r="AG556" s="137">
        <v>1E-3</v>
      </c>
      <c r="AH556" s="137">
        <v>2</v>
      </c>
      <c r="AI556" s="137">
        <v>31402656</v>
      </c>
      <c r="AJ556" s="137">
        <v>696</v>
      </c>
      <c r="AK556" s="137">
        <v>0</v>
      </c>
      <c r="AL556" s="137">
        <v>0</v>
      </c>
      <c r="AM556" s="137">
        <v>0</v>
      </c>
      <c r="AN556" s="137">
        <v>0</v>
      </c>
      <c r="AO556" s="137">
        <v>0</v>
      </c>
      <c r="AP556" s="137">
        <v>0</v>
      </c>
      <c r="AQ556" s="137">
        <v>0</v>
      </c>
      <c r="AR556" s="137">
        <v>0</v>
      </c>
    </row>
    <row r="557" spans="1:44" x14ac:dyDescent="0.2">
      <c r="A557" s="137">
        <f>ROW(Source!A170)</f>
        <v>170</v>
      </c>
      <c r="B557" s="137">
        <v>31402665</v>
      </c>
      <c r="C557" s="137">
        <v>31402650</v>
      </c>
      <c r="D557" s="137">
        <v>28153632</v>
      </c>
      <c r="E557" s="137">
        <v>1</v>
      </c>
      <c r="F557" s="137">
        <v>1</v>
      </c>
      <c r="G557" s="137">
        <v>1</v>
      </c>
      <c r="H557" s="137">
        <v>3</v>
      </c>
      <c r="I557" s="137" t="s">
        <v>664</v>
      </c>
      <c r="J557" s="137" t="s">
        <v>663</v>
      </c>
      <c r="K557" s="137" t="s">
        <v>662</v>
      </c>
      <c r="L557" s="137">
        <v>1356</v>
      </c>
      <c r="N557" s="137">
        <v>1010</v>
      </c>
      <c r="O557" s="137" t="s">
        <v>661</v>
      </c>
      <c r="P557" s="137" t="s">
        <v>661</v>
      </c>
      <c r="Q557" s="137">
        <v>1000</v>
      </c>
      <c r="X557" s="137">
        <v>0.3</v>
      </c>
      <c r="Y557" s="137">
        <v>160</v>
      </c>
      <c r="Z557" s="137">
        <v>0</v>
      </c>
      <c r="AA557" s="137">
        <v>0</v>
      </c>
      <c r="AB557" s="137">
        <v>0</v>
      </c>
      <c r="AC557" s="137">
        <v>0</v>
      </c>
      <c r="AD557" s="137">
        <v>1</v>
      </c>
      <c r="AE557" s="137">
        <v>0</v>
      </c>
      <c r="AF557" s="137" t="s">
        <v>156</v>
      </c>
      <c r="AG557" s="137">
        <v>0.3</v>
      </c>
      <c r="AH557" s="137">
        <v>2</v>
      </c>
      <c r="AI557" s="137">
        <v>31402657</v>
      </c>
      <c r="AJ557" s="137">
        <v>697</v>
      </c>
      <c r="AK557" s="137">
        <v>0</v>
      </c>
      <c r="AL557" s="137">
        <v>0</v>
      </c>
      <c r="AM557" s="137">
        <v>0</v>
      </c>
      <c r="AN557" s="137">
        <v>0</v>
      </c>
      <c r="AO557" s="137">
        <v>0</v>
      </c>
      <c r="AP557" s="137">
        <v>0</v>
      </c>
      <c r="AQ557" s="137">
        <v>0</v>
      </c>
      <c r="AR557" s="137">
        <v>0</v>
      </c>
    </row>
    <row r="558" spans="1:44" x14ac:dyDescent="0.2">
      <c r="A558" s="137">
        <f>ROW(Source!A171)</f>
        <v>171</v>
      </c>
      <c r="B558" s="137">
        <v>31402659</v>
      </c>
      <c r="C558" s="137">
        <v>31402650</v>
      </c>
      <c r="D558" s="137">
        <v>28323811</v>
      </c>
      <c r="E558" s="137">
        <v>1</v>
      </c>
      <c r="F558" s="137">
        <v>1</v>
      </c>
      <c r="G558" s="137">
        <v>1</v>
      </c>
      <c r="H558" s="137">
        <v>1</v>
      </c>
      <c r="I558" s="137" t="s">
        <v>907</v>
      </c>
      <c r="J558" s="137" t="s">
        <v>156</v>
      </c>
      <c r="K558" s="137" t="s">
        <v>677</v>
      </c>
      <c r="L558" s="137">
        <v>1369</v>
      </c>
      <c r="N558" s="137">
        <v>1013</v>
      </c>
      <c r="O558" s="137" t="s">
        <v>603</v>
      </c>
      <c r="P558" s="137" t="s">
        <v>603</v>
      </c>
      <c r="Q558" s="137">
        <v>1</v>
      </c>
      <c r="X558" s="137">
        <v>18.39</v>
      </c>
      <c r="Y558" s="137">
        <v>0</v>
      </c>
      <c r="Z558" s="137">
        <v>0</v>
      </c>
      <c r="AA558" s="137">
        <v>0</v>
      </c>
      <c r="AB558" s="137">
        <v>18.03</v>
      </c>
      <c r="AC558" s="137">
        <v>0</v>
      </c>
      <c r="AD558" s="137">
        <v>1</v>
      </c>
      <c r="AE558" s="137">
        <v>1</v>
      </c>
      <c r="AF558" s="137" t="s">
        <v>156</v>
      </c>
      <c r="AG558" s="137">
        <v>18.39</v>
      </c>
      <c r="AH558" s="137">
        <v>3</v>
      </c>
      <c r="AI558" s="137">
        <v>-1</v>
      </c>
      <c r="AJ558" s="137" t="s">
        <v>156</v>
      </c>
      <c r="AK558" s="137">
        <v>0</v>
      </c>
      <c r="AL558" s="137">
        <v>0</v>
      </c>
      <c r="AM558" s="137">
        <v>0</v>
      </c>
      <c r="AN558" s="137">
        <v>0</v>
      </c>
      <c r="AO558" s="137">
        <v>0</v>
      </c>
      <c r="AP558" s="137">
        <v>0</v>
      </c>
      <c r="AQ558" s="137">
        <v>0</v>
      </c>
      <c r="AR558" s="137">
        <v>0</v>
      </c>
    </row>
    <row r="559" spans="1:44" x14ac:dyDescent="0.2">
      <c r="A559" s="137">
        <f>ROW(Source!A171)</f>
        <v>171</v>
      </c>
      <c r="B559" s="137">
        <v>31402660</v>
      </c>
      <c r="C559" s="137">
        <v>31402650</v>
      </c>
      <c r="D559" s="137">
        <v>121548</v>
      </c>
      <c r="E559" s="137">
        <v>1</v>
      </c>
      <c r="F559" s="137">
        <v>1</v>
      </c>
      <c r="G559" s="137">
        <v>1</v>
      </c>
      <c r="H559" s="137">
        <v>1</v>
      </c>
      <c r="I559" s="137" t="s">
        <v>573</v>
      </c>
      <c r="J559" s="137" t="s">
        <v>156</v>
      </c>
      <c r="K559" s="137" t="s">
        <v>658</v>
      </c>
      <c r="L559" s="137">
        <v>608254</v>
      </c>
      <c r="N559" s="137">
        <v>1013</v>
      </c>
      <c r="O559" s="137" t="s">
        <v>657</v>
      </c>
      <c r="P559" s="137" t="s">
        <v>657</v>
      </c>
      <c r="Q559" s="137">
        <v>1</v>
      </c>
      <c r="X559" s="137">
        <v>0.01</v>
      </c>
      <c r="Y559" s="137">
        <v>0</v>
      </c>
      <c r="Z559" s="137">
        <v>0</v>
      </c>
      <c r="AA559" s="137">
        <v>0</v>
      </c>
      <c r="AB559" s="137">
        <v>0</v>
      </c>
      <c r="AC559" s="137">
        <v>0</v>
      </c>
      <c r="AD559" s="137">
        <v>1</v>
      </c>
      <c r="AE559" s="137">
        <v>2</v>
      </c>
      <c r="AF559" s="137" t="s">
        <v>156</v>
      </c>
      <c r="AG559" s="137">
        <v>0.01</v>
      </c>
      <c r="AH559" s="137">
        <v>2</v>
      </c>
      <c r="AI559" s="137">
        <v>31402652</v>
      </c>
      <c r="AJ559" s="137">
        <v>700</v>
      </c>
      <c r="AK559" s="137">
        <v>0</v>
      </c>
      <c r="AL559" s="137">
        <v>0</v>
      </c>
      <c r="AM559" s="137">
        <v>0</v>
      </c>
      <c r="AN559" s="137">
        <v>0</v>
      </c>
      <c r="AO559" s="137">
        <v>0</v>
      </c>
      <c r="AP559" s="137">
        <v>0</v>
      </c>
      <c r="AQ559" s="137">
        <v>0</v>
      </c>
      <c r="AR559" s="137">
        <v>0</v>
      </c>
    </row>
    <row r="560" spans="1:44" x14ac:dyDescent="0.2">
      <c r="A560" s="137">
        <f>ROW(Source!A171)</f>
        <v>171</v>
      </c>
      <c r="B560" s="137">
        <v>31402661</v>
      </c>
      <c r="C560" s="137">
        <v>31402650</v>
      </c>
      <c r="D560" s="137">
        <v>28201143</v>
      </c>
      <c r="E560" s="137">
        <v>1</v>
      </c>
      <c r="F560" s="137">
        <v>1</v>
      </c>
      <c r="G560" s="137">
        <v>1</v>
      </c>
      <c r="H560" s="137">
        <v>2</v>
      </c>
      <c r="I560" s="137" t="s">
        <v>676</v>
      </c>
      <c r="J560" s="137" t="s">
        <v>675</v>
      </c>
      <c r="K560" s="137" t="s">
        <v>953</v>
      </c>
      <c r="L560" s="137">
        <v>1368</v>
      </c>
      <c r="N560" s="137">
        <v>1011</v>
      </c>
      <c r="O560" s="137" t="s">
        <v>647</v>
      </c>
      <c r="P560" s="137" t="s">
        <v>647</v>
      </c>
      <c r="Q560" s="137">
        <v>1</v>
      </c>
      <c r="X560" s="137">
        <v>0.01</v>
      </c>
      <c r="Y560" s="137">
        <v>0</v>
      </c>
      <c r="Z560" s="137">
        <v>41.7</v>
      </c>
      <c r="AA560" s="137">
        <v>24.53</v>
      </c>
      <c r="AB560" s="137">
        <v>0</v>
      </c>
      <c r="AC560" s="137">
        <v>0</v>
      </c>
      <c r="AD560" s="137">
        <v>1</v>
      </c>
      <c r="AE560" s="137">
        <v>0</v>
      </c>
      <c r="AF560" s="137" t="s">
        <v>156</v>
      </c>
      <c r="AG560" s="137">
        <v>0.01</v>
      </c>
      <c r="AH560" s="137">
        <v>2</v>
      </c>
      <c r="AI560" s="137">
        <v>31402653</v>
      </c>
      <c r="AJ560" s="137">
        <v>701</v>
      </c>
      <c r="AK560" s="137">
        <v>0</v>
      </c>
      <c r="AL560" s="137">
        <v>0</v>
      </c>
      <c r="AM560" s="137">
        <v>0</v>
      </c>
      <c r="AN560" s="137">
        <v>0</v>
      </c>
      <c r="AO560" s="137">
        <v>0</v>
      </c>
      <c r="AP560" s="137">
        <v>0</v>
      </c>
      <c r="AQ560" s="137">
        <v>0</v>
      </c>
      <c r="AR560" s="137">
        <v>0</v>
      </c>
    </row>
    <row r="561" spans="1:44" x14ac:dyDescent="0.2">
      <c r="A561" s="137">
        <f>ROW(Source!A171)</f>
        <v>171</v>
      </c>
      <c r="B561" s="137">
        <v>31402662</v>
      </c>
      <c r="C561" s="137">
        <v>31402650</v>
      </c>
      <c r="D561" s="137">
        <v>28202074</v>
      </c>
      <c r="E561" s="137">
        <v>1</v>
      </c>
      <c r="F561" s="137">
        <v>1</v>
      </c>
      <c r="G561" s="137">
        <v>1</v>
      </c>
      <c r="H561" s="137">
        <v>2</v>
      </c>
      <c r="I561" s="137" t="s">
        <v>673</v>
      </c>
      <c r="J561" s="137" t="s">
        <v>672</v>
      </c>
      <c r="K561" s="137" t="s">
        <v>671</v>
      </c>
      <c r="L561" s="137">
        <v>1368</v>
      </c>
      <c r="N561" s="137">
        <v>1011</v>
      </c>
      <c r="O561" s="137" t="s">
        <v>647</v>
      </c>
      <c r="P561" s="137" t="s">
        <v>647</v>
      </c>
      <c r="Q561" s="137">
        <v>1</v>
      </c>
      <c r="X561" s="137">
        <v>6.88</v>
      </c>
      <c r="Y561" s="137">
        <v>0</v>
      </c>
      <c r="Z561" s="137">
        <v>3.03</v>
      </c>
      <c r="AA561" s="137">
        <v>0</v>
      </c>
      <c r="AB561" s="137">
        <v>0</v>
      </c>
      <c r="AC561" s="137">
        <v>0</v>
      </c>
      <c r="AD561" s="137">
        <v>1</v>
      </c>
      <c r="AE561" s="137">
        <v>0</v>
      </c>
      <c r="AF561" s="137" t="s">
        <v>156</v>
      </c>
      <c r="AG561" s="137">
        <v>6.88</v>
      </c>
      <c r="AH561" s="137">
        <v>2</v>
      </c>
      <c r="AI561" s="137">
        <v>31402654</v>
      </c>
      <c r="AJ561" s="137">
        <v>702</v>
      </c>
      <c r="AK561" s="137">
        <v>0</v>
      </c>
      <c r="AL561" s="137">
        <v>0</v>
      </c>
      <c r="AM561" s="137">
        <v>0</v>
      </c>
      <c r="AN561" s="137">
        <v>0</v>
      </c>
      <c r="AO561" s="137">
        <v>0</v>
      </c>
      <c r="AP561" s="137">
        <v>0</v>
      </c>
      <c r="AQ561" s="137">
        <v>0</v>
      </c>
      <c r="AR561" s="137">
        <v>0</v>
      </c>
    </row>
    <row r="562" spans="1:44" x14ac:dyDescent="0.2">
      <c r="A562" s="137">
        <f>ROW(Source!A171)</f>
        <v>171</v>
      </c>
      <c r="B562" s="137">
        <v>31402663</v>
      </c>
      <c r="C562" s="137">
        <v>31402650</v>
      </c>
      <c r="D562" s="137">
        <v>28203223</v>
      </c>
      <c r="E562" s="137">
        <v>1</v>
      </c>
      <c r="F562" s="137">
        <v>1</v>
      </c>
      <c r="G562" s="137">
        <v>1</v>
      </c>
      <c r="H562" s="137">
        <v>2</v>
      </c>
      <c r="I562" s="137" t="s">
        <v>670</v>
      </c>
      <c r="J562" s="137" t="s">
        <v>669</v>
      </c>
      <c r="K562" s="137" t="s">
        <v>861</v>
      </c>
      <c r="L562" s="137">
        <v>1368</v>
      </c>
      <c r="N562" s="137">
        <v>1011</v>
      </c>
      <c r="O562" s="137" t="s">
        <v>647</v>
      </c>
      <c r="P562" s="137" t="s">
        <v>647</v>
      </c>
      <c r="Q562" s="137">
        <v>1</v>
      </c>
      <c r="X562" s="137">
        <v>6.88</v>
      </c>
      <c r="Y562" s="137">
        <v>0</v>
      </c>
      <c r="Z562" s="137">
        <v>2.09</v>
      </c>
      <c r="AA562" s="137">
        <v>0</v>
      </c>
      <c r="AB562" s="137">
        <v>0</v>
      </c>
      <c r="AC562" s="137">
        <v>0</v>
      </c>
      <c r="AD562" s="137">
        <v>1</v>
      </c>
      <c r="AE562" s="137">
        <v>0</v>
      </c>
      <c r="AF562" s="137" t="s">
        <v>156</v>
      </c>
      <c r="AG562" s="137">
        <v>6.88</v>
      </c>
      <c r="AH562" s="137">
        <v>2</v>
      </c>
      <c r="AI562" s="137">
        <v>31402655</v>
      </c>
      <c r="AJ562" s="137">
        <v>703</v>
      </c>
      <c r="AK562" s="137">
        <v>0</v>
      </c>
      <c r="AL562" s="137">
        <v>0</v>
      </c>
      <c r="AM562" s="137">
        <v>0</v>
      </c>
      <c r="AN562" s="137">
        <v>0</v>
      </c>
      <c r="AO562" s="137">
        <v>0</v>
      </c>
      <c r="AP562" s="137">
        <v>0</v>
      </c>
      <c r="AQ562" s="137">
        <v>0</v>
      </c>
      <c r="AR562" s="137">
        <v>0</v>
      </c>
    </row>
    <row r="563" spans="1:44" x14ac:dyDescent="0.2">
      <c r="A563" s="137">
        <f>ROW(Source!A171)</f>
        <v>171</v>
      </c>
      <c r="B563" s="137">
        <v>31402664</v>
      </c>
      <c r="C563" s="137">
        <v>31402650</v>
      </c>
      <c r="D563" s="137">
        <v>28153839</v>
      </c>
      <c r="E563" s="137">
        <v>1</v>
      </c>
      <c r="F563" s="137">
        <v>1</v>
      </c>
      <c r="G563" s="137">
        <v>1</v>
      </c>
      <c r="H563" s="137">
        <v>3</v>
      </c>
      <c r="I563" s="137" t="s">
        <v>667</v>
      </c>
      <c r="J563" s="137" t="s">
        <v>666</v>
      </c>
      <c r="K563" s="137" t="s">
        <v>665</v>
      </c>
      <c r="L563" s="137">
        <v>1348</v>
      </c>
      <c r="N563" s="137">
        <v>1009</v>
      </c>
      <c r="O563" s="137" t="s">
        <v>474</v>
      </c>
      <c r="P563" s="137" t="s">
        <v>474</v>
      </c>
      <c r="Q563" s="137">
        <v>1000</v>
      </c>
      <c r="X563" s="137">
        <v>1E-3</v>
      </c>
      <c r="Y563" s="137">
        <v>14259.72</v>
      </c>
      <c r="Z563" s="137">
        <v>0</v>
      </c>
      <c r="AA563" s="137">
        <v>0</v>
      </c>
      <c r="AB563" s="137">
        <v>0</v>
      </c>
      <c r="AC563" s="137">
        <v>0</v>
      </c>
      <c r="AD563" s="137">
        <v>1</v>
      </c>
      <c r="AE563" s="137">
        <v>0</v>
      </c>
      <c r="AF563" s="137" t="s">
        <v>156</v>
      </c>
      <c r="AG563" s="137">
        <v>1E-3</v>
      </c>
      <c r="AH563" s="137">
        <v>2</v>
      </c>
      <c r="AI563" s="137">
        <v>31402656</v>
      </c>
      <c r="AJ563" s="137">
        <v>704</v>
      </c>
      <c r="AK563" s="137">
        <v>0</v>
      </c>
      <c r="AL563" s="137">
        <v>0</v>
      </c>
      <c r="AM563" s="137">
        <v>0</v>
      </c>
      <c r="AN563" s="137">
        <v>0</v>
      </c>
      <c r="AO563" s="137">
        <v>0</v>
      </c>
      <c r="AP563" s="137">
        <v>0</v>
      </c>
      <c r="AQ563" s="137">
        <v>0</v>
      </c>
      <c r="AR563" s="137">
        <v>0</v>
      </c>
    </row>
    <row r="564" spans="1:44" x14ac:dyDescent="0.2">
      <c r="A564" s="137">
        <f>ROW(Source!A171)</f>
        <v>171</v>
      </c>
      <c r="B564" s="137">
        <v>31402665</v>
      </c>
      <c r="C564" s="137">
        <v>31402650</v>
      </c>
      <c r="D564" s="137">
        <v>28153632</v>
      </c>
      <c r="E564" s="137">
        <v>1</v>
      </c>
      <c r="F564" s="137">
        <v>1</v>
      </c>
      <c r="G564" s="137">
        <v>1</v>
      </c>
      <c r="H564" s="137">
        <v>3</v>
      </c>
      <c r="I564" s="137" t="s">
        <v>664</v>
      </c>
      <c r="J564" s="137" t="s">
        <v>663</v>
      </c>
      <c r="K564" s="137" t="s">
        <v>662</v>
      </c>
      <c r="L564" s="137">
        <v>1356</v>
      </c>
      <c r="N564" s="137">
        <v>1010</v>
      </c>
      <c r="O564" s="137" t="s">
        <v>661</v>
      </c>
      <c r="P564" s="137" t="s">
        <v>661</v>
      </c>
      <c r="Q564" s="137">
        <v>1000</v>
      </c>
      <c r="X564" s="137">
        <v>0.3</v>
      </c>
      <c r="Y564" s="137">
        <v>160</v>
      </c>
      <c r="Z564" s="137">
        <v>0</v>
      </c>
      <c r="AA564" s="137">
        <v>0</v>
      </c>
      <c r="AB564" s="137">
        <v>0</v>
      </c>
      <c r="AC564" s="137">
        <v>0</v>
      </c>
      <c r="AD564" s="137">
        <v>1</v>
      </c>
      <c r="AE564" s="137">
        <v>0</v>
      </c>
      <c r="AF564" s="137" t="s">
        <v>156</v>
      </c>
      <c r="AG564" s="137">
        <v>0.3</v>
      </c>
      <c r="AH564" s="137">
        <v>2</v>
      </c>
      <c r="AI564" s="137">
        <v>31402657</v>
      </c>
      <c r="AJ564" s="137">
        <v>705</v>
      </c>
      <c r="AK564" s="137">
        <v>0</v>
      </c>
      <c r="AL564" s="137">
        <v>0</v>
      </c>
      <c r="AM564" s="137">
        <v>0</v>
      </c>
      <c r="AN564" s="137">
        <v>0</v>
      </c>
      <c r="AO564" s="137">
        <v>0</v>
      </c>
      <c r="AP564" s="137">
        <v>0</v>
      </c>
      <c r="AQ564" s="137">
        <v>0</v>
      </c>
      <c r="AR564" s="137">
        <v>0</v>
      </c>
    </row>
    <row r="565" spans="1:44" x14ac:dyDescent="0.2">
      <c r="A565" s="137">
        <f>ROW(Source!A174)</f>
        <v>174</v>
      </c>
      <c r="B565" s="137">
        <v>31402679</v>
      </c>
      <c r="C565" s="137">
        <v>31402666</v>
      </c>
      <c r="D565" s="137">
        <v>28289899</v>
      </c>
      <c r="E565" s="137">
        <v>1</v>
      </c>
      <c r="F565" s="137">
        <v>1</v>
      </c>
      <c r="G565" s="137">
        <v>1</v>
      </c>
      <c r="H565" s="137">
        <v>1</v>
      </c>
      <c r="I565" s="137" t="s">
        <v>952</v>
      </c>
      <c r="J565" s="137" t="s">
        <v>156</v>
      </c>
      <c r="K565" s="137" t="s">
        <v>659</v>
      </c>
      <c r="L565" s="137">
        <v>1369</v>
      </c>
      <c r="N565" s="137">
        <v>1013</v>
      </c>
      <c r="O565" s="137" t="s">
        <v>603</v>
      </c>
      <c r="P565" s="137" t="s">
        <v>603</v>
      </c>
      <c r="Q565" s="137">
        <v>1</v>
      </c>
      <c r="X565" s="137">
        <v>20.2</v>
      </c>
      <c r="Y565" s="137">
        <v>0</v>
      </c>
      <c r="Z565" s="137">
        <v>0</v>
      </c>
      <c r="AA565" s="137">
        <v>0</v>
      </c>
      <c r="AB565" s="137">
        <v>17</v>
      </c>
      <c r="AC565" s="137">
        <v>0</v>
      </c>
      <c r="AD565" s="137">
        <v>1</v>
      </c>
      <c r="AE565" s="137">
        <v>1</v>
      </c>
      <c r="AF565" s="137" t="s">
        <v>156</v>
      </c>
      <c r="AG565" s="137">
        <v>20.2</v>
      </c>
      <c r="AH565" s="137">
        <v>3</v>
      </c>
      <c r="AI565" s="137">
        <v>-1</v>
      </c>
      <c r="AJ565" s="137" t="s">
        <v>156</v>
      </c>
      <c r="AK565" s="137">
        <v>0</v>
      </c>
      <c r="AL565" s="137">
        <v>0</v>
      </c>
      <c r="AM565" s="137">
        <v>0</v>
      </c>
      <c r="AN565" s="137">
        <v>0</v>
      </c>
      <c r="AO565" s="137">
        <v>0</v>
      </c>
      <c r="AP565" s="137">
        <v>0</v>
      </c>
      <c r="AQ565" s="137">
        <v>0</v>
      </c>
      <c r="AR565" s="137">
        <v>0</v>
      </c>
    </row>
    <row r="566" spans="1:44" x14ac:dyDescent="0.2">
      <c r="A566" s="137">
        <f>ROW(Source!A174)</f>
        <v>174</v>
      </c>
      <c r="B566" s="137">
        <v>31402680</v>
      </c>
      <c r="C566" s="137">
        <v>31402666</v>
      </c>
      <c r="D566" s="137">
        <v>121548</v>
      </c>
      <c r="E566" s="137">
        <v>1</v>
      </c>
      <c r="F566" s="137">
        <v>1</v>
      </c>
      <c r="G566" s="137">
        <v>1</v>
      </c>
      <c r="H566" s="137">
        <v>1</v>
      </c>
      <c r="I566" s="137" t="s">
        <v>573</v>
      </c>
      <c r="J566" s="137" t="s">
        <v>156</v>
      </c>
      <c r="K566" s="137" t="s">
        <v>658</v>
      </c>
      <c r="L566" s="137">
        <v>608254</v>
      </c>
      <c r="N566" s="137">
        <v>1013</v>
      </c>
      <c r="O566" s="137" t="s">
        <v>657</v>
      </c>
      <c r="P566" s="137" t="s">
        <v>657</v>
      </c>
      <c r="Q566" s="137">
        <v>1</v>
      </c>
      <c r="X566" s="137">
        <v>0.43</v>
      </c>
      <c r="Y566" s="137">
        <v>0</v>
      </c>
      <c r="Z566" s="137">
        <v>0</v>
      </c>
      <c r="AA566" s="137">
        <v>0</v>
      </c>
      <c r="AB566" s="137">
        <v>0</v>
      </c>
      <c r="AC566" s="137">
        <v>0</v>
      </c>
      <c r="AD566" s="137">
        <v>1</v>
      </c>
      <c r="AE566" s="137">
        <v>2</v>
      </c>
      <c r="AF566" s="137" t="s">
        <v>156</v>
      </c>
      <c r="AG566" s="137">
        <v>0.43</v>
      </c>
      <c r="AH566" s="137">
        <v>2</v>
      </c>
      <c r="AI566" s="137">
        <v>31402668</v>
      </c>
      <c r="AJ566" s="137">
        <v>708</v>
      </c>
      <c r="AK566" s="137">
        <v>0</v>
      </c>
      <c r="AL566" s="137">
        <v>0</v>
      </c>
      <c r="AM566" s="137">
        <v>0</v>
      </c>
      <c r="AN566" s="137">
        <v>0</v>
      </c>
      <c r="AO566" s="137">
        <v>0</v>
      </c>
      <c r="AP566" s="137">
        <v>0</v>
      </c>
      <c r="AQ566" s="137">
        <v>0</v>
      </c>
      <c r="AR566" s="137">
        <v>0</v>
      </c>
    </row>
    <row r="567" spans="1:44" x14ac:dyDescent="0.2">
      <c r="A567" s="137">
        <f>ROW(Source!A174)</f>
        <v>174</v>
      </c>
      <c r="B567" s="137">
        <v>31402681</v>
      </c>
      <c r="C567" s="137">
        <v>31402666</v>
      </c>
      <c r="D567" s="137">
        <v>28200949</v>
      </c>
      <c r="E567" s="137">
        <v>1</v>
      </c>
      <c r="F567" s="137">
        <v>1</v>
      </c>
      <c r="G567" s="137">
        <v>1</v>
      </c>
      <c r="H567" s="137">
        <v>2</v>
      </c>
      <c r="I567" s="137" t="s">
        <v>656</v>
      </c>
      <c r="J567" s="137" t="s">
        <v>655</v>
      </c>
      <c r="K567" s="137" t="s">
        <v>893</v>
      </c>
      <c r="L567" s="137">
        <v>1368</v>
      </c>
      <c r="N567" s="137">
        <v>1011</v>
      </c>
      <c r="O567" s="137" t="s">
        <v>647</v>
      </c>
      <c r="P567" s="137" t="s">
        <v>647</v>
      </c>
      <c r="Q567" s="137">
        <v>1</v>
      </c>
      <c r="X567" s="137">
        <v>0.43</v>
      </c>
      <c r="Y567" s="137">
        <v>0</v>
      </c>
      <c r="Z567" s="137">
        <v>148.38999999999999</v>
      </c>
      <c r="AA567" s="137">
        <v>24.53</v>
      </c>
      <c r="AB567" s="137">
        <v>0</v>
      </c>
      <c r="AC567" s="137">
        <v>0</v>
      </c>
      <c r="AD567" s="137">
        <v>1</v>
      </c>
      <c r="AE567" s="137">
        <v>0</v>
      </c>
      <c r="AF567" s="137" t="s">
        <v>156</v>
      </c>
      <c r="AG567" s="137">
        <v>0.43</v>
      </c>
      <c r="AH567" s="137">
        <v>2</v>
      </c>
      <c r="AI567" s="137">
        <v>31402669</v>
      </c>
      <c r="AJ567" s="137">
        <v>709</v>
      </c>
      <c r="AK567" s="137">
        <v>0</v>
      </c>
      <c r="AL567" s="137">
        <v>0</v>
      </c>
      <c r="AM567" s="137">
        <v>0</v>
      </c>
      <c r="AN567" s="137">
        <v>0</v>
      </c>
      <c r="AO567" s="137">
        <v>0</v>
      </c>
      <c r="AP567" s="137">
        <v>0</v>
      </c>
      <c r="AQ567" s="137">
        <v>0</v>
      </c>
      <c r="AR567" s="137">
        <v>0</v>
      </c>
    </row>
    <row r="568" spans="1:44" x14ac:dyDescent="0.2">
      <c r="A568" s="137">
        <f>ROW(Source!A174)</f>
        <v>174</v>
      </c>
      <c r="B568" s="137">
        <v>31402682</v>
      </c>
      <c r="C568" s="137">
        <v>31402666</v>
      </c>
      <c r="D568" s="137">
        <v>28201100</v>
      </c>
      <c r="E568" s="137">
        <v>1</v>
      </c>
      <c r="F568" s="137">
        <v>1</v>
      </c>
      <c r="G568" s="137">
        <v>1</v>
      </c>
      <c r="H568" s="137">
        <v>2</v>
      </c>
      <c r="I568" s="137" t="s">
        <v>653</v>
      </c>
      <c r="J568" s="137" t="s">
        <v>652</v>
      </c>
      <c r="K568" s="137" t="s">
        <v>951</v>
      </c>
      <c r="L568" s="137">
        <v>1368</v>
      </c>
      <c r="N568" s="137">
        <v>1011</v>
      </c>
      <c r="O568" s="137" t="s">
        <v>647</v>
      </c>
      <c r="P568" s="137" t="s">
        <v>647</v>
      </c>
      <c r="Q568" s="137">
        <v>1</v>
      </c>
      <c r="X568" s="137">
        <v>0.63</v>
      </c>
      <c r="Y568" s="137">
        <v>0</v>
      </c>
      <c r="Z568" s="137">
        <v>1.71</v>
      </c>
      <c r="AA568" s="137">
        <v>0</v>
      </c>
      <c r="AB568" s="137">
        <v>0</v>
      </c>
      <c r="AC568" s="137">
        <v>0</v>
      </c>
      <c r="AD568" s="137">
        <v>1</v>
      </c>
      <c r="AE568" s="137">
        <v>0</v>
      </c>
      <c r="AF568" s="137" t="s">
        <v>156</v>
      </c>
      <c r="AG568" s="137">
        <v>0.63</v>
      </c>
      <c r="AH568" s="137">
        <v>2</v>
      </c>
      <c r="AI568" s="137">
        <v>31402670</v>
      </c>
      <c r="AJ568" s="137">
        <v>710</v>
      </c>
      <c r="AK568" s="137">
        <v>0</v>
      </c>
      <c r="AL568" s="137">
        <v>0</v>
      </c>
      <c r="AM568" s="137">
        <v>0</v>
      </c>
      <c r="AN568" s="137">
        <v>0</v>
      </c>
      <c r="AO568" s="137">
        <v>0</v>
      </c>
      <c r="AP568" s="137">
        <v>0</v>
      </c>
      <c r="AQ568" s="137">
        <v>0</v>
      </c>
      <c r="AR568" s="137">
        <v>0</v>
      </c>
    </row>
    <row r="569" spans="1:44" x14ac:dyDescent="0.2">
      <c r="A569" s="137">
        <f>ROW(Source!A174)</f>
        <v>174</v>
      </c>
      <c r="B569" s="137">
        <v>31402683</v>
      </c>
      <c r="C569" s="137">
        <v>31402666</v>
      </c>
      <c r="D569" s="137">
        <v>28203570</v>
      </c>
      <c r="E569" s="137">
        <v>1</v>
      </c>
      <c r="F569" s="137">
        <v>1</v>
      </c>
      <c r="G569" s="137">
        <v>1</v>
      </c>
      <c r="H569" s="137">
        <v>2</v>
      </c>
      <c r="I569" s="137" t="s">
        <v>650</v>
      </c>
      <c r="J569" s="137" t="s">
        <v>649</v>
      </c>
      <c r="K569" s="137" t="s">
        <v>851</v>
      </c>
      <c r="L569" s="137">
        <v>1368</v>
      </c>
      <c r="N569" s="137">
        <v>1011</v>
      </c>
      <c r="O569" s="137" t="s">
        <v>647</v>
      </c>
      <c r="P569" s="137" t="s">
        <v>647</v>
      </c>
      <c r="Q569" s="137">
        <v>1</v>
      </c>
      <c r="X569" s="137">
        <v>0.52</v>
      </c>
      <c r="Y569" s="137">
        <v>0</v>
      </c>
      <c r="Z569" s="137">
        <v>119.95</v>
      </c>
      <c r="AA569" s="137">
        <v>20.99</v>
      </c>
      <c r="AB569" s="137">
        <v>0</v>
      </c>
      <c r="AC569" s="137">
        <v>0</v>
      </c>
      <c r="AD569" s="137">
        <v>1</v>
      </c>
      <c r="AE569" s="137">
        <v>0</v>
      </c>
      <c r="AF569" s="137" t="s">
        <v>156</v>
      </c>
      <c r="AG569" s="137">
        <v>0.52</v>
      </c>
      <c r="AH569" s="137">
        <v>2</v>
      </c>
      <c r="AI569" s="137">
        <v>31402671</v>
      </c>
      <c r="AJ569" s="137">
        <v>711</v>
      </c>
      <c r="AK569" s="137">
        <v>0</v>
      </c>
      <c r="AL569" s="137">
        <v>0</v>
      </c>
      <c r="AM569" s="137">
        <v>0</v>
      </c>
      <c r="AN569" s="137">
        <v>0</v>
      </c>
      <c r="AO569" s="137">
        <v>0</v>
      </c>
      <c r="AP569" s="137">
        <v>0</v>
      </c>
      <c r="AQ569" s="137">
        <v>0</v>
      </c>
      <c r="AR569" s="137">
        <v>0</v>
      </c>
    </row>
    <row r="570" spans="1:44" x14ac:dyDescent="0.2">
      <c r="A570" s="137">
        <f>ROW(Source!A174)</f>
        <v>174</v>
      </c>
      <c r="B570" s="137">
        <v>31402684</v>
      </c>
      <c r="C570" s="137">
        <v>31402666</v>
      </c>
      <c r="D570" s="137">
        <v>28153409</v>
      </c>
      <c r="E570" s="137">
        <v>1</v>
      </c>
      <c r="F570" s="137">
        <v>1</v>
      </c>
      <c r="G570" s="137">
        <v>1</v>
      </c>
      <c r="H570" s="137">
        <v>3</v>
      </c>
      <c r="I570" s="137" t="s">
        <v>646</v>
      </c>
      <c r="J570" s="137" t="s">
        <v>645</v>
      </c>
      <c r="K570" s="137" t="s">
        <v>644</v>
      </c>
      <c r="L570" s="137">
        <v>1346</v>
      </c>
      <c r="N570" s="137">
        <v>1009</v>
      </c>
      <c r="O570" s="137" t="s">
        <v>631</v>
      </c>
      <c r="P570" s="137" t="s">
        <v>631</v>
      </c>
      <c r="Q570" s="137">
        <v>1</v>
      </c>
      <c r="X570" s="137">
        <v>3.56E-2</v>
      </c>
      <c r="Y570" s="137">
        <v>32.71</v>
      </c>
      <c r="Z570" s="137">
        <v>0</v>
      </c>
      <c r="AA570" s="137">
        <v>0</v>
      </c>
      <c r="AB570" s="137">
        <v>0</v>
      </c>
      <c r="AC570" s="137">
        <v>0</v>
      </c>
      <c r="AD570" s="137">
        <v>1</v>
      </c>
      <c r="AE570" s="137">
        <v>0</v>
      </c>
      <c r="AF570" s="137" t="s">
        <v>156</v>
      </c>
      <c r="AG570" s="137">
        <v>3.56E-2</v>
      </c>
      <c r="AH570" s="137">
        <v>2</v>
      </c>
      <c r="AI570" s="137">
        <v>31402672</v>
      </c>
      <c r="AJ570" s="137">
        <v>712</v>
      </c>
      <c r="AK570" s="137">
        <v>0</v>
      </c>
      <c r="AL570" s="137">
        <v>0</v>
      </c>
      <c r="AM570" s="137">
        <v>0</v>
      </c>
      <c r="AN570" s="137">
        <v>0</v>
      </c>
      <c r="AO570" s="137">
        <v>0</v>
      </c>
      <c r="AP570" s="137">
        <v>0</v>
      </c>
      <c r="AQ570" s="137">
        <v>0</v>
      </c>
      <c r="AR570" s="137">
        <v>0</v>
      </c>
    </row>
    <row r="571" spans="1:44" x14ac:dyDescent="0.2">
      <c r="A571" s="137">
        <f>ROW(Source!A174)</f>
        <v>174</v>
      </c>
      <c r="B571" s="137">
        <v>31402685</v>
      </c>
      <c r="C571" s="137">
        <v>31402666</v>
      </c>
      <c r="D571" s="137">
        <v>28153411</v>
      </c>
      <c r="E571" s="137">
        <v>1</v>
      </c>
      <c r="F571" s="137">
        <v>1</v>
      </c>
      <c r="G571" s="137">
        <v>1</v>
      </c>
      <c r="H571" s="137">
        <v>3</v>
      </c>
      <c r="I571" s="137" t="s">
        <v>643</v>
      </c>
      <c r="J571" s="137" t="s">
        <v>642</v>
      </c>
      <c r="K571" s="137" t="s">
        <v>641</v>
      </c>
      <c r="L571" s="137">
        <v>1346</v>
      </c>
      <c r="N571" s="137">
        <v>1009</v>
      </c>
      <c r="O571" s="137" t="s">
        <v>631</v>
      </c>
      <c r="P571" s="137" t="s">
        <v>631</v>
      </c>
      <c r="Q571" s="137">
        <v>1</v>
      </c>
      <c r="X571" s="137">
        <v>0.58399999999999996</v>
      </c>
      <c r="Y571" s="137">
        <v>26.6</v>
      </c>
      <c r="Z571" s="137">
        <v>0</v>
      </c>
      <c r="AA571" s="137">
        <v>0</v>
      </c>
      <c r="AB571" s="137">
        <v>0</v>
      </c>
      <c r="AC571" s="137">
        <v>0</v>
      </c>
      <c r="AD571" s="137">
        <v>1</v>
      </c>
      <c r="AE571" s="137">
        <v>0</v>
      </c>
      <c r="AF571" s="137" t="s">
        <v>156</v>
      </c>
      <c r="AG571" s="137">
        <v>0.58399999999999996</v>
      </c>
      <c r="AH571" s="137">
        <v>2</v>
      </c>
      <c r="AI571" s="137">
        <v>31402673</v>
      </c>
      <c r="AJ571" s="137">
        <v>713</v>
      </c>
      <c r="AK571" s="137">
        <v>0</v>
      </c>
      <c r="AL571" s="137">
        <v>0</v>
      </c>
      <c r="AM571" s="137">
        <v>0</v>
      </c>
      <c r="AN571" s="137">
        <v>0</v>
      </c>
      <c r="AO571" s="137">
        <v>0</v>
      </c>
      <c r="AP571" s="137">
        <v>0</v>
      </c>
      <c r="AQ571" s="137">
        <v>0</v>
      </c>
      <c r="AR571" s="137">
        <v>0</v>
      </c>
    </row>
    <row r="572" spans="1:44" x14ac:dyDescent="0.2">
      <c r="A572" s="137">
        <f>ROW(Source!A174)</f>
        <v>174</v>
      </c>
      <c r="B572" s="137">
        <v>31402686</v>
      </c>
      <c r="C572" s="137">
        <v>31402666</v>
      </c>
      <c r="D572" s="137">
        <v>28162802</v>
      </c>
      <c r="E572" s="137">
        <v>1</v>
      </c>
      <c r="F572" s="137">
        <v>1</v>
      </c>
      <c r="G572" s="137">
        <v>1</v>
      </c>
      <c r="H572" s="137">
        <v>3</v>
      </c>
      <c r="I572" s="137" t="s">
        <v>640</v>
      </c>
      <c r="J572" s="137" t="s">
        <v>639</v>
      </c>
      <c r="K572" s="137" t="s">
        <v>638</v>
      </c>
      <c r="L572" s="137">
        <v>1348</v>
      </c>
      <c r="N572" s="137">
        <v>1009</v>
      </c>
      <c r="O572" s="137" t="s">
        <v>474</v>
      </c>
      <c r="P572" s="137" t="s">
        <v>474</v>
      </c>
      <c r="Q572" s="137">
        <v>1000</v>
      </c>
      <c r="X572" s="137">
        <v>2.0000000000000002E-5</v>
      </c>
      <c r="Y572" s="137">
        <v>30258.31</v>
      </c>
      <c r="Z572" s="137">
        <v>0</v>
      </c>
      <c r="AA572" s="137">
        <v>0</v>
      </c>
      <c r="AB572" s="137">
        <v>0</v>
      </c>
      <c r="AC572" s="137">
        <v>0</v>
      </c>
      <c r="AD572" s="137">
        <v>1</v>
      </c>
      <c r="AE572" s="137">
        <v>0</v>
      </c>
      <c r="AF572" s="137" t="s">
        <v>156</v>
      </c>
      <c r="AG572" s="137">
        <v>2.0000000000000002E-5</v>
      </c>
      <c r="AH572" s="137">
        <v>2</v>
      </c>
      <c r="AI572" s="137">
        <v>31402674</v>
      </c>
      <c r="AJ572" s="137">
        <v>714</v>
      </c>
      <c r="AK572" s="137">
        <v>0</v>
      </c>
      <c r="AL572" s="137">
        <v>0</v>
      </c>
      <c r="AM572" s="137">
        <v>0</v>
      </c>
      <c r="AN572" s="137">
        <v>0</v>
      </c>
      <c r="AO572" s="137">
        <v>0</v>
      </c>
      <c r="AP572" s="137">
        <v>0</v>
      </c>
      <c r="AQ572" s="137">
        <v>0</v>
      </c>
      <c r="AR572" s="137">
        <v>0</v>
      </c>
    </row>
    <row r="573" spans="1:44" x14ac:dyDescent="0.2">
      <c r="A573" s="137">
        <f>ROW(Source!A174)</f>
        <v>174</v>
      </c>
      <c r="B573" s="137">
        <v>31402687</v>
      </c>
      <c r="C573" s="137">
        <v>31402666</v>
      </c>
      <c r="D573" s="137">
        <v>28175528</v>
      </c>
      <c r="E573" s="137">
        <v>1</v>
      </c>
      <c r="F573" s="137">
        <v>1</v>
      </c>
      <c r="G573" s="137">
        <v>1</v>
      </c>
      <c r="H573" s="137">
        <v>3</v>
      </c>
      <c r="I573" s="137" t="s">
        <v>637</v>
      </c>
      <c r="J573" s="137" t="s">
        <v>636</v>
      </c>
      <c r="K573" s="137" t="s">
        <v>635</v>
      </c>
      <c r="L573" s="137">
        <v>1301</v>
      </c>
      <c r="N573" s="137">
        <v>1003</v>
      </c>
      <c r="O573" s="137" t="s">
        <v>157</v>
      </c>
      <c r="P573" s="137" t="s">
        <v>157</v>
      </c>
      <c r="Q573" s="137">
        <v>1</v>
      </c>
      <c r="X573" s="137">
        <v>1</v>
      </c>
      <c r="Y573" s="137">
        <v>9.5399999999999991</v>
      </c>
      <c r="Z573" s="137">
        <v>0</v>
      </c>
      <c r="AA573" s="137">
        <v>0</v>
      </c>
      <c r="AB573" s="137">
        <v>0</v>
      </c>
      <c r="AC573" s="137">
        <v>0</v>
      </c>
      <c r="AD573" s="137">
        <v>1</v>
      </c>
      <c r="AE573" s="137">
        <v>0</v>
      </c>
      <c r="AF573" s="137" t="s">
        <v>156</v>
      </c>
      <c r="AG573" s="137">
        <v>1</v>
      </c>
      <c r="AH573" s="137">
        <v>2</v>
      </c>
      <c r="AI573" s="137">
        <v>31402675</v>
      </c>
      <c r="AJ573" s="137">
        <v>715</v>
      </c>
      <c r="AK573" s="137">
        <v>0</v>
      </c>
      <c r="AL573" s="137">
        <v>0</v>
      </c>
      <c r="AM573" s="137">
        <v>0</v>
      </c>
      <c r="AN573" s="137">
        <v>0</v>
      </c>
      <c r="AO573" s="137">
        <v>0</v>
      </c>
      <c r="AP573" s="137">
        <v>0</v>
      </c>
      <c r="AQ573" s="137">
        <v>0</v>
      </c>
      <c r="AR573" s="137">
        <v>0</v>
      </c>
    </row>
    <row r="574" spans="1:44" x14ac:dyDescent="0.2">
      <c r="A574" s="137">
        <f>ROW(Source!A174)</f>
        <v>174</v>
      </c>
      <c r="B574" s="137">
        <v>31402688</v>
      </c>
      <c r="C574" s="137">
        <v>31402666</v>
      </c>
      <c r="D574" s="137">
        <v>28185633</v>
      </c>
      <c r="E574" s="137">
        <v>1</v>
      </c>
      <c r="F574" s="137">
        <v>1</v>
      </c>
      <c r="G574" s="137">
        <v>1</v>
      </c>
      <c r="H574" s="137">
        <v>3</v>
      </c>
      <c r="I574" s="137" t="s">
        <v>634</v>
      </c>
      <c r="J574" s="137" t="s">
        <v>633</v>
      </c>
      <c r="K574" s="137" t="s">
        <v>632</v>
      </c>
      <c r="L574" s="137">
        <v>1346</v>
      </c>
      <c r="N574" s="137">
        <v>1009</v>
      </c>
      <c r="O574" s="137" t="s">
        <v>631</v>
      </c>
      <c r="P574" s="137" t="s">
        <v>631</v>
      </c>
      <c r="Q574" s="137">
        <v>1</v>
      </c>
      <c r="X574" s="137">
        <v>0.01</v>
      </c>
      <c r="Y574" s="137">
        <v>130</v>
      </c>
      <c r="Z574" s="137">
        <v>0</v>
      </c>
      <c r="AA574" s="137">
        <v>0</v>
      </c>
      <c r="AB574" s="137">
        <v>0</v>
      </c>
      <c r="AC574" s="137">
        <v>0</v>
      </c>
      <c r="AD574" s="137">
        <v>1</v>
      </c>
      <c r="AE574" s="137">
        <v>0</v>
      </c>
      <c r="AF574" s="137" t="s">
        <v>156</v>
      </c>
      <c r="AG574" s="137">
        <v>0.01</v>
      </c>
      <c r="AH574" s="137">
        <v>2</v>
      </c>
      <c r="AI574" s="137">
        <v>31402676</v>
      </c>
      <c r="AJ574" s="137">
        <v>716</v>
      </c>
      <c r="AK574" s="137">
        <v>0</v>
      </c>
      <c r="AL574" s="137">
        <v>0</v>
      </c>
      <c r="AM574" s="137">
        <v>0</v>
      </c>
      <c r="AN574" s="137">
        <v>0</v>
      </c>
      <c r="AO574" s="137">
        <v>0</v>
      </c>
      <c r="AP574" s="137">
        <v>0</v>
      </c>
      <c r="AQ574" s="137">
        <v>0</v>
      </c>
      <c r="AR574" s="137">
        <v>0</v>
      </c>
    </row>
    <row r="575" spans="1:44" x14ac:dyDescent="0.2">
      <c r="A575" s="137">
        <f>ROW(Source!A174)</f>
        <v>174</v>
      </c>
      <c r="B575" s="137">
        <v>31402689</v>
      </c>
      <c r="C575" s="137">
        <v>31402666</v>
      </c>
      <c r="D575" s="137">
        <v>28192258</v>
      </c>
      <c r="E575" s="137">
        <v>1</v>
      </c>
      <c r="F575" s="137">
        <v>1</v>
      </c>
      <c r="G575" s="137">
        <v>1</v>
      </c>
      <c r="H575" s="137">
        <v>3</v>
      </c>
      <c r="I575" s="137" t="s">
        <v>630</v>
      </c>
      <c r="J575" s="137" t="s">
        <v>629</v>
      </c>
      <c r="K575" s="137" t="s">
        <v>628</v>
      </c>
      <c r="L575" s="137">
        <v>1355</v>
      </c>
      <c r="N575" s="137">
        <v>1010</v>
      </c>
      <c r="O575" s="137" t="s">
        <v>627</v>
      </c>
      <c r="P575" s="137" t="s">
        <v>627</v>
      </c>
      <c r="Q575" s="137">
        <v>100</v>
      </c>
      <c r="X575" s="137">
        <v>0.04</v>
      </c>
      <c r="Y575" s="137">
        <v>325</v>
      </c>
      <c r="Z575" s="137">
        <v>0</v>
      </c>
      <c r="AA575" s="137">
        <v>0</v>
      </c>
      <c r="AB575" s="137">
        <v>0</v>
      </c>
      <c r="AC575" s="137">
        <v>0</v>
      </c>
      <c r="AD575" s="137">
        <v>1</v>
      </c>
      <c r="AE575" s="137">
        <v>0</v>
      </c>
      <c r="AF575" s="137" t="s">
        <v>156</v>
      </c>
      <c r="AG575" s="137">
        <v>0.04</v>
      </c>
      <c r="AH575" s="137">
        <v>2</v>
      </c>
      <c r="AI575" s="137">
        <v>31402677</v>
      </c>
      <c r="AJ575" s="137">
        <v>717</v>
      </c>
      <c r="AK575" s="137">
        <v>0</v>
      </c>
      <c r="AL575" s="137">
        <v>0</v>
      </c>
      <c r="AM575" s="137">
        <v>0</v>
      </c>
      <c r="AN575" s="137">
        <v>0</v>
      </c>
      <c r="AO575" s="137">
        <v>0</v>
      </c>
      <c r="AP575" s="137">
        <v>0</v>
      </c>
      <c r="AQ575" s="137">
        <v>0</v>
      </c>
      <c r="AR575" s="137">
        <v>0</v>
      </c>
    </row>
    <row r="576" spans="1:44" x14ac:dyDescent="0.2">
      <c r="A576" s="137">
        <f>ROW(Source!A175)</f>
        <v>175</v>
      </c>
      <c r="B576" s="137">
        <v>31402679</v>
      </c>
      <c r="C576" s="137">
        <v>31402666</v>
      </c>
      <c r="D576" s="137">
        <v>28289899</v>
      </c>
      <c r="E576" s="137">
        <v>1</v>
      </c>
      <c r="F576" s="137">
        <v>1</v>
      </c>
      <c r="G576" s="137">
        <v>1</v>
      </c>
      <c r="H576" s="137">
        <v>1</v>
      </c>
      <c r="I576" s="137" t="s">
        <v>952</v>
      </c>
      <c r="J576" s="137" t="s">
        <v>156</v>
      </c>
      <c r="K576" s="137" t="s">
        <v>659</v>
      </c>
      <c r="L576" s="137">
        <v>1369</v>
      </c>
      <c r="N576" s="137">
        <v>1013</v>
      </c>
      <c r="O576" s="137" t="s">
        <v>603</v>
      </c>
      <c r="P576" s="137" t="s">
        <v>603</v>
      </c>
      <c r="Q576" s="137">
        <v>1</v>
      </c>
      <c r="X576" s="137">
        <v>20.2</v>
      </c>
      <c r="Y576" s="137">
        <v>0</v>
      </c>
      <c r="Z576" s="137">
        <v>0</v>
      </c>
      <c r="AA576" s="137">
        <v>0</v>
      </c>
      <c r="AB576" s="137">
        <v>17</v>
      </c>
      <c r="AC576" s="137">
        <v>0</v>
      </c>
      <c r="AD576" s="137">
        <v>1</v>
      </c>
      <c r="AE576" s="137">
        <v>1</v>
      </c>
      <c r="AF576" s="137" t="s">
        <v>156</v>
      </c>
      <c r="AG576" s="137">
        <v>20.2</v>
      </c>
      <c r="AH576" s="137">
        <v>3</v>
      </c>
      <c r="AI576" s="137">
        <v>-1</v>
      </c>
      <c r="AJ576" s="137" t="s">
        <v>156</v>
      </c>
      <c r="AK576" s="137">
        <v>0</v>
      </c>
      <c r="AL576" s="137">
        <v>0</v>
      </c>
      <c r="AM576" s="137">
        <v>0</v>
      </c>
      <c r="AN576" s="137">
        <v>0</v>
      </c>
      <c r="AO576" s="137">
        <v>0</v>
      </c>
      <c r="AP576" s="137">
        <v>0</v>
      </c>
      <c r="AQ576" s="137">
        <v>0</v>
      </c>
      <c r="AR576" s="137">
        <v>0</v>
      </c>
    </row>
    <row r="577" spans="1:44" x14ac:dyDescent="0.2">
      <c r="A577" s="137">
        <f>ROW(Source!A175)</f>
        <v>175</v>
      </c>
      <c r="B577" s="137">
        <v>31402680</v>
      </c>
      <c r="C577" s="137">
        <v>31402666</v>
      </c>
      <c r="D577" s="137">
        <v>121548</v>
      </c>
      <c r="E577" s="137">
        <v>1</v>
      </c>
      <c r="F577" s="137">
        <v>1</v>
      </c>
      <c r="G577" s="137">
        <v>1</v>
      </c>
      <c r="H577" s="137">
        <v>1</v>
      </c>
      <c r="I577" s="137" t="s">
        <v>573</v>
      </c>
      <c r="J577" s="137" t="s">
        <v>156</v>
      </c>
      <c r="K577" s="137" t="s">
        <v>658</v>
      </c>
      <c r="L577" s="137">
        <v>608254</v>
      </c>
      <c r="N577" s="137">
        <v>1013</v>
      </c>
      <c r="O577" s="137" t="s">
        <v>657</v>
      </c>
      <c r="P577" s="137" t="s">
        <v>657</v>
      </c>
      <c r="Q577" s="137">
        <v>1</v>
      </c>
      <c r="X577" s="137">
        <v>0.43</v>
      </c>
      <c r="Y577" s="137">
        <v>0</v>
      </c>
      <c r="Z577" s="137">
        <v>0</v>
      </c>
      <c r="AA577" s="137">
        <v>0</v>
      </c>
      <c r="AB577" s="137">
        <v>0</v>
      </c>
      <c r="AC577" s="137">
        <v>0</v>
      </c>
      <c r="AD577" s="137">
        <v>1</v>
      </c>
      <c r="AE577" s="137">
        <v>2</v>
      </c>
      <c r="AF577" s="137" t="s">
        <v>156</v>
      </c>
      <c r="AG577" s="137">
        <v>0.43</v>
      </c>
      <c r="AH577" s="137">
        <v>2</v>
      </c>
      <c r="AI577" s="137">
        <v>31402668</v>
      </c>
      <c r="AJ577" s="137">
        <v>720</v>
      </c>
      <c r="AK577" s="137">
        <v>0</v>
      </c>
      <c r="AL577" s="137">
        <v>0</v>
      </c>
      <c r="AM577" s="137">
        <v>0</v>
      </c>
      <c r="AN577" s="137">
        <v>0</v>
      </c>
      <c r="AO577" s="137">
        <v>0</v>
      </c>
      <c r="AP577" s="137">
        <v>0</v>
      </c>
      <c r="AQ577" s="137">
        <v>0</v>
      </c>
      <c r="AR577" s="137">
        <v>0</v>
      </c>
    </row>
    <row r="578" spans="1:44" x14ac:dyDescent="0.2">
      <c r="A578" s="137">
        <f>ROW(Source!A175)</f>
        <v>175</v>
      </c>
      <c r="B578" s="137">
        <v>31402681</v>
      </c>
      <c r="C578" s="137">
        <v>31402666</v>
      </c>
      <c r="D578" s="137">
        <v>28200949</v>
      </c>
      <c r="E578" s="137">
        <v>1</v>
      </c>
      <c r="F578" s="137">
        <v>1</v>
      </c>
      <c r="G578" s="137">
        <v>1</v>
      </c>
      <c r="H578" s="137">
        <v>2</v>
      </c>
      <c r="I578" s="137" t="s">
        <v>656</v>
      </c>
      <c r="J578" s="137" t="s">
        <v>655</v>
      </c>
      <c r="K578" s="137" t="s">
        <v>893</v>
      </c>
      <c r="L578" s="137">
        <v>1368</v>
      </c>
      <c r="N578" s="137">
        <v>1011</v>
      </c>
      <c r="O578" s="137" t="s">
        <v>647</v>
      </c>
      <c r="P578" s="137" t="s">
        <v>647</v>
      </c>
      <c r="Q578" s="137">
        <v>1</v>
      </c>
      <c r="X578" s="137">
        <v>0.43</v>
      </c>
      <c r="Y578" s="137">
        <v>0</v>
      </c>
      <c r="Z578" s="137">
        <v>148.38999999999999</v>
      </c>
      <c r="AA578" s="137">
        <v>24.53</v>
      </c>
      <c r="AB578" s="137">
        <v>0</v>
      </c>
      <c r="AC578" s="137">
        <v>0</v>
      </c>
      <c r="AD578" s="137">
        <v>1</v>
      </c>
      <c r="AE578" s="137">
        <v>0</v>
      </c>
      <c r="AF578" s="137" t="s">
        <v>156</v>
      </c>
      <c r="AG578" s="137">
        <v>0.43</v>
      </c>
      <c r="AH578" s="137">
        <v>2</v>
      </c>
      <c r="AI578" s="137">
        <v>31402669</v>
      </c>
      <c r="AJ578" s="137">
        <v>721</v>
      </c>
      <c r="AK578" s="137">
        <v>0</v>
      </c>
      <c r="AL578" s="137">
        <v>0</v>
      </c>
      <c r="AM578" s="137">
        <v>0</v>
      </c>
      <c r="AN578" s="137">
        <v>0</v>
      </c>
      <c r="AO578" s="137">
        <v>0</v>
      </c>
      <c r="AP578" s="137">
        <v>0</v>
      </c>
      <c r="AQ578" s="137">
        <v>0</v>
      </c>
      <c r="AR578" s="137">
        <v>0</v>
      </c>
    </row>
    <row r="579" spans="1:44" x14ac:dyDescent="0.2">
      <c r="A579" s="137">
        <f>ROW(Source!A175)</f>
        <v>175</v>
      </c>
      <c r="B579" s="137">
        <v>31402682</v>
      </c>
      <c r="C579" s="137">
        <v>31402666</v>
      </c>
      <c r="D579" s="137">
        <v>28201100</v>
      </c>
      <c r="E579" s="137">
        <v>1</v>
      </c>
      <c r="F579" s="137">
        <v>1</v>
      </c>
      <c r="G579" s="137">
        <v>1</v>
      </c>
      <c r="H579" s="137">
        <v>2</v>
      </c>
      <c r="I579" s="137" t="s">
        <v>653</v>
      </c>
      <c r="J579" s="137" t="s">
        <v>652</v>
      </c>
      <c r="K579" s="137" t="s">
        <v>951</v>
      </c>
      <c r="L579" s="137">
        <v>1368</v>
      </c>
      <c r="N579" s="137">
        <v>1011</v>
      </c>
      <c r="O579" s="137" t="s">
        <v>647</v>
      </c>
      <c r="P579" s="137" t="s">
        <v>647</v>
      </c>
      <c r="Q579" s="137">
        <v>1</v>
      </c>
      <c r="X579" s="137">
        <v>0.63</v>
      </c>
      <c r="Y579" s="137">
        <v>0</v>
      </c>
      <c r="Z579" s="137">
        <v>1.71</v>
      </c>
      <c r="AA579" s="137">
        <v>0</v>
      </c>
      <c r="AB579" s="137">
        <v>0</v>
      </c>
      <c r="AC579" s="137">
        <v>0</v>
      </c>
      <c r="AD579" s="137">
        <v>1</v>
      </c>
      <c r="AE579" s="137">
        <v>0</v>
      </c>
      <c r="AF579" s="137" t="s">
        <v>156</v>
      </c>
      <c r="AG579" s="137">
        <v>0.63</v>
      </c>
      <c r="AH579" s="137">
        <v>2</v>
      </c>
      <c r="AI579" s="137">
        <v>31402670</v>
      </c>
      <c r="AJ579" s="137">
        <v>722</v>
      </c>
      <c r="AK579" s="137">
        <v>0</v>
      </c>
      <c r="AL579" s="137">
        <v>0</v>
      </c>
      <c r="AM579" s="137">
        <v>0</v>
      </c>
      <c r="AN579" s="137">
        <v>0</v>
      </c>
      <c r="AO579" s="137">
        <v>0</v>
      </c>
      <c r="AP579" s="137">
        <v>0</v>
      </c>
      <c r="AQ579" s="137">
        <v>0</v>
      </c>
      <c r="AR579" s="137">
        <v>0</v>
      </c>
    </row>
    <row r="580" spans="1:44" x14ac:dyDescent="0.2">
      <c r="A580" s="137">
        <f>ROW(Source!A175)</f>
        <v>175</v>
      </c>
      <c r="B580" s="137">
        <v>31402683</v>
      </c>
      <c r="C580" s="137">
        <v>31402666</v>
      </c>
      <c r="D580" s="137">
        <v>28203570</v>
      </c>
      <c r="E580" s="137">
        <v>1</v>
      </c>
      <c r="F580" s="137">
        <v>1</v>
      </c>
      <c r="G580" s="137">
        <v>1</v>
      </c>
      <c r="H580" s="137">
        <v>2</v>
      </c>
      <c r="I580" s="137" t="s">
        <v>650</v>
      </c>
      <c r="J580" s="137" t="s">
        <v>649</v>
      </c>
      <c r="K580" s="137" t="s">
        <v>851</v>
      </c>
      <c r="L580" s="137">
        <v>1368</v>
      </c>
      <c r="N580" s="137">
        <v>1011</v>
      </c>
      <c r="O580" s="137" t="s">
        <v>647</v>
      </c>
      <c r="P580" s="137" t="s">
        <v>647</v>
      </c>
      <c r="Q580" s="137">
        <v>1</v>
      </c>
      <c r="X580" s="137">
        <v>0.52</v>
      </c>
      <c r="Y580" s="137">
        <v>0</v>
      </c>
      <c r="Z580" s="137">
        <v>119.95</v>
      </c>
      <c r="AA580" s="137">
        <v>20.99</v>
      </c>
      <c r="AB580" s="137">
        <v>0</v>
      </c>
      <c r="AC580" s="137">
        <v>0</v>
      </c>
      <c r="AD580" s="137">
        <v>1</v>
      </c>
      <c r="AE580" s="137">
        <v>0</v>
      </c>
      <c r="AF580" s="137" t="s">
        <v>156</v>
      </c>
      <c r="AG580" s="137">
        <v>0.52</v>
      </c>
      <c r="AH580" s="137">
        <v>2</v>
      </c>
      <c r="AI580" s="137">
        <v>31402671</v>
      </c>
      <c r="AJ580" s="137">
        <v>723</v>
      </c>
      <c r="AK580" s="137">
        <v>0</v>
      </c>
      <c r="AL580" s="137">
        <v>0</v>
      </c>
      <c r="AM580" s="137">
        <v>0</v>
      </c>
      <c r="AN580" s="137">
        <v>0</v>
      </c>
      <c r="AO580" s="137">
        <v>0</v>
      </c>
      <c r="AP580" s="137">
        <v>0</v>
      </c>
      <c r="AQ580" s="137">
        <v>0</v>
      </c>
      <c r="AR580" s="137">
        <v>0</v>
      </c>
    </row>
    <row r="581" spans="1:44" x14ac:dyDescent="0.2">
      <c r="A581" s="137">
        <f>ROW(Source!A175)</f>
        <v>175</v>
      </c>
      <c r="B581" s="137">
        <v>31402684</v>
      </c>
      <c r="C581" s="137">
        <v>31402666</v>
      </c>
      <c r="D581" s="137">
        <v>28153409</v>
      </c>
      <c r="E581" s="137">
        <v>1</v>
      </c>
      <c r="F581" s="137">
        <v>1</v>
      </c>
      <c r="G581" s="137">
        <v>1</v>
      </c>
      <c r="H581" s="137">
        <v>3</v>
      </c>
      <c r="I581" s="137" t="s">
        <v>646</v>
      </c>
      <c r="J581" s="137" t="s">
        <v>645</v>
      </c>
      <c r="K581" s="137" t="s">
        <v>644</v>
      </c>
      <c r="L581" s="137">
        <v>1346</v>
      </c>
      <c r="N581" s="137">
        <v>1009</v>
      </c>
      <c r="O581" s="137" t="s">
        <v>631</v>
      </c>
      <c r="P581" s="137" t="s">
        <v>631</v>
      </c>
      <c r="Q581" s="137">
        <v>1</v>
      </c>
      <c r="X581" s="137">
        <v>3.56E-2</v>
      </c>
      <c r="Y581" s="137">
        <v>32.71</v>
      </c>
      <c r="Z581" s="137">
        <v>0</v>
      </c>
      <c r="AA581" s="137">
        <v>0</v>
      </c>
      <c r="AB581" s="137">
        <v>0</v>
      </c>
      <c r="AC581" s="137">
        <v>0</v>
      </c>
      <c r="AD581" s="137">
        <v>1</v>
      </c>
      <c r="AE581" s="137">
        <v>0</v>
      </c>
      <c r="AF581" s="137" t="s">
        <v>156</v>
      </c>
      <c r="AG581" s="137">
        <v>3.56E-2</v>
      </c>
      <c r="AH581" s="137">
        <v>2</v>
      </c>
      <c r="AI581" s="137">
        <v>31402672</v>
      </c>
      <c r="AJ581" s="137">
        <v>724</v>
      </c>
      <c r="AK581" s="137">
        <v>0</v>
      </c>
      <c r="AL581" s="137">
        <v>0</v>
      </c>
      <c r="AM581" s="137">
        <v>0</v>
      </c>
      <c r="AN581" s="137">
        <v>0</v>
      </c>
      <c r="AO581" s="137">
        <v>0</v>
      </c>
      <c r="AP581" s="137">
        <v>0</v>
      </c>
      <c r="AQ581" s="137">
        <v>0</v>
      </c>
      <c r="AR581" s="137">
        <v>0</v>
      </c>
    </row>
    <row r="582" spans="1:44" x14ac:dyDescent="0.2">
      <c r="A582" s="137">
        <f>ROW(Source!A175)</f>
        <v>175</v>
      </c>
      <c r="B582" s="137">
        <v>31402685</v>
      </c>
      <c r="C582" s="137">
        <v>31402666</v>
      </c>
      <c r="D582" s="137">
        <v>28153411</v>
      </c>
      <c r="E582" s="137">
        <v>1</v>
      </c>
      <c r="F582" s="137">
        <v>1</v>
      </c>
      <c r="G582" s="137">
        <v>1</v>
      </c>
      <c r="H582" s="137">
        <v>3</v>
      </c>
      <c r="I582" s="137" t="s">
        <v>643</v>
      </c>
      <c r="J582" s="137" t="s">
        <v>642</v>
      </c>
      <c r="K582" s="137" t="s">
        <v>641</v>
      </c>
      <c r="L582" s="137">
        <v>1346</v>
      </c>
      <c r="N582" s="137">
        <v>1009</v>
      </c>
      <c r="O582" s="137" t="s">
        <v>631</v>
      </c>
      <c r="P582" s="137" t="s">
        <v>631</v>
      </c>
      <c r="Q582" s="137">
        <v>1</v>
      </c>
      <c r="X582" s="137">
        <v>0.58399999999999996</v>
      </c>
      <c r="Y582" s="137">
        <v>26.6</v>
      </c>
      <c r="Z582" s="137">
        <v>0</v>
      </c>
      <c r="AA582" s="137">
        <v>0</v>
      </c>
      <c r="AB582" s="137">
        <v>0</v>
      </c>
      <c r="AC582" s="137">
        <v>0</v>
      </c>
      <c r="AD582" s="137">
        <v>1</v>
      </c>
      <c r="AE582" s="137">
        <v>0</v>
      </c>
      <c r="AF582" s="137" t="s">
        <v>156</v>
      </c>
      <c r="AG582" s="137">
        <v>0.58399999999999996</v>
      </c>
      <c r="AH582" s="137">
        <v>2</v>
      </c>
      <c r="AI582" s="137">
        <v>31402673</v>
      </c>
      <c r="AJ582" s="137">
        <v>725</v>
      </c>
      <c r="AK582" s="137">
        <v>0</v>
      </c>
      <c r="AL582" s="137">
        <v>0</v>
      </c>
      <c r="AM582" s="137">
        <v>0</v>
      </c>
      <c r="AN582" s="137">
        <v>0</v>
      </c>
      <c r="AO582" s="137">
        <v>0</v>
      </c>
      <c r="AP582" s="137">
        <v>0</v>
      </c>
      <c r="AQ582" s="137">
        <v>0</v>
      </c>
      <c r="AR582" s="137">
        <v>0</v>
      </c>
    </row>
    <row r="583" spans="1:44" x14ac:dyDescent="0.2">
      <c r="A583" s="137">
        <f>ROW(Source!A175)</f>
        <v>175</v>
      </c>
      <c r="B583" s="137">
        <v>31402686</v>
      </c>
      <c r="C583" s="137">
        <v>31402666</v>
      </c>
      <c r="D583" s="137">
        <v>28162802</v>
      </c>
      <c r="E583" s="137">
        <v>1</v>
      </c>
      <c r="F583" s="137">
        <v>1</v>
      </c>
      <c r="G583" s="137">
        <v>1</v>
      </c>
      <c r="H583" s="137">
        <v>3</v>
      </c>
      <c r="I583" s="137" t="s">
        <v>640</v>
      </c>
      <c r="J583" s="137" t="s">
        <v>639</v>
      </c>
      <c r="K583" s="137" t="s">
        <v>638</v>
      </c>
      <c r="L583" s="137">
        <v>1348</v>
      </c>
      <c r="N583" s="137">
        <v>1009</v>
      </c>
      <c r="O583" s="137" t="s">
        <v>474</v>
      </c>
      <c r="P583" s="137" t="s">
        <v>474</v>
      </c>
      <c r="Q583" s="137">
        <v>1000</v>
      </c>
      <c r="X583" s="137">
        <v>2.0000000000000002E-5</v>
      </c>
      <c r="Y583" s="137">
        <v>30258.31</v>
      </c>
      <c r="Z583" s="137">
        <v>0</v>
      </c>
      <c r="AA583" s="137">
        <v>0</v>
      </c>
      <c r="AB583" s="137">
        <v>0</v>
      </c>
      <c r="AC583" s="137">
        <v>0</v>
      </c>
      <c r="AD583" s="137">
        <v>1</v>
      </c>
      <c r="AE583" s="137">
        <v>0</v>
      </c>
      <c r="AF583" s="137" t="s">
        <v>156</v>
      </c>
      <c r="AG583" s="137">
        <v>2.0000000000000002E-5</v>
      </c>
      <c r="AH583" s="137">
        <v>2</v>
      </c>
      <c r="AI583" s="137">
        <v>31402674</v>
      </c>
      <c r="AJ583" s="137">
        <v>726</v>
      </c>
      <c r="AK583" s="137">
        <v>0</v>
      </c>
      <c r="AL583" s="137">
        <v>0</v>
      </c>
      <c r="AM583" s="137">
        <v>0</v>
      </c>
      <c r="AN583" s="137">
        <v>0</v>
      </c>
      <c r="AO583" s="137">
        <v>0</v>
      </c>
      <c r="AP583" s="137">
        <v>0</v>
      </c>
      <c r="AQ583" s="137">
        <v>0</v>
      </c>
      <c r="AR583" s="137">
        <v>0</v>
      </c>
    </row>
    <row r="584" spans="1:44" x14ac:dyDescent="0.2">
      <c r="A584" s="137">
        <f>ROW(Source!A175)</f>
        <v>175</v>
      </c>
      <c r="B584" s="137">
        <v>31402687</v>
      </c>
      <c r="C584" s="137">
        <v>31402666</v>
      </c>
      <c r="D584" s="137">
        <v>28175528</v>
      </c>
      <c r="E584" s="137">
        <v>1</v>
      </c>
      <c r="F584" s="137">
        <v>1</v>
      </c>
      <c r="G584" s="137">
        <v>1</v>
      </c>
      <c r="H584" s="137">
        <v>3</v>
      </c>
      <c r="I584" s="137" t="s">
        <v>637</v>
      </c>
      <c r="J584" s="137" t="s">
        <v>636</v>
      </c>
      <c r="K584" s="137" t="s">
        <v>635</v>
      </c>
      <c r="L584" s="137">
        <v>1301</v>
      </c>
      <c r="N584" s="137">
        <v>1003</v>
      </c>
      <c r="O584" s="137" t="s">
        <v>157</v>
      </c>
      <c r="P584" s="137" t="s">
        <v>157</v>
      </c>
      <c r="Q584" s="137">
        <v>1</v>
      </c>
      <c r="X584" s="137">
        <v>1</v>
      </c>
      <c r="Y584" s="137">
        <v>9.5399999999999991</v>
      </c>
      <c r="Z584" s="137">
        <v>0</v>
      </c>
      <c r="AA584" s="137">
        <v>0</v>
      </c>
      <c r="AB584" s="137">
        <v>0</v>
      </c>
      <c r="AC584" s="137">
        <v>0</v>
      </c>
      <c r="AD584" s="137">
        <v>1</v>
      </c>
      <c r="AE584" s="137">
        <v>0</v>
      </c>
      <c r="AF584" s="137" t="s">
        <v>156</v>
      </c>
      <c r="AG584" s="137">
        <v>1</v>
      </c>
      <c r="AH584" s="137">
        <v>2</v>
      </c>
      <c r="AI584" s="137">
        <v>31402675</v>
      </c>
      <c r="AJ584" s="137">
        <v>727</v>
      </c>
      <c r="AK584" s="137">
        <v>0</v>
      </c>
      <c r="AL584" s="137">
        <v>0</v>
      </c>
      <c r="AM584" s="137">
        <v>0</v>
      </c>
      <c r="AN584" s="137">
        <v>0</v>
      </c>
      <c r="AO584" s="137">
        <v>0</v>
      </c>
      <c r="AP584" s="137">
        <v>0</v>
      </c>
      <c r="AQ584" s="137">
        <v>0</v>
      </c>
      <c r="AR584" s="137">
        <v>0</v>
      </c>
    </row>
    <row r="585" spans="1:44" x14ac:dyDescent="0.2">
      <c r="A585" s="137">
        <f>ROW(Source!A175)</f>
        <v>175</v>
      </c>
      <c r="B585" s="137">
        <v>31402688</v>
      </c>
      <c r="C585" s="137">
        <v>31402666</v>
      </c>
      <c r="D585" s="137">
        <v>28185633</v>
      </c>
      <c r="E585" s="137">
        <v>1</v>
      </c>
      <c r="F585" s="137">
        <v>1</v>
      </c>
      <c r="G585" s="137">
        <v>1</v>
      </c>
      <c r="H585" s="137">
        <v>3</v>
      </c>
      <c r="I585" s="137" t="s">
        <v>634</v>
      </c>
      <c r="J585" s="137" t="s">
        <v>633</v>
      </c>
      <c r="K585" s="137" t="s">
        <v>632</v>
      </c>
      <c r="L585" s="137">
        <v>1346</v>
      </c>
      <c r="N585" s="137">
        <v>1009</v>
      </c>
      <c r="O585" s="137" t="s">
        <v>631</v>
      </c>
      <c r="P585" s="137" t="s">
        <v>631</v>
      </c>
      <c r="Q585" s="137">
        <v>1</v>
      </c>
      <c r="X585" s="137">
        <v>0.01</v>
      </c>
      <c r="Y585" s="137">
        <v>130</v>
      </c>
      <c r="Z585" s="137">
        <v>0</v>
      </c>
      <c r="AA585" s="137">
        <v>0</v>
      </c>
      <c r="AB585" s="137">
        <v>0</v>
      </c>
      <c r="AC585" s="137">
        <v>0</v>
      </c>
      <c r="AD585" s="137">
        <v>1</v>
      </c>
      <c r="AE585" s="137">
        <v>0</v>
      </c>
      <c r="AF585" s="137" t="s">
        <v>156</v>
      </c>
      <c r="AG585" s="137">
        <v>0.01</v>
      </c>
      <c r="AH585" s="137">
        <v>2</v>
      </c>
      <c r="AI585" s="137">
        <v>31402676</v>
      </c>
      <c r="AJ585" s="137">
        <v>728</v>
      </c>
      <c r="AK585" s="137">
        <v>0</v>
      </c>
      <c r="AL585" s="137">
        <v>0</v>
      </c>
      <c r="AM585" s="137">
        <v>0</v>
      </c>
      <c r="AN585" s="137">
        <v>0</v>
      </c>
      <c r="AO585" s="137">
        <v>0</v>
      </c>
      <c r="AP585" s="137">
        <v>0</v>
      </c>
      <c r="AQ585" s="137">
        <v>0</v>
      </c>
      <c r="AR585" s="137">
        <v>0</v>
      </c>
    </row>
    <row r="586" spans="1:44" x14ac:dyDescent="0.2">
      <c r="A586" s="137">
        <f>ROW(Source!A175)</f>
        <v>175</v>
      </c>
      <c r="B586" s="137">
        <v>31402689</v>
      </c>
      <c r="C586" s="137">
        <v>31402666</v>
      </c>
      <c r="D586" s="137">
        <v>28192258</v>
      </c>
      <c r="E586" s="137">
        <v>1</v>
      </c>
      <c r="F586" s="137">
        <v>1</v>
      </c>
      <c r="G586" s="137">
        <v>1</v>
      </c>
      <c r="H586" s="137">
        <v>3</v>
      </c>
      <c r="I586" s="137" t="s">
        <v>630</v>
      </c>
      <c r="J586" s="137" t="s">
        <v>629</v>
      </c>
      <c r="K586" s="137" t="s">
        <v>628</v>
      </c>
      <c r="L586" s="137">
        <v>1355</v>
      </c>
      <c r="N586" s="137">
        <v>1010</v>
      </c>
      <c r="O586" s="137" t="s">
        <v>627</v>
      </c>
      <c r="P586" s="137" t="s">
        <v>627</v>
      </c>
      <c r="Q586" s="137">
        <v>100</v>
      </c>
      <c r="X586" s="137">
        <v>0.04</v>
      </c>
      <c r="Y586" s="137">
        <v>325</v>
      </c>
      <c r="Z586" s="137">
        <v>0</v>
      </c>
      <c r="AA586" s="137">
        <v>0</v>
      </c>
      <c r="AB586" s="137">
        <v>0</v>
      </c>
      <c r="AC586" s="137">
        <v>0</v>
      </c>
      <c r="AD586" s="137">
        <v>1</v>
      </c>
      <c r="AE586" s="137">
        <v>0</v>
      </c>
      <c r="AF586" s="137" t="s">
        <v>156</v>
      </c>
      <c r="AG586" s="137">
        <v>0.04</v>
      </c>
      <c r="AH586" s="137">
        <v>2</v>
      </c>
      <c r="AI586" s="137">
        <v>31402677</v>
      </c>
      <c r="AJ586" s="137">
        <v>729</v>
      </c>
      <c r="AK586" s="137">
        <v>0</v>
      </c>
      <c r="AL586" s="137">
        <v>0</v>
      </c>
      <c r="AM586" s="137">
        <v>0</v>
      </c>
      <c r="AN586" s="137">
        <v>0</v>
      </c>
      <c r="AO586" s="137">
        <v>0</v>
      </c>
      <c r="AP586" s="137">
        <v>0</v>
      </c>
      <c r="AQ586" s="137">
        <v>0</v>
      </c>
      <c r="AR586" s="137">
        <v>0</v>
      </c>
    </row>
    <row r="587" spans="1:44" x14ac:dyDescent="0.2">
      <c r="A587" s="137">
        <f>ROW(Source!A178)</f>
        <v>178</v>
      </c>
      <c r="B587" s="137">
        <v>31402694</v>
      </c>
      <c r="C587" s="137">
        <v>31402690</v>
      </c>
      <c r="D587" s="137">
        <v>28273843</v>
      </c>
      <c r="E587" s="137">
        <v>1</v>
      </c>
      <c r="F587" s="137">
        <v>1</v>
      </c>
      <c r="G587" s="137">
        <v>1</v>
      </c>
      <c r="H587" s="137">
        <v>1</v>
      </c>
      <c r="I587" s="137" t="s">
        <v>615</v>
      </c>
      <c r="J587" s="137" t="s">
        <v>156</v>
      </c>
      <c r="K587" s="137" t="s">
        <v>614</v>
      </c>
      <c r="L587" s="137">
        <v>1369</v>
      </c>
      <c r="N587" s="137">
        <v>1013</v>
      </c>
      <c r="O587" s="137" t="s">
        <v>603</v>
      </c>
      <c r="P587" s="137" t="s">
        <v>603</v>
      </c>
      <c r="Q587" s="137">
        <v>1</v>
      </c>
      <c r="X587" s="137">
        <v>10</v>
      </c>
      <c r="Y587" s="137">
        <v>0</v>
      </c>
      <c r="Z587" s="137">
        <v>0</v>
      </c>
      <c r="AA587" s="137">
        <v>0</v>
      </c>
      <c r="AB587" s="137">
        <v>29.37</v>
      </c>
      <c r="AC587" s="137">
        <v>0</v>
      </c>
      <c r="AD587" s="137">
        <v>1</v>
      </c>
      <c r="AE587" s="137">
        <v>1</v>
      </c>
      <c r="AF587" s="137" t="s">
        <v>156</v>
      </c>
      <c r="AG587" s="137">
        <v>10</v>
      </c>
      <c r="AH587" s="137">
        <v>3</v>
      </c>
      <c r="AI587" s="137">
        <v>-1</v>
      </c>
      <c r="AJ587" s="137" t="s">
        <v>156</v>
      </c>
      <c r="AK587" s="137">
        <v>0</v>
      </c>
      <c r="AL587" s="137">
        <v>0</v>
      </c>
      <c r="AM587" s="137">
        <v>0</v>
      </c>
      <c r="AN587" s="137">
        <v>0</v>
      </c>
      <c r="AO587" s="137">
        <v>0</v>
      </c>
      <c r="AP587" s="137">
        <v>0</v>
      </c>
      <c r="AQ587" s="137">
        <v>0</v>
      </c>
      <c r="AR587" s="137">
        <v>0</v>
      </c>
    </row>
    <row r="588" spans="1:44" x14ac:dyDescent="0.2">
      <c r="A588" s="137">
        <f>ROW(Source!A178)</f>
        <v>178</v>
      </c>
      <c r="B588" s="137">
        <v>31402695</v>
      </c>
      <c r="C588" s="137">
        <v>31402690</v>
      </c>
      <c r="D588" s="137">
        <v>28274013</v>
      </c>
      <c r="E588" s="137">
        <v>1</v>
      </c>
      <c r="F588" s="137">
        <v>1</v>
      </c>
      <c r="G588" s="137">
        <v>1</v>
      </c>
      <c r="H588" s="137">
        <v>1</v>
      </c>
      <c r="I588" s="137" t="s">
        <v>613</v>
      </c>
      <c r="J588" s="137" t="s">
        <v>156</v>
      </c>
      <c r="K588" s="137" t="s">
        <v>612</v>
      </c>
      <c r="L588" s="137">
        <v>1369</v>
      </c>
      <c r="N588" s="137">
        <v>1013</v>
      </c>
      <c r="O588" s="137" t="s">
        <v>603</v>
      </c>
      <c r="P588" s="137" t="s">
        <v>603</v>
      </c>
      <c r="Q588" s="137">
        <v>1</v>
      </c>
      <c r="X588" s="137">
        <v>10</v>
      </c>
      <c r="Y588" s="137">
        <v>0</v>
      </c>
      <c r="Z588" s="137">
        <v>0</v>
      </c>
      <c r="AA588" s="137">
        <v>0</v>
      </c>
      <c r="AB588" s="137">
        <v>26.71</v>
      </c>
      <c r="AC588" s="137">
        <v>0</v>
      </c>
      <c r="AD588" s="137">
        <v>1</v>
      </c>
      <c r="AE588" s="137">
        <v>1</v>
      </c>
      <c r="AF588" s="137" t="s">
        <v>156</v>
      </c>
      <c r="AG588" s="137">
        <v>10</v>
      </c>
      <c r="AH588" s="137">
        <v>3</v>
      </c>
      <c r="AI588" s="137">
        <v>-1</v>
      </c>
      <c r="AJ588" s="137" t="s">
        <v>156</v>
      </c>
      <c r="AK588" s="137">
        <v>0</v>
      </c>
      <c r="AL588" s="137">
        <v>0</v>
      </c>
      <c r="AM588" s="137">
        <v>0</v>
      </c>
      <c r="AN588" s="137">
        <v>0</v>
      </c>
      <c r="AO588" s="137">
        <v>0</v>
      </c>
      <c r="AP588" s="137">
        <v>0</v>
      </c>
      <c r="AQ588" s="137">
        <v>0</v>
      </c>
      <c r="AR588" s="137">
        <v>0</v>
      </c>
    </row>
    <row r="589" spans="1:44" x14ac:dyDescent="0.2">
      <c r="A589" s="137">
        <f>ROW(Source!A179)</f>
        <v>179</v>
      </c>
      <c r="B589" s="137">
        <v>31402694</v>
      </c>
      <c r="C589" s="137">
        <v>31402690</v>
      </c>
      <c r="D589" s="137">
        <v>28273843</v>
      </c>
      <c r="E589" s="137">
        <v>1</v>
      </c>
      <c r="F589" s="137">
        <v>1</v>
      </c>
      <c r="G589" s="137">
        <v>1</v>
      </c>
      <c r="H589" s="137">
        <v>1</v>
      </c>
      <c r="I589" s="137" t="s">
        <v>615</v>
      </c>
      <c r="J589" s="137" t="s">
        <v>156</v>
      </c>
      <c r="K589" s="137" t="s">
        <v>614</v>
      </c>
      <c r="L589" s="137">
        <v>1369</v>
      </c>
      <c r="N589" s="137">
        <v>1013</v>
      </c>
      <c r="O589" s="137" t="s">
        <v>603</v>
      </c>
      <c r="P589" s="137" t="s">
        <v>603</v>
      </c>
      <c r="Q589" s="137">
        <v>1</v>
      </c>
      <c r="X589" s="137">
        <v>10</v>
      </c>
      <c r="Y589" s="137">
        <v>0</v>
      </c>
      <c r="Z589" s="137">
        <v>0</v>
      </c>
      <c r="AA589" s="137">
        <v>0</v>
      </c>
      <c r="AB589" s="137">
        <v>29.37</v>
      </c>
      <c r="AC589" s="137">
        <v>0</v>
      </c>
      <c r="AD589" s="137">
        <v>1</v>
      </c>
      <c r="AE589" s="137">
        <v>1</v>
      </c>
      <c r="AF589" s="137" t="s">
        <v>156</v>
      </c>
      <c r="AG589" s="137">
        <v>10</v>
      </c>
      <c r="AH589" s="137">
        <v>3</v>
      </c>
      <c r="AI589" s="137">
        <v>-1</v>
      </c>
      <c r="AJ589" s="137" t="s">
        <v>156</v>
      </c>
      <c r="AK589" s="137">
        <v>0</v>
      </c>
      <c r="AL589" s="137">
        <v>0</v>
      </c>
      <c r="AM589" s="137">
        <v>0</v>
      </c>
      <c r="AN589" s="137">
        <v>0</v>
      </c>
      <c r="AO589" s="137">
        <v>0</v>
      </c>
      <c r="AP589" s="137">
        <v>0</v>
      </c>
      <c r="AQ589" s="137">
        <v>0</v>
      </c>
      <c r="AR589" s="137">
        <v>0</v>
      </c>
    </row>
    <row r="590" spans="1:44" x14ac:dyDescent="0.2">
      <c r="A590" s="137">
        <f>ROW(Source!A179)</f>
        <v>179</v>
      </c>
      <c r="B590" s="137">
        <v>31402695</v>
      </c>
      <c r="C590" s="137">
        <v>31402690</v>
      </c>
      <c r="D590" s="137">
        <v>28274013</v>
      </c>
      <c r="E590" s="137">
        <v>1</v>
      </c>
      <c r="F590" s="137">
        <v>1</v>
      </c>
      <c r="G590" s="137">
        <v>1</v>
      </c>
      <c r="H590" s="137">
        <v>1</v>
      </c>
      <c r="I590" s="137" t="s">
        <v>613</v>
      </c>
      <c r="J590" s="137" t="s">
        <v>156</v>
      </c>
      <c r="K590" s="137" t="s">
        <v>612</v>
      </c>
      <c r="L590" s="137">
        <v>1369</v>
      </c>
      <c r="N590" s="137">
        <v>1013</v>
      </c>
      <c r="O590" s="137" t="s">
        <v>603</v>
      </c>
      <c r="P590" s="137" t="s">
        <v>603</v>
      </c>
      <c r="Q590" s="137">
        <v>1</v>
      </c>
      <c r="X590" s="137">
        <v>10</v>
      </c>
      <c r="Y590" s="137">
        <v>0</v>
      </c>
      <c r="Z590" s="137">
        <v>0</v>
      </c>
      <c r="AA590" s="137">
        <v>0</v>
      </c>
      <c r="AB590" s="137">
        <v>26.71</v>
      </c>
      <c r="AC590" s="137">
        <v>0</v>
      </c>
      <c r="AD590" s="137">
        <v>1</v>
      </c>
      <c r="AE590" s="137">
        <v>1</v>
      </c>
      <c r="AF590" s="137" t="s">
        <v>156</v>
      </c>
      <c r="AG590" s="137">
        <v>10</v>
      </c>
      <c r="AH590" s="137">
        <v>3</v>
      </c>
      <c r="AI590" s="137">
        <v>-1</v>
      </c>
      <c r="AJ590" s="137" t="s">
        <v>156</v>
      </c>
      <c r="AK590" s="137">
        <v>0</v>
      </c>
      <c r="AL590" s="137">
        <v>0</v>
      </c>
      <c r="AM590" s="137">
        <v>0</v>
      </c>
      <c r="AN590" s="137">
        <v>0</v>
      </c>
      <c r="AO590" s="137">
        <v>0</v>
      </c>
      <c r="AP590" s="137">
        <v>0</v>
      </c>
      <c r="AQ590" s="137">
        <v>0</v>
      </c>
      <c r="AR590" s="137">
        <v>0</v>
      </c>
    </row>
    <row r="591" spans="1:44" x14ac:dyDescent="0.2">
      <c r="A591" s="137">
        <f>ROW(Source!A298)</f>
        <v>298</v>
      </c>
      <c r="B591" s="137">
        <v>31402707</v>
      </c>
      <c r="C591" s="137">
        <v>31402704</v>
      </c>
      <c r="D591" s="137">
        <v>28277259</v>
      </c>
      <c r="E591" s="137">
        <v>1</v>
      </c>
      <c r="F591" s="137">
        <v>1</v>
      </c>
      <c r="G591" s="137">
        <v>1</v>
      </c>
      <c r="H591" s="137">
        <v>1</v>
      </c>
      <c r="I591" s="137" t="s">
        <v>950</v>
      </c>
      <c r="J591" s="137" t="s">
        <v>156</v>
      </c>
      <c r="K591" s="137" t="s">
        <v>621</v>
      </c>
      <c r="L591" s="137">
        <v>1369</v>
      </c>
      <c r="N591" s="137">
        <v>1013</v>
      </c>
      <c r="O591" s="137" t="s">
        <v>603</v>
      </c>
      <c r="P591" s="137" t="s">
        <v>603</v>
      </c>
      <c r="Q591" s="137">
        <v>1</v>
      </c>
      <c r="X591" s="137">
        <v>16.13</v>
      </c>
      <c r="Y591" s="137">
        <v>0</v>
      </c>
      <c r="Z591" s="137">
        <v>0</v>
      </c>
      <c r="AA591" s="137">
        <v>0</v>
      </c>
      <c r="AB591" s="137">
        <v>26.71</v>
      </c>
      <c r="AC591" s="137">
        <v>0</v>
      </c>
      <c r="AD591" s="137">
        <v>1</v>
      </c>
      <c r="AE591" s="137">
        <v>1</v>
      </c>
      <c r="AF591" s="137" t="s">
        <v>383</v>
      </c>
      <c r="AG591" s="137">
        <v>12.904</v>
      </c>
      <c r="AH591" s="137">
        <v>3</v>
      </c>
      <c r="AI591" s="137">
        <v>-1</v>
      </c>
      <c r="AJ591" s="137" t="s">
        <v>156</v>
      </c>
      <c r="AK591" s="137">
        <v>0</v>
      </c>
      <c r="AL591" s="137">
        <v>0</v>
      </c>
      <c r="AM591" s="137">
        <v>0</v>
      </c>
      <c r="AN591" s="137">
        <v>0</v>
      </c>
      <c r="AO591" s="137">
        <v>0</v>
      </c>
      <c r="AP591" s="137">
        <v>0</v>
      </c>
      <c r="AQ591" s="137">
        <v>0</v>
      </c>
      <c r="AR591" s="137">
        <v>0</v>
      </c>
    </row>
    <row r="592" spans="1:44" x14ac:dyDescent="0.2">
      <c r="A592" s="137">
        <f>ROW(Source!A298)</f>
        <v>298</v>
      </c>
      <c r="B592" s="137">
        <v>31402708</v>
      </c>
      <c r="C592" s="137">
        <v>31402704</v>
      </c>
      <c r="D592" s="137">
        <v>28277210</v>
      </c>
      <c r="E592" s="137">
        <v>1</v>
      </c>
      <c r="F592" s="137">
        <v>1</v>
      </c>
      <c r="G592" s="137">
        <v>1</v>
      </c>
      <c r="H592" s="137">
        <v>1</v>
      </c>
      <c r="I592" s="137" t="s">
        <v>949</v>
      </c>
      <c r="J592" s="137" t="s">
        <v>156</v>
      </c>
      <c r="K592" s="137" t="s">
        <v>619</v>
      </c>
      <c r="L592" s="137">
        <v>1369</v>
      </c>
      <c r="N592" s="137">
        <v>1013</v>
      </c>
      <c r="O592" s="137" t="s">
        <v>603</v>
      </c>
      <c r="P592" s="137" t="s">
        <v>603</v>
      </c>
      <c r="Q592" s="137">
        <v>1</v>
      </c>
      <c r="X592" s="137">
        <v>6.91</v>
      </c>
      <c r="Y592" s="137">
        <v>0</v>
      </c>
      <c r="Z592" s="137">
        <v>0</v>
      </c>
      <c r="AA592" s="137">
        <v>0</v>
      </c>
      <c r="AB592" s="137">
        <v>17.38</v>
      </c>
      <c r="AC592" s="137">
        <v>0</v>
      </c>
      <c r="AD592" s="137">
        <v>1</v>
      </c>
      <c r="AE592" s="137">
        <v>1</v>
      </c>
      <c r="AF592" s="137" t="s">
        <v>383</v>
      </c>
      <c r="AG592" s="137">
        <v>5.5280000000000005</v>
      </c>
      <c r="AH592" s="137">
        <v>3</v>
      </c>
      <c r="AI592" s="137">
        <v>-1</v>
      </c>
      <c r="AJ592" s="137" t="s">
        <v>156</v>
      </c>
      <c r="AK592" s="137">
        <v>0</v>
      </c>
      <c r="AL592" s="137">
        <v>0</v>
      </c>
      <c r="AM592" s="137">
        <v>0</v>
      </c>
      <c r="AN592" s="137">
        <v>0</v>
      </c>
      <c r="AO592" s="137">
        <v>0</v>
      </c>
      <c r="AP592" s="137">
        <v>0</v>
      </c>
      <c r="AQ592" s="137">
        <v>0</v>
      </c>
      <c r="AR592" s="137">
        <v>0</v>
      </c>
    </row>
    <row r="593" spans="1:44" x14ac:dyDescent="0.2">
      <c r="A593" s="137">
        <f>ROW(Source!A299)</f>
        <v>299</v>
      </c>
      <c r="B593" s="137">
        <v>31402707</v>
      </c>
      <c r="C593" s="137">
        <v>31402704</v>
      </c>
      <c r="D593" s="137">
        <v>28277259</v>
      </c>
      <c r="E593" s="137">
        <v>1</v>
      </c>
      <c r="F593" s="137">
        <v>1</v>
      </c>
      <c r="G593" s="137">
        <v>1</v>
      </c>
      <c r="H593" s="137">
        <v>1</v>
      </c>
      <c r="I593" s="137" t="s">
        <v>950</v>
      </c>
      <c r="J593" s="137" t="s">
        <v>156</v>
      </c>
      <c r="K593" s="137" t="s">
        <v>621</v>
      </c>
      <c r="L593" s="137">
        <v>1369</v>
      </c>
      <c r="N593" s="137">
        <v>1013</v>
      </c>
      <c r="O593" s="137" t="s">
        <v>603</v>
      </c>
      <c r="P593" s="137" t="s">
        <v>603</v>
      </c>
      <c r="Q593" s="137">
        <v>1</v>
      </c>
      <c r="X593" s="137">
        <v>16.13</v>
      </c>
      <c r="Y593" s="137">
        <v>0</v>
      </c>
      <c r="Z593" s="137">
        <v>0</v>
      </c>
      <c r="AA593" s="137">
        <v>0</v>
      </c>
      <c r="AB593" s="137">
        <v>26.71</v>
      </c>
      <c r="AC593" s="137">
        <v>0</v>
      </c>
      <c r="AD593" s="137">
        <v>1</v>
      </c>
      <c r="AE593" s="137">
        <v>1</v>
      </c>
      <c r="AF593" s="137" t="s">
        <v>383</v>
      </c>
      <c r="AG593" s="137">
        <v>12.904</v>
      </c>
      <c r="AH593" s="137">
        <v>3</v>
      </c>
      <c r="AI593" s="137">
        <v>-1</v>
      </c>
      <c r="AJ593" s="137" t="s">
        <v>156</v>
      </c>
      <c r="AK593" s="137">
        <v>0</v>
      </c>
      <c r="AL593" s="137">
        <v>0</v>
      </c>
      <c r="AM593" s="137">
        <v>0</v>
      </c>
      <c r="AN593" s="137">
        <v>0</v>
      </c>
      <c r="AO593" s="137">
        <v>0</v>
      </c>
      <c r="AP593" s="137">
        <v>0</v>
      </c>
      <c r="AQ593" s="137">
        <v>0</v>
      </c>
      <c r="AR593" s="137">
        <v>0</v>
      </c>
    </row>
    <row r="594" spans="1:44" x14ac:dyDescent="0.2">
      <c r="A594" s="137">
        <f>ROW(Source!A299)</f>
        <v>299</v>
      </c>
      <c r="B594" s="137">
        <v>31402708</v>
      </c>
      <c r="C594" s="137">
        <v>31402704</v>
      </c>
      <c r="D594" s="137">
        <v>28277210</v>
      </c>
      <c r="E594" s="137">
        <v>1</v>
      </c>
      <c r="F594" s="137">
        <v>1</v>
      </c>
      <c r="G594" s="137">
        <v>1</v>
      </c>
      <c r="H594" s="137">
        <v>1</v>
      </c>
      <c r="I594" s="137" t="s">
        <v>949</v>
      </c>
      <c r="J594" s="137" t="s">
        <v>156</v>
      </c>
      <c r="K594" s="137" t="s">
        <v>619</v>
      </c>
      <c r="L594" s="137">
        <v>1369</v>
      </c>
      <c r="N594" s="137">
        <v>1013</v>
      </c>
      <c r="O594" s="137" t="s">
        <v>603</v>
      </c>
      <c r="P594" s="137" t="s">
        <v>603</v>
      </c>
      <c r="Q594" s="137">
        <v>1</v>
      </c>
      <c r="X594" s="137">
        <v>6.91</v>
      </c>
      <c r="Y594" s="137">
        <v>0</v>
      </c>
      <c r="Z594" s="137">
        <v>0</v>
      </c>
      <c r="AA594" s="137">
        <v>0</v>
      </c>
      <c r="AB594" s="137">
        <v>17.38</v>
      </c>
      <c r="AC594" s="137">
        <v>0</v>
      </c>
      <c r="AD594" s="137">
        <v>1</v>
      </c>
      <c r="AE594" s="137">
        <v>1</v>
      </c>
      <c r="AF594" s="137" t="s">
        <v>383</v>
      </c>
      <c r="AG594" s="137">
        <v>5.5280000000000005</v>
      </c>
      <c r="AH594" s="137">
        <v>3</v>
      </c>
      <c r="AI594" s="137">
        <v>-1</v>
      </c>
      <c r="AJ594" s="137" t="s">
        <v>156</v>
      </c>
      <c r="AK594" s="137">
        <v>0</v>
      </c>
      <c r="AL594" s="137">
        <v>0</v>
      </c>
      <c r="AM594" s="137">
        <v>0</v>
      </c>
      <c r="AN594" s="137">
        <v>0</v>
      </c>
      <c r="AO594" s="137">
        <v>0</v>
      </c>
      <c r="AP594" s="137">
        <v>0</v>
      </c>
      <c r="AQ594" s="137">
        <v>0</v>
      </c>
      <c r="AR594" s="137">
        <v>0</v>
      </c>
    </row>
    <row r="595" spans="1:44" x14ac:dyDescent="0.2">
      <c r="A595" s="137">
        <f>ROW(Source!A300)</f>
        <v>300</v>
      </c>
      <c r="B595" s="137">
        <v>31402713</v>
      </c>
      <c r="C595" s="137">
        <v>31402709</v>
      </c>
      <c r="D595" s="137">
        <v>28273843</v>
      </c>
      <c r="E595" s="137">
        <v>1</v>
      </c>
      <c r="F595" s="137">
        <v>1</v>
      </c>
      <c r="G595" s="137">
        <v>1</v>
      </c>
      <c r="H595" s="137">
        <v>1</v>
      </c>
      <c r="I595" s="137" t="s">
        <v>615</v>
      </c>
      <c r="J595" s="137" t="s">
        <v>156</v>
      </c>
      <c r="K595" s="137" t="s">
        <v>614</v>
      </c>
      <c r="L595" s="137">
        <v>1369</v>
      </c>
      <c r="N595" s="137">
        <v>1013</v>
      </c>
      <c r="O595" s="137" t="s">
        <v>603</v>
      </c>
      <c r="P595" s="137" t="s">
        <v>603</v>
      </c>
      <c r="Q595" s="137">
        <v>1</v>
      </c>
      <c r="X595" s="137">
        <v>269.5</v>
      </c>
      <c r="Y595" s="137">
        <v>0</v>
      </c>
      <c r="Z595" s="137">
        <v>0</v>
      </c>
      <c r="AA595" s="137">
        <v>0</v>
      </c>
      <c r="AB595" s="137">
        <v>29.37</v>
      </c>
      <c r="AC595" s="137">
        <v>0</v>
      </c>
      <c r="AD595" s="137">
        <v>1</v>
      </c>
      <c r="AE595" s="137">
        <v>1</v>
      </c>
      <c r="AF595" s="137" t="s">
        <v>330</v>
      </c>
      <c r="AG595" s="137">
        <v>350.35</v>
      </c>
      <c r="AH595" s="137">
        <v>3</v>
      </c>
      <c r="AI595" s="137">
        <v>-1</v>
      </c>
      <c r="AJ595" s="137" t="s">
        <v>156</v>
      </c>
      <c r="AK595" s="137">
        <v>0</v>
      </c>
      <c r="AL595" s="137">
        <v>0</v>
      </c>
      <c r="AM595" s="137">
        <v>0</v>
      </c>
      <c r="AN595" s="137">
        <v>0</v>
      </c>
      <c r="AO595" s="137">
        <v>0</v>
      </c>
      <c r="AP595" s="137">
        <v>0</v>
      </c>
      <c r="AQ595" s="137">
        <v>0</v>
      </c>
      <c r="AR595" s="137">
        <v>0</v>
      </c>
    </row>
    <row r="596" spans="1:44" x14ac:dyDescent="0.2">
      <c r="A596" s="137">
        <f>ROW(Source!A300)</f>
        <v>300</v>
      </c>
      <c r="B596" s="137">
        <v>31402714</v>
      </c>
      <c r="C596" s="137">
        <v>31402709</v>
      </c>
      <c r="D596" s="137">
        <v>28274013</v>
      </c>
      <c r="E596" s="137">
        <v>1</v>
      </c>
      <c r="F596" s="137">
        <v>1</v>
      </c>
      <c r="G596" s="137">
        <v>1</v>
      </c>
      <c r="H596" s="137">
        <v>1</v>
      </c>
      <c r="I596" s="137" t="s">
        <v>613</v>
      </c>
      <c r="J596" s="137" t="s">
        <v>156</v>
      </c>
      <c r="K596" s="137" t="s">
        <v>612</v>
      </c>
      <c r="L596" s="137">
        <v>1369</v>
      </c>
      <c r="N596" s="137">
        <v>1013</v>
      </c>
      <c r="O596" s="137" t="s">
        <v>603</v>
      </c>
      <c r="P596" s="137" t="s">
        <v>603</v>
      </c>
      <c r="Q596" s="137">
        <v>1</v>
      </c>
      <c r="X596" s="137">
        <v>38.5</v>
      </c>
      <c r="Y596" s="137">
        <v>0</v>
      </c>
      <c r="Z596" s="137">
        <v>0</v>
      </c>
      <c r="AA596" s="137">
        <v>0</v>
      </c>
      <c r="AB596" s="137">
        <v>26.71</v>
      </c>
      <c r="AC596" s="137">
        <v>0</v>
      </c>
      <c r="AD596" s="137">
        <v>1</v>
      </c>
      <c r="AE596" s="137">
        <v>1</v>
      </c>
      <c r="AF596" s="137" t="s">
        <v>330</v>
      </c>
      <c r="AG596" s="137">
        <v>50.050000000000004</v>
      </c>
      <c r="AH596" s="137">
        <v>3</v>
      </c>
      <c r="AI596" s="137">
        <v>-1</v>
      </c>
      <c r="AJ596" s="137" t="s">
        <v>156</v>
      </c>
      <c r="AK596" s="137">
        <v>0</v>
      </c>
      <c r="AL596" s="137">
        <v>0</v>
      </c>
      <c r="AM596" s="137">
        <v>0</v>
      </c>
      <c r="AN596" s="137">
        <v>0</v>
      </c>
      <c r="AO596" s="137">
        <v>0</v>
      </c>
      <c r="AP596" s="137">
        <v>0</v>
      </c>
      <c r="AQ596" s="137">
        <v>0</v>
      </c>
      <c r="AR596" s="137">
        <v>0</v>
      </c>
    </row>
    <row r="597" spans="1:44" x14ac:dyDescent="0.2">
      <c r="A597" s="137">
        <f>ROW(Source!A300)</f>
        <v>300</v>
      </c>
      <c r="B597" s="137">
        <v>31402715</v>
      </c>
      <c r="C597" s="137">
        <v>31402709</v>
      </c>
      <c r="D597" s="137">
        <v>28274023</v>
      </c>
      <c r="E597" s="137">
        <v>1</v>
      </c>
      <c r="F597" s="137">
        <v>1</v>
      </c>
      <c r="G597" s="137">
        <v>1</v>
      </c>
      <c r="H597" s="137">
        <v>1</v>
      </c>
      <c r="I597" s="137" t="s">
        <v>611</v>
      </c>
      <c r="J597" s="137" t="s">
        <v>156</v>
      </c>
      <c r="K597" s="137" t="s">
        <v>610</v>
      </c>
      <c r="L597" s="137">
        <v>1369</v>
      </c>
      <c r="N597" s="137">
        <v>1013</v>
      </c>
      <c r="O597" s="137" t="s">
        <v>603</v>
      </c>
      <c r="P597" s="137" t="s">
        <v>603</v>
      </c>
      <c r="Q597" s="137">
        <v>1</v>
      </c>
      <c r="X597" s="137">
        <v>462</v>
      </c>
      <c r="Y597" s="137">
        <v>0</v>
      </c>
      <c r="Z597" s="137">
        <v>0</v>
      </c>
      <c r="AA597" s="137">
        <v>0</v>
      </c>
      <c r="AB597" s="137">
        <v>32.1</v>
      </c>
      <c r="AC597" s="137">
        <v>0</v>
      </c>
      <c r="AD597" s="137">
        <v>1</v>
      </c>
      <c r="AE597" s="137">
        <v>1</v>
      </c>
      <c r="AF597" s="137" t="s">
        <v>330</v>
      </c>
      <c r="AG597" s="137">
        <v>600.6</v>
      </c>
      <c r="AH597" s="137">
        <v>3</v>
      </c>
      <c r="AI597" s="137">
        <v>-1</v>
      </c>
      <c r="AJ597" s="137" t="s">
        <v>156</v>
      </c>
      <c r="AK597" s="137">
        <v>0</v>
      </c>
      <c r="AL597" s="137">
        <v>0</v>
      </c>
      <c r="AM597" s="137">
        <v>0</v>
      </c>
      <c r="AN597" s="137">
        <v>0</v>
      </c>
      <c r="AO597" s="137">
        <v>0</v>
      </c>
      <c r="AP597" s="137">
        <v>0</v>
      </c>
      <c r="AQ597" s="137">
        <v>0</v>
      </c>
      <c r="AR597" s="137">
        <v>0</v>
      </c>
    </row>
    <row r="598" spans="1:44" x14ac:dyDescent="0.2">
      <c r="A598" s="137">
        <f>ROW(Source!A301)</f>
        <v>301</v>
      </c>
      <c r="B598" s="137">
        <v>31402713</v>
      </c>
      <c r="C598" s="137">
        <v>31402709</v>
      </c>
      <c r="D598" s="137">
        <v>28273843</v>
      </c>
      <c r="E598" s="137">
        <v>1</v>
      </c>
      <c r="F598" s="137">
        <v>1</v>
      </c>
      <c r="G598" s="137">
        <v>1</v>
      </c>
      <c r="H598" s="137">
        <v>1</v>
      </c>
      <c r="I598" s="137" t="s">
        <v>615</v>
      </c>
      <c r="J598" s="137" t="s">
        <v>156</v>
      </c>
      <c r="K598" s="137" t="s">
        <v>614</v>
      </c>
      <c r="L598" s="137">
        <v>1369</v>
      </c>
      <c r="N598" s="137">
        <v>1013</v>
      </c>
      <c r="O598" s="137" t="s">
        <v>603</v>
      </c>
      <c r="P598" s="137" t="s">
        <v>603</v>
      </c>
      <c r="Q598" s="137">
        <v>1</v>
      </c>
      <c r="X598" s="137">
        <v>269.5</v>
      </c>
      <c r="Y598" s="137">
        <v>0</v>
      </c>
      <c r="Z598" s="137">
        <v>0</v>
      </c>
      <c r="AA598" s="137">
        <v>0</v>
      </c>
      <c r="AB598" s="137">
        <v>29.37</v>
      </c>
      <c r="AC598" s="137">
        <v>0</v>
      </c>
      <c r="AD598" s="137">
        <v>1</v>
      </c>
      <c r="AE598" s="137">
        <v>1</v>
      </c>
      <c r="AF598" s="137" t="s">
        <v>330</v>
      </c>
      <c r="AG598" s="137">
        <v>350.35</v>
      </c>
      <c r="AH598" s="137">
        <v>3</v>
      </c>
      <c r="AI598" s="137">
        <v>-1</v>
      </c>
      <c r="AJ598" s="137" t="s">
        <v>156</v>
      </c>
      <c r="AK598" s="137">
        <v>0</v>
      </c>
      <c r="AL598" s="137">
        <v>0</v>
      </c>
      <c r="AM598" s="137">
        <v>0</v>
      </c>
      <c r="AN598" s="137">
        <v>0</v>
      </c>
      <c r="AO598" s="137">
        <v>0</v>
      </c>
      <c r="AP598" s="137">
        <v>0</v>
      </c>
      <c r="AQ598" s="137">
        <v>0</v>
      </c>
      <c r="AR598" s="137">
        <v>0</v>
      </c>
    </row>
    <row r="599" spans="1:44" x14ac:dyDescent="0.2">
      <c r="A599" s="137">
        <f>ROW(Source!A301)</f>
        <v>301</v>
      </c>
      <c r="B599" s="137">
        <v>31402714</v>
      </c>
      <c r="C599" s="137">
        <v>31402709</v>
      </c>
      <c r="D599" s="137">
        <v>28274013</v>
      </c>
      <c r="E599" s="137">
        <v>1</v>
      </c>
      <c r="F599" s="137">
        <v>1</v>
      </c>
      <c r="G599" s="137">
        <v>1</v>
      </c>
      <c r="H599" s="137">
        <v>1</v>
      </c>
      <c r="I599" s="137" t="s">
        <v>613</v>
      </c>
      <c r="J599" s="137" t="s">
        <v>156</v>
      </c>
      <c r="K599" s="137" t="s">
        <v>612</v>
      </c>
      <c r="L599" s="137">
        <v>1369</v>
      </c>
      <c r="N599" s="137">
        <v>1013</v>
      </c>
      <c r="O599" s="137" t="s">
        <v>603</v>
      </c>
      <c r="P599" s="137" t="s">
        <v>603</v>
      </c>
      <c r="Q599" s="137">
        <v>1</v>
      </c>
      <c r="X599" s="137">
        <v>38.5</v>
      </c>
      <c r="Y599" s="137">
        <v>0</v>
      </c>
      <c r="Z599" s="137">
        <v>0</v>
      </c>
      <c r="AA599" s="137">
        <v>0</v>
      </c>
      <c r="AB599" s="137">
        <v>26.71</v>
      </c>
      <c r="AC599" s="137">
        <v>0</v>
      </c>
      <c r="AD599" s="137">
        <v>1</v>
      </c>
      <c r="AE599" s="137">
        <v>1</v>
      </c>
      <c r="AF599" s="137" t="s">
        <v>330</v>
      </c>
      <c r="AG599" s="137">
        <v>50.050000000000004</v>
      </c>
      <c r="AH599" s="137">
        <v>3</v>
      </c>
      <c r="AI599" s="137">
        <v>-1</v>
      </c>
      <c r="AJ599" s="137" t="s">
        <v>156</v>
      </c>
      <c r="AK599" s="137">
        <v>0</v>
      </c>
      <c r="AL599" s="137">
        <v>0</v>
      </c>
      <c r="AM599" s="137">
        <v>0</v>
      </c>
      <c r="AN599" s="137">
        <v>0</v>
      </c>
      <c r="AO599" s="137">
        <v>0</v>
      </c>
      <c r="AP599" s="137">
        <v>0</v>
      </c>
      <c r="AQ599" s="137">
        <v>0</v>
      </c>
      <c r="AR599" s="137">
        <v>0</v>
      </c>
    </row>
    <row r="600" spans="1:44" x14ac:dyDescent="0.2">
      <c r="A600" s="137">
        <f>ROW(Source!A301)</f>
        <v>301</v>
      </c>
      <c r="B600" s="137">
        <v>31402715</v>
      </c>
      <c r="C600" s="137">
        <v>31402709</v>
      </c>
      <c r="D600" s="137">
        <v>28274023</v>
      </c>
      <c r="E600" s="137">
        <v>1</v>
      </c>
      <c r="F600" s="137">
        <v>1</v>
      </c>
      <c r="G600" s="137">
        <v>1</v>
      </c>
      <c r="H600" s="137">
        <v>1</v>
      </c>
      <c r="I600" s="137" t="s">
        <v>611</v>
      </c>
      <c r="J600" s="137" t="s">
        <v>156</v>
      </c>
      <c r="K600" s="137" t="s">
        <v>610</v>
      </c>
      <c r="L600" s="137">
        <v>1369</v>
      </c>
      <c r="N600" s="137">
        <v>1013</v>
      </c>
      <c r="O600" s="137" t="s">
        <v>603</v>
      </c>
      <c r="P600" s="137" t="s">
        <v>603</v>
      </c>
      <c r="Q600" s="137">
        <v>1</v>
      </c>
      <c r="X600" s="137">
        <v>462</v>
      </c>
      <c r="Y600" s="137">
        <v>0</v>
      </c>
      <c r="Z600" s="137">
        <v>0</v>
      </c>
      <c r="AA600" s="137">
        <v>0</v>
      </c>
      <c r="AB600" s="137">
        <v>32.1</v>
      </c>
      <c r="AC600" s="137">
        <v>0</v>
      </c>
      <c r="AD600" s="137">
        <v>1</v>
      </c>
      <c r="AE600" s="137">
        <v>1</v>
      </c>
      <c r="AF600" s="137" t="s">
        <v>330</v>
      </c>
      <c r="AG600" s="137">
        <v>600.6</v>
      </c>
      <c r="AH600" s="137">
        <v>3</v>
      </c>
      <c r="AI600" s="137">
        <v>-1</v>
      </c>
      <c r="AJ600" s="137" t="s">
        <v>156</v>
      </c>
      <c r="AK600" s="137">
        <v>0</v>
      </c>
      <c r="AL600" s="137">
        <v>0</v>
      </c>
      <c r="AM600" s="137">
        <v>0</v>
      </c>
      <c r="AN600" s="137">
        <v>0</v>
      </c>
      <c r="AO600" s="137">
        <v>0</v>
      </c>
      <c r="AP600" s="137">
        <v>0</v>
      </c>
      <c r="AQ600" s="137">
        <v>0</v>
      </c>
      <c r="AR600" s="137">
        <v>0</v>
      </c>
    </row>
    <row r="601" spans="1:44" x14ac:dyDescent="0.2">
      <c r="A601" s="137">
        <f>ROW(Source!A302)</f>
        <v>302</v>
      </c>
      <c r="B601" s="137">
        <v>31402720</v>
      </c>
      <c r="C601" s="137">
        <v>31402716</v>
      </c>
      <c r="D601" s="137">
        <v>28273843</v>
      </c>
      <c r="E601" s="137">
        <v>1</v>
      </c>
      <c r="F601" s="137">
        <v>1</v>
      </c>
      <c r="G601" s="137">
        <v>1</v>
      </c>
      <c r="H601" s="137">
        <v>1</v>
      </c>
      <c r="I601" s="137" t="s">
        <v>615</v>
      </c>
      <c r="J601" s="137" t="s">
        <v>156</v>
      </c>
      <c r="K601" s="137" t="s">
        <v>614</v>
      </c>
      <c r="L601" s="137">
        <v>1369</v>
      </c>
      <c r="N601" s="137">
        <v>1013</v>
      </c>
      <c r="O601" s="137" t="s">
        <v>603</v>
      </c>
      <c r="P601" s="137" t="s">
        <v>603</v>
      </c>
      <c r="Q601" s="137">
        <v>1</v>
      </c>
      <c r="X601" s="137">
        <v>7.35</v>
      </c>
      <c r="Y601" s="137">
        <v>0</v>
      </c>
      <c r="Z601" s="137">
        <v>0</v>
      </c>
      <c r="AA601" s="137">
        <v>0</v>
      </c>
      <c r="AB601" s="137">
        <v>29.37</v>
      </c>
      <c r="AC601" s="137">
        <v>0</v>
      </c>
      <c r="AD601" s="137">
        <v>1</v>
      </c>
      <c r="AE601" s="137">
        <v>1</v>
      </c>
      <c r="AF601" s="137" t="s">
        <v>156</v>
      </c>
      <c r="AG601" s="137">
        <v>7.35</v>
      </c>
      <c r="AH601" s="137">
        <v>2</v>
      </c>
      <c r="AI601" s="137">
        <v>31402717</v>
      </c>
      <c r="AJ601" s="137">
        <v>747</v>
      </c>
      <c r="AK601" s="137">
        <v>0</v>
      </c>
      <c r="AL601" s="137">
        <v>0</v>
      </c>
      <c r="AM601" s="137">
        <v>0</v>
      </c>
      <c r="AN601" s="137">
        <v>0</v>
      </c>
      <c r="AO601" s="137">
        <v>0</v>
      </c>
      <c r="AP601" s="137">
        <v>0</v>
      </c>
      <c r="AQ601" s="137">
        <v>0</v>
      </c>
      <c r="AR601" s="137">
        <v>0</v>
      </c>
    </row>
    <row r="602" spans="1:44" x14ac:dyDescent="0.2">
      <c r="A602" s="137">
        <f>ROW(Source!A302)</f>
        <v>302</v>
      </c>
      <c r="B602" s="137">
        <v>31402721</v>
      </c>
      <c r="C602" s="137">
        <v>31402716</v>
      </c>
      <c r="D602" s="137">
        <v>28274013</v>
      </c>
      <c r="E602" s="137">
        <v>1</v>
      </c>
      <c r="F602" s="137">
        <v>1</v>
      </c>
      <c r="G602" s="137">
        <v>1</v>
      </c>
      <c r="H602" s="137">
        <v>1</v>
      </c>
      <c r="I602" s="137" t="s">
        <v>613</v>
      </c>
      <c r="J602" s="137" t="s">
        <v>156</v>
      </c>
      <c r="K602" s="137" t="s">
        <v>612</v>
      </c>
      <c r="L602" s="137">
        <v>1369</v>
      </c>
      <c r="N602" s="137">
        <v>1013</v>
      </c>
      <c r="O602" s="137" t="s">
        <v>603</v>
      </c>
      <c r="P602" s="137" t="s">
        <v>603</v>
      </c>
      <c r="Q602" s="137">
        <v>1</v>
      </c>
      <c r="X602" s="137">
        <v>1.05</v>
      </c>
      <c r="Y602" s="137">
        <v>0</v>
      </c>
      <c r="Z602" s="137">
        <v>0</v>
      </c>
      <c r="AA602" s="137">
        <v>0</v>
      </c>
      <c r="AB602" s="137">
        <v>26.71</v>
      </c>
      <c r="AC602" s="137">
        <v>0</v>
      </c>
      <c r="AD602" s="137">
        <v>1</v>
      </c>
      <c r="AE602" s="137">
        <v>1</v>
      </c>
      <c r="AF602" s="137" t="s">
        <v>156</v>
      </c>
      <c r="AG602" s="137">
        <v>1.05</v>
      </c>
      <c r="AH602" s="137">
        <v>2</v>
      </c>
      <c r="AI602" s="137">
        <v>31402718</v>
      </c>
      <c r="AJ602" s="137">
        <v>748</v>
      </c>
      <c r="AK602" s="137">
        <v>0</v>
      </c>
      <c r="AL602" s="137">
        <v>0</v>
      </c>
      <c r="AM602" s="137">
        <v>0</v>
      </c>
      <c r="AN602" s="137">
        <v>0</v>
      </c>
      <c r="AO602" s="137">
        <v>0</v>
      </c>
      <c r="AP602" s="137">
        <v>0</v>
      </c>
      <c r="AQ602" s="137">
        <v>0</v>
      </c>
      <c r="AR602" s="137">
        <v>0</v>
      </c>
    </row>
    <row r="603" spans="1:44" x14ac:dyDescent="0.2">
      <c r="A603" s="137">
        <f>ROW(Source!A302)</f>
        <v>302</v>
      </c>
      <c r="B603" s="137">
        <v>31402722</v>
      </c>
      <c r="C603" s="137">
        <v>31402716</v>
      </c>
      <c r="D603" s="137">
        <v>28274023</v>
      </c>
      <c r="E603" s="137">
        <v>1</v>
      </c>
      <c r="F603" s="137">
        <v>1</v>
      </c>
      <c r="G603" s="137">
        <v>1</v>
      </c>
      <c r="H603" s="137">
        <v>1</v>
      </c>
      <c r="I603" s="137" t="s">
        <v>611</v>
      </c>
      <c r="J603" s="137" t="s">
        <v>156</v>
      </c>
      <c r="K603" s="137" t="s">
        <v>610</v>
      </c>
      <c r="L603" s="137">
        <v>1369</v>
      </c>
      <c r="N603" s="137">
        <v>1013</v>
      </c>
      <c r="O603" s="137" t="s">
        <v>603</v>
      </c>
      <c r="P603" s="137" t="s">
        <v>603</v>
      </c>
      <c r="Q603" s="137">
        <v>1</v>
      </c>
      <c r="X603" s="137">
        <v>12.6</v>
      </c>
      <c r="Y603" s="137">
        <v>0</v>
      </c>
      <c r="Z603" s="137">
        <v>0</v>
      </c>
      <c r="AA603" s="137">
        <v>0</v>
      </c>
      <c r="AB603" s="137">
        <v>32.1</v>
      </c>
      <c r="AC603" s="137">
        <v>0</v>
      </c>
      <c r="AD603" s="137">
        <v>1</v>
      </c>
      <c r="AE603" s="137">
        <v>1</v>
      </c>
      <c r="AF603" s="137" t="s">
        <v>156</v>
      </c>
      <c r="AG603" s="137">
        <v>12.6</v>
      </c>
      <c r="AH603" s="137">
        <v>2</v>
      </c>
      <c r="AI603" s="137">
        <v>31402719</v>
      </c>
      <c r="AJ603" s="137">
        <v>749</v>
      </c>
      <c r="AK603" s="137">
        <v>0</v>
      </c>
      <c r="AL603" s="137">
        <v>0</v>
      </c>
      <c r="AM603" s="137">
        <v>0</v>
      </c>
      <c r="AN603" s="137">
        <v>0</v>
      </c>
      <c r="AO603" s="137">
        <v>0</v>
      </c>
      <c r="AP603" s="137">
        <v>0</v>
      </c>
      <c r="AQ603" s="137">
        <v>0</v>
      </c>
      <c r="AR603" s="137">
        <v>0</v>
      </c>
    </row>
    <row r="604" spans="1:44" x14ac:dyDescent="0.2">
      <c r="A604" s="137">
        <f>ROW(Source!A303)</f>
        <v>303</v>
      </c>
      <c r="B604" s="137">
        <v>31402720</v>
      </c>
      <c r="C604" s="137">
        <v>31402716</v>
      </c>
      <c r="D604" s="137">
        <v>28273843</v>
      </c>
      <c r="E604" s="137">
        <v>1</v>
      </c>
      <c r="F604" s="137">
        <v>1</v>
      </c>
      <c r="G604" s="137">
        <v>1</v>
      </c>
      <c r="H604" s="137">
        <v>1</v>
      </c>
      <c r="I604" s="137" t="s">
        <v>615</v>
      </c>
      <c r="J604" s="137" t="s">
        <v>156</v>
      </c>
      <c r="K604" s="137" t="s">
        <v>614</v>
      </c>
      <c r="L604" s="137">
        <v>1369</v>
      </c>
      <c r="N604" s="137">
        <v>1013</v>
      </c>
      <c r="O604" s="137" t="s">
        <v>603</v>
      </c>
      <c r="P604" s="137" t="s">
        <v>603</v>
      </c>
      <c r="Q604" s="137">
        <v>1</v>
      </c>
      <c r="X604" s="137">
        <v>7.35</v>
      </c>
      <c r="Y604" s="137">
        <v>0</v>
      </c>
      <c r="Z604" s="137">
        <v>0</v>
      </c>
      <c r="AA604" s="137">
        <v>0</v>
      </c>
      <c r="AB604" s="137">
        <v>29.37</v>
      </c>
      <c r="AC604" s="137">
        <v>0</v>
      </c>
      <c r="AD604" s="137">
        <v>1</v>
      </c>
      <c r="AE604" s="137">
        <v>1</v>
      </c>
      <c r="AF604" s="137" t="s">
        <v>156</v>
      </c>
      <c r="AG604" s="137">
        <v>7.35</v>
      </c>
      <c r="AH604" s="137">
        <v>2</v>
      </c>
      <c r="AI604" s="137">
        <v>31402717</v>
      </c>
      <c r="AJ604" s="137">
        <v>750</v>
      </c>
      <c r="AK604" s="137">
        <v>0</v>
      </c>
      <c r="AL604" s="137">
        <v>0</v>
      </c>
      <c r="AM604" s="137">
        <v>0</v>
      </c>
      <c r="AN604" s="137">
        <v>0</v>
      </c>
      <c r="AO604" s="137">
        <v>0</v>
      </c>
      <c r="AP604" s="137">
        <v>0</v>
      </c>
      <c r="AQ604" s="137">
        <v>0</v>
      </c>
      <c r="AR604" s="137">
        <v>0</v>
      </c>
    </row>
    <row r="605" spans="1:44" x14ac:dyDescent="0.2">
      <c r="A605" s="137">
        <f>ROW(Source!A303)</f>
        <v>303</v>
      </c>
      <c r="B605" s="137">
        <v>31402721</v>
      </c>
      <c r="C605" s="137">
        <v>31402716</v>
      </c>
      <c r="D605" s="137">
        <v>28274013</v>
      </c>
      <c r="E605" s="137">
        <v>1</v>
      </c>
      <c r="F605" s="137">
        <v>1</v>
      </c>
      <c r="G605" s="137">
        <v>1</v>
      </c>
      <c r="H605" s="137">
        <v>1</v>
      </c>
      <c r="I605" s="137" t="s">
        <v>613</v>
      </c>
      <c r="J605" s="137" t="s">
        <v>156</v>
      </c>
      <c r="K605" s="137" t="s">
        <v>612</v>
      </c>
      <c r="L605" s="137">
        <v>1369</v>
      </c>
      <c r="N605" s="137">
        <v>1013</v>
      </c>
      <c r="O605" s="137" t="s">
        <v>603</v>
      </c>
      <c r="P605" s="137" t="s">
        <v>603</v>
      </c>
      <c r="Q605" s="137">
        <v>1</v>
      </c>
      <c r="X605" s="137">
        <v>1.05</v>
      </c>
      <c r="Y605" s="137">
        <v>0</v>
      </c>
      <c r="Z605" s="137">
        <v>0</v>
      </c>
      <c r="AA605" s="137">
        <v>0</v>
      </c>
      <c r="AB605" s="137">
        <v>26.71</v>
      </c>
      <c r="AC605" s="137">
        <v>0</v>
      </c>
      <c r="AD605" s="137">
        <v>1</v>
      </c>
      <c r="AE605" s="137">
        <v>1</v>
      </c>
      <c r="AF605" s="137" t="s">
        <v>156</v>
      </c>
      <c r="AG605" s="137">
        <v>1.05</v>
      </c>
      <c r="AH605" s="137">
        <v>2</v>
      </c>
      <c r="AI605" s="137">
        <v>31402718</v>
      </c>
      <c r="AJ605" s="137">
        <v>751</v>
      </c>
      <c r="AK605" s="137">
        <v>0</v>
      </c>
      <c r="AL605" s="137">
        <v>0</v>
      </c>
      <c r="AM605" s="137">
        <v>0</v>
      </c>
      <c r="AN605" s="137">
        <v>0</v>
      </c>
      <c r="AO605" s="137">
        <v>0</v>
      </c>
      <c r="AP605" s="137">
        <v>0</v>
      </c>
      <c r="AQ605" s="137">
        <v>0</v>
      </c>
      <c r="AR605" s="137">
        <v>0</v>
      </c>
    </row>
    <row r="606" spans="1:44" x14ac:dyDescent="0.2">
      <c r="A606" s="137">
        <f>ROW(Source!A303)</f>
        <v>303</v>
      </c>
      <c r="B606" s="137">
        <v>31402722</v>
      </c>
      <c r="C606" s="137">
        <v>31402716</v>
      </c>
      <c r="D606" s="137">
        <v>28274023</v>
      </c>
      <c r="E606" s="137">
        <v>1</v>
      </c>
      <c r="F606" s="137">
        <v>1</v>
      </c>
      <c r="G606" s="137">
        <v>1</v>
      </c>
      <c r="H606" s="137">
        <v>1</v>
      </c>
      <c r="I606" s="137" t="s">
        <v>611</v>
      </c>
      <c r="J606" s="137" t="s">
        <v>156</v>
      </c>
      <c r="K606" s="137" t="s">
        <v>610</v>
      </c>
      <c r="L606" s="137">
        <v>1369</v>
      </c>
      <c r="N606" s="137">
        <v>1013</v>
      </c>
      <c r="O606" s="137" t="s">
        <v>603</v>
      </c>
      <c r="P606" s="137" t="s">
        <v>603</v>
      </c>
      <c r="Q606" s="137">
        <v>1</v>
      </c>
      <c r="X606" s="137">
        <v>12.6</v>
      </c>
      <c r="Y606" s="137">
        <v>0</v>
      </c>
      <c r="Z606" s="137">
        <v>0</v>
      </c>
      <c r="AA606" s="137">
        <v>0</v>
      </c>
      <c r="AB606" s="137">
        <v>32.1</v>
      </c>
      <c r="AC606" s="137">
        <v>0</v>
      </c>
      <c r="AD606" s="137">
        <v>1</v>
      </c>
      <c r="AE606" s="137">
        <v>1</v>
      </c>
      <c r="AF606" s="137" t="s">
        <v>156</v>
      </c>
      <c r="AG606" s="137">
        <v>12.6</v>
      </c>
      <c r="AH606" s="137">
        <v>2</v>
      </c>
      <c r="AI606" s="137">
        <v>31402719</v>
      </c>
      <c r="AJ606" s="137">
        <v>752</v>
      </c>
      <c r="AK606" s="137">
        <v>0</v>
      </c>
      <c r="AL606" s="137">
        <v>0</v>
      </c>
      <c r="AM606" s="137">
        <v>0</v>
      </c>
      <c r="AN606" s="137">
        <v>0</v>
      </c>
      <c r="AO606" s="137">
        <v>0</v>
      </c>
      <c r="AP606" s="137">
        <v>0</v>
      </c>
      <c r="AQ606" s="137">
        <v>0</v>
      </c>
      <c r="AR606" s="137">
        <v>0</v>
      </c>
    </row>
    <row r="607" spans="1:44" x14ac:dyDescent="0.2">
      <c r="A607" s="137">
        <f>ROW(Source!A304)</f>
        <v>304</v>
      </c>
      <c r="B607" s="137">
        <v>31402727</v>
      </c>
      <c r="C607" s="137">
        <v>31402723</v>
      </c>
      <c r="D607" s="137">
        <v>28273843</v>
      </c>
      <c r="E607" s="137">
        <v>1</v>
      </c>
      <c r="F607" s="137">
        <v>1</v>
      </c>
      <c r="G607" s="137">
        <v>1</v>
      </c>
      <c r="H607" s="137">
        <v>1</v>
      </c>
      <c r="I607" s="137" t="s">
        <v>615</v>
      </c>
      <c r="J607" s="137" t="s">
        <v>156</v>
      </c>
      <c r="K607" s="137" t="s">
        <v>614</v>
      </c>
      <c r="L607" s="137">
        <v>1369</v>
      </c>
      <c r="N607" s="137">
        <v>1013</v>
      </c>
      <c r="O607" s="137" t="s">
        <v>603</v>
      </c>
      <c r="P607" s="137" t="s">
        <v>603</v>
      </c>
      <c r="Q607" s="137">
        <v>1</v>
      </c>
      <c r="X607" s="137">
        <v>3.5350000000000001</v>
      </c>
      <c r="Y607" s="137">
        <v>0</v>
      </c>
      <c r="Z607" s="137">
        <v>0</v>
      </c>
      <c r="AA607" s="137">
        <v>0</v>
      </c>
      <c r="AB607" s="137">
        <v>29.37</v>
      </c>
      <c r="AC607" s="137">
        <v>0</v>
      </c>
      <c r="AD607" s="137">
        <v>1</v>
      </c>
      <c r="AE607" s="137">
        <v>1</v>
      </c>
      <c r="AF607" s="137" t="s">
        <v>156</v>
      </c>
      <c r="AG607" s="137">
        <v>3.5350000000000001</v>
      </c>
      <c r="AH607" s="137">
        <v>2</v>
      </c>
      <c r="AI607" s="137">
        <v>31402724</v>
      </c>
      <c r="AJ607" s="137">
        <v>753</v>
      </c>
      <c r="AK607" s="137">
        <v>0</v>
      </c>
      <c r="AL607" s="137">
        <v>0</v>
      </c>
      <c r="AM607" s="137">
        <v>0</v>
      </c>
      <c r="AN607" s="137">
        <v>0</v>
      </c>
      <c r="AO607" s="137">
        <v>0</v>
      </c>
      <c r="AP607" s="137">
        <v>0</v>
      </c>
      <c r="AQ607" s="137">
        <v>0</v>
      </c>
      <c r="AR607" s="137">
        <v>0</v>
      </c>
    </row>
    <row r="608" spans="1:44" x14ac:dyDescent="0.2">
      <c r="A608" s="137">
        <f>ROW(Source!A304)</f>
        <v>304</v>
      </c>
      <c r="B608" s="137">
        <v>31402728</v>
      </c>
      <c r="C608" s="137">
        <v>31402723</v>
      </c>
      <c r="D608" s="137">
        <v>28274013</v>
      </c>
      <c r="E608" s="137">
        <v>1</v>
      </c>
      <c r="F608" s="137">
        <v>1</v>
      </c>
      <c r="G608" s="137">
        <v>1</v>
      </c>
      <c r="H608" s="137">
        <v>1</v>
      </c>
      <c r="I608" s="137" t="s">
        <v>613</v>
      </c>
      <c r="J608" s="137" t="s">
        <v>156</v>
      </c>
      <c r="K608" s="137" t="s">
        <v>612</v>
      </c>
      <c r="L608" s="137">
        <v>1369</v>
      </c>
      <c r="N608" s="137">
        <v>1013</v>
      </c>
      <c r="O608" s="137" t="s">
        <v>603</v>
      </c>
      <c r="P608" s="137" t="s">
        <v>603</v>
      </c>
      <c r="Q608" s="137">
        <v>1</v>
      </c>
      <c r="X608" s="137">
        <v>0.505</v>
      </c>
      <c r="Y608" s="137">
        <v>0</v>
      </c>
      <c r="Z608" s="137">
        <v>0</v>
      </c>
      <c r="AA608" s="137">
        <v>0</v>
      </c>
      <c r="AB608" s="137">
        <v>26.71</v>
      </c>
      <c r="AC608" s="137">
        <v>0</v>
      </c>
      <c r="AD608" s="137">
        <v>1</v>
      </c>
      <c r="AE608" s="137">
        <v>1</v>
      </c>
      <c r="AF608" s="137" t="s">
        <v>156</v>
      </c>
      <c r="AG608" s="137">
        <v>0.505</v>
      </c>
      <c r="AH608" s="137">
        <v>2</v>
      </c>
      <c r="AI608" s="137">
        <v>31402725</v>
      </c>
      <c r="AJ608" s="137">
        <v>754</v>
      </c>
      <c r="AK608" s="137">
        <v>0</v>
      </c>
      <c r="AL608" s="137">
        <v>0</v>
      </c>
      <c r="AM608" s="137">
        <v>0</v>
      </c>
      <c r="AN608" s="137">
        <v>0</v>
      </c>
      <c r="AO608" s="137">
        <v>0</v>
      </c>
      <c r="AP608" s="137">
        <v>0</v>
      </c>
      <c r="AQ608" s="137">
        <v>0</v>
      </c>
      <c r="AR608" s="137">
        <v>0</v>
      </c>
    </row>
    <row r="609" spans="1:44" x14ac:dyDescent="0.2">
      <c r="A609" s="137">
        <f>ROW(Source!A304)</f>
        <v>304</v>
      </c>
      <c r="B609" s="137">
        <v>31402729</v>
      </c>
      <c r="C609" s="137">
        <v>31402723</v>
      </c>
      <c r="D609" s="137">
        <v>28274023</v>
      </c>
      <c r="E609" s="137">
        <v>1</v>
      </c>
      <c r="F609" s="137">
        <v>1</v>
      </c>
      <c r="G609" s="137">
        <v>1</v>
      </c>
      <c r="H609" s="137">
        <v>1</v>
      </c>
      <c r="I609" s="137" t="s">
        <v>611</v>
      </c>
      <c r="J609" s="137" t="s">
        <v>156</v>
      </c>
      <c r="K609" s="137" t="s">
        <v>610</v>
      </c>
      <c r="L609" s="137">
        <v>1369</v>
      </c>
      <c r="N609" s="137">
        <v>1013</v>
      </c>
      <c r="O609" s="137" t="s">
        <v>603</v>
      </c>
      <c r="P609" s="137" t="s">
        <v>603</v>
      </c>
      <c r="Q609" s="137">
        <v>1</v>
      </c>
      <c r="X609" s="137">
        <v>6.06</v>
      </c>
      <c r="Y609" s="137">
        <v>0</v>
      </c>
      <c r="Z609" s="137">
        <v>0</v>
      </c>
      <c r="AA609" s="137">
        <v>0</v>
      </c>
      <c r="AB609" s="137">
        <v>32.1</v>
      </c>
      <c r="AC609" s="137">
        <v>0</v>
      </c>
      <c r="AD609" s="137">
        <v>1</v>
      </c>
      <c r="AE609" s="137">
        <v>1</v>
      </c>
      <c r="AF609" s="137" t="s">
        <v>156</v>
      </c>
      <c r="AG609" s="137">
        <v>6.06</v>
      </c>
      <c r="AH609" s="137">
        <v>2</v>
      </c>
      <c r="AI609" s="137">
        <v>31402726</v>
      </c>
      <c r="AJ609" s="137">
        <v>755</v>
      </c>
      <c r="AK609" s="137">
        <v>0</v>
      </c>
      <c r="AL609" s="137">
        <v>0</v>
      </c>
      <c r="AM609" s="137">
        <v>0</v>
      </c>
      <c r="AN609" s="137">
        <v>0</v>
      </c>
      <c r="AO609" s="137">
        <v>0</v>
      </c>
      <c r="AP609" s="137">
        <v>0</v>
      </c>
      <c r="AQ609" s="137">
        <v>0</v>
      </c>
      <c r="AR609" s="137">
        <v>0</v>
      </c>
    </row>
    <row r="610" spans="1:44" x14ac:dyDescent="0.2">
      <c r="A610" s="137">
        <f>ROW(Source!A305)</f>
        <v>305</v>
      </c>
      <c r="B610" s="137">
        <v>31402727</v>
      </c>
      <c r="C610" s="137">
        <v>31402723</v>
      </c>
      <c r="D610" s="137">
        <v>28273843</v>
      </c>
      <c r="E610" s="137">
        <v>1</v>
      </c>
      <c r="F610" s="137">
        <v>1</v>
      </c>
      <c r="G610" s="137">
        <v>1</v>
      </c>
      <c r="H610" s="137">
        <v>1</v>
      </c>
      <c r="I610" s="137" t="s">
        <v>615</v>
      </c>
      <c r="J610" s="137" t="s">
        <v>156</v>
      </c>
      <c r="K610" s="137" t="s">
        <v>614</v>
      </c>
      <c r="L610" s="137">
        <v>1369</v>
      </c>
      <c r="N610" s="137">
        <v>1013</v>
      </c>
      <c r="O610" s="137" t="s">
        <v>603</v>
      </c>
      <c r="P610" s="137" t="s">
        <v>603</v>
      </c>
      <c r="Q610" s="137">
        <v>1</v>
      </c>
      <c r="X610" s="137">
        <v>3.5350000000000001</v>
      </c>
      <c r="Y610" s="137">
        <v>0</v>
      </c>
      <c r="Z610" s="137">
        <v>0</v>
      </c>
      <c r="AA610" s="137">
        <v>0</v>
      </c>
      <c r="AB610" s="137">
        <v>29.37</v>
      </c>
      <c r="AC610" s="137">
        <v>0</v>
      </c>
      <c r="AD610" s="137">
        <v>1</v>
      </c>
      <c r="AE610" s="137">
        <v>1</v>
      </c>
      <c r="AF610" s="137" t="s">
        <v>156</v>
      </c>
      <c r="AG610" s="137">
        <v>3.5350000000000001</v>
      </c>
      <c r="AH610" s="137">
        <v>2</v>
      </c>
      <c r="AI610" s="137">
        <v>31402724</v>
      </c>
      <c r="AJ610" s="137">
        <v>756</v>
      </c>
      <c r="AK610" s="137">
        <v>0</v>
      </c>
      <c r="AL610" s="137">
        <v>0</v>
      </c>
      <c r="AM610" s="137">
        <v>0</v>
      </c>
      <c r="AN610" s="137">
        <v>0</v>
      </c>
      <c r="AO610" s="137">
        <v>0</v>
      </c>
      <c r="AP610" s="137">
        <v>0</v>
      </c>
      <c r="AQ610" s="137">
        <v>0</v>
      </c>
      <c r="AR610" s="137">
        <v>0</v>
      </c>
    </row>
    <row r="611" spans="1:44" x14ac:dyDescent="0.2">
      <c r="A611" s="137">
        <f>ROW(Source!A305)</f>
        <v>305</v>
      </c>
      <c r="B611" s="137">
        <v>31402728</v>
      </c>
      <c r="C611" s="137">
        <v>31402723</v>
      </c>
      <c r="D611" s="137">
        <v>28274013</v>
      </c>
      <c r="E611" s="137">
        <v>1</v>
      </c>
      <c r="F611" s="137">
        <v>1</v>
      </c>
      <c r="G611" s="137">
        <v>1</v>
      </c>
      <c r="H611" s="137">
        <v>1</v>
      </c>
      <c r="I611" s="137" t="s">
        <v>613</v>
      </c>
      <c r="J611" s="137" t="s">
        <v>156</v>
      </c>
      <c r="K611" s="137" t="s">
        <v>612</v>
      </c>
      <c r="L611" s="137">
        <v>1369</v>
      </c>
      <c r="N611" s="137">
        <v>1013</v>
      </c>
      <c r="O611" s="137" t="s">
        <v>603</v>
      </c>
      <c r="P611" s="137" t="s">
        <v>603</v>
      </c>
      <c r="Q611" s="137">
        <v>1</v>
      </c>
      <c r="X611" s="137">
        <v>0.505</v>
      </c>
      <c r="Y611" s="137">
        <v>0</v>
      </c>
      <c r="Z611" s="137">
        <v>0</v>
      </c>
      <c r="AA611" s="137">
        <v>0</v>
      </c>
      <c r="AB611" s="137">
        <v>26.71</v>
      </c>
      <c r="AC611" s="137">
        <v>0</v>
      </c>
      <c r="AD611" s="137">
        <v>1</v>
      </c>
      <c r="AE611" s="137">
        <v>1</v>
      </c>
      <c r="AF611" s="137" t="s">
        <v>156</v>
      </c>
      <c r="AG611" s="137">
        <v>0.505</v>
      </c>
      <c r="AH611" s="137">
        <v>2</v>
      </c>
      <c r="AI611" s="137">
        <v>31402725</v>
      </c>
      <c r="AJ611" s="137">
        <v>757</v>
      </c>
      <c r="AK611" s="137">
        <v>0</v>
      </c>
      <c r="AL611" s="137">
        <v>0</v>
      </c>
      <c r="AM611" s="137">
        <v>0</v>
      </c>
      <c r="AN611" s="137">
        <v>0</v>
      </c>
      <c r="AO611" s="137">
        <v>0</v>
      </c>
      <c r="AP611" s="137">
        <v>0</v>
      </c>
      <c r="AQ611" s="137">
        <v>0</v>
      </c>
      <c r="AR611" s="137">
        <v>0</v>
      </c>
    </row>
    <row r="612" spans="1:44" x14ac:dyDescent="0.2">
      <c r="A612" s="137">
        <f>ROW(Source!A305)</f>
        <v>305</v>
      </c>
      <c r="B612" s="137">
        <v>31402729</v>
      </c>
      <c r="C612" s="137">
        <v>31402723</v>
      </c>
      <c r="D612" s="137">
        <v>28274023</v>
      </c>
      <c r="E612" s="137">
        <v>1</v>
      </c>
      <c r="F612" s="137">
        <v>1</v>
      </c>
      <c r="G612" s="137">
        <v>1</v>
      </c>
      <c r="H612" s="137">
        <v>1</v>
      </c>
      <c r="I612" s="137" t="s">
        <v>611</v>
      </c>
      <c r="J612" s="137" t="s">
        <v>156</v>
      </c>
      <c r="K612" s="137" t="s">
        <v>610</v>
      </c>
      <c r="L612" s="137">
        <v>1369</v>
      </c>
      <c r="N612" s="137">
        <v>1013</v>
      </c>
      <c r="O612" s="137" t="s">
        <v>603</v>
      </c>
      <c r="P612" s="137" t="s">
        <v>603</v>
      </c>
      <c r="Q612" s="137">
        <v>1</v>
      </c>
      <c r="X612" s="137">
        <v>6.06</v>
      </c>
      <c r="Y612" s="137">
        <v>0</v>
      </c>
      <c r="Z612" s="137">
        <v>0</v>
      </c>
      <c r="AA612" s="137">
        <v>0</v>
      </c>
      <c r="AB612" s="137">
        <v>32.1</v>
      </c>
      <c r="AC612" s="137">
        <v>0</v>
      </c>
      <c r="AD612" s="137">
        <v>1</v>
      </c>
      <c r="AE612" s="137">
        <v>1</v>
      </c>
      <c r="AF612" s="137" t="s">
        <v>156</v>
      </c>
      <c r="AG612" s="137">
        <v>6.06</v>
      </c>
      <c r="AH612" s="137">
        <v>2</v>
      </c>
      <c r="AI612" s="137">
        <v>31402726</v>
      </c>
      <c r="AJ612" s="137">
        <v>758</v>
      </c>
      <c r="AK612" s="137">
        <v>0</v>
      </c>
      <c r="AL612" s="137">
        <v>0</v>
      </c>
      <c r="AM612" s="137">
        <v>0</v>
      </c>
      <c r="AN612" s="137">
        <v>0</v>
      </c>
      <c r="AO612" s="137">
        <v>0</v>
      </c>
      <c r="AP612" s="137">
        <v>0</v>
      </c>
      <c r="AQ612" s="137">
        <v>0</v>
      </c>
      <c r="AR612" s="137">
        <v>0</v>
      </c>
    </row>
    <row r="613" spans="1:44" x14ac:dyDescent="0.2">
      <c r="A613" s="137">
        <f>ROW(Source!A306)</f>
        <v>306</v>
      </c>
      <c r="B613" s="137">
        <v>31402734</v>
      </c>
      <c r="C613" s="137">
        <v>31402730</v>
      </c>
      <c r="D613" s="137">
        <v>28273843</v>
      </c>
      <c r="E613" s="137">
        <v>1</v>
      </c>
      <c r="F613" s="137">
        <v>1</v>
      </c>
      <c r="G613" s="137">
        <v>1</v>
      </c>
      <c r="H613" s="137">
        <v>1</v>
      </c>
      <c r="I613" s="137" t="s">
        <v>615</v>
      </c>
      <c r="J613" s="137" t="s">
        <v>156</v>
      </c>
      <c r="K613" s="137" t="s">
        <v>614</v>
      </c>
      <c r="L613" s="137">
        <v>1369</v>
      </c>
      <c r="N613" s="137">
        <v>1013</v>
      </c>
      <c r="O613" s="137" t="s">
        <v>603</v>
      </c>
      <c r="P613" s="137" t="s">
        <v>603</v>
      </c>
      <c r="Q613" s="137">
        <v>1</v>
      </c>
      <c r="X613" s="137">
        <v>35.700000000000003</v>
      </c>
      <c r="Y613" s="137">
        <v>0</v>
      </c>
      <c r="Z613" s="137">
        <v>0</v>
      </c>
      <c r="AA613" s="137">
        <v>0</v>
      </c>
      <c r="AB613" s="137">
        <v>29.37</v>
      </c>
      <c r="AC613" s="137">
        <v>0</v>
      </c>
      <c r="AD613" s="137">
        <v>1</v>
      </c>
      <c r="AE613" s="137">
        <v>1</v>
      </c>
      <c r="AF613" s="137" t="s">
        <v>156</v>
      </c>
      <c r="AG613" s="137">
        <v>35.700000000000003</v>
      </c>
      <c r="AH613" s="137">
        <v>2</v>
      </c>
      <c r="AI613" s="137">
        <v>31402731</v>
      </c>
      <c r="AJ613" s="137">
        <v>759</v>
      </c>
      <c r="AK613" s="137">
        <v>0</v>
      </c>
      <c r="AL613" s="137">
        <v>0</v>
      </c>
      <c r="AM613" s="137">
        <v>0</v>
      </c>
      <c r="AN613" s="137">
        <v>0</v>
      </c>
      <c r="AO613" s="137">
        <v>0</v>
      </c>
      <c r="AP613" s="137">
        <v>0</v>
      </c>
      <c r="AQ613" s="137">
        <v>0</v>
      </c>
      <c r="AR613" s="137">
        <v>0</v>
      </c>
    </row>
    <row r="614" spans="1:44" x14ac:dyDescent="0.2">
      <c r="A614" s="137">
        <f>ROW(Source!A306)</f>
        <v>306</v>
      </c>
      <c r="B614" s="137">
        <v>31402735</v>
      </c>
      <c r="C614" s="137">
        <v>31402730</v>
      </c>
      <c r="D614" s="137">
        <v>28274013</v>
      </c>
      <c r="E614" s="137">
        <v>1</v>
      </c>
      <c r="F614" s="137">
        <v>1</v>
      </c>
      <c r="G614" s="137">
        <v>1</v>
      </c>
      <c r="H614" s="137">
        <v>1</v>
      </c>
      <c r="I614" s="137" t="s">
        <v>613</v>
      </c>
      <c r="J614" s="137" t="s">
        <v>156</v>
      </c>
      <c r="K614" s="137" t="s">
        <v>612</v>
      </c>
      <c r="L614" s="137">
        <v>1369</v>
      </c>
      <c r="N614" s="137">
        <v>1013</v>
      </c>
      <c r="O614" s="137" t="s">
        <v>603</v>
      </c>
      <c r="P614" s="137" t="s">
        <v>603</v>
      </c>
      <c r="Q614" s="137">
        <v>1</v>
      </c>
      <c r="X614" s="137">
        <v>5.0999999999999996</v>
      </c>
      <c r="Y614" s="137">
        <v>0</v>
      </c>
      <c r="Z614" s="137">
        <v>0</v>
      </c>
      <c r="AA614" s="137">
        <v>0</v>
      </c>
      <c r="AB614" s="137">
        <v>26.71</v>
      </c>
      <c r="AC614" s="137">
        <v>0</v>
      </c>
      <c r="AD614" s="137">
        <v>1</v>
      </c>
      <c r="AE614" s="137">
        <v>1</v>
      </c>
      <c r="AF614" s="137" t="s">
        <v>156</v>
      </c>
      <c r="AG614" s="137">
        <v>5.0999999999999996</v>
      </c>
      <c r="AH614" s="137">
        <v>2</v>
      </c>
      <c r="AI614" s="137">
        <v>31402732</v>
      </c>
      <c r="AJ614" s="137">
        <v>760</v>
      </c>
      <c r="AK614" s="137">
        <v>0</v>
      </c>
      <c r="AL614" s="137">
        <v>0</v>
      </c>
      <c r="AM614" s="137">
        <v>0</v>
      </c>
      <c r="AN614" s="137">
        <v>0</v>
      </c>
      <c r="AO614" s="137">
        <v>0</v>
      </c>
      <c r="AP614" s="137">
        <v>0</v>
      </c>
      <c r="AQ614" s="137">
        <v>0</v>
      </c>
      <c r="AR614" s="137">
        <v>0</v>
      </c>
    </row>
    <row r="615" spans="1:44" x14ac:dyDescent="0.2">
      <c r="A615" s="137">
        <f>ROW(Source!A306)</f>
        <v>306</v>
      </c>
      <c r="B615" s="137">
        <v>31402736</v>
      </c>
      <c r="C615" s="137">
        <v>31402730</v>
      </c>
      <c r="D615" s="137">
        <v>28274023</v>
      </c>
      <c r="E615" s="137">
        <v>1</v>
      </c>
      <c r="F615" s="137">
        <v>1</v>
      </c>
      <c r="G615" s="137">
        <v>1</v>
      </c>
      <c r="H615" s="137">
        <v>1</v>
      </c>
      <c r="I615" s="137" t="s">
        <v>611</v>
      </c>
      <c r="J615" s="137" t="s">
        <v>156</v>
      </c>
      <c r="K615" s="137" t="s">
        <v>610</v>
      </c>
      <c r="L615" s="137">
        <v>1369</v>
      </c>
      <c r="N615" s="137">
        <v>1013</v>
      </c>
      <c r="O615" s="137" t="s">
        <v>603</v>
      </c>
      <c r="P615" s="137" t="s">
        <v>603</v>
      </c>
      <c r="Q615" s="137">
        <v>1</v>
      </c>
      <c r="X615" s="137">
        <v>61.2</v>
      </c>
      <c r="Y615" s="137">
        <v>0</v>
      </c>
      <c r="Z615" s="137">
        <v>0</v>
      </c>
      <c r="AA615" s="137">
        <v>0</v>
      </c>
      <c r="AB615" s="137">
        <v>32.1</v>
      </c>
      <c r="AC615" s="137">
        <v>0</v>
      </c>
      <c r="AD615" s="137">
        <v>1</v>
      </c>
      <c r="AE615" s="137">
        <v>1</v>
      </c>
      <c r="AF615" s="137" t="s">
        <v>156</v>
      </c>
      <c r="AG615" s="137">
        <v>61.2</v>
      </c>
      <c r="AH615" s="137">
        <v>2</v>
      </c>
      <c r="AI615" s="137">
        <v>31402733</v>
      </c>
      <c r="AJ615" s="137">
        <v>761</v>
      </c>
      <c r="AK615" s="137">
        <v>0</v>
      </c>
      <c r="AL615" s="137">
        <v>0</v>
      </c>
      <c r="AM615" s="137">
        <v>0</v>
      </c>
      <c r="AN615" s="137">
        <v>0</v>
      </c>
      <c r="AO615" s="137">
        <v>0</v>
      </c>
      <c r="AP615" s="137">
        <v>0</v>
      </c>
      <c r="AQ615" s="137">
        <v>0</v>
      </c>
      <c r="AR615" s="137">
        <v>0</v>
      </c>
    </row>
    <row r="616" spans="1:44" x14ac:dyDescent="0.2">
      <c r="A616" s="137">
        <f>ROW(Source!A307)</f>
        <v>307</v>
      </c>
      <c r="B616" s="137">
        <v>31402734</v>
      </c>
      <c r="C616" s="137">
        <v>31402730</v>
      </c>
      <c r="D616" s="137">
        <v>28273843</v>
      </c>
      <c r="E616" s="137">
        <v>1</v>
      </c>
      <c r="F616" s="137">
        <v>1</v>
      </c>
      <c r="G616" s="137">
        <v>1</v>
      </c>
      <c r="H616" s="137">
        <v>1</v>
      </c>
      <c r="I616" s="137" t="s">
        <v>615</v>
      </c>
      <c r="J616" s="137" t="s">
        <v>156</v>
      </c>
      <c r="K616" s="137" t="s">
        <v>614</v>
      </c>
      <c r="L616" s="137">
        <v>1369</v>
      </c>
      <c r="N616" s="137">
        <v>1013</v>
      </c>
      <c r="O616" s="137" t="s">
        <v>603</v>
      </c>
      <c r="P616" s="137" t="s">
        <v>603</v>
      </c>
      <c r="Q616" s="137">
        <v>1</v>
      </c>
      <c r="X616" s="137">
        <v>35.700000000000003</v>
      </c>
      <c r="Y616" s="137">
        <v>0</v>
      </c>
      <c r="Z616" s="137">
        <v>0</v>
      </c>
      <c r="AA616" s="137">
        <v>0</v>
      </c>
      <c r="AB616" s="137">
        <v>29.37</v>
      </c>
      <c r="AC616" s="137">
        <v>0</v>
      </c>
      <c r="AD616" s="137">
        <v>1</v>
      </c>
      <c r="AE616" s="137">
        <v>1</v>
      </c>
      <c r="AF616" s="137" t="s">
        <v>156</v>
      </c>
      <c r="AG616" s="137">
        <v>35.700000000000003</v>
      </c>
      <c r="AH616" s="137">
        <v>2</v>
      </c>
      <c r="AI616" s="137">
        <v>31402731</v>
      </c>
      <c r="AJ616" s="137">
        <v>762</v>
      </c>
      <c r="AK616" s="137">
        <v>0</v>
      </c>
      <c r="AL616" s="137">
        <v>0</v>
      </c>
      <c r="AM616" s="137">
        <v>0</v>
      </c>
      <c r="AN616" s="137">
        <v>0</v>
      </c>
      <c r="AO616" s="137">
        <v>0</v>
      </c>
      <c r="AP616" s="137">
        <v>0</v>
      </c>
      <c r="AQ616" s="137">
        <v>0</v>
      </c>
      <c r="AR616" s="137">
        <v>0</v>
      </c>
    </row>
    <row r="617" spans="1:44" x14ac:dyDescent="0.2">
      <c r="A617" s="137">
        <f>ROW(Source!A307)</f>
        <v>307</v>
      </c>
      <c r="B617" s="137">
        <v>31402735</v>
      </c>
      <c r="C617" s="137">
        <v>31402730</v>
      </c>
      <c r="D617" s="137">
        <v>28274013</v>
      </c>
      <c r="E617" s="137">
        <v>1</v>
      </c>
      <c r="F617" s="137">
        <v>1</v>
      </c>
      <c r="G617" s="137">
        <v>1</v>
      </c>
      <c r="H617" s="137">
        <v>1</v>
      </c>
      <c r="I617" s="137" t="s">
        <v>613</v>
      </c>
      <c r="J617" s="137" t="s">
        <v>156</v>
      </c>
      <c r="K617" s="137" t="s">
        <v>612</v>
      </c>
      <c r="L617" s="137">
        <v>1369</v>
      </c>
      <c r="N617" s="137">
        <v>1013</v>
      </c>
      <c r="O617" s="137" t="s">
        <v>603</v>
      </c>
      <c r="P617" s="137" t="s">
        <v>603</v>
      </c>
      <c r="Q617" s="137">
        <v>1</v>
      </c>
      <c r="X617" s="137">
        <v>5.0999999999999996</v>
      </c>
      <c r="Y617" s="137">
        <v>0</v>
      </c>
      <c r="Z617" s="137">
        <v>0</v>
      </c>
      <c r="AA617" s="137">
        <v>0</v>
      </c>
      <c r="AB617" s="137">
        <v>26.71</v>
      </c>
      <c r="AC617" s="137">
        <v>0</v>
      </c>
      <c r="AD617" s="137">
        <v>1</v>
      </c>
      <c r="AE617" s="137">
        <v>1</v>
      </c>
      <c r="AF617" s="137" t="s">
        <v>156</v>
      </c>
      <c r="AG617" s="137">
        <v>5.0999999999999996</v>
      </c>
      <c r="AH617" s="137">
        <v>2</v>
      </c>
      <c r="AI617" s="137">
        <v>31402732</v>
      </c>
      <c r="AJ617" s="137">
        <v>763</v>
      </c>
      <c r="AK617" s="137">
        <v>0</v>
      </c>
      <c r="AL617" s="137">
        <v>0</v>
      </c>
      <c r="AM617" s="137">
        <v>0</v>
      </c>
      <c r="AN617" s="137">
        <v>0</v>
      </c>
      <c r="AO617" s="137">
        <v>0</v>
      </c>
      <c r="AP617" s="137">
        <v>0</v>
      </c>
      <c r="AQ617" s="137">
        <v>0</v>
      </c>
      <c r="AR617" s="137">
        <v>0</v>
      </c>
    </row>
    <row r="618" spans="1:44" x14ac:dyDescent="0.2">
      <c r="A618" s="137">
        <f>ROW(Source!A307)</f>
        <v>307</v>
      </c>
      <c r="B618" s="137">
        <v>31402736</v>
      </c>
      <c r="C618" s="137">
        <v>31402730</v>
      </c>
      <c r="D618" s="137">
        <v>28274023</v>
      </c>
      <c r="E618" s="137">
        <v>1</v>
      </c>
      <c r="F618" s="137">
        <v>1</v>
      </c>
      <c r="G618" s="137">
        <v>1</v>
      </c>
      <c r="H618" s="137">
        <v>1</v>
      </c>
      <c r="I618" s="137" t="s">
        <v>611</v>
      </c>
      <c r="J618" s="137" t="s">
        <v>156</v>
      </c>
      <c r="K618" s="137" t="s">
        <v>610</v>
      </c>
      <c r="L618" s="137">
        <v>1369</v>
      </c>
      <c r="N618" s="137">
        <v>1013</v>
      </c>
      <c r="O618" s="137" t="s">
        <v>603</v>
      </c>
      <c r="P618" s="137" t="s">
        <v>603</v>
      </c>
      <c r="Q618" s="137">
        <v>1</v>
      </c>
      <c r="X618" s="137">
        <v>61.2</v>
      </c>
      <c r="Y618" s="137">
        <v>0</v>
      </c>
      <c r="Z618" s="137">
        <v>0</v>
      </c>
      <c r="AA618" s="137">
        <v>0</v>
      </c>
      <c r="AB618" s="137">
        <v>32.1</v>
      </c>
      <c r="AC618" s="137">
        <v>0</v>
      </c>
      <c r="AD618" s="137">
        <v>1</v>
      </c>
      <c r="AE618" s="137">
        <v>1</v>
      </c>
      <c r="AF618" s="137" t="s">
        <v>156</v>
      </c>
      <c r="AG618" s="137">
        <v>61.2</v>
      </c>
      <c r="AH618" s="137">
        <v>2</v>
      </c>
      <c r="AI618" s="137">
        <v>31402733</v>
      </c>
      <c r="AJ618" s="137">
        <v>764</v>
      </c>
      <c r="AK618" s="137">
        <v>0</v>
      </c>
      <c r="AL618" s="137">
        <v>0</v>
      </c>
      <c r="AM618" s="137">
        <v>0</v>
      </c>
      <c r="AN618" s="137">
        <v>0</v>
      </c>
      <c r="AO618" s="137">
        <v>0</v>
      </c>
      <c r="AP618" s="137">
        <v>0</v>
      </c>
      <c r="AQ618" s="137">
        <v>0</v>
      </c>
      <c r="AR618" s="137">
        <v>0</v>
      </c>
    </row>
    <row r="619" spans="1:44" x14ac:dyDescent="0.2">
      <c r="A619" s="137">
        <f>ROW(Source!A308)</f>
        <v>308</v>
      </c>
      <c r="B619" s="137">
        <v>31402741</v>
      </c>
      <c r="C619" s="137">
        <v>31402737</v>
      </c>
      <c r="D619" s="137">
        <v>28273843</v>
      </c>
      <c r="E619" s="137">
        <v>1</v>
      </c>
      <c r="F619" s="137">
        <v>1</v>
      </c>
      <c r="G619" s="137">
        <v>1</v>
      </c>
      <c r="H619" s="137">
        <v>1</v>
      </c>
      <c r="I619" s="137" t="s">
        <v>615</v>
      </c>
      <c r="J619" s="137" t="s">
        <v>156</v>
      </c>
      <c r="K619" s="137" t="s">
        <v>614</v>
      </c>
      <c r="L619" s="137">
        <v>1369</v>
      </c>
      <c r="N619" s="137">
        <v>1013</v>
      </c>
      <c r="O619" s="137" t="s">
        <v>603</v>
      </c>
      <c r="P619" s="137" t="s">
        <v>603</v>
      </c>
      <c r="Q619" s="137">
        <v>1</v>
      </c>
      <c r="X619" s="137">
        <v>3.43</v>
      </c>
      <c r="Y619" s="137">
        <v>0</v>
      </c>
      <c r="Z619" s="137">
        <v>0</v>
      </c>
      <c r="AA619" s="137">
        <v>0</v>
      </c>
      <c r="AB619" s="137">
        <v>29.37</v>
      </c>
      <c r="AC619" s="137">
        <v>0</v>
      </c>
      <c r="AD619" s="137">
        <v>1</v>
      </c>
      <c r="AE619" s="137">
        <v>1</v>
      </c>
      <c r="AF619" s="137" t="s">
        <v>156</v>
      </c>
      <c r="AG619" s="137">
        <v>3.43</v>
      </c>
      <c r="AH619" s="137">
        <v>2</v>
      </c>
      <c r="AI619" s="137">
        <v>31402738</v>
      </c>
      <c r="AJ619" s="137">
        <v>765</v>
      </c>
      <c r="AK619" s="137">
        <v>0</v>
      </c>
      <c r="AL619" s="137">
        <v>0</v>
      </c>
      <c r="AM619" s="137">
        <v>0</v>
      </c>
      <c r="AN619" s="137">
        <v>0</v>
      </c>
      <c r="AO619" s="137">
        <v>0</v>
      </c>
      <c r="AP619" s="137">
        <v>0</v>
      </c>
      <c r="AQ619" s="137">
        <v>0</v>
      </c>
      <c r="AR619" s="137">
        <v>0</v>
      </c>
    </row>
    <row r="620" spans="1:44" x14ac:dyDescent="0.2">
      <c r="A620" s="137">
        <f>ROW(Source!A308)</f>
        <v>308</v>
      </c>
      <c r="B620" s="137">
        <v>31402742</v>
      </c>
      <c r="C620" s="137">
        <v>31402737</v>
      </c>
      <c r="D620" s="137">
        <v>28274013</v>
      </c>
      <c r="E620" s="137">
        <v>1</v>
      </c>
      <c r="F620" s="137">
        <v>1</v>
      </c>
      <c r="G620" s="137">
        <v>1</v>
      </c>
      <c r="H620" s="137">
        <v>1</v>
      </c>
      <c r="I620" s="137" t="s">
        <v>613</v>
      </c>
      <c r="J620" s="137" t="s">
        <v>156</v>
      </c>
      <c r="K620" s="137" t="s">
        <v>612</v>
      </c>
      <c r="L620" s="137">
        <v>1369</v>
      </c>
      <c r="N620" s="137">
        <v>1013</v>
      </c>
      <c r="O620" s="137" t="s">
        <v>603</v>
      </c>
      <c r="P620" s="137" t="s">
        <v>603</v>
      </c>
      <c r="Q620" s="137">
        <v>1</v>
      </c>
      <c r="X620" s="137">
        <v>0.49</v>
      </c>
      <c r="Y620" s="137">
        <v>0</v>
      </c>
      <c r="Z620" s="137">
        <v>0</v>
      </c>
      <c r="AA620" s="137">
        <v>0</v>
      </c>
      <c r="AB620" s="137">
        <v>26.71</v>
      </c>
      <c r="AC620" s="137">
        <v>0</v>
      </c>
      <c r="AD620" s="137">
        <v>1</v>
      </c>
      <c r="AE620" s="137">
        <v>1</v>
      </c>
      <c r="AF620" s="137" t="s">
        <v>156</v>
      </c>
      <c r="AG620" s="137">
        <v>0.49</v>
      </c>
      <c r="AH620" s="137">
        <v>2</v>
      </c>
      <c r="AI620" s="137">
        <v>31402739</v>
      </c>
      <c r="AJ620" s="137">
        <v>766</v>
      </c>
      <c r="AK620" s="137">
        <v>0</v>
      </c>
      <c r="AL620" s="137">
        <v>0</v>
      </c>
      <c r="AM620" s="137">
        <v>0</v>
      </c>
      <c r="AN620" s="137">
        <v>0</v>
      </c>
      <c r="AO620" s="137">
        <v>0</v>
      </c>
      <c r="AP620" s="137">
        <v>0</v>
      </c>
      <c r="AQ620" s="137">
        <v>0</v>
      </c>
      <c r="AR620" s="137">
        <v>0</v>
      </c>
    </row>
    <row r="621" spans="1:44" x14ac:dyDescent="0.2">
      <c r="A621" s="137">
        <f>ROW(Source!A308)</f>
        <v>308</v>
      </c>
      <c r="B621" s="137">
        <v>31402743</v>
      </c>
      <c r="C621" s="137">
        <v>31402737</v>
      </c>
      <c r="D621" s="137">
        <v>28274023</v>
      </c>
      <c r="E621" s="137">
        <v>1</v>
      </c>
      <c r="F621" s="137">
        <v>1</v>
      </c>
      <c r="G621" s="137">
        <v>1</v>
      </c>
      <c r="H621" s="137">
        <v>1</v>
      </c>
      <c r="I621" s="137" t="s">
        <v>611</v>
      </c>
      <c r="J621" s="137" t="s">
        <v>156</v>
      </c>
      <c r="K621" s="137" t="s">
        <v>610</v>
      </c>
      <c r="L621" s="137">
        <v>1369</v>
      </c>
      <c r="N621" s="137">
        <v>1013</v>
      </c>
      <c r="O621" s="137" t="s">
        <v>603</v>
      </c>
      <c r="P621" s="137" t="s">
        <v>603</v>
      </c>
      <c r="Q621" s="137">
        <v>1</v>
      </c>
      <c r="X621" s="137">
        <v>5.88</v>
      </c>
      <c r="Y621" s="137">
        <v>0</v>
      </c>
      <c r="Z621" s="137">
        <v>0</v>
      </c>
      <c r="AA621" s="137">
        <v>0</v>
      </c>
      <c r="AB621" s="137">
        <v>32.1</v>
      </c>
      <c r="AC621" s="137">
        <v>0</v>
      </c>
      <c r="AD621" s="137">
        <v>1</v>
      </c>
      <c r="AE621" s="137">
        <v>1</v>
      </c>
      <c r="AF621" s="137" t="s">
        <v>156</v>
      </c>
      <c r="AG621" s="137">
        <v>5.88</v>
      </c>
      <c r="AH621" s="137">
        <v>2</v>
      </c>
      <c r="AI621" s="137">
        <v>31402740</v>
      </c>
      <c r="AJ621" s="137">
        <v>767</v>
      </c>
      <c r="AK621" s="137">
        <v>0</v>
      </c>
      <c r="AL621" s="137">
        <v>0</v>
      </c>
      <c r="AM621" s="137">
        <v>0</v>
      </c>
      <c r="AN621" s="137">
        <v>0</v>
      </c>
      <c r="AO621" s="137">
        <v>0</v>
      </c>
      <c r="AP621" s="137">
        <v>0</v>
      </c>
      <c r="AQ621" s="137">
        <v>0</v>
      </c>
      <c r="AR621" s="137">
        <v>0</v>
      </c>
    </row>
    <row r="622" spans="1:44" x14ac:dyDescent="0.2">
      <c r="A622" s="137">
        <f>ROW(Source!A309)</f>
        <v>309</v>
      </c>
      <c r="B622" s="137">
        <v>31402741</v>
      </c>
      <c r="C622" s="137">
        <v>31402737</v>
      </c>
      <c r="D622" s="137">
        <v>28273843</v>
      </c>
      <c r="E622" s="137">
        <v>1</v>
      </c>
      <c r="F622" s="137">
        <v>1</v>
      </c>
      <c r="G622" s="137">
        <v>1</v>
      </c>
      <c r="H622" s="137">
        <v>1</v>
      </c>
      <c r="I622" s="137" t="s">
        <v>615</v>
      </c>
      <c r="J622" s="137" t="s">
        <v>156</v>
      </c>
      <c r="K622" s="137" t="s">
        <v>614</v>
      </c>
      <c r="L622" s="137">
        <v>1369</v>
      </c>
      <c r="N622" s="137">
        <v>1013</v>
      </c>
      <c r="O622" s="137" t="s">
        <v>603</v>
      </c>
      <c r="P622" s="137" t="s">
        <v>603</v>
      </c>
      <c r="Q622" s="137">
        <v>1</v>
      </c>
      <c r="X622" s="137">
        <v>3.43</v>
      </c>
      <c r="Y622" s="137">
        <v>0</v>
      </c>
      <c r="Z622" s="137">
        <v>0</v>
      </c>
      <c r="AA622" s="137">
        <v>0</v>
      </c>
      <c r="AB622" s="137">
        <v>29.37</v>
      </c>
      <c r="AC622" s="137">
        <v>0</v>
      </c>
      <c r="AD622" s="137">
        <v>1</v>
      </c>
      <c r="AE622" s="137">
        <v>1</v>
      </c>
      <c r="AF622" s="137" t="s">
        <v>156</v>
      </c>
      <c r="AG622" s="137">
        <v>3.43</v>
      </c>
      <c r="AH622" s="137">
        <v>2</v>
      </c>
      <c r="AI622" s="137">
        <v>31402738</v>
      </c>
      <c r="AJ622" s="137">
        <v>768</v>
      </c>
      <c r="AK622" s="137">
        <v>0</v>
      </c>
      <c r="AL622" s="137">
        <v>0</v>
      </c>
      <c r="AM622" s="137">
        <v>0</v>
      </c>
      <c r="AN622" s="137">
        <v>0</v>
      </c>
      <c r="AO622" s="137">
        <v>0</v>
      </c>
      <c r="AP622" s="137">
        <v>0</v>
      </c>
      <c r="AQ622" s="137">
        <v>0</v>
      </c>
      <c r="AR622" s="137">
        <v>0</v>
      </c>
    </row>
    <row r="623" spans="1:44" x14ac:dyDescent="0.2">
      <c r="A623" s="137">
        <f>ROW(Source!A309)</f>
        <v>309</v>
      </c>
      <c r="B623" s="137">
        <v>31402742</v>
      </c>
      <c r="C623" s="137">
        <v>31402737</v>
      </c>
      <c r="D623" s="137">
        <v>28274013</v>
      </c>
      <c r="E623" s="137">
        <v>1</v>
      </c>
      <c r="F623" s="137">
        <v>1</v>
      </c>
      <c r="G623" s="137">
        <v>1</v>
      </c>
      <c r="H623" s="137">
        <v>1</v>
      </c>
      <c r="I623" s="137" t="s">
        <v>613</v>
      </c>
      <c r="J623" s="137" t="s">
        <v>156</v>
      </c>
      <c r="K623" s="137" t="s">
        <v>612</v>
      </c>
      <c r="L623" s="137">
        <v>1369</v>
      </c>
      <c r="N623" s="137">
        <v>1013</v>
      </c>
      <c r="O623" s="137" t="s">
        <v>603</v>
      </c>
      <c r="P623" s="137" t="s">
        <v>603</v>
      </c>
      <c r="Q623" s="137">
        <v>1</v>
      </c>
      <c r="X623" s="137">
        <v>0.49</v>
      </c>
      <c r="Y623" s="137">
        <v>0</v>
      </c>
      <c r="Z623" s="137">
        <v>0</v>
      </c>
      <c r="AA623" s="137">
        <v>0</v>
      </c>
      <c r="AB623" s="137">
        <v>26.71</v>
      </c>
      <c r="AC623" s="137">
        <v>0</v>
      </c>
      <c r="AD623" s="137">
        <v>1</v>
      </c>
      <c r="AE623" s="137">
        <v>1</v>
      </c>
      <c r="AF623" s="137" t="s">
        <v>156</v>
      </c>
      <c r="AG623" s="137">
        <v>0.49</v>
      </c>
      <c r="AH623" s="137">
        <v>2</v>
      </c>
      <c r="AI623" s="137">
        <v>31402739</v>
      </c>
      <c r="AJ623" s="137">
        <v>769</v>
      </c>
      <c r="AK623" s="137">
        <v>0</v>
      </c>
      <c r="AL623" s="137">
        <v>0</v>
      </c>
      <c r="AM623" s="137">
        <v>0</v>
      </c>
      <c r="AN623" s="137">
        <v>0</v>
      </c>
      <c r="AO623" s="137">
        <v>0</v>
      </c>
      <c r="AP623" s="137">
        <v>0</v>
      </c>
      <c r="AQ623" s="137">
        <v>0</v>
      </c>
      <c r="AR623" s="137">
        <v>0</v>
      </c>
    </row>
    <row r="624" spans="1:44" x14ac:dyDescent="0.2">
      <c r="A624" s="137">
        <f>ROW(Source!A309)</f>
        <v>309</v>
      </c>
      <c r="B624" s="137">
        <v>31402743</v>
      </c>
      <c r="C624" s="137">
        <v>31402737</v>
      </c>
      <c r="D624" s="137">
        <v>28274023</v>
      </c>
      <c r="E624" s="137">
        <v>1</v>
      </c>
      <c r="F624" s="137">
        <v>1</v>
      </c>
      <c r="G624" s="137">
        <v>1</v>
      </c>
      <c r="H624" s="137">
        <v>1</v>
      </c>
      <c r="I624" s="137" t="s">
        <v>611</v>
      </c>
      <c r="J624" s="137" t="s">
        <v>156</v>
      </c>
      <c r="K624" s="137" t="s">
        <v>610</v>
      </c>
      <c r="L624" s="137">
        <v>1369</v>
      </c>
      <c r="N624" s="137">
        <v>1013</v>
      </c>
      <c r="O624" s="137" t="s">
        <v>603</v>
      </c>
      <c r="P624" s="137" t="s">
        <v>603</v>
      </c>
      <c r="Q624" s="137">
        <v>1</v>
      </c>
      <c r="X624" s="137">
        <v>5.88</v>
      </c>
      <c r="Y624" s="137">
        <v>0</v>
      </c>
      <c r="Z624" s="137">
        <v>0</v>
      </c>
      <c r="AA624" s="137">
        <v>0</v>
      </c>
      <c r="AB624" s="137">
        <v>32.1</v>
      </c>
      <c r="AC624" s="137">
        <v>0</v>
      </c>
      <c r="AD624" s="137">
        <v>1</v>
      </c>
      <c r="AE624" s="137">
        <v>1</v>
      </c>
      <c r="AF624" s="137" t="s">
        <v>156</v>
      </c>
      <c r="AG624" s="137">
        <v>5.88</v>
      </c>
      <c r="AH624" s="137">
        <v>2</v>
      </c>
      <c r="AI624" s="137">
        <v>31402740</v>
      </c>
      <c r="AJ624" s="137">
        <v>770</v>
      </c>
      <c r="AK624" s="137">
        <v>0</v>
      </c>
      <c r="AL624" s="137">
        <v>0</v>
      </c>
      <c r="AM624" s="137">
        <v>0</v>
      </c>
      <c r="AN624" s="137">
        <v>0</v>
      </c>
      <c r="AO624" s="137">
        <v>0</v>
      </c>
      <c r="AP624" s="137">
        <v>0</v>
      </c>
      <c r="AQ624" s="137">
        <v>0</v>
      </c>
      <c r="AR624" s="137">
        <v>0</v>
      </c>
    </row>
    <row r="625" spans="1:44" x14ac:dyDescent="0.2">
      <c r="A625" s="137">
        <f>ROW(Source!A310)</f>
        <v>310</v>
      </c>
      <c r="B625" s="137">
        <v>31402748</v>
      </c>
      <c r="C625" s="137">
        <v>31402744</v>
      </c>
      <c r="D625" s="137">
        <v>28273843</v>
      </c>
      <c r="E625" s="137">
        <v>1</v>
      </c>
      <c r="F625" s="137">
        <v>1</v>
      </c>
      <c r="G625" s="137">
        <v>1</v>
      </c>
      <c r="H625" s="137">
        <v>1</v>
      </c>
      <c r="I625" s="137" t="s">
        <v>615</v>
      </c>
      <c r="J625" s="137" t="s">
        <v>156</v>
      </c>
      <c r="K625" s="137" t="s">
        <v>614</v>
      </c>
      <c r="L625" s="137">
        <v>1369</v>
      </c>
      <c r="N625" s="137">
        <v>1013</v>
      </c>
      <c r="O625" s="137" t="s">
        <v>603</v>
      </c>
      <c r="P625" s="137" t="s">
        <v>603</v>
      </c>
      <c r="Q625" s="137">
        <v>1</v>
      </c>
      <c r="X625" s="137">
        <v>70</v>
      </c>
      <c r="Y625" s="137">
        <v>0</v>
      </c>
      <c r="Z625" s="137">
        <v>0</v>
      </c>
      <c r="AA625" s="137">
        <v>0</v>
      </c>
      <c r="AB625" s="137">
        <v>29.37</v>
      </c>
      <c r="AC625" s="137">
        <v>0</v>
      </c>
      <c r="AD625" s="137">
        <v>1</v>
      </c>
      <c r="AE625" s="137">
        <v>1</v>
      </c>
      <c r="AF625" s="137" t="s">
        <v>156</v>
      </c>
      <c r="AG625" s="137">
        <v>70</v>
      </c>
      <c r="AH625" s="137">
        <v>2</v>
      </c>
      <c r="AI625" s="137">
        <v>31402745</v>
      </c>
      <c r="AJ625" s="137">
        <v>771</v>
      </c>
      <c r="AK625" s="137">
        <v>0</v>
      </c>
      <c r="AL625" s="137">
        <v>0</v>
      </c>
      <c r="AM625" s="137">
        <v>0</v>
      </c>
      <c r="AN625" s="137">
        <v>0</v>
      </c>
      <c r="AO625" s="137">
        <v>0</v>
      </c>
      <c r="AP625" s="137">
        <v>0</v>
      </c>
      <c r="AQ625" s="137">
        <v>0</v>
      </c>
      <c r="AR625" s="137">
        <v>0</v>
      </c>
    </row>
    <row r="626" spans="1:44" x14ac:dyDescent="0.2">
      <c r="A626" s="137">
        <f>ROW(Source!A310)</f>
        <v>310</v>
      </c>
      <c r="B626" s="137">
        <v>31402749</v>
      </c>
      <c r="C626" s="137">
        <v>31402744</v>
      </c>
      <c r="D626" s="137">
        <v>28274013</v>
      </c>
      <c r="E626" s="137">
        <v>1</v>
      </c>
      <c r="F626" s="137">
        <v>1</v>
      </c>
      <c r="G626" s="137">
        <v>1</v>
      </c>
      <c r="H626" s="137">
        <v>1</v>
      </c>
      <c r="I626" s="137" t="s">
        <v>613</v>
      </c>
      <c r="J626" s="137" t="s">
        <v>156</v>
      </c>
      <c r="K626" s="137" t="s">
        <v>612</v>
      </c>
      <c r="L626" s="137">
        <v>1369</v>
      </c>
      <c r="N626" s="137">
        <v>1013</v>
      </c>
      <c r="O626" s="137" t="s">
        <v>603</v>
      </c>
      <c r="P626" s="137" t="s">
        <v>603</v>
      </c>
      <c r="Q626" s="137">
        <v>1</v>
      </c>
      <c r="X626" s="137">
        <v>10</v>
      </c>
      <c r="Y626" s="137">
        <v>0</v>
      </c>
      <c r="Z626" s="137">
        <v>0</v>
      </c>
      <c r="AA626" s="137">
        <v>0</v>
      </c>
      <c r="AB626" s="137">
        <v>26.71</v>
      </c>
      <c r="AC626" s="137">
        <v>0</v>
      </c>
      <c r="AD626" s="137">
        <v>1</v>
      </c>
      <c r="AE626" s="137">
        <v>1</v>
      </c>
      <c r="AF626" s="137" t="s">
        <v>156</v>
      </c>
      <c r="AG626" s="137">
        <v>10</v>
      </c>
      <c r="AH626" s="137">
        <v>2</v>
      </c>
      <c r="AI626" s="137">
        <v>31402746</v>
      </c>
      <c r="AJ626" s="137">
        <v>772</v>
      </c>
      <c r="AK626" s="137">
        <v>0</v>
      </c>
      <c r="AL626" s="137">
        <v>0</v>
      </c>
      <c r="AM626" s="137">
        <v>0</v>
      </c>
      <c r="AN626" s="137">
        <v>0</v>
      </c>
      <c r="AO626" s="137">
        <v>0</v>
      </c>
      <c r="AP626" s="137">
        <v>0</v>
      </c>
      <c r="AQ626" s="137">
        <v>0</v>
      </c>
      <c r="AR626" s="137">
        <v>0</v>
      </c>
    </row>
    <row r="627" spans="1:44" x14ac:dyDescent="0.2">
      <c r="A627" s="137">
        <f>ROW(Source!A310)</f>
        <v>310</v>
      </c>
      <c r="B627" s="137">
        <v>31402750</v>
      </c>
      <c r="C627" s="137">
        <v>31402744</v>
      </c>
      <c r="D627" s="137">
        <v>28274023</v>
      </c>
      <c r="E627" s="137">
        <v>1</v>
      </c>
      <c r="F627" s="137">
        <v>1</v>
      </c>
      <c r="G627" s="137">
        <v>1</v>
      </c>
      <c r="H627" s="137">
        <v>1</v>
      </c>
      <c r="I627" s="137" t="s">
        <v>611</v>
      </c>
      <c r="J627" s="137" t="s">
        <v>156</v>
      </c>
      <c r="K627" s="137" t="s">
        <v>610</v>
      </c>
      <c r="L627" s="137">
        <v>1369</v>
      </c>
      <c r="N627" s="137">
        <v>1013</v>
      </c>
      <c r="O627" s="137" t="s">
        <v>603</v>
      </c>
      <c r="P627" s="137" t="s">
        <v>603</v>
      </c>
      <c r="Q627" s="137">
        <v>1</v>
      </c>
      <c r="X627" s="137">
        <v>120</v>
      </c>
      <c r="Y627" s="137">
        <v>0</v>
      </c>
      <c r="Z627" s="137">
        <v>0</v>
      </c>
      <c r="AA627" s="137">
        <v>0</v>
      </c>
      <c r="AB627" s="137">
        <v>32.1</v>
      </c>
      <c r="AC627" s="137">
        <v>0</v>
      </c>
      <c r="AD627" s="137">
        <v>1</v>
      </c>
      <c r="AE627" s="137">
        <v>1</v>
      </c>
      <c r="AF627" s="137" t="s">
        <v>156</v>
      </c>
      <c r="AG627" s="137">
        <v>120</v>
      </c>
      <c r="AH627" s="137">
        <v>2</v>
      </c>
      <c r="AI627" s="137">
        <v>31402747</v>
      </c>
      <c r="AJ627" s="137">
        <v>773</v>
      </c>
      <c r="AK627" s="137">
        <v>0</v>
      </c>
      <c r="AL627" s="137">
        <v>0</v>
      </c>
      <c r="AM627" s="137">
        <v>0</v>
      </c>
      <c r="AN627" s="137">
        <v>0</v>
      </c>
      <c r="AO627" s="137">
        <v>0</v>
      </c>
      <c r="AP627" s="137">
        <v>0</v>
      </c>
      <c r="AQ627" s="137">
        <v>0</v>
      </c>
      <c r="AR627" s="137">
        <v>0</v>
      </c>
    </row>
    <row r="628" spans="1:44" x14ac:dyDescent="0.2">
      <c r="A628" s="137">
        <f>ROW(Source!A311)</f>
        <v>311</v>
      </c>
      <c r="B628" s="137">
        <v>31402748</v>
      </c>
      <c r="C628" s="137">
        <v>31402744</v>
      </c>
      <c r="D628" s="137">
        <v>28273843</v>
      </c>
      <c r="E628" s="137">
        <v>1</v>
      </c>
      <c r="F628" s="137">
        <v>1</v>
      </c>
      <c r="G628" s="137">
        <v>1</v>
      </c>
      <c r="H628" s="137">
        <v>1</v>
      </c>
      <c r="I628" s="137" t="s">
        <v>615</v>
      </c>
      <c r="J628" s="137" t="s">
        <v>156</v>
      </c>
      <c r="K628" s="137" t="s">
        <v>614</v>
      </c>
      <c r="L628" s="137">
        <v>1369</v>
      </c>
      <c r="N628" s="137">
        <v>1013</v>
      </c>
      <c r="O628" s="137" t="s">
        <v>603</v>
      </c>
      <c r="P628" s="137" t="s">
        <v>603</v>
      </c>
      <c r="Q628" s="137">
        <v>1</v>
      </c>
      <c r="X628" s="137">
        <v>70</v>
      </c>
      <c r="Y628" s="137">
        <v>0</v>
      </c>
      <c r="Z628" s="137">
        <v>0</v>
      </c>
      <c r="AA628" s="137">
        <v>0</v>
      </c>
      <c r="AB628" s="137">
        <v>29.37</v>
      </c>
      <c r="AC628" s="137">
        <v>0</v>
      </c>
      <c r="AD628" s="137">
        <v>1</v>
      </c>
      <c r="AE628" s="137">
        <v>1</v>
      </c>
      <c r="AF628" s="137" t="s">
        <v>156</v>
      </c>
      <c r="AG628" s="137">
        <v>70</v>
      </c>
      <c r="AH628" s="137">
        <v>2</v>
      </c>
      <c r="AI628" s="137">
        <v>31402745</v>
      </c>
      <c r="AJ628" s="137">
        <v>774</v>
      </c>
      <c r="AK628" s="137">
        <v>0</v>
      </c>
      <c r="AL628" s="137">
        <v>0</v>
      </c>
      <c r="AM628" s="137">
        <v>0</v>
      </c>
      <c r="AN628" s="137">
        <v>0</v>
      </c>
      <c r="AO628" s="137">
        <v>0</v>
      </c>
      <c r="AP628" s="137">
        <v>0</v>
      </c>
      <c r="AQ628" s="137">
        <v>0</v>
      </c>
      <c r="AR628" s="137">
        <v>0</v>
      </c>
    </row>
    <row r="629" spans="1:44" x14ac:dyDescent="0.2">
      <c r="A629" s="137">
        <f>ROW(Source!A311)</f>
        <v>311</v>
      </c>
      <c r="B629" s="137">
        <v>31402749</v>
      </c>
      <c r="C629" s="137">
        <v>31402744</v>
      </c>
      <c r="D629" s="137">
        <v>28274013</v>
      </c>
      <c r="E629" s="137">
        <v>1</v>
      </c>
      <c r="F629" s="137">
        <v>1</v>
      </c>
      <c r="G629" s="137">
        <v>1</v>
      </c>
      <c r="H629" s="137">
        <v>1</v>
      </c>
      <c r="I629" s="137" t="s">
        <v>613</v>
      </c>
      <c r="J629" s="137" t="s">
        <v>156</v>
      </c>
      <c r="K629" s="137" t="s">
        <v>612</v>
      </c>
      <c r="L629" s="137">
        <v>1369</v>
      </c>
      <c r="N629" s="137">
        <v>1013</v>
      </c>
      <c r="O629" s="137" t="s">
        <v>603</v>
      </c>
      <c r="P629" s="137" t="s">
        <v>603</v>
      </c>
      <c r="Q629" s="137">
        <v>1</v>
      </c>
      <c r="X629" s="137">
        <v>10</v>
      </c>
      <c r="Y629" s="137">
        <v>0</v>
      </c>
      <c r="Z629" s="137">
        <v>0</v>
      </c>
      <c r="AA629" s="137">
        <v>0</v>
      </c>
      <c r="AB629" s="137">
        <v>26.71</v>
      </c>
      <c r="AC629" s="137">
        <v>0</v>
      </c>
      <c r="AD629" s="137">
        <v>1</v>
      </c>
      <c r="AE629" s="137">
        <v>1</v>
      </c>
      <c r="AF629" s="137" t="s">
        <v>156</v>
      </c>
      <c r="AG629" s="137">
        <v>10</v>
      </c>
      <c r="AH629" s="137">
        <v>2</v>
      </c>
      <c r="AI629" s="137">
        <v>31402746</v>
      </c>
      <c r="AJ629" s="137">
        <v>775</v>
      </c>
      <c r="AK629" s="137">
        <v>0</v>
      </c>
      <c r="AL629" s="137">
        <v>0</v>
      </c>
      <c r="AM629" s="137">
        <v>0</v>
      </c>
      <c r="AN629" s="137">
        <v>0</v>
      </c>
      <c r="AO629" s="137">
        <v>0</v>
      </c>
      <c r="AP629" s="137">
        <v>0</v>
      </c>
      <c r="AQ629" s="137">
        <v>0</v>
      </c>
      <c r="AR629" s="137">
        <v>0</v>
      </c>
    </row>
    <row r="630" spans="1:44" x14ac:dyDescent="0.2">
      <c r="A630" s="137">
        <f>ROW(Source!A311)</f>
        <v>311</v>
      </c>
      <c r="B630" s="137">
        <v>31402750</v>
      </c>
      <c r="C630" s="137">
        <v>31402744</v>
      </c>
      <c r="D630" s="137">
        <v>28274023</v>
      </c>
      <c r="E630" s="137">
        <v>1</v>
      </c>
      <c r="F630" s="137">
        <v>1</v>
      </c>
      <c r="G630" s="137">
        <v>1</v>
      </c>
      <c r="H630" s="137">
        <v>1</v>
      </c>
      <c r="I630" s="137" t="s">
        <v>611</v>
      </c>
      <c r="J630" s="137" t="s">
        <v>156</v>
      </c>
      <c r="K630" s="137" t="s">
        <v>610</v>
      </c>
      <c r="L630" s="137">
        <v>1369</v>
      </c>
      <c r="N630" s="137">
        <v>1013</v>
      </c>
      <c r="O630" s="137" t="s">
        <v>603</v>
      </c>
      <c r="P630" s="137" t="s">
        <v>603</v>
      </c>
      <c r="Q630" s="137">
        <v>1</v>
      </c>
      <c r="X630" s="137">
        <v>120</v>
      </c>
      <c r="Y630" s="137">
        <v>0</v>
      </c>
      <c r="Z630" s="137">
        <v>0</v>
      </c>
      <c r="AA630" s="137">
        <v>0</v>
      </c>
      <c r="AB630" s="137">
        <v>32.1</v>
      </c>
      <c r="AC630" s="137">
        <v>0</v>
      </c>
      <c r="AD630" s="137">
        <v>1</v>
      </c>
      <c r="AE630" s="137">
        <v>1</v>
      </c>
      <c r="AF630" s="137" t="s">
        <v>156</v>
      </c>
      <c r="AG630" s="137">
        <v>120</v>
      </c>
      <c r="AH630" s="137">
        <v>2</v>
      </c>
      <c r="AI630" s="137">
        <v>31402747</v>
      </c>
      <c r="AJ630" s="137">
        <v>776</v>
      </c>
      <c r="AK630" s="137">
        <v>0</v>
      </c>
      <c r="AL630" s="137">
        <v>0</v>
      </c>
      <c r="AM630" s="137">
        <v>0</v>
      </c>
      <c r="AN630" s="137">
        <v>0</v>
      </c>
      <c r="AO630" s="137">
        <v>0</v>
      </c>
      <c r="AP630" s="137">
        <v>0</v>
      </c>
      <c r="AQ630" s="137">
        <v>0</v>
      </c>
      <c r="AR630" s="137">
        <v>0</v>
      </c>
    </row>
    <row r="631" spans="1:44" x14ac:dyDescent="0.2">
      <c r="A631" s="137">
        <f>ROW(Source!A312)</f>
        <v>312</v>
      </c>
      <c r="B631" s="137">
        <v>31402755</v>
      </c>
      <c r="C631" s="137">
        <v>31402751</v>
      </c>
      <c r="D631" s="137">
        <v>28273843</v>
      </c>
      <c r="E631" s="137">
        <v>1</v>
      </c>
      <c r="F631" s="137">
        <v>1</v>
      </c>
      <c r="G631" s="137">
        <v>1</v>
      </c>
      <c r="H631" s="137">
        <v>1</v>
      </c>
      <c r="I631" s="137" t="s">
        <v>615</v>
      </c>
      <c r="J631" s="137" t="s">
        <v>156</v>
      </c>
      <c r="K631" s="137" t="s">
        <v>614</v>
      </c>
      <c r="L631" s="137">
        <v>1369</v>
      </c>
      <c r="N631" s="137">
        <v>1013</v>
      </c>
      <c r="O631" s="137" t="s">
        <v>603</v>
      </c>
      <c r="P631" s="137" t="s">
        <v>603</v>
      </c>
      <c r="Q631" s="137">
        <v>1</v>
      </c>
      <c r="X631" s="137">
        <v>3.3704999999999998</v>
      </c>
      <c r="Y631" s="137">
        <v>0</v>
      </c>
      <c r="Z631" s="137">
        <v>0</v>
      </c>
      <c r="AA631" s="137">
        <v>0</v>
      </c>
      <c r="AB631" s="137">
        <v>29.37</v>
      </c>
      <c r="AC631" s="137">
        <v>0</v>
      </c>
      <c r="AD631" s="137">
        <v>1</v>
      </c>
      <c r="AE631" s="137">
        <v>1</v>
      </c>
      <c r="AF631" s="137" t="s">
        <v>156</v>
      </c>
      <c r="AG631" s="137">
        <v>3.3704999999999998</v>
      </c>
      <c r="AH631" s="137">
        <v>2</v>
      </c>
      <c r="AI631" s="137">
        <v>31402752</v>
      </c>
      <c r="AJ631" s="137">
        <v>777</v>
      </c>
      <c r="AK631" s="137">
        <v>0</v>
      </c>
      <c r="AL631" s="137">
        <v>0</v>
      </c>
      <c r="AM631" s="137">
        <v>0</v>
      </c>
      <c r="AN631" s="137">
        <v>0</v>
      </c>
      <c r="AO631" s="137">
        <v>0</v>
      </c>
      <c r="AP631" s="137">
        <v>0</v>
      </c>
      <c r="AQ631" s="137">
        <v>0</v>
      </c>
      <c r="AR631" s="137">
        <v>0</v>
      </c>
    </row>
    <row r="632" spans="1:44" x14ac:dyDescent="0.2">
      <c r="A632" s="137">
        <f>ROW(Source!A312)</f>
        <v>312</v>
      </c>
      <c r="B632" s="137">
        <v>31402756</v>
      </c>
      <c r="C632" s="137">
        <v>31402751</v>
      </c>
      <c r="D632" s="137">
        <v>28274013</v>
      </c>
      <c r="E632" s="137">
        <v>1</v>
      </c>
      <c r="F632" s="137">
        <v>1</v>
      </c>
      <c r="G632" s="137">
        <v>1</v>
      </c>
      <c r="H632" s="137">
        <v>1</v>
      </c>
      <c r="I632" s="137" t="s">
        <v>613</v>
      </c>
      <c r="J632" s="137" t="s">
        <v>156</v>
      </c>
      <c r="K632" s="137" t="s">
        <v>612</v>
      </c>
      <c r="L632" s="137">
        <v>1369</v>
      </c>
      <c r="N632" s="137">
        <v>1013</v>
      </c>
      <c r="O632" s="137" t="s">
        <v>603</v>
      </c>
      <c r="P632" s="137" t="s">
        <v>603</v>
      </c>
      <c r="Q632" s="137">
        <v>1</v>
      </c>
      <c r="X632" s="137">
        <v>0.48149999999999998</v>
      </c>
      <c r="Y632" s="137">
        <v>0</v>
      </c>
      <c r="Z632" s="137">
        <v>0</v>
      </c>
      <c r="AA632" s="137">
        <v>0</v>
      </c>
      <c r="AB632" s="137">
        <v>26.71</v>
      </c>
      <c r="AC632" s="137">
        <v>0</v>
      </c>
      <c r="AD632" s="137">
        <v>1</v>
      </c>
      <c r="AE632" s="137">
        <v>1</v>
      </c>
      <c r="AF632" s="137" t="s">
        <v>156</v>
      </c>
      <c r="AG632" s="137">
        <v>0.48149999999999998</v>
      </c>
      <c r="AH632" s="137">
        <v>2</v>
      </c>
      <c r="AI632" s="137">
        <v>31402753</v>
      </c>
      <c r="AJ632" s="137">
        <v>778</v>
      </c>
      <c r="AK632" s="137">
        <v>0</v>
      </c>
      <c r="AL632" s="137">
        <v>0</v>
      </c>
      <c r="AM632" s="137">
        <v>0</v>
      </c>
      <c r="AN632" s="137">
        <v>0</v>
      </c>
      <c r="AO632" s="137">
        <v>0</v>
      </c>
      <c r="AP632" s="137">
        <v>0</v>
      </c>
      <c r="AQ632" s="137">
        <v>0</v>
      </c>
      <c r="AR632" s="137">
        <v>0</v>
      </c>
    </row>
    <row r="633" spans="1:44" x14ac:dyDescent="0.2">
      <c r="A633" s="137">
        <f>ROW(Source!A312)</f>
        <v>312</v>
      </c>
      <c r="B633" s="137">
        <v>31402757</v>
      </c>
      <c r="C633" s="137">
        <v>31402751</v>
      </c>
      <c r="D633" s="137">
        <v>28274023</v>
      </c>
      <c r="E633" s="137">
        <v>1</v>
      </c>
      <c r="F633" s="137">
        <v>1</v>
      </c>
      <c r="G633" s="137">
        <v>1</v>
      </c>
      <c r="H633" s="137">
        <v>1</v>
      </c>
      <c r="I633" s="137" t="s">
        <v>611</v>
      </c>
      <c r="J633" s="137" t="s">
        <v>156</v>
      </c>
      <c r="K633" s="137" t="s">
        <v>610</v>
      </c>
      <c r="L633" s="137">
        <v>1369</v>
      </c>
      <c r="N633" s="137">
        <v>1013</v>
      </c>
      <c r="O633" s="137" t="s">
        <v>603</v>
      </c>
      <c r="P633" s="137" t="s">
        <v>603</v>
      </c>
      <c r="Q633" s="137">
        <v>1</v>
      </c>
      <c r="X633" s="137">
        <v>5.7779999999999996</v>
      </c>
      <c r="Y633" s="137">
        <v>0</v>
      </c>
      <c r="Z633" s="137">
        <v>0</v>
      </c>
      <c r="AA633" s="137">
        <v>0</v>
      </c>
      <c r="AB633" s="137">
        <v>32.1</v>
      </c>
      <c r="AC633" s="137">
        <v>0</v>
      </c>
      <c r="AD633" s="137">
        <v>1</v>
      </c>
      <c r="AE633" s="137">
        <v>1</v>
      </c>
      <c r="AF633" s="137" t="s">
        <v>156</v>
      </c>
      <c r="AG633" s="137">
        <v>5.7779999999999996</v>
      </c>
      <c r="AH633" s="137">
        <v>2</v>
      </c>
      <c r="AI633" s="137">
        <v>31402754</v>
      </c>
      <c r="AJ633" s="137">
        <v>779</v>
      </c>
      <c r="AK633" s="137">
        <v>0</v>
      </c>
      <c r="AL633" s="137">
        <v>0</v>
      </c>
      <c r="AM633" s="137">
        <v>0</v>
      </c>
      <c r="AN633" s="137">
        <v>0</v>
      </c>
      <c r="AO633" s="137">
        <v>0</v>
      </c>
      <c r="AP633" s="137">
        <v>0</v>
      </c>
      <c r="AQ633" s="137">
        <v>0</v>
      </c>
      <c r="AR633" s="137">
        <v>0</v>
      </c>
    </row>
    <row r="634" spans="1:44" x14ac:dyDescent="0.2">
      <c r="A634" s="137">
        <f>ROW(Source!A313)</f>
        <v>313</v>
      </c>
      <c r="B634" s="137">
        <v>31402755</v>
      </c>
      <c r="C634" s="137">
        <v>31402751</v>
      </c>
      <c r="D634" s="137">
        <v>28273843</v>
      </c>
      <c r="E634" s="137">
        <v>1</v>
      </c>
      <c r="F634" s="137">
        <v>1</v>
      </c>
      <c r="G634" s="137">
        <v>1</v>
      </c>
      <c r="H634" s="137">
        <v>1</v>
      </c>
      <c r="I634" s="137" t="s">
        <v>615</v>
      </c>
      <c r="J634" s="137" t="s">
        <v>156</v>
      </c>
      <c r="K634" s="137" t="s">
        <v>614</v>
      </c>
      <c r="L634" s="137">
        <v>1369</v>
      </c>
      <c r="N634" s="137">
        <v>1013</v>
      </c>
      <c r="O634" s="137" t="s">
        <v>603</v>
      </c>
      <c r="P634" s="137" t="s">
        <v>603</v>
      </c>
      <c r="Q634" s="137">
        <v>1</v>
      </c>
      <c r="X634" s="137">
        <v>3.3704999999999998</v>
      </c>
      <c r="Y634" s="137">
        <v>0</v>
      </c>
      <c r="Z634" s="137">
        <v>0</v>
      </c>
      <c r="AA634" s="137">
        <v>0</v>
      </c>
      <c r="AB634" s="137">
        <v>29.37</v>
      </c>
      <c r="AC634" s="137">
        <v>0</v>
      </c>
      <c r="AD634" s="137">
        <v>1</v>
      </c>
      <c r="AE634" s="137">
        <v>1</v>
      </c>
      <c r="AF634" s="137" t="s">
        <v>156</v>
      </c>
      <c r="AG634" s="137">
        <v>3.3704999999999998</v>
      </c>
      <c r="AH634" s="137">
        <v>2</v>
      </c>
      <c r="AI634" s="137">
        <v>31402752</v>
      </c>
      <c r="AJ634" s="137">
        <v>780</v>
      </c>
      <c r="AK634" s="137">
        <v>0</v>
      </c>
      <c r="AL634" s="137">
        <v>0</v>
      </c>
      <c r="AM634" s="137">
        <v>0</v>
      </c>
      <c r="AN634" s="137">
        <v>0</v>
      </c>
      <c r="AO634" s="137">
        <v>0</v>
      </c>
      <c r="AP634" s="137">
        <v>0</v>
      </c>
      <c r="AQ634" s="137">
        <v>0</v>
      </c>
      <c r="AR634" s="137">
        <v>0</v>
      </c>
    </row>
    <row r="635" spans="1:44" x14ac:dyDescent="0.2">
      <c r="A635" s="137">
        <f>ROW(Source!A313)</f>
        <v>313</v>
      </c>
      <c r="B635" s="137">
        <v>31402756</v>
      </c>
      <c r="C635" s="137">
        <v>31402751</v>
      </c>
      <c r="D635" s="137">
        <v>28274013</v>
      </c>
      <c r="E635" s="137">
        <v>1</v>
      </c>
      <c r="F635" s="137">
        <v>1</v>
      </c>
      <c r="G635" s="137">
        <v>1</v>
      </c>
      <c r="H635" s="137">
        <v>1</v>
      </c>
      <c r="I635" s="137" t="s">
        <v>613</v>
      </c>
      <c r="J635" s="137" t="s">
        <v>156</v>
      </c>
      <c r="K635" s="137" t="s">
        <v>612</v>
      </c>
      <c r="L635" s="137">
        <v>1369</v>
      </c>
      <c r="N635" s="137">
        <v>1013</v>
      </c>
      <c r="O635" s="137" t="s">
        <v>603</v>
      </c>
      <c r="P635" s="137" t="s">
        <v>603</v>
      </c>
      <c r="Q635" s="137">
        <v>1</v>
      </c>
      <c r="X635" s="137">
        <v>0.48149999999999998</v>
      </c>
      <c r="Y635" s="137">
        <v>0</v>
      </c>
      <c r="Z635" s="137">
        <v>0</v>
      </c>
      <c r="AA635" s="137">
        <v>0</v>
      </c>
      <c r="AB635" s="137">
        <v>26.71</v>
      </c>
      <c r="AC635" s="137">
        <v>0</v>
      </c>
      <c r="AD635" s="137">
        <v>1</v>
      </c>
      <c r="AE635" s="137">
        <v>1</v>
      </c>
      <c r="AF635" s="137" t="s">
        <v>156</v>
      </c>
      <c r="AG635" s="137">
        <v>0.48149999999999998</v>
      </c>
      <c r="AH635" s="137">
        <v>2</v>
      </c>
      <c r="AI635" s="137">
        <v>31402753</v>
      </c>
      <c r="AJ635" s="137">
        <v>781</v>
      </c>
      <c r="AK635" s="137">
        <v>0</v>
      </c>
      <c r="AL635" s="137">
        <v>0</v>
      </c>
      <c r="AM635" s="137">
        <v>0</v>
      </c>
      <c r="AN635" s="137">
        <v>0</v>
      </c>
      <c r="AO635" s="137">
        <v>0</v>
      </c>
      <c r="AP635" s="137">
        <v>0</v>
      </c>
      <c r="AQ635" s="137">
        <v>0</v>
      </c>
      <c r="AR635" s="137">
        <v>0</v>
      </c>
    </row>
    <row r="636" spans="1:44" x14ac:dyDescent="0.2">
      <c r="A636" s="137">
        <f>ROW(Source!A313)</f>
        <v>313</v>
      </c>
      <c r="B636" s="137">
        <v>31402757</v>
      </c>
      <c r="C636" s="137">
        <v>31402751</v>
      </c>
      <c r="D636" s="137">
        <v>28274023</v>
      </c>
      <c r="E636" s="137">
        <v>1</v>
      </c>
      <c r="F636" s="137">
        <v>1</v>
      </c>
      <c r="G636" s="137">
        <v>1</v>
      </c>
      <c r="H636" s="137">
        <v>1</v>
      </c>
      <c r="I636" s="137" t="s">
        <v>611</v>
      </c>
      <c r="J636" s="137" t="s">
        <v>156</v>
      </c>
      <c r="K636" s="137" t="s">
        <v>610</v>
      </c>
      <c r="L636" s="137">
        <v>1369</v>
      </c>
      <c r="N636" s="137">
        <v>1013</v>
      </c>
      <c r="O636" s="137" t="s">
        <v>603</v>
      </c>
      <c r="P636" s="137" t="s">
        <v>603</v>
      </c>
      <c r="Q636" s="137">
        <v>1</v>
      </c>
      <c r="X636" s="137">
        <v>5.7779999999999996</v>
      </c>
      <c r="Y636" s="137">
        <v>0</v>
      </c>
      <c r="Z636" s="137">
        <v>0</v>
      </c>
      <c r="AA636" s="137">
        <v>0</v>
      </c>
      <c r="AB636" s="137">
        <v>32.1</v>
      </c>
      <c r="AC636" s="137">
        <v>0</v>
      </c>
      <c r="AD636" s="137">
        <v>1</v>
      </c>
      <c r="AE636" s="137">
        <v>1</v>
      </c>
      <c r="AF636" s="137" t="s">
        <v>156</v>
      </c>
      <c r="AG636" s="137">
        <v>5.7779999999999996</v>
      </c>
      <c r="AH636" s="137">
        <v>2</v>
      </c>
      <c r="AI636" s="137">
        <v>31402754</v>
      </c>
      <c r="AJ636" s="137">
        <v>782</v>
      </c>
      <c r="AK636" s="137">
        <v>0</v>
      </c>
      <c r="AL636" s="137">
        <v>0</v>
      </c>
      <c r="AM636" s="137">
        <v>0</v>
      </c>
      <c r="AN636" s="137">
        <v>0</v>
      </c>
      <c r="AO636" s="137">
        <v>0</v>
      </c>
      <c r="AP636" s="137">
        <v>0</v>
      </c>
      <c r="AQ636" s="137">
        <v>0</v>
      </c>
      <c r="AR636" s="137">
        <v>0</v>
      </c>
    </row>
    <row r="637" spans="1:44" x14ac:dyDescent="0.2">
      <c r="A637" s="137">
        <f>ROW(Source!A314)</f>
        <v>314</v>
      </c>
      <c r="B637" s="137">
        <v>31402762</v>
      </c>
      <c r="C637" s="137">
        <v>31402758</v>
      </c>
      <c r="D637" s="137">
        <v>28273843</v>
      </c>
      <c r="E637" s="137">
        <v>1</v>
      </c>
      <c r="F637" s="137">
        <v>1</v>
      </c>
      <c r="G637" s="137">
        <v>1</v>
      </c>
      <c r="H637" s="137">
        <v>1</v>
      </c>
      <c r="I637" s="137" t="s">
        <v>615</v>
      </c>
      <c r="J637" s="137" t="s">
        <v>156</v>
      </c>
      <c r="K637" s="137" t="s">
        <v>614</v>
      </c>
      <c r="L637" s="137">
        <v>1369</v>
      </c>
      <c r="N637" s="137">
        <v>1013</v>
      </c>
      <c r="O637" s="137" t="s">
        <v>603</v>
      </c>
      <c r="P637" s="137" t="s">
        <v>603</v>
      </c>
      <c r="Q637" s="137">
        <v>1</v>
      </c>
      <c r="X637" s="137">
        <v>137.55000000000001</v>
      </c>
      <c r="Y637" s="137">
        <v>0</v>
      </c>
      <c r="Z637" s="137">
        <v>0</v>
      </c>
      <c r="AA637" s="137">
        <v>0</v>
      </c>
      <c r="AB637" s="137">
        <v>29.37</v>
      </c>
      <c r="AC637" s="137">
        <v>0</v>
      </c>
      <c r="AD637" s="137">
        <v>1</v>
      </c>
      <c r="AE637" s="137">
        <v>1</v>
      </c>
      <c r="AF637" s="137" t="s">
        <v>156</v>
      </c>
      <c r="AG637" s="137">
        <v>137.55000000000001</v>
      </c>
      <c r="AH637" s="137">
        <v>2</v>
      </c>
      <c r="AI637" s="137">
        <v>31402759</v>
      </c>
      <c r="AJ637" s="137">
        <v>783</v>
      </c>
      <c r="AK637" s="137">
        <v>0</v>
      </c>
      <c r="AL637" s="137">
        <v>0</v>
      </c>
      <c r="AM637" s="137">
        <v>0</v>
      </c>
      <c r="AN637" s="137">
        <v>0</v>
      </c>
      <c r="AO637" s="137">
        <v>0</v>
      </c>
      <c r="AP637" s="137">
        <v>0</v>
      </c>
      <c r="AQ637" s="137">
        <v>0</v>
      </c>
      <c r="AR637" s="137">
        <v>0</v>
      </c>
    </row>
    <row r="638" spans="1:44" x14ac:dyDescent="0.2">
      <c r="A638" s="137">
        <f>ROW(Source!A314)</f>
        <v>314</v>
      </c>
      <c r="B638" s="137">
        <v>31402763</v>
      </c>
      <c r="C638" s="137">
        <v>31402758</v>
      </c>
      <c r="D638" s="137">
        <v>28274013</v>
      </c>
      <c r="E638" s="137">
        <v>1</v>
      </c>
      <c r="F638" s="137">
        <v>1</v>
      </c>
      <c r="G638" s="137">
        <v>1</v>
      </c>
      <c r="H638" s="137">
        <v>1</v>
      </c>
      <c r="I638" s="137" t="s">
        <v>613</v>
      </c>
      <c r="J638" s="137" t="s">
        <v>156</v>
      </c>
      <c r="K638" s="137" t="s">
        <v>612</v>
      </c>
      <c r="L638" s="137">
        <v>1369</v>
      </c>
      <c r="N638" s="137">
        <v>1013</v>
      </c>
      <c r="O638" s="137" t="s">
        <v>603</v>
      </c>
      <c r="P638" s="137" t="s">
        <v>603</v>
      </c>
      <c r="Q638" s="137">
        <v>1</v>
      </c>
      <c r="X638" s="137">
        <v>19.649999999999999</v>
      </c>
      <c r="Y638" s="137">
        <v>0</v>
      </c>
      <c r="Z638" s="137">
        <v>0</v>
      </c>
      <c r="AA638" s="137">
        <v>0</v>
      </c>
      <c r="AB638" s="137">
        <v>26.71</v>
      </c>
      <c r="AC638" s="137">
        <v>0</v>
      </c>
      <c r="AD638" s="137">
        <v>1</v>
      </c>
      <c r="AE638" s="137">
        <v>1</v>
      </c>
      <c r="AF638" s="137" t="s">
        <v>156</v>
      </c>
      <c r="AG638" s="137">
        <v>19.649999999999999</v>
      </c>
      <c r="AH638" s="137">
        <v>2</v>
      </c>
      <c r="AI638" s="137">
        <v>31402760</v>
      </c>
      <c r="AJ638" s="137">
        <v>784</v>
      </c>
      <c r="AK638" s="137">
        <v>0</v>
      </c>
      <c r="AL638" s="137">
        <v>0</v>
      </c>
      <c r="AM638" s="137">
        <v>0</v>
      </c>
      <c r="AN638" s="137">
        <v>0</v>
      </c>
      <c r="AO638" s="137">
        <v>0</v>
      </c>
      <c r="AP638" s="137">
        <v>0</v>
      </c>
      <c r="AQ638" s="137">
        <v>0</v>
      </c>
      <c r="AR638" s="137">
        <v>0</v>
      </c>
    </row>
    <row r="639" spans="1:44" x14ac:dyDescent="0.2">
      <c r="A639" s="137">
        <f>ROW(Source!A314)</f>
        <v>314</v>
      </c>
      <c r="B639" s="137">
        <v>31402764</v>
      </c>
      <c r="C639" s="137">
        <v>31402758</v>
      </c>
      <c r="D639" s="137">
        <v>28274023</v>
      </c>
      <c r="E639" s="137">
        <v>1</v>
      </c>
      <c r="F639" s="137">
        <v>1</v>
      </c>
      <c r="G639" s="137">
        <v>1</v>
      </c>
      <c r="H639" s="137">
        <v>1</v>
      </c>
      <c r="I639" s="137" t="s">
        <v>611</v>
      </c>
      <c r="J639" s="137" t="s">
        <v>156</v>
      </c>
      <c r="K639" s="137" t="s">
        <v>610</v>
      </c>
      <c r="L639" s="137">
        <v>1369</v>
      </c>
      <c r="N639" s="137">
        <v>1013</v>
      </c>
      <c r="O639" s="137" t="s">
        <v>603</v>
      </c>
      <c r="P639" s="137" t="s">
        <v>603</v>
      </c>
      <c r="Q639" s="137">
        <v>1</v>
      </c>
      <c r="X639" s="137">
        <v>235.8</v>
      </c>
      <c r="Y639" s="137">
        <v>0</v>
      </c>
      <c r="Z639" s="137">
        <v>0</v>
      </c>
      <c r="AA639" s="137">
        <v>0</v>
      </c>
      <c r="AB639" s="137">
        <v>32.1</v>
      </c>
      <c r="AC639" s="137">
        <v>0</v>
      </c>
      <c r="AD639" s="137">
        <v>1</v>
      </c>
      <c r="AE639" s="137">
        <v>1</v>
      </c>
      <c r="AF639" s="137" t="s">
        <v>156</v>
      </c>
      <c r="AG639" s="137">
        <v>235.8</v>
      </c>
      <c r="AH639" s="137">
        <v>2</v>
      </c>
      <c r="AI639" s="137">
        <v>31402761</v>
      </c>
      <c r="AJ639" s="137">
        <v>785</v>
      </c>
      <c r="AK639" s="137">
        <v>0</v>
      </c>
      <c r="AL639" s="137">
        <v>0</v>
      </c>
      <c r="AM639" s="137">
        <v>0</v>
      </c>
      <c r="AN639" s="137">
        <v>0</v>
      </c>
      <c r="AO639" s="137">
        <v>0</v>
      </c>
      <c r="AP639" s="137">
        <v>0</v>
      </c>
      <c r="AQ639" s="137">
        <v>0</v>
      </c>
      <c r="AR639" s="137">
        <v>0</v>
      </c>
    </row>
    <row r="640" spans="1:44" x14ac:dyDescent="0.2">
      <c r="A640" s="137">
        <f>ROW(Source!A315)</f>
        <v>315</v>
      </c>
      <c r="B640" s="137">
        <v>31402762</v>
      </c>
      <c r="C640" s="137">
        <v>31402758</v>
      </c>
      <c r="D640" s="137">
        <v>28273843</v>
      </c>
      <c r="E640" s="137">
        <v>1</v>
      </c>
      <c r="F640" s="137">
        <v>1</v>
      </c>
      <c r="G640" s="137">
        <v>1</v>
      </c>
      <c r="H640" s="137">
        <v>1</v>
      </c>
      <c r="I640" s="137" t="s">
        <v>615</v>
      </c>
      <c r="J640" s="137" t="s">
        <v>156</v>
      </c>
      <c r="K640" s="137" t="s">
        <v>614</v>
      </c>
      <c r="L640" s="137">
        <v>1369</v>
      </c>
      <c r="N640" s="137">
        <v>1013</v>
      </c>
      <c r="O640" s="137" t="s">
        <v>603</v>
      </c>
      <c r="P640" s="137" t="s">
        <v>603</v>
      </c>
      <c r="Q640" s="137">
        <v>1</v>
      </c>
      <c r="X640" s="137">
        <v>137.55000000000001</v>
      </c>
      <c r="Y640" s="137">
        <v>0</v>
      </c>
      <c r="Z640" s="137">
        <v>0</v>
      </c>
      <c r="AA640" s="137">
        <v>0</v>
      </c>
      <c r="AB640" s="137">
        <v>29.37</v>
      </c>
      <c r="AC640" s="137">
        <v>0</v>
      </c>
      <c r="AD640" s="137">
        <v>1</v>
      </c>
      <c r="AE640" s="137">
        <v>1</v>
      </c>
      <c r="AF640" s="137" t="s">
        <v>156</v>
      </c>
      <c r="AG640" s="137">
        <v>137.55000000000001</v>
      </c>
      <c r="AH640" s="137">
        <v>2</v>
      </c>
      <c r="AI640" s="137">
        <v>31402759</v>
      </c>
      <c r="AJ640" s="137">
        <v>786</v>
      </c>
      <c r="AK640" s="137">
        <v>0</v>
      </c>
      <c r="AL640" s="137">
        <v>0</v>
      </c>
      <c r="AM640" s="137">
        <v>0</v>
      </c>
      <c r="AN640" s="137">
        <v>0</v>
      </c>
      <c r="AO640" s="137">
        <v>0</v>
      </c>
      <c r="AP640" s="137">
        <v>0</v>
      </c>
      <c r="AQ640" s="137">
        <v>0</v>
      </c>
      <c r="AR640" s="137">
        <v>0</v>
      </c>
    </row>
    <row r="641" spans="1:44" x14ac:dyDescent="0.2">
      <c r="A641" s="137">
        <f>ROW(Source!A315)</f>
        <v>315</v>
      </c>
      <c r="B641" s="137">
        <v>31402763</v>
      </c>
      <c r="C641" s="137">
        <v>31402758</v>
      </c>
      <c r="D641" s="137">
        <v>28274013</v>
      </c>
      <c r="E641" s="137">
        <v>1</v>
      </c>
      <c r="F641" s="137">
        <v>1</v>
      </c>
      <c r="G641" s="137">
        <v>1</v>
      </c>
      <c r="H641" s="137">
        <v>1</v>
      </c>
      <c r="I641" s="137" t="s">
        <v>613</v>
      </c>
      <c r="J641" s="137" t="s">
        <v>156</v>
      </c>
      <c r="K641" s="137" t="s">
        <v>612</v>
      </c>
      <c r="L641" s="137">
        <v>1369</v>
      </c>
      <c r="N641" s="137">
        <v>1013</v>
      </c>
      <c r="O641" s="137" t="s">
        <v>603</v>
      </c>
      <c r="P641" s="137" t="s">
        <v>603</v>
      </c>
      <c r="Q641" s="137">
        <v>1</v>
      </c>
      <c r="X641" s="137">
        <v>19.649999999999999</v>
      </c>
      <c r="Y641" s="137">
        <v>0</v>
      </c>
      <c r="Z641" s="137">
        <v>0</v>
      </c>
      <c r="AA641" s="137">
        <v>0</v>
      </c>
      <c r="AB641" s="137">
        <v>26.71</v>
      </c>
      <c r="AC641" s="137">
        <v>0</v>
      </c>
      <c r="AD641" s="137">
        <v>1</v>
      </c>
      <c r="AE641" s="137">
        <v>1</v>
      </c>
      <c r="AF641" s="137" t="s">
        <v>156</v>
      </c>
      <c r="AG641" s="137">
        <v>19.649999999999999</v>
      </c>
      <c r="AH641" s="137">
        <v>2</v>
      </c>
      <c r="AI641" s="137">
        <v>31402760</v>
      </c>
      <c r="AJ641" s="137">
        <v>787</v>
      </c>
      <c r="AK641" s="137">
        <v>0</v>
      </c>
      <c r="AL641" s="137">
        <v>0</v>
      </c>
      <c r="AM641" s="137">
        <v>0</v>
      </c>
      <c r="AN641" s="137">
        <v>0</v>
      </c>
      <c r="AO641" s="137">
        <v>0</v>
      </c>
      <c r="AP641" s="137">
        <v>0</v>
      </c>
      <c r="AQ641" s="137">
        <v>0</v>
      </c>
      <c r="AR641" s="137">
        <v>0</v>
      </c>
    </row>
    <row r="642" spans="1:44" x14ac:dyDescent="0.2">
      <c r="A642" s="137">
        <f>ROW(Source!A315)</f>
        <v>315</v>
      </c>
      <c r="B642" s="137">
        <v>31402764</v>
      </c>
      <c r="C642" s="137">
        <v>31402758</v>
      </c>
      <c r="D642" s="137">
        <v>28274023</v>
      </c>
      <c r="E642" s="137">
        <v>1</v>
      </c>
      <c r="F642" s="137">
        <v>1</v>
      </c>
      <c r="G642" s="137">
        <v>1</v>
      </c>
      <c r="H642" s="137">
        <v>1</v>
      </c>
      <c r="I642" s="137" t="s">
        <v>611</v>
      </c>
      <c r="J642" s="137" t="s">
        <v>156</v>
      </c>
      <c r="K642" s="137" t="s">
        <v>610</v>
      </c>
      <c r="L642" s="137">
        <v>1369</v>
      </c>
      <c r="N642" s="137">
        <v>1013</v>
      </c>
      <c r="O642" s="137" t="s">
        <v>603</v>
      </c>
      <c r="P642" s="137" t="s">
        <v>603</v>
      </c>
      <c r="Q642" s="137">
        <v>1</v>
      </c>
      <c r="X642" s="137">
        <v>235.8</v>
      </c>
      <c r="Y642" s="137">
        <v>0</v>
      </c>
      <c r="Z642" s="137">
        <v>0</v>
      </c>
      <c r="AA642" s="137">
        <v>0</v>
      </c>
      <c r="AB642" s="137">
        <v>32.1</v>
      </c>
      <c r="AC642" s="137">
        <v>0</v>
      </c>
      <c r="AD642" s="137">
        <v>1</v>
      </c>
      <c r="AE642" s="137">
        <v>1</v>
      </c>
      <c r="AF642" s="137" t="s">
        <v>156</v>
      </c>
      <c r="AG642" s="137">
        <v>235.8</v>
      </c>
      <c r="AH642" s="137">
        <v>2</v>
      </c>
      <c r="AI642" s="137">
        <v>31402761</v>
      </c>
      <c r="AJ642" s="137">
        <v>788</v>
      </c>
      <c r="AK642" s="137">
        <v>0</v>
      </c>
      <c r="AL642" s="137">
        <v>0</v>
      </c>
      <c r="AM642" s="137">
        <v>0</v>
      </c>
      <c r="AN642" s="137">
        <v>0</v>
      </c>
      <c r="AO642" s="137">
        <v>0</v>
      </c>
      <c r="AP642" s="137">
        <v>0</v>
      </c>
      <c r="AQ642" s="137">
        <v>0</v>
      </c>
      <c r="AR642" s="137">
        <v>0</v>
      </c>
    </row>
    <row r="643" spans="1:44" x14ac:dyDescent="0.2">
      <c r="A643" s="137">
        <f>ROW(Source!A316)</f>
        <v>316</v>
      </c>
      <c r="B643" s="137">
        <v>31402769</v>
      </c>
      <c r="C643" s="137">
        <v>31402765</v>
      </c>
      <c r="D643" s="137">
        <v>28273843</v>
      </c>
      <c r="E643" s="137">
        <v>1</v>
      </c>
      <c r="F643" s="137">
        <v>1</v>
      </c>
      <c r="G643" s="137">
        <v>1</v>
      </c>
      <c r="H643" s="137">
        <v>1</v>
      </c>
      <c r="I643" s="137" t="s">
        <v>615</v>
      </c>
      <c r="J643" s="137" t="s">
        <v>156</v>
      </c>
      <c r="K643" s="137" t="s">
        <v>614</v>
      </c>
      <c r="L643" s="137">
        <v>1369</v>
      </c>
      <c r="N643" s="137">
        <v>1013</v>
      </c>
      <c r="O643" s="137" t="s">
        <v>603</v>
      </c>
      <c r="P643" s="137" t="s">
        <v>603</v>
      </c>
      <c r="Q643" s="137">
        <v>1</v>
      </c>
      <c r="X643" s="137">
        <v>3.3039999999999998</v>
      </c>
      <c r="Y643" s="137">
        <v>0</v>
      </c>
      <c r="Z643" s="137">
        <v>0</v>
      </c>
      <c r="AA643" s="137">
        <v>0</v>
      </c>
      <c r="AB643" s="137">
        <v>29.37</v>
      </c>
      <c r="AC643" s="137">
        <v>0</v>
      </c>
      <c r="AD643" s="137">
        <v>1</v>
      </c>
      <c r="AE643" s="137">
        <v>1</v>
      </c>
      <c r="AF643" s="137" t="s">
        <v>156</v>
      </c>
      <c r="AG643" s="137">
        <v>3.3039999999999998</v>
      </c>
      <c r="AH643" s="137">
        <v>2</v>
      </c>
      <c r="AI643" s="137">
        <v>31402766</v>
      </c>
      <c r="AJ643" s="137">
        <v>789</v>
      </c>
      <c r="AK643" s="137">
        <v>0</v>
      </c>
      <c r="AL643" s="137">
        <v>0</v>
      </c>
      <c r="AM643" s="137">
        <v>0</v>
      </c>
      <c r="AN643" s="137">
        <v>0</v>
      </c>
      <c r="AO643" s="137">
        <v>0</v>
      </c>
      <c r="AP643" s="137">
        <v>0</v>
      </c>
      <c r="AQ643" s="137">
        <v>0</v>
      </c>
      <c r="AR643" s="137">
        <v>0</v>
      </c>
    </row>
    <row r="644" spans="1:44" x14ac:dyDescent="0.2">
      <c r="A644" s="137">
        <f>ROW(Source!A316)</f>
        <v>316</v>
      </c>
      <c r="B644" s="137">
        <v>31402770</v>
      </c>
      <c r="C644" s="137">
        <v>31402765</v>
      </c>
      <c r="D644" s="137">
        <v>28274013</v>
      </c>
      <c r="E644" s="137">
        <v>1</v>
      </c>
      <c r="F644" s="137">
        <v>1</v>
      </c>
      <c r="G644" s="137">
        <v>1</v>
      </c>
      <c r="H644" s="137">
        <v>1</v>
      </c>
      <c r="I644" s="137" t="s">
        <v>613</v>
      </c>
      <c r="J644" s="137" t="s">
        <v>156</v>
      </c>
      <c r="K644" s="137" t="s">
        <v>612</v>
      </c>
      <c r="L644" s="137">
        <v>1369</v>
      </c>
      <c r="N644" s="137">
        <v>1013</v>
      </c>
      <c r="O644" s="137" t="s">
        <v>603</v>
      </c>
      <c r="P644" s="137" t="s">
        <v>603</v>
      </c>
      <c r="Q644" s="137">
        <v>1</v>
      </c>
      <c r="X644" s="137">
        <v>0.47199999999999998</v>
      </c>
      <c r="Y644" s="137">
        <v>0</v>
      </c>
      <c r="Z644" s="137">
        <v>0</v>
      </c>
      <c r="AA644" s="137">
        <v>0</v>
      </c>
      <c r="AB644" s="137">
        <v>26.71</v>
      </c>
      <c r="AC644" s="137">
        <v>0</v>
      </c>
      <c r="AD644" s="137">
        <v>1</v>
      </c>
      <c r="AE644" s="137">
        <v>1</v>
      </c>
      <c r="AF644" s="137" t="s">
        <v>156</v>
      </c>
      <c r="AG644" s="137">
        <v>0.47199999999999998</v>
      </c>
      <c r="AH644" s="137">
        <v>2</v>
      </c>
      <c r="AI644" s="137">
        <v>31402767</v>
      </c>
      <c r="AJ644" s="137">
        <v>790</v>
      </c>
      <c r="AK644" s="137">
        <v>0</v>
      </c>
      <c r="AL644" s="137">
        <v>0</v>
      </c>
      <c r="AM644" s="137">
        <v>0</v>
      </c>
      <c r="AN644" s="137">
        <v>0</v>
      </c>
      <c r="AO644" s="137">
        <v>0</v>
      </c>
      <c r="AP644" s="137">
        <v>0</v>
      </c>
      <c r="AQ644" s="137">
        <v>0</v>
      </c>
      <c r="AR644" s="137">
        <v>0</v>
      </c>
    </row>
    <row r="645" spans="1:44" x14ac:dyDescent="0.2">
      <c r="A645" s="137">
        <f>ROW(Source!A316)</f>
        <v>316</v>
      </c>
      <c r="B645" s="137">
        <v>31402771</v>
      </c>
      <c r="C645" s="137">
        <v>31402765</v>
      </c>
      <c r="D645" s="137">
        <v>28274023</v>
      </c>
      <c r="E645" s="137">
        <v>1</v>
      </c>
      <c r="F645" s="137">
        <v>1</v>
      </c>
      <c r="G645" s="137">
        <v>1</v>
      </c>
      <c r="H645" s="137">
        <v>1</v>
      </c>
      <c r="I645" s="137" t="s">
        <v>611</v>
      </c>
      <c r="J645" s="137" t="s">
        <v>156</v>
      </c>
      <c r="K645" s="137" t="s">
        <v>610</v>
      </c>
      <c r="L645" s="137">
        <v>1369</v>
      </c>
      <c r="N645" s="137">
        <v>1013</v>
      </c>
      <c r="O645" s="137" t="s">
        <v>603</v>
      </c>
      <c r="P645" s="137" t="s">
        <v>603</v>
      </c>
      <c r="Q645" s="137">
        <v>1</v>
      </c>
      <c r="X645" s="137">
        <v>5.6639999999999997</v>
      </c>
      <c r="Y645" s="137">
        <v>0</v>
      </c>
      <c r="Z645" s="137">
        <v>0</v>
      </c>
      <c r="AA645" s="137">
        <v>0</v>
      </c>
      <c r="AB645" s="137">
        <v>32.1</v>
      </c>
      <c r="AC645" s="137">
        <v>0</v>
      </c>
      <c r="AD645" s="137">
        <v>1</v>
      </c>
      <c r="AE645" s="137">
        <v>1</v>
      </c>
      <c r="AF645" s="137" t="s">
        <v>156</v>
      </c>
      <c r="AG645" s="137">
        <v>5.6639999999999997</v>
      </c>
      <c r="AH645" s="137">
        <v>2</v>
      </c>
      <c r="AI645" s="137">
        <v>31402768</v>
      </c>
      <c r="AJ645" s="137">
        <v>791</v>
      </c>
      <c r="AK645" s="137">
        <v>0</v>
      </c>
      <c r="AL645" s="137">
        <v>0</v>
      </c>
      <c r="AM645" s="137">
        <v>0</v>
      </c>
      <c r="AN645" s="137">
        <v>0</v>
      </c>
      <c r="AO645" s="137">
        <v>0</v>
      </c>
      <c r="AP645" s="137">
        <v>0</v>
      </c>
      <c r="AQ645" s="137">
        <v>0</v>
      </c>
      <c r="AR645" s="137">
        <v>0</v>
      </c>
    </row>
    <row r="646" spans="1:44" x14ac:dyDescent="0.2">
      <c r="A646" s="137">
        <f>ROW(Source!A317)</f>
        <v>317</v>
      </c>
      <c r="B646" s="137">
        <v>31402769</v>
      </c>
      <c r="C646" s="137">
        <v>31402765</v>
      </c>
      <c r="D646" s="137">
        <v>28273843</v>
      </c>
      <c r="E646" s="137">
        <v>1</v>
      </c>
      <c r="F646" s="137">
        <v>1</v>
      </c>
      <c r="G646" s="137">
        <v>1</v>
      </c>
      <c r="H646" s="137">
        <v>1</v>
      </c>
      <c r="I646" s="137" t="s">
        <v>615</v>
      </c>
      <c r="J646" s="137" t="s">
        <v>156</v>
      </c>
      <c r="K646" s="137" t="s">
        <v>614</v>
      </c>
      <c r="L646" s="137">
        <v>1369</v>
      </c>
      <c r="N646" s="137">
        <v>1013</v>
      </c>
      <c r="O646" s="137" t="s">
        <v>603</v>
      </c>
      <c r="P646" s="137" t="s">
        <v>603</v>
      </c>
      <c r="Q646" s="137">
        <v>1</v>
      </c>
      <c r="X646" s="137">
        <v>3.3039999999999998</v>
      </c>
      <c r="Y646" s="137">
        <v>0</v>
      </c>
      <c r="Z646" s="137">
        <v>0</v>
      </c>
      <c r="AA646" s="137">
        <v>0</v>
      </c>
      <c r="AB646" s="137">
        <v>29.37</v>
      </c>
      <c r="AC646" s="137">
        <v>0</v>
      </c>
      <c r="AD646" s="137">
        <v>1</v>
      </c>
      <c r="AE646" s="137">
        <v>1</v>
      </c>
      <c r="AF646" s="137" t="s">
        <v>156</v>
      </c>
      <c r="AG646" s="137">
        <v>3.3039999999999998</v>
      </c>
      <c r="AH646" s="137">
        <v>2</v>
      </c>
      <c r="AI646" s="137">
        <v>31402766</v>
      </c>
      <c r="AJ646" s="137">
        <v>792</v>
      </c>
      <c r="AK646" s="137">
        <v>0</v>
      </c>
      <c r="AL646" s="137">
        <v>0</v>
      </c>
      <c r="AM646" s="137">
        <v>0</v>
      </c>
      <c r="AN646" s="137">
        <v>0</v>
      </c>
      <c r="AO646" s="137">
        <v>0</v>
      </c>
      <c r="AP646" s="137">
        <v>0</v>
      </c>
      <c r="AQ646" s="137">
        <v>0</v>
      </c>
      <c r="AR646" s="137">
        <v>0</v>
      </c>
    </row>
    <row r="647" spans="1:44" x14ac:dyDescent="0.2">
      <c r="A647" s="137">
        <f>ROW(Source!A317)</f>
        <v>317</v>
      </c>
      <c r="B647" s="137">
        <v>31402770</v>
      </c>
      <c r="C647" s="137">
        <v>31402765</v>
      </c>
      <c r="D647" s="137">
        <v>28274013</v>
      </c>
      <c r="E647" s="137">
        <v>1</v>
      </c>
      <c r="F647" s="137">
        <v>1</v>
      </c>
      <c r="G647" s="137">
        <v>1</v>
      </c>
      <c r="H647" s="137">
        <v>1</v>
      </c>
      <c r="I647" s="137" t="s">
        <v>613</v>
      </c>
      <c r="J647" s="137" t="s">
        <v>156</v>
      </c>
      <c r="K647" s="137" t="s">
        <v>612</v>
      </c>
      <c r="L647" s="137">
        <v>1369</v>
      </c>
      <c r="N647" s="137">
        <v>1013</v>
      </c>
      <c r="O647" s="137" t="s">
        <v>603</v>
      </c>
      <c r="P647" s="137" t="s">
        <v>603</v>
      </c>
      <c r="Q647" s="137">
        <v>1</v>
      </c>
      <c r="X647" s="137">
        <v>0.47199999999999998</v>
      </c>
      <c r="Y647" s="137">
        <v>0</v>
      </c>
      <c r="Z647" s="137">
        <v>0</v>
      </c>
      <c r="AA647" s="137">
        <v>0</v>
      </c>
      <c r="AB647" s="137">
        <v>26.71</v>
      </c>
      <c r="AC647" s="137">
        <v>0</v>
      </c>
      <c r="AD647" s="137">
        <v>1</v>
      </c>
      <c r="AE647" s="137">
        <v>1</v>
      </c>
      <c r="AF647" s="137" t="s">
        <v>156</v>
      </c>
      <c r="AG647" s="137">
        <v>0.47199999999999998</v>
      </c>
      <c r="AH647" s="137">
        <v>2</v>
      </c>
      <c r="AI647" s="137">
        <v>31402767</v>
      </c>
      <c r="AJ647" s="137">
        <v>793</v>
      </c>
      <c r="AK647" s="137">
        <v>0</v>
      </c>
      <c r="AL647" s="137">
        <v>0</v>
      </c>
      <c r="AM647" s="137">
        <v>0</v>
      </c>
      <c r="AN647" s="137">
        <v>0</v>
      </c>
      <c r="AO647" s="137">
        <v>0</v>
      </c>
      <c r="AP647" s="137">
        <v>0</v>
      </c>
      <c r="AQ647" s="137">
        <v>0</v>
      </c>
      <c r="AR647" s="137">
        <v>0</v>
      </c>
    </row>
    <row r="648" spans="1:44" x14ac:dyDescent="0.2">
      <c r="A648" s="137">
        <f>ROW(Source!A317)</f>
        <v>317</v>
      </c>
      <c r="B648" s="137">
        <v>31402771</v>
      </c>
      <c r="C648" s="137">
        <v>31402765</v>
      </c>
      <c r="D648" s="137">
        <v>28274023</v>
      </c>
      <c r="E648" s="137">
        <v>1</v>
      </c>
      <c r="F648" s="137">
        <v>1</v>
      </c>
      <c r="G648" s="137">
        <v>1</v>
      </c>
      <c r="H648" s="137">
        <v>1</v>
      </c>
      <c r="I648" s="137" t="s">
        <v>611</v>
      </c>
      <c r="J648" s="137" t="s">
        <v>156</v>
      </c>
      <c r="K648" s="137" t="s">
        <v>610</v>
      </c>
      <c r="L648" s="137">
        <v>1369</v>
      </c>
      <c r="N648" s="137">
        <v>1013</v>
      </c>
      <c r="O648" s="137" t="s">
        <v>603</v>
      </c>
      <c r="P648" s="137" t="s">
        <v>603</v>
      </c>
      <c r="Q648" s="137">
        <v>1</v>
      </c>
      <c r="X648" s="137">
        <v>5.6639999999999997</v>
      </c>
      <c r="Y648" s="137">
        <v>0</v>
      </c>
      <c r="Z648" s="137">
        <v>0</v>
      </c>
      <c r="AA648" s="137">
        <v>0</v>
      </c>
      <c r="AB648" s="137">
        <v>32.1</v>
      </c>
      <c r="AC648" s="137">
        <v>0</v>
      </c>
      <c r="AD648" s="137">
        <v>1</v>
      </c>
      <c r="AE648" s="137">
        <v>1</v>
      </c>
      <c r="AF648" s="137" t="s">
        <v>156</v>
      </c>
      <c r="AG648" s="137">
        <v>5.6639999999999997</v>
      </c>
      <c r="AH648" s="137">
        <v>2</v>
      </c>
      <c r="AI648" s="137">
        <v>31402768</v>
      </c>
      <c r="AJ648" s="137">
        <v>794</v>
      </c>
      <c r="AK648" s="137">
        <v>0</v>
      </c>
      <c r="AL648" s="137">
        <v>0</v>
      </c>
      <c r="AM648" s="137">
        <v>0</v>
      </c>
      <c r="AN648" s="137">
        <v>0</v>
      </c>
      <c r="AO648" s="137">
        <v>0</v>
      </c>
      <c r="AP648" s="137">
        <v>0</v>
      </c>
      <c r="AQ648" s="137">
        <v>0</v>
      </c>
      <c r="AR648" s="137">
        <v>0</v>
      </c>
    </row>
    <row r="649" spans="1:44" x14ac:dyDescent="0.2">
      <c r="A649" s="137">
        <f>ROW(Source!A318)</f>
        <v>318</v>
      </c>
      <c r="B649" s="137">
        <v>31402776</v>
      </c>
      <c r="C649" s="137">
        <v>31402772</v>
      </c>
      <c r="D649" s="137">
        <v>28273843</v>
      </c>
      <c r="E649" s="137">
        <v>1</v>
      </c>
      <c r="F649" s="137">
        <v>1</v>
      </c>
      <c r="G649" s="137">
        <v>1</v>
      </c>
      <c r="H649" s="137">
        <v>1</v>
      </c>
      <c r="I649" s="137" t="s">
        <v>615</v>
      </c>
      <c r="J649" s="137" t="s">
        <v>156</v>
      </c>
      <c r="K649" s="137" t="s">
        <v>614</v>
      </c>
      <c r="L649" s="137">
        <v>1369</v>
      </c>
      <c r="N649" s="137">
        <v>1013</v>
      </c>
      <c r="O649" s="137" t="s">
        <v>603</v>
      </c>
      <c r="P649" s="137" t="s">
        <v>603</v>
      </c>
      <c r="Q649" s="137">
        <v>1</v>
      </c>
      <c r="X649" s="137">
        <v>269.5</v>
      </c>
      <c r="Y649" s="137">
        <v>0</v>
      </c>
      <c r="Z649" s="137">
        <v>0</v>
      </c>
      <c r="AA649" s="137">
        <v>0</v>
      </c>
      <c r="AB649" s="137">
        <v>29.37</v>
      </c>
      <c r="AC649" s="137">
        <v>0</v>
      </c>
      <c r="AD649" s="137">
        <v>1</v>
      </c>
      <c r="AE649" s="137">
        <v>1</v>
      </c>
      <c r="AF649" s="137" t="s">
        <v>156</v>
      </c>
      <c r="AG649" s="137">
        <v>269.5</v>
      </c>
      <c r="AH649" s="137">
        <v>2</v>
      </c>
      <c r="AI649" s="137">
        <v>31402773</v>
      </c>
      <c r="AJ649" s="137">
        <v>795</v>
      </c>
      <c r="AK649" s="137">
        <v>0</v>
      </c>
      <c r="AL649" s="137">
        <v>0</v>
      </c>
      <c r="AM649" s="137">
        <v>0</v>
      </c>
      <c r="AN649" s="137">
        <v>0</v>
      </c>
      <c r="AO649" s="137">
        <v>0</v>
      </c>
      <c r="AP649" s="137">
        <v>0</v>
      </c>
      <c r="AQ649" s="137">
        <v>0</v>
      </c>
      <c r="AR649" s="137">
        <v>0</v>
      </c>
    </row>
    <row r="650" spans="1:44" x14ac:dyDescent="0.2">
      <c r="A650" s="137">
        <f>ROW(Source!A318)</f>
        <v>318</v>
      </c>
      <c r="B650" s="137">
        <v>31402777</v>
      </c>
      <c r="C650" s="137">
        <v>31402772</v>
      </c>
      <c r="D650" s="137">
        <v>28274013</v>
      </c>
      <c r="E650" s="137">
        <v>1</v>
      </c>
      <c r="F650" s="137">
        <v>1</v>
      </c>
      <c r="G650" s="137">
        <v>1</v>
      </c>
      <c r="H650" s="137">
        <v>1</v>
      </c>
      <c r="I650" s="137" t="s">
        <v>613</v>
      </c>
      <c r="J650" s="137" t="s">
        <v>156</v>
      </c>
      <c r="K650" s="137" t="s">
        <v>612</v>
      </c>
      <c r="L650" s="137">
        <v>1369</v>
      </c>
      <c r="N650" s="137">
        <v>1013</v>
      </c>
      <c r="O650" s="137" t="s">
        <v>603</v>
      </c>
      <c r="P650" s="137" t="s">
        <v>603</v>
      </c>
      <c r="Q650" s="137">
        <v>1</v>
      </c>
      <c r="X650" s="137">
        <v>38.5</v>
      </c>
      <c r="Y650" s="137">
        <v>0</v>
      </c>
      <c r="Z650" s="137">
        <v>0</v>
      </c>
      <c r="AA650" s="137">
        <v>0</v>
      </c>
      <c r="AB650" s="137">
        <v>26.71</v>
      </c>
      <c r="AC650" s="137">
        <v>0</v>
      </c>
      <c r="AD650" s="137">
        <v>1</v>
      </c>
      <c r="AE650" s="137">
        <v>1</v>
      </c>
      <c r="AF650" s="137" t="s">
        <v>156</v>
      </c>
      <c r="AG650" s="137">
        <v>38.5</v>
      </c>
      <c r="AH650" s="137">
        <v>2</v>
      </c>
      <c r="AI650" s="137">
        <v>31402774</v>
      </c>
      <c r="AJ650" s="137">
        <v>796</v>
      </c>
      <c r="AK650" s="137">
        <v>0</v>
      </c>
      <c r="AL650" s="137">
        <v>0</v>
      </c>
      <c r="AM650" s="137">
        <v>0</v>
      </c>
      <c r="AN650" s="137">
        <v>0</v>
      </c>
      <c r="AO650" s="137">
        <v>0</v>
      </c>
      <c r="AP650" s="137">
        <v>0</v>
      </c>
      <c r="AQ650" s="137">
        <v>0</v>
      </c>
      <c r="AR650" s="137">
        <v>0</v>
      </c>
    </row>
    <row r="651" spans="1:44" x14ac:dyDescent="0.2">
      <c r="A651" s="137">
        <f>ROW(Source!A318)</f>
        <v>318</v>
      </c>
      <c r="B651" s="137">
        <v>31402778</v>
      </c>
      <c r="C651" s="137">
        <v>31402772</v>
      </c>
      <c r="D651" s="137">
        <v>28274023</v>
      </c>
      <c r="E651" s="137">
        <v>1</v>
      </c>
      <c r="F651" s="137">
        <v>1</v>
      </c>
      <c r="G651" s="137">
        <v>1</v>
      </c>
      <c r="H651" s="137">
        <v>1</v>
      </c>
      <c r="I651" s="137" t="s">
        <v>611</v>
      </c>
      <c r="J651" s="137" t="s">
        <v>156</v>
      </c>
      <c r="K651" s="137" t="s">
        <v>610</v>
      </c>
      <c r="L651" s="137">
        <v>1369</v>
      </c>
      <c r="N651" s="137">
        <v>1013</v>
      </c>
      <c r="O651" s="137" t="s">
        <v>603</v>
      </c>
      <c r="P651" s="137" t="s">
        <v>603</v>
      </c>
      <c r="Q651" s="137">
        <v>1</v>
      </c>
      <c r="X651" s="137">
        <v>462</v>
      </c>
      <c r="Y651" s="137">
        <v>0</v>
      </c>
      <c r="Z651" s="137">
        <v>0</v>
      </c>
      <c r="AA651" s="137">
        <v>0</v>
      </c>
      <c r="AB651" s="137">
        <v>32.1</v>
      </c>
      <c r="AC651" s="137">
        <v>0</v>
      </c>
      <c r="AD651" s="137">
        <v>1</v>
      </c>
      <c r="AE651" s="137">
        <v>1</v>
      </c>
      <c r="AF651" s="137" t="s">
        <v>156</v>
      </c>
      <c r="AG651" s="137">
        <v>462</v>
      </c>
      <c r="AH651" s="137">
        <v>2</v>
      </c>
      <c r="AI651" s="137">
        <v>31402775</v>
      </c>
      <c r="AJ651" s="137">
        <v>797</v>
      </c>
      <c r="AK651" s="137">
        <v>0</v>
      </c>
      <c r="AL651" s="137">
        <v>0</v>
      </c>
      <c r="AM651" s="137">
        <v>0</v>
      </c>
      <c r="AN651" s="137">
        <v>0</v>
      </c>
      <c r="AO651" s="137">
        <v>0</v>
      </c>
      <c r="AP651" s="137">
        <v>0</v>
      </c>
      <c r="AQ651" s="137">
        <v>0</v>
      </c>
      <c r="AR651" s="137">
        <v>0</v>
      </c>
    </row>
    <row r="652" spans="1:44" x14ac:dyDescent="0.2">
      <c r="A652" s="137">
        <f>ROW(Source!A319)</f>
        <v>319</v>
      </c>
      <c r="B652" s="137">
        <v>31402776</v>
      </c>
      <c r="C652" s="137">
        <v>31402772</v>
      </c>
      <c r="D652" s="137">
        <v>28273843</v>
      </c>
      <c r="E652" s="137">
        <v>1</v>
      </c>
      <c r="F652" s="137">
        <v>1</v>
      </c>
      <c r="G652" s="137">
        <v>1</v>
      </c>
      <c r="H652" s="137">
        <v>1</v>
      </c>
      <c r="I652" s="137" t="s">
        <v>615</v>
      </c>
      <c r="J652" s="137" t="s">
        <v>156</v>
      </c>
      <c r="K652" s="137" t="s">
        <v>614</v>
      </c>
      <c r="L652" s="137">
        <v>1369</v>
      </c>
      <c r="N652" s="137">
        <v>1013</v>
      </c>
      <c r="O652" s="137" t="s">
        <v>603</v>
      </c>
      <c r="P652" s="137" t="s">
        <v>603</v>
      </c>
      <c r="Q652" s="137">
        <v>1</v>
      </c>
      <c r="X652" s="137">
        <v>269.5</v>
      </c>
      <c r="Y652" s="137">
        <v>0</v>
      </c>
      <c r="Z652" s="137">
        <v>0</v>
      </c>
      <c r="AA652" s="137">
        <v>0</v>
      </c>
      <c r="AB652" s="137">
        <v>29.37</v>
      </c>
      <c r="AC652" s="137">
        <v>0</v>
      </c>
      <c r="AD652" s="137">
        <v>1</v>
      </c>
      <c r="AE652" s="137">
        <v>1</v>
      </c>
      <c r="AF652" s="137" t="s">
        <v>156</v>
      </c>
      <c r="AG652" s="137">
        <v>269.5</v>
      </c>
      <c r="AH652" s="137">
        <v>2</v>
      </c>
      <c r="AI652" s="137">
        <v>31402773</v>
      </c>
      <c r="AJ652" s="137">
        <v>798</v>
      </c>
      <c r="AK652" s="137">
        <v>0</v>
      </c>
      <c r="AL652" s="137">
        <v>0</v>
      </c>
      <c r="AM652" s="137">
        <v>0</v>
      </c>
      <c r="AN652" s="137">
        <v>0</v>
      </c>
      <c r="AO652" s="137">
        <v>0</v>
      </c>
      <c r="AP652" s="137">
        <v>0</v>
      </c>
      <c r="AQ652" s="137">
        <v>0</v>
      </c>
      <c r="AR652" s="137">
        <v>0</v>
      </c>
    </row>
    <row r="653" spans="1:44" x14ac:dyDescent="0.2">
      <c r="A653" s="137">
        <f>ROW(Source!A319)</f>
        <v>319</v>
      </c>
      <c r="B653" s="137">
        <v>31402777</v>
      </c>
      <c r="C653" s="137">
        <v>31402772</v>
      </c>
      <c r="D653" s="137">
        <v>28274013</v>
      </c>
      <c r="E653" s="137">
        <v>1</v>
      </c>
      <c r="F653" s="137">
        <v>1</v>
      </c>
      <c r="G653" s="137">
        <v>1</v>
      </c>
      <c r="H653" s="137">
        <v>1</v>
      </c>
      <c r="I653" s="137" t="s">
        <v>613</v>
      </c>
      <c r="J653" s="137" t="s">
        <v>156</v>
      </c>
      <c r="K653" s="137" t="s">
        <v>612</v>
      </c>
      <c r="L653" s="137">
        <v>1369</v>
      </c>
      <c r="N653" s="137">
        <v>1013</v>
      </c>
      <c r="O653" s="137" t="s">
        <v>603</v>
      </c>
      <c r="P653" s="137" t="s">
        <v>603</v>
      </c>
      <c r="Q653" s="137">
        <v>1</v>
      </c>
      <c r="X653" s="137">
        <v>38.5</v>
      </c>
      <c r="Y653" s="137">
        <v>0</v>
      </c>
      <c r="Z653" s="137">
        <v>0</v>
      </c>
      <c r="AA653" s="137">
        <v>0</v>
      </c>
      <c r="AB653" s="137">
        <v>26.71</v>
      </c>
      <c r="AC653" s="137">
        <v>0</v>
      </c>
      <c r="AD653" s="137">
        <v>1</v>
      </c>
      <c r="AE653" s="137">
        <v>1</v>
      </c>
      <c r="AF653" s="137" t="s">
        <v>156</v>
      </c>
      <c r="AG653" s="137">
        <v>38.5</v>
      </c>
      <c r="AH653" s="137">
        <v>2</v>
      </c>
      <c r="AI653" s="137">
        <v>31402774</v>
      </c>
      <c r="AJ653" s="137">
        <v>799</v>
      </c>
      <c r="AK653" s="137">
        <v>0</v>
      </c>
      <c r="AL653" s="137">
        <v>0</v>
      </c>
      <c r="AM653" s="137">
        <v>0</v>
      </c>
      <c r="AN653" s="137">
        <v>0</v>
      </c>
      <c r="AO653" s="137">
        <v>0</v>
      </c>
      <c r="AP653" s="137">
        <v>0</v>
      </c>
      <c r="AQ653" s="137">
        <v>0</v>
      </c>
      <c r="AR653" s="137">
        <v>0</v>
      </c>
    </row>
    <row r="654" spans="1:44" x14ac:dyDescent="0.2">
      <c r="A654" s="137">
        <f>ROW(Source!A319)</f>
        <v>319</v>
      </c>
      <c r="B654" s="137">
        <v>31402778</v>
      </c>
      <c r="C654" s="137">
        <v>31402772</v>
      </c>
      <c r="D654" s="137">
        <v>28274023</v>
      </c>
      <c r="E654" s="137">
        <v>1</v>
      </c>
      <c r="F654" s="137">
        <v>1</v>
      </c>
      <c r="G654" s="137">
        <v>1</v>
      </c>
      <c r="H654" s="137">
        <v>1</v>
      </c>
      <c r="I654" s="137" t="s">
        <v>611</v>
      </c>
      <c r="J654" s="137" t="s">
        <v>156</v>
      </c>
      <c r="K654" s="137" t="s">
        <v>610</v>
      </c>
      <c r="L654" s="137">
        <v>1369</v>
      </c>
      <c r="N654" s="137">
        <v>1013</v>
      </c>
      <c r="O654" s="137" t="s">
        <v>603</v>
      </c>
      <c r="P654" s="137" t="s">
        <v>603</v>
      </c>
      <c r="Q654" s="137">
        <v>1</v>
      </c>
      <c r="X654" s="137">
        <v>462</v>
      </c>
      <c r="Y654" s="137">
        <v>0</v>
      </c>
      <c r="Z654" s="137">
        <v>0</v>
      </c>
      <c r="AA654" s="137">
        <v>0</v>
      </c>
      <c r="AB654" s="137">
        <v>32.1</v>
      </c>
      <c r="AC654" s="137">
        <v>0</v>
      </c>
      <c r="AD654" s="137">
        <v>1</v>
      </c>
      <c r="AE654" s="137">
        <v>1</v>
      </c>
      <c r="AF654" s="137" t="s">
        <v>156</v>
      </c>
      <c r="AG654" s="137">
        <v>462</v>
      </c>
      <c r="AH654" s="137">
        <v>2</v>
      </c>
      <c r="AI654" s="137">
        <v>31402775</v>
      </c>
      <c r="AJ654" s="137">
        <v>800</v>
      </c>
      <c r="AK654" s="137">
        <v>0</v>
      </c>
      <c r="AL654" s="137">
        <v>0</v>
      </c>
      <c r="AM654" s="137">
        <v>0</v>
      </c>
      <c r="AN654" s="137">
        <v>0</v>
      </c>
      <c r="AO654" s="137">
        <v>0</v>
      </c>
      <c r="AP654" s="137">
        <v>0</v>
      </c>
      <c r="AQ654" s="137">
        <v>0</v>
      </c>
      <c r="AR654" s="137">
        <v>0</v>
      </c>
    </row>
    <row r="655" spans="1:44" x14ac:dyDescent="0.2">
      <c r="A655" s="137">
        <f>ROW(Source!A320)</f>
        <v>320</v>
      </c>
      <c r="B655" s="137">
        <v>31402783</v>
      </c>
      <c r="C655" s="137">
        <v>31402779</v>
      </c>
      <c r="D655" s="137">
        <v>28273843</v>
      </c>
      <c r="E655" s="137">
        <v>1</v>
      </c>
      <c r="F655" s="137">
        <v>1</v>
      </c>
      <c r="G655" s="137">
        <v>1</v>
      </c>
      <c r="H655" s="137">
        <v>1</v>
      </c>
      <c r="I655" s="137" t="s">
        <v>615</v>
      </c>
      <c r="J655" s="137" t="s">
        <v>156</v>
      </c>
      <c r="K655" s="137" t="s">
        <v>614</v>
      </c>
      <c r="L655" s="137">
        <v>1369</v>
      </c>
      <c r="N655" s="137">
        <v>1013</v>
      </c>
      <c r="O655" s="137" t="s">
        <v>603</v>
      </c>
      <c r="P655" s="137" t="s">
        <v>603</v>
      </c>
      <c r="Q655" s="137">
        <v>1</v>
      </c>
      <c r="X655" s="137">
        <v>3.22</v>
      </c>
      <c r="Y655" s="137">
        <v>0</v>
      </c>
      <c r="Z655" s="137">
        <v>0</v>
      </c>
      <c r="AA655" s="137">
        <v>0</v>
      </c>
      <c r="AB655" s="137">
        <v>29.37</v>
      </c>
      <c r="AC655" s="137">
        <v>0</v>
      </c>
      <c r="AD655" s="137">
        <v>1</v>
      </c>
      <c r="AE655" s="137">
        <v>1</v>
      </c>
      <c r="AF655" s="137" t="s">
        <v>156</v>
      </c>
      <c r="AG655" s="137">
        <v>3.22</v>
      </c>
      <c r="AH655" s="137">
        <v>2</v>
      </c>
      <c r="AI655" s="137">
        <v>31402780</v>
      </c>
      <c r="AJ655" s="137">
        <v>801</v>
      </c>
      <c r="AK655" s="137">
        <v>0</v>
      </c>
      <c r="AL655" s="137">
        <v>0</v>
      </c>
      <c r="AM655" s="137">
        <v>0</v>
      </c>
      <c r="AN655" s="137">
        <v>0</v>
      </c>
      <c r="AO655" s="137">
        <v>0</v>
      </c>
      <c r="AP655" s="137">
        <v>0</v>
      </c>
      <c r="AQ655" s="137">
        <v>0</v>
      </c>
      <c r="AR655" s="137">
        <v>0</v>
      </c>
    </row>
    <row r="656" spans="1:44" x14ac:dyDescent="0.2">
      <c r="A656" s="137">
        <f>ROW(Source!A320)</f>
        <v>320</v>
      </c>
      <c r="B656" s="137">
        <v>31402784</v>
      </c>
      <c r="C656" s="137">
        <v>31402779</v>
      </c>
      <c r="D656" s="137">
        <v>28274013</v>
      </c>
      <c r="E656" s="137">
        <v>1</v>
      </c>
      <c r="F656" s="137">
        <v>1</v>
      </c>
      <c r="G656" s="137">
        <v>1</v>
      </c>
      <c r="H656" s="137">
        <v>1</v>
      </c>
      <c r="I656" s="137" t="s">
        <v>613</v>
      </c>
      <c r="J656" s="137" t="s">
        <v>156</v>
      </c>
      <c r="K656" s="137" t="s">
        <v>612</v>
      </c>
      <c r="L656" s="137">
        <v>1369</v>
      </c>
      <c r="N656" s="137">
        <v>1013</v>
      </c>
      <c r="O656" s="137" t="s">
        <v>603</v>
      </c>
      <c r="P656" s="137" t="s">
        <v>603</v>
      </c>
      <c r="Q656" s="137">
        <v>1</v>
      </c>
      <c r="X656" s="137">
        <v>0.46</v>
      </c>
      <c r="Y656" s="137">
        <v>0</v>
      </c>
      <c r="Z656" s="137">
        <v>0</v>
      </c>
      <c r="AA656" s="137">
        <v>0</v>
      </c>
      <c r="AB656" s="137">
        <v>26.71</v>
      </c>
      <c r="AC656" s="137">
        <v>0</v>
      </c>
      <c r="AD656" s="137">
        <v>1</v>
      </c>
      <c r="AE656" s="137">
        <v>1</v>
      </c>
      <c r="AF656" s="137" t="s">
        <v>156</v>
      </c>
      <c r="AG656" s="137">
        <v>0.46</v>
      </c>
      <c r="AH656" s="137">
        <v>2</v>
      </c>
      <c r="AI656" s="137">
        <v>31402781</v>
      </c>
      <c r="AJ656" s="137">
        <v>802</v>
      </c>
      <c r="AK656" s="137">
        <v>0</v>
      </c>
      <c r="AL656" s="137">
        <v>0</v>
      </c>
      <c r="AM656" s="137">
        <v>0</v>
      </c>
      <c r="AN656" s="137">
        <v>0</v>
      </c>
      <c r="AO656" s="137">
        <v>0</v>
      </c>
      <c r="AP656" s="137">
        <v>0</v>
      </c>
      <c r="AQ656" s="137">
        <v>0</v>
      </c>
      <c r="AR656" s="137">
        <v>0</v>
      </c>
    </row>
    <row r="657" spans="1:44" x14ac:dyDescent="0.2">
      <c r="A657" s="137">
        <f>ROW(Source!A320)</f>
        <v>320</v>
      </c>
      <c r="B657" s="137">
        <v>31402785</v>
      </c>
      <c r="C657" s="137">
        <v>31402779</v>
      </c>
      <c r="D657" s="137">
        <v>28274023</v>
      </c>
      <c r="E657" s="137">
        <v>1</v>
      </c>
      <c r="F657" s="137">
        <v>1</v>
      </c>
      <c r="G657" s="137">
        <v>1</v>
      </c>
      <c r="H657" s="137">
        <v>1</v>
      </c>
      <c r="I657" s="137" t="s">
        <v>611</v>
      </c>
      <c r="J657" s="137" t="s">
        <v>156</v>
      </c>
      <c r="K657" s="137" t="s">
        <v>610</v>
      </c>
      <c r="L657" s="137">
        <v>1369</v>
      </c>
      <c r="N657" s="137">
        <v>1013</v>
      </c>
      <c r="O657" s="137" t="s">
        <v>603</v>
      </c>
      <c r="P657" s="137" t="s">
        <v>603</v>
      </c>
      <c r="Q657" s="137">
        <v>1</v>
      </c>
      <c r="X657" s="137">
        <v>5.52</v>
      </c>
      <c r="Y657" s="137">
        <v>0</v>
      </c>
      <c r="Z657" s="137">
        <v>0</v>
      </c>
      <c r="AA657" s="137">
        <v>0</v>
      </c>
      <c r="AB657" s="137">
        <v>32.1</v>
      </c>
      <c r="AC657" s="137">
        <v>0</v>
      </c>
      <c r="AD657" s="137">
        <v>1</v>
      </c>
      <c r="AE657" s="137">
        <v>1</v>
      </c>
      <c r="AF657" s="137" t="s">
        <v>156</v>
      </c>
      <c r="AG657" s="137">
        <v>5.52</v>
      </c>
      <c r="AH657" s="137">
        <v>2</v>
      </c>
      <c r="AI657" s="137">
        <v>31402782</v>
      </c>
      <c r="AJ657" s="137">
        <v>803</v>
      </c>
      <c r="AK657" s="137">
        <v>0</v>
      </c>
      <c r="AL657" s="137">
        <v>0</v>
      </c>
      <c r="AM657" s="137">
        <v>0</v>
      </c>
      <c r="AN657" s="137">
        <v>0</v>
      </c>
      <c r="AO657" s="137">
        <v>0</v>
      </c>
      <c r="AP657" s="137">
        <v>0</v>
      </c>
      <c r="AQ657" s="137">
        <v>0</v>
      </c>
      <c r="AR657" s="137">
        <v>0</v>
      </c>
    </row>
    <row r="658" spans="1:44" x14ac:dyDescent="0.2">
      <c r="A658" s="137">
        <f>ROW(Source!A321)</f>
        <v>321</v>
      </c>
      <c r="B658" s="137">
        <v>31402783</v>
      </c>
      <c r="C658" s="137">
        <v>31402779</v>
      </c>
      <c r="D658" s="137">
        <v>28273843</v>
      </c>
      <c r="E658" s="137">
        <v>1</v>
      </c>
      <c r="F658" s="137">
        <v>1</v>
      </c>
      <c r="G658" s="137">
        <v>1</v>
      </c>
      <c r="H658" s="137">
        <v>1</v>
      </c>
      <c r="I658" s="137" t="s">
        <v>615</v>
      </c>
      <c r="J658" s="137" t="s">
        <v>156</v>
      </c>
      <c r="K658" s="137" t="s">
        <v>614</v>
      </c>
      <c r="L658" s="137">
        <v>1369</v>
      </c>
      <c r="N658" s="137">
        <v>1013</v>
      </c>
      <c r="O658" s="137" t="s">
        <v>603</v>
      </c>
      <c r="P658" s="137" t="s">
        <v>603</v>
      </c>
      <c r="Q658" s="137">
        <v>1</v>
      </c>
      <c r="X658" s="137">
        <v>3.22</v>
      </c>
      <c r="Y658" s="137">
        <v>0</v>
      </c>
      <c r="Z658" s="137">
        <v>0</v>
      </c>
      <c r="AA658" s="137">
        <v>0</v>
      </c>
      <c r="AB658" s="137">
        <v>29.37</v>
      </c>
      <c r="AC658" s="137">
        <v>0</v>
      </c>
      <c r="AD658" s="137">
        <v>1</v>
      </c>
      <c r="AE658" s="137">
        <v>1</v>
      </c>
      <c r="AF658" s="137" t="s">
        <v>156</v>
      </c>
      <c r="AG658" s="137">
        <v>3.22</v>
      </c>
      <c r="AH658" s="137">
        <v>2</v>
      </c>
      <c r="AI658" s="137">
        <v>31402780</v>
      </c>
      <c r="AJ658" s="137">
        <v>804</v>
      </c>
      <c r="AK658" s="137">
        <v>0</v>
      </c>
      <c r="AL658" s="137">
        <v>0</v>
      </c>
      <c r="AM658" s="137">
        <v>0</v>
      </c>
      <c r="AN658" s="137">
        <v>0</v>
      </c>
      <c r="AO658" s="137">
        <v>0</v>
      </c>
      <c r="AP658" s="137">
        <v>0</v>
      </c>
      <c r="AQ658" s="137">
        <v>0</v>
      </c>
      <c r="AR658" s="137">
        <v>0</v>
      </c>
    </row>
    <row r="659" spans="1:44" x14ac:dyDescent="0.2">
      <c r="A659" s="137">
        <f>ROW(Source!A321)</f>
        <v>321</v>
      </c>
      <c r="B659" s="137">
        <v>31402784</v>
      </c>
      <c r="C659" s="137">
        <v>31402779</v>
      </c>
      <c r="D659" s="137">
        <v>28274013</v>
      </c>
      <c r="E659" s="137">
        <v>1</v>
      </c>
      <c r="F659" s="137">
        <v>1</v>
      </c>
      <c r="G659" s="137">
        <v>1</v>
      </c>
      <c r="H659" s="137">
        <v>1</v>
      </c>
      <c r="I659" s="137" t="s">
        <v>613</v>
      </c>
      <c r="J659" s="137" t="s">
        <v>156</v>
      </c>
      <c r="K659" s="137" t="s">
        <v>612</v>
      </c>
      <c r="L659" s="137">
        <v>1369</v>
      </c>
      <c r="N659" s="137">
        <v>1013</v>
      </c>
      <c r="O659" s="137" t="s">
        <v>603</v>
      </c>
      <c r="P659" s="137" t="s">
        <v>603</v>
      </c>
      <c r="Q659" s="137">
        <v>1</v>
      </c>
      <c r="X659" s="137">
        <v>0.46</v>
      </c>
      <c r="Y659" s="137">
        <v>0</v>
      </c>
      <c r="Z659" s="137">
        <v>0</v>
      </c>
      <c r="AA659" s="137">
        <v>0</v>
      </c>
      <c r="AB659" s="137">
        <v>26.71</v>
      </c>
      <c r="AC659" s="137">
        <v>0</v>
      </c>
      <c r="AD659" s="137">
        <v>1</v>
      </c>
      <c r="AE659" s="137">
        <v>1</v>
      </c>
      <c r="AF659" s="137" t="s">
        <v>156</v>
      </c>
      <c r="AG659" s="137">
        <v>0.46</v>
      </c>
      <c r="AH659" s="137">
        <v>2</v>
      </c>
      <c r="AI659" s="137">
        <v>31402781</v>
      </c>
      <c r="AJ659" s="137">
        <v>805</v>
      </c>
      <c r="AK659" s="137">
        <v>0</v>
      </c>
      <c r="AL659" s="137">
        <v>0</v>
      </c>
      <c r="AM659" s="137">
        <v>0</v>
      </c>
      <c r="AN659" s="137">
        <v>0</v>
      </c>
      <c r="AO659" s="137">
        <v>0</v>
      </c>
      <c r="AP659" s="137">
        <v>0</v>
      </c>
      <c r="AQ659" s="137">
        <v>0</v>
      </c>
      <c r="AR659" s="137">
        <v>0</v>
      </c>
    </row>
    <row r="660" spans="1:44" x14ac:dyDescent="0.2">
      <c r="A660" s="137">
        <f>ROW(Source!A321)</f>
        <v>321</v>
      </c>
      <c r="B660" s="137">
        <v>31402785</v>
      </c>
      <c r="C660" s="137">
        <v>31402779</v>
      </c>
      <c r="D660" s="137">
        <v>28274023</v>
      </c>
      <c r="E660" s="137">
        <v>1</v>
      </c>
      <c r="F660" s="137">
        <v>1</v>
      </c>
      <c r="G660" s="137">
        <v>1</v>
      </c>
      <c r="H660" s="137">
        <v>1</v>
      </c>
      <c r="I660" s="137" t="s">
        <v>611</v>
      </c>
      <c r="J660" s="137" t="s">
        <v>156</v>
      </c>
      <c r="K660" s="137" t="s">
        <v>610</v>
      </c>
      <c r="L660" s="137">
        <v>1369</v>
      </c>
      <c r="N660" s="137">
        <v>1013</v>
      </c>
      <c r="O660" s="137" t="s">
        <v>603</v>
      </c>
      <c r="P660" s="137" t="s">
        <v>603</v>
      </c>
      <c r="Q660" s="137">
        <v>1</v>
      </c>
      <c r="X660" s="137">
        <v>5.52</v>
      </c>
      <c r="Y660" s="137">
        <v>0</v>
      </c>
      <c r="Z660" s="137">
        <v>0</v>
      </c>
      <c r="AA660" s="137">
        <v>0</v>
      </c>
      <c r="AB660" s="137">
        <v>32.1</v>
      </c>
      <c r="AC660" s="137">
        <v>0</v>
      </c>
      <c r="AD660" s="137">
        <v>1</v>
      </c>
      <c r="AE660" s="137">
        <v>1</v>
      </c>
      <c r="AF660" s="137" t="s">
        <v>156</v>
      </c>
      <c r="AG660" s="137">
        <v>5.52</v>
      </c>
      <c r="AH660" s="137">
        <v>2</v>
      </c>
      <c r="AI660" s="137">
        <v>31402782</v>
      </c>
      <c r="AJ660" s="137">
        <v>806</v>
      </c>
      <c r="AK660" s="137">
        <v>0</v>
      </c>
      <c r="AL660" s="137">
        <v>0</v>
      </c>
      <c r="AM660" s="137">
        <v>0</v>
      </c>
      <c r="AN660" s="137">
        <v>0</v>
      </c>
      <c r="AO660" s="137">
        <v>0</v>
      </c>
      <c r="AP660" s="137">
        <v>0</v>
      </c>
      <c r="AQ660" s="137">
        <v>0</v>
      </c>
      <c r="AR660" s="137">
        <v>0</v>
      </c>
    </row>
    <row r="661" spans="1:44" x14ac:dyDescent="0.2">
      <c r="A661" s="137">
        <f>ROW(Source!A322)</f>
        <v>322</v>
      </c>
      <c r="B661" s="137">
        <v>31402790</v>
      </c>
      <c r="C661" s="137">
        <v>31402786</v>
      </c>
      <c r="D661" s="137">
        <v>28273843</v>
      </c>
      <c r="E661" s="137">
        <v>1</v>
      </c>
      <c r="F661" s="137">
        <v>1</v>
      </c>
      <c r="G661" s="137">
        <v>1</v>
      </c>
      <c r="H661" s="137">
        <v>1</v>
      </c>
      <c r="I661" s="137" t="s">
        <v>615</v>
      </c>
      <c r="J661" s="137" t="s">
        <v>156</v>
      </c>
      <c r="K661" s="137" t="s">
        <v>614</v>
      </c>
      <c r="L661" s="137">
        <v>1369</v>
      </c>
      <c r="N661" s="137">
        <v>1013</v>
      </c>
      <c r="O661" s="137" t="s">
        <v>603</v>
      </c>
      <c r="P661" s="137" t="s">
        <v>603</v>
      </c>
      <c r="Q661" s="137">
        <v>1</v>
      </c>
      <c r="X661" s="137">
        <v>527.1</v>
      </c>
      <c r="Y661" s="137">
        <v>0</v>
      </c>
      <c r="Z661" s="137">
        <v>0</v>
      </c>
      <c r="AA661" s="137">
        <v>0</v>
      </c>
      <c r="AB661" s="137">
        <v>29.37</v>
      </c>
      <c r="AC661" s="137">
        <v>0</v>
      </c>
      <c r="AD661" s="137">
        <v>1</v>
      </c>
      <c r="AE661" s="137">
        <v>1</v>
      </c>
      <c r="AF661" s="137" t="s">
        <v>317</v>
      </c>
      <c r="AG661" s="137">
        <v>685.23</v>
      </c>
      <c r="AH661" s="137">
        <v>2</v>
      </c>
      <c r="AI661" s="137">
        <v>31402787</v>
      </c>
      <c r="AJ661" s="137">
        <v>807</v>
      </c>
      <c r="AK661" s="137">
        <v>0</v>
      </c>
      <c r="AL661" s="137">
        <v>0</v>
      </c>
      <c r="AM661" s="137">
        <v>0</v>
      </c>
      <c r="AN661" s="137">
        <v>0</v>
      </c>
      <c r="AO661" s="137">
        <v>0</v>
      </c>
      <c r="AP661" s="137">
        <v>0</v>
      </c>
      <c r="AQ661" s="137">
        <v>0</v>
      </c>
      <c r="AR661" s="137">
        <v>0</v>
      </c>
    </row>
    <row r="662" spans="1:44" x14ac:dyDescent="0.2">
      <c r="A662" s="137">
        <f>ROW(Source!A322)</f>
        <v>322</v>
      </c>
      <c r="B662" s="137">
        <v>31402791</v>
      </c>
      <c r="C662" s="137">
        <v>31402786</v>
      </c>
      <c r="D662" s="137">
        <v>28274013</v>
      </c>
      <c r="E662" s="137">
        <v>1</v>
      </c>
      <c r="F662" s="137">
        <v>1</v>
      </c>
      <c r="G662" s="137">
        <v>1</v>
      </c>
      <c r="H662" s="137">
        <v>1</v>
      </c>
      <c r="I662" s="137" t="s">
        <v>613</v>
      </c>
      <c r="J662" s="137" t="s">
        <v>156</v>
      </c>
      <c r="K662" s="137" t="s">
        <v>612</v>
      </c>
      <c r="L662" s="137">
        <v>1369</v>
      </c>
      <c r="N662" s="137">
        <v>1013</v>
      </c>
      <c r="O662" s="137" t="s">
        <v>603</v>
      </c>
      <c r="P662" s="137" t="s">
        <v>603</v>
      </c>
      <c r="Q662" s="137">
        <v>1</v>
      </c>
      <c r="X662" s="137">
        <v>75.3</v>
      </c>
      <c r="Y662" s="137">
        <v>0</v>
      </c>
      <c r="Z662" s="137">
        <v>0</v>
      </c>
      <c r="AA662" s="137">
        <v>0</v>
      </c>
      <c r="AB662" s="137">
        <v>26.71</v>
      </c>
      <c r="AC662" s="137">
        <v>0</v>
      </c>
      <c r="AD662" s="137">
        <v>1</v>
      </c>
      <c r="AE662" s="137">
        <v>1</v>
      </c>
      <c r="AF662" s="137" t="s">
        <v>317</v>
      </c>
      <c r="AG662" s="137">
        <v>97.89</v>
      </c>
      <c r="AH662" s="137">
        <v>2</v>
      </c>
      <c r="AI662" s="137">
        <v>31402788</v>
      </c>
      <c r="AJ662" s="137">
        <v>808</v>
      </c>
      <c r="AK662" s="137">
        <v>0</v>
      </c>
      <c r="AL662" s="137">
        <v>0</v>
      </c>
      <c r="AM662" s="137">
        <v>0</v>
      </c>
      <c r="AN662" s="137">
        <v>0</v>
      </c>
      <c r="AO662" s="137">
        <v>0</v>
      </c>
      <c r="AP662" s="137">
        <v>0</v>
      </c>
      <c r="AQ662" s="137">
        <v>0</v>
      </c>
      <c r="AR662" s="137">
        <v>0</v>
      </c>
    </row>
    <row r="663" spans="1:44" x14ac:dyDescent="0.2">
      <c r="A663" s="137">
        <f>ROW(Source!A322)</f>
        <v>322</v>
      </c>
      <c r="B663" s="137">
        <v>31402792</v>
      </c>
      <c r="C663" s="137">
        <v>31402786</v>
      </c>
      <c r="D663" s="137">
        <v>28274023</v>
      </c>
      <c r="E663" s="137">
        <v>1</v>
      </c>
      <c r="F663" s="137">
        <v>1</v>
      </c>
      <c r="G663" s="137">
        <v>1</v>
      </c>
      <c r="H663" s="137">
        <v>1</v>
      </c>
      <c r="I663" s="137" t="s">
        <v>611</v>
      </c>
      <c r="J663" s="137" t="s">
        <v>156</v>
      </c>
      <c r="K663" s="137" t="s">
        <v>610</v>
      </c>
      <c r="L663" s="137">
        <v>1369</v>
      </c>
      <c r="N663" s="137">
        <v>1013</v>
      </c>
      <c r="O663" s="137" t="s">
        <v>603</v>
      </c>
      <c r="P663" s="137" t="s">
        <v>603</v>
      </c>
      <c r="Q663" s="137">
        <v>1</v>
      </c>
      <c r="X663" s="137">
        <v>903.6</v>
      </c>
      <c r="Y663" s="137">
        <v>0</v>
      </c>
      <c r="Z663" s="137">
        <v>0</v>
      </c>
      <c r="AA663" s="137">
        <v>0</v>
      </c>
      <c r="AB663" s="137">
        <v>32.1</v>
      </c>
      <c r="AC663" s="137">
        <v>0</v>
      </c>
      <c r="AD663" s="137">
        <v>1</v>
      </c>
      <c r="AE663" s="137">
        <v>1</v>
      </c>
      <c r="AF663" s="137" t="s">
        <v>317</v>
      </c>
      <c r="AG663" s="137">
        <v>1174.68</v>
      </c>
      <c r="AH663" s="137">
        <v>2</v>
      </c>
      <c r="AI663" s="137">
        <v>31402789</v>
      </c>
      <c r="AJ663" s="137">
        <v>809</v>
      </c>
      <c r="AK663" s="137">
        <v>0</v>
      </c>
      <c r="AL663" s="137">
        <v>0</v>
      </c>
      <c r="AM663" s="137">
        <v>0</v>
      </c>
      <c r="AN663" s="137">
        <v>0</v>
      </c>
      <c r="AO663" s="137">
        <v>0</v>
      </c>
      <c r="AP663" s="137">
        <v>0</v>
      </c>
      <c r="AQ663" s="137">
        <v>0</v>
      </c>
      <c r="AR663" s="137">
        <v>0</v>
      </c>
    </row>
    <row r="664" spans="1:44" x14ac:dyDescent="0.2">
      <c r="A664" s="137">
        <f>ROW(Source!A323)</f>
        <v>323</v>
      </c>
      <c r="B664" s="137">
        <v>31402790</v>
      </c>
      <c r="C664" s="137">
        <v>31402786</v>
      </c>
      <c r="D664" s="137">
        <v>28273843</v>
      </c>
      <c r="E664" s="137">
        <v>1</v>
      </c>
      <c r="F664" s="137">
        <v>1</v>
      </c>
      <c r="G664" s="137">
        <v>1</v>
      </c>
      <c r="H664" s="137">
        <v>1</v>
      </c>
      <c r="I664" s="137" t="s">
        <v>615</v>
      </c>
      <c r="J664" s="137" t="s">
        <v>156</v>
      </c>
      <c r="K664" s="137" t="s">
        <v>614</v>
      </c>
      <c r="L664" s="137">
        <v>1369</v>
      </c>
      <c r="N664" s="137">
        <v>1013</v>
      </c>
      <c r="O664" s="137" t="s">
        <v>603</v>
      </c>
      <c r="P664" s="137" t="s">
        <v>603</v>
      </c>
      <c r="Q664" s="137">
        <v>1</v>
      </c>
      <c r="X664" s="137">
        <v>527.1</v>
      </c>
      <c r="Y664" s="137">
        <v>0</v>
      </c>
      <c r="Z664" s="137">
        <v>0</v>
      </c>
      <c r="AA664" s="137">
        <v>0</v>
      </c>
      <c r="AB664" s="137">
        <v>29.37</v>
      </c>
      <c r="AC664" s="137">
        <v>0</v>
      </c>
      <c r="AD664" s="137">
        <v>1</v>
      </c>
      <c r="AE664" s="137">
        <v>1</v>
      </c>
      <c r="AF664" s="137" t="s">
        <v>317</v>
      </c>
      <c r="AG664" s="137">
        <v>685.23</v>
      </c>
      <c r="AH664" s="137">
        <v>2</v>
      </c>
      <c r="AI664" s="137">
        <v>31402787</v>
      </c>
      <c r="AJ664" s="137">
        <v>810</v>
      </c>
      <c r="AK664" s="137">
        <v>0</v>
      </c>
      <c r="AL664" s="137">
        <v>0</v>
      </c>
      <c r="AM664" s="137">
        <v>0</v>
      </c>
      <c r="AN664" s="137">
        <v>0</v>
      </c>
      <c r="AO664" s="137">
        <v>0</v>
      </c>
      <c r="AP664" s="137">
        <v>0</v>
      </c>
      <c r="AQ664" s="137">
        <v>0</v>
      </c>
      <c r="AR664" s="137">
        <v>0</v>
      </c>
    </row>
    <row r="665" spans="1:44" x14ac:dyDescent="0.2">
      <c r="A665" s="137">
        <f>ROW(Source!A323)</f>
        <v>323</v>
      </c>
      <c r="B665" s="137">
        <v>31402791</v>
      </c>
      <c r="C665" s="137">
        <v>31402786</v>
      </c>
      <c r="D665" s="137">
        <v>28274013</v>
      </c>
      <c r="E665" s="137">
        <v>1</v>
      </c>
      <c r="F665" s="137">
        <v>1</v>
      </c>
      <c r="G665" s="137">
        <v>1</v>
      </c>
      <c r="H665" s="137">
        <v>1</v>
      </c>
      <c r="I665" s="137" t="s">
        <v>613</v>
      </c>
      <c r="J665" s="137" t="s">
        <v>156</v>
      </c>
      <c r="K665" s="137" t="s">
        <v>612</v>
      </c>
      <c r="L665" s="137">
        <v>1369</v>
      </c>
      <c r="N665" s="137">
        <v>1013</v>
      </c>
      <c r="O665" s="137" t="s">
        <v>603</v>
      </c>
      <c r="P665" s="137" t="s">
        <v>603</v>
      </c>
      <c r="Q665" s="137">
        <v>1</v>
      </c>
      <c r="X665" s="137">
        <v>75.3</v>
      </c>
      <c r="Y665" s="137">
        <v>0</v>
      </c>
      <c r="Z665" s="137">
        <v>0</v>
      </c>
      <c r="AA665" s="137">
        <v>0</v>
      </c>
      <c r="AB665" s="137">
        <v>26.71</v>
      </c>
      <c r="AC665" s="137">
        <v>0</v>
      </c>
      <c r="AD665" s="137">
        <v>1</v>
      </c>
      <c r="AE665" s="137">
        <v>1</v>
      </c>
      <c r="AF665" s="137" t="s">
        <v>317</v>
      </c>
      <c r="AG665" s="137">
        <v>97.89</v>
      </c>
      <c r="AH665" s="137">
        <v>2</v>
      </c>
      <c r="AI665" s="137">
        <v>31402788</v>
      </c>
      <c r="AJ665" s="137">
        <v>811</v>
      </c>
      <c r="AK665" s="137">
        <v>0</v>
      </c>
      <c r="AL665" s="137">
        <v>0</v>
      </c>
      <c r="AM665" s="137">
        <v>0</v>
      </c>
      <c r="AN665" s="137">
        <v>0</v>
      </c>
      <c r="AO665" s="137">
        <v>0</v>
      </c>
      <c r="AP665" s="137">
        <v>0</v>
      </c>
      <c r="AQ665" s="137">
        <v>0</v>
      </c>
      <c r="AR665" s="137">
        <v>0</v>
      </c>
    </row>
    <row r="666" spans="1:44" x14ac:dyDescent="0.2">
      <c r="A666" s="137">
        <f>ROW(Source!A323)</f>
        <v>323</v>
      </c>
      <c r="B666" s="137">
        <v>31402792</v>
      </c>
      <c r="C666" s="137">
        <v>31402786</v>
      </c>
      <c r="D666" s="137">
        <v>28274023</v>
      </c>
      <c r="E666" s="137">
        <v>1</v>
      </c>
      <c r="F666" s="137">
        <v>1</v>
      </c>
      <c r="G666" s="137">
        <v>1</v>
      </c>
      <c r="H666" s="137">
        <v>1</v>
      </c>
      <c r="I666" s="137" t="s">
        <v>611</v>
      </c>
      <c r="J666" s="137" t="s">
        <v>156</v>
      </c>
      <c r="K666" s="137" t="s">
        <v>610</v>
      </c>
      <c r="L666" s="137">
        <v>1369</v>
      </c>
      <c r="N666" s="137">
        <v>1013</v>
      </c>
      <c r="O666" s="137" t="s">
        <v>603</v>
      </c>
      <c r="P666" s="137" t="s">
        <v>603</v>
      </c>
      <c r="Q666" s="137">
        <v>1</v>
      </c>
      <c r="X666" s="137">
        <v>903.6</v>
      </c>
      <c r="Y666" s="137">
        <v>0</v>
      </c>
      <c r="Z666" s="137">
        <v>0</v>
      </c>
      <c r="AA666" s="137">
        <v>0</v>
      </c>
      <c r="AB666" s="137">
        <v>32.1</v>
      </c>
      <c r="AC666" s="137">
        <v>0</v>
      </c>
      <c r="AD666" s="137">
        <v>1</v>
      </c>
      <c r="AE666" s="137">
        <v>1</v>
      </c>
      <c r="AF666" s="137" t="s">
        <v>317</v>
      </c>
      <c r="AG666" s="137">
        <v>1174.68</v>
      </c>
      <c r="AH666" s="137">
        <v>2</v>
      </c>
      <c r="AI666" s="137">
        <v>31402789</v>
      </c>
      <c r="AJ666" s="137">
        <v>812</v>
      </c>
      <c r="AK666" s="137">
        <v>0</v>
      </c>
      <c r="AL666" s="137">
        <v>0</v>
      </c>
      <c r="AM666" s="137">
        <v>0</v>
      </c>
      <c r="AN666" s="137">
        <v>0</v>
      </c>
      <c r="AO666" s="137">
        <v>0</v>
      </c>
      <c r="AP666" s="137">
        <v>0</v>
      </c>
      <c r="AQ666" s="137">
        <v>0</v>
      </c>
      <c r="AR666" s="137">
        <v>0</v>
      </c>
    </row>
    <row r="667" spans="1:44" x14ac:dyDescent="0.2">
      <c r="A667" s="137">
        <f>ROW(Source!A324)</f>
        <v>324</v>
      </c>
      <c r="B667" s="137">
        <v>31402797</v>
      </c>
      <c r="C667" s="137">
        <v>31402793</v>
      </c>
      <c r="D667" s="137">
        <v>28273843</v>
      </c>
      <c r="E667" s="137">
        <v>1</v>
      </c>
      <c r="F667" s="137">
        <v>1</v>
      </c>
      <c r="G667" s="137">
        <v>1</v>
      </c>
      <c r="H667" s="137">
        <v>1</v>
      </c>
      <c r="I667" s="137" t="s">
        <v>615</v>
      </c>
      <c r="J667" s="137" t="s">
        <v>156</v>
      </c>
      <c r="K667" s="137" t="s">
        <v>614</v>
      </c>
      <c r="L667" s="137">
        <v>1369</v>
      </c>
      <c r="N667" s="137">
        <v>1013</v>
      </c>
      <c r="O667" s="137" t="s">
        <v>603</v>
      </c>
      <c r="P667" s="137" t="s">
        <v>603</v>
      </c>
      <c r="Q667" s="137">
        <v>1</v>
      </c>
      <c r="X667" s="137">
        <v>3.0449999999999999</v>
      </c>
      <c r="Y667" s="137">
        <v>0</v>
      </c>
      <c r="Z667" s="137">
        <v>0</v>
      </c>
      <c r="AA667" s="137">
        <v>0</v>
      </c>
      <c r="AB667" s="137">
        <v>29.37</v>
      </c>
      <c r="AC667" s="137">
        <v>0</v>
      </c>
      <c r="AD667" s="137">
        <v>1</v>
      </c>
      <c r="AE667" s="137">
        <v>1</v>
      </c>
      <c r="AF667" s="137" t="s">
        <v>317</v>
      </c>
      <c r="AG667" s="137">
        <v>3.9584999999999999</v>
      </c>
      <c r="AH667" s="137">
        <v>2</v>
      </c>
      <c r="AI667" s="137">
        <v>31402794</v>
      </c>
      <c r="AJ667" s="137">
        <v>813</v>
      </c>
      <c r="AK667" s="137">
        <v>0</v>
      </c>
      <c r="AL667" s="137">
        <v>0</v>
      </c>
      <c r="AM667" s="137">
        <v>0</v>
      </c>
      <c r="AN667" s="137">
        <v>0</v>
      </c>
      <c r="AO667" s="137">
        <v>0</v>
      </c>
      <c r="AP667" s="137">
        <v>0</v>
      </c>
      <c r="AQ667" s="137">
        <v>0</v>
      </c>
      <c r="AR667" s="137">
        <v>0</v>
      </c>
    </row>
    <row r="668" spans="1:44" x14ac:dyDescent="0.2">
      <c r="A668" s="137">
        <f>ROW(Source!A324)</f>
        <v>324</v>
      </c>
      <c r="B668" s="137">
        <v>31402798</v>
      </c>
      <c r="C668" s="137">
        <v>31402793</v>
      </c>
      <c r="D668" s="137">
        <v>28274013</v>
      </c>
      <c r="E668" s="137">
        <v>1</v>
      </c>
      <c r="F668" s="137">
        <v>1</v>
      </c>
      <c r="G668" s="137">
        <v>1</v>
      </c>
      <c r="H668" s="137">
        <v>1</v>
      </c>
      <c r="I668" s="137" t="s">
        <v>613</v>
      </c>
      <c r="J668" s="137" t="s">
        <v>156</v>
      </c>
      <c r="K668" s="137" t="s">
        <v>612</v>
      </c>
      <c r="L668" s="137">
        <v>1369</v>
      </c>
      <c r="N668" s="137">
        <v>1013</v>
      </c>
      <c r="O668" s="137" t="s">
        <v>603</v>
      </c>
      <c r="P668" s="137" t="s">
        <v>603</v>
      </c>
      <c r="Q668" s="137">
        <v>1</v>
      </c>
      <c r="X668" s="137">
        <v>0.435</v>
      </c>
      <c r="Y668" s="137">
        <v>0</v>
      </c>
      <c r="Z668" s="137">
        <v>0</v>
      </c>
      <c r="AA668" s="137">
        <v>0</v>
      </c>
      <c r="AB668" s="137">
        <v>26.71</v>
      </c>
      <c r="AC668" s="137">
        <v>0</v>
      </c>
      <c r="AD668" s="137">
        <v>1</v>
      </c>
      <c r="AE668" s="137">
        <v>1</v>
      </c>
      <c r="AF668" s="137" t="s">
        <v>317</v>
      </c>
      <c r="AG668" s="137">
        <v>0.5655</v>
      </c>
      <c r="AH668" s="137">
        <v>2</v>
      </c>
      <c r="AI668" s="137">
        <v>31402795</v>
      </c>
      <c r="AJ668" s="137">
        <v>814</v>
      </c>
      <c r="AK668" s="137">
        <v>0</v>
      </c>
      <c r="AL668" s="137">
        <v>0</v>
      </c>
      <c r="AM668" s="137">
        <v>0</v>
      </c>
      <c r="AN668" s="137">
        <v>0</v>
      </c>
      <c r="AO668" s="137">
        <v>0</v>
      </c>
      <c r="AP668" s="137">
        <v>0</v>
      </c>
      <c r="AQ668" s="137">
        <v>0</v>
      </c>
      <c r="AR668" s="137">
        <v>0</v>
      </c>
    </row>
    <row r="669" spans="1:44" x14ac:dyDescent="0.2">
      <c r="A669" s="137">
        <f>ROW(Source!A324)</f>
        <v>324</v>
      </c>
      <c r="B669" s="137">
        <v>31402799</v>
      </c>
      <c r="C669" s="137">
        <v>31402793</v>
      </c>
      <c r="D669" s="137">
        <v>28274023</v>
      </c>
      <c r="E669" s="137">
        <v>1</v>
      </c>
      <c r="F669" s="137">
        <v>1</v>
      </c>
      <c r="G669" s="137">
        <v>1</v>
      </c>
      <c r="H669" s="137">
        <v>1</v>
      </c>
      <c r="I669" s="137" t="s">
        <v>611</v>
      </c>
      <c r="J669" s="137" t="s">
        <v>156</v>
      </c>
      <c r="K669" s="137" t="s">
        <v>610</v>
      </c>
      <c r="L669" s="137">
        <v>1369</v>
      </c>
      <c r="N669" s="137">
        <v>1013</v>
      </c>
      <c r="O669" s="137" t="s">
        <v>603</v>
      </c>
      <c r="P669" s="137" t="s">
        <v>603</v>
      </c>
      <c r="Q669" s="137">
        <v>1</v>
      </c>
      <c r="X669" s="137">
        <v>5.22</v>
      </c>
      <c r="Y669" s="137">
        <v>0</v>
      </c>
      <c r="Z669" s="137">
        <v>0</v>
      </c>
      <c r="AA669" s="137">
        <v>0</v>
      </c>
      <c r="AB669" s="137">
        <v>32.1</v>
      </c>
      <c r="AC669" s="137">
        <v>0</v>
      </c>
      <c r="AD669" s="137">
        <v>1</v>
      </c>
      <c r="AE669" s="137">
        <v>1</v>
      </c>
      <c r="AF669" s="137" t="s">
        <v>317</v>
      </c>
      <c r="AG669" s="137">
        <v>6.7859999999999996</v>
      </c>
      <c r="AH669" s="137">
        <v>2</v>
      </c>
      <c r="AI669" s="137">
        <v>31402796</v>
      </c>
      <c r="AJ669" s="137">
        <v>815</v>
      </c>
      <c r="AK669" s="137">
        <v>0</v>
      </c>
      <c r="AL669" s="137">
        <v>0</v>
      </c>
      <c r="AM669" s="137">
        <v>0</v>
      </c>
      <c r="AN669" s="137">
        <v>0</v>
      </c>
      <c r="AO669" s="137">
        <v>0</v>
      </c>
      <c r="AP669" s="137">
        <v>0</v>
      </c>
      <c r="AQ669" s="137">
        <v>0</v>
      </c>
      <c r="AR669" s="137">
        <v>0</v>
      </c>
    </row>
    <row r="670" spans="1:44" x14ac:dyDescent="0.2">
      <c r="A670" s="137">
        <f>ROW(Source!A325)</f>
        <v>325</v>
      </c>
      <c r="B670" s="137">
        <v>31402797</v>
      </c>
      <c r="C670" s="137">
        <v>31402793</v>
      </c>
      <c r="D670" s="137">
        <v>28273843</v>
      </c>
      <c r="E670" s="137">
        <v>1</v>
      </c>
      <c r="F670" s="137">
        <v>1</v>
      </c>
      <c r="G670" s="137">
        <v>1</v>
      </c>
      <c r="H670" s="137">
        <v>1</v>
      </c>
      <c r="I670" s="137" t="s">
        <v>615</v>
      </c>
      <c r="J670" s="137" t="s">
        <v>156</v>
      </c>
      <c r="K670" s="137" t="s">
        <v>614</v>
      </c>
      <c r="L670" s="137">
        <v>1369</v>
      </c>
      <c r="N670" s="137">
        <v>1013</v>
      </c>
      <c r="O670" s="137" t="s">
        <v>603</v>
      </c>
      <c r="P670" s="137" t="s">
        <v>603</v>
      </c>
      <c r="Q670" s="137">
        <v>1</v>
      </c>
      <c r="X670" s="137">
        <v>3.0449999999999999</v>
      </c>
      <c r="Y670" s="137">
        <v>0</v>
      </c>
      <c r="Z670" s="137">
        <v>0</v>
      </c>
      <c r="AA670" s="137">
        <v>0</v>
      </c>
      <c r="AB670" s="137">
        <v>29.37</v>
      </c>
      <c r="AC670" s="137">
        <v>0</v>
      </c>
      <c r="AD670" s="137">
        <v>1</v>
      </c>
      <c r="AE670" s="137">
        <v>1</v>
      </c>
      <c r="AF670" s="137" t="s">
        <v>317</v>
      </c>
      <c r="AG670" s="137">
        <v>3.9584999999999999</v>
      </c>
      <c r="AH670" s="137">
        <v>2</v>
      </c>
      <c r="AI670" s="137">
        <v>31402794</v>
      </c>
      <c r="AJ670" s="137">
        <v>816</v>
      </c>
      <c r="AK670" s="137">
        <v>0</v>
      </c>
      <c r="AL670" s="137">
        <v>0</v>
      </c>
      <c r="AM670" s="137">
        <v>0</v>
      </c>
      <c r="AN670" s="137">
        <v>0</v>
      </c>
      <c r="AO670" s="137">
        <v>0</v>
      </c>
      <c r="AP670" s="137">
        <v>0</v>
      </c>
      <c r="AQ670" s="137">
        <v>0</v>
      </c>
      <c r="AR670" s="137">
        <v>0</v>
      </c>
    </row>
    <row r="671" spans="1:44" x14ac:dyDescent="0.2">
      <c r="A671" s="137">
        <f>ROW(Source!A325)</f>
        <v>325</v>
      </c>
      <c r="B671" s="137">
        <v>31402798</v>
      </c>
      <c r="C671" s="137">
        <v>31402793</v>
      </c>
      <c r="D671" s="137">
        <v>28274013</v>
      </c>
      <c r="E671" s="137">
        <v>1</v>
      </c>
      <c r="F671" s="137">
        <v>1</v>
      </c>
      <c r="G671" s="137">
        <v>1</v>
      </c>
      <c r="H671" s="137">
        <v>1</v>
      </c>
      <c r="I671" s="137" t="s">
        <v>613</v>
      </c>
      <c r="J671" s="137" t="s">
        <v>156</v>
      </c>
      <c r="K671" s="137" t="s">
        <v>612</v>
      </c>
      <c r="L671" s="137">
        <v>1369</v>
      </c>
      <c r="N671" s="137">
        <v>1013</v>
      </c>
      <c r="O671" s="137" t="s">
        <v>603</v>
      </c>
      <c r="P671" s="137" t="s">
        <v>603</v>
      </c>
      <c r="Q671" s="137">
        <v>1</v>
      </c>
      <c r="X671" s="137">
        <v>0.435</v>
      </c>
      <c r="Y671" s="137">
        <v>0</v>
      </c>
      <c r="Z671" s="137">
        <v>0</v>
      </c>
      <c r="AA671" s="137">
        <v>0</v>
      </c>
      <c r="AB671" s="137">
        <v>26.71</v>
      </c>
      <c r="AC671" s="137">
        <v>0</v>
      </c>
      <c r="AD671" s="137">
        <v>1</v>
      </c>
      <c r="AE671" s="137">
        <v>1</v>
      </c>
      <c r="AF671" s="137" t="s">
        <v>317</v>
      </c>
      <c r="AG671" s="137">
        <v>0.5655</v>
      </c>
      <c r="AH671" s="137">
        <v>2</v>
      </c>
      <c r="AI671" s="137">
        <v>31402795</v>
      </c>
      <c r="AJ671" s="137">
        <v>817</v>
      </c>
      <c r="AK671" s="137">
        <v>0</v>
      </c>
      <c r="AL671" s="137">
        <v>0</v>
      </c>
      <c r="AM671" s="137">
        <v>0</v>
      </c>
      <c r="AN671" s="137">
        <v>0</v>
      </c>
      <c r="AO671" s="137">
        <v>0</v>
      </c>
      <c r="AP671" s="137">
        <v>0</v>
      </c>
      <c r="AQ671" s="137">
        <v>0</v>
      </c>
      <c r="AR671" s="137">
        <v>0</v>
      </c>
    </row>
    <row r="672" spans="1:44" x14ac:dyDescent="0.2">
      <c r="A672" s="137">
        <f>ROW(Source!A325)</f>
        <v>325</v>
      </c>
      <c r="B672" s="137">
        <v>31402799</v>
      </c>
      <c r="C672" s="137">
        <v>31402793</v>
      </c>
      <c r="D672" s="137">
        <v>28274023</v>
      </c>
      <c r="E672" s="137">
        <v>1</v>
      </c>
      <c r="F672" s="137">
        <v>1</v>
      </c>
      <c r="G672" s="137">
        <v>1</v>
      </c>
      <c r="H672" s="137">
        <v>1</v>
      </c>
      <c r="I672" s="137" t="s">
        <v>611</v>
      </c>
      <c r="J672" s="137" t="s">
        <v>156</v>
      </c>
      <c r="K672" s="137" t="s">
        <v>610</v>
      </c>
      <c r="L672" s="137">
        <v>1369</v>
      </c>
      <c r="N672" s="137">
        <v>1013</v>
      </c>
      <c r="O672" s="137" t="s">
        <v>603</v>
      </c>
      <c r="P672" s="137" t="s">
        <v>603</v>
      </c>
      <c r="Q672" s="137">
        <v>1</v>
      </c>
      <c r="X672" s="137">
        <v>5.22</v>
      </c>
      <c r="Y672" s="137">
        <v>0</v>
      </c>
      <c r="Z672" s="137">
        <v>0</v>
      </c>
      <c r="AA672" s="137">
        <v>0</v>
      </c>
      <c r="AB672" s="137">
        <v>32.1</v>
      </c>
      <c r="AC672" s="137">
        <v>0</v>
      </c>
      <c r="AD672" s="137">
        <v>1</v>
      </c>
      <c r="AE672" s="137">
        <v>1</v>
      </c>
      <c r="AF672" s="137" t="s">
        <v>317</v>
      </c>
      <c r="AG672" s="137">
        <v>6.7859999999999996</v>
      </c>
      <c r="AH672" s="137">
        <v>2</v>
      </c>
      <c r="AI672" s="137">
        <v>31402796</v>
      </c>
      <c r="AJ672" s="137">
        <v>818</v>
      </c>
      <c r="AK672" s="137">
        <v>0</v>
      </c>
      <c r="AL672" s="137">
        <v>0</v>
      </c>
      <c r="AM672" s="137">
        <v>0</v>
      </c>
      <c r="AN672" s="137">
        <v>0</v>
      </c>
      <c r="AO672" s="137">
        <v>0</v>
      </c>
      <c r="AP672" s="137">
        <v>0</v>
      </c>
      <c r="AQ672" s="137">
        <v>0</v>
      </c>
      <c r="AR672" s="137">
        <v>0</v>
      </c>
    </row>
    <row r="673" spans="1:44" x14ac:dyDescent="0.2">
      <c r="A673" s="137">
        <f>ROW(Source!A326)</f>
        <v>326</v>
      </c>
      <c r="B673" s="137">
        <v>31402804</v>
      </c>
      <c r="C673" s="137">
        <v>31402800</v>
      </c>
      <c r="D673" s="137">
        <v>28273843</v>
      </c>
      <c r="E673" s="137">
        <v>1</v>
      </c>
      <c r="F673" s="137">
        <v>1</v>
      </c>
      <c r="G673" s="137">
        <v>1</v>
      </c>
      <c r="H673" s="137">
        <v>1</v>
      </c>
      <c r="I673" s="137" t="s">
        <v>615</v>
      </c>
      <c r="J673" s="137" t="s">
        <v>156</v>
      </c>
      <c r="K673" s="137" t="s">
        <v>614</v>
      </c>
      <c r="L673" s="137">
        <v>1369</v>
      </c>
      <c r="N673" s="137">
        <v>1013</v>
      </c>
      <c r="O673" s="137" t="s">
        <v>603</v>
      </c>
      <c r="P673" s="137" t="s">
        <v>603</v>
      </c>
      <c r="Q673" s="137">
        <v>1</v>
      </c>
      <c r="X673" s="137">
        <v>1014.3</v>
      </c>
      <c r="Y673" s="137">
        <v>0</v>
      </c>
      <c r="Z673" s="137">
        <v>0</v>
      </c>
      <c r="AA673" s="137">
        <v>0</v>
      </c>
      <c r="AB673" s="137">
        <v>29.37</v>
      </c>
      <c r="AC673" s="137">
        <v>0</v>
      </c>
      <c r="AD673" s="137">
        <v>1</v>
      </c>
      <c r="AE673" s="137">
        <v>1</v>
      </c>
      <c r="AF673" s="137" t="s">
        <v>317</v>
      </c>
      <c r="AG673" s="137">
        <v>1318.59</v>
      </c>
      <c r="AH673" s="137">
        <v>2</v>
      </c>
      <c r="AI673" s="137">
        <v>31402801</v>
      </c>
      <c r="AJ673" s="137">
        <v>819</v>
      </c>
      <c r="AK673" s="137">
        <v>0</v>
      </c>
      <c r="AL673" s="137">
        <v>0</v>
      </c>
      <c r="AM673" s="137">
        <v>0</v>
      </c>
      <c r="AN673" s="137">
        <v>0</v>
      </c>
      <c r="AO673" s="137">
        <v>0</v>
      </c>
      <c r="AP673" s="137">
        <v>0</v>
      </c>
      <c r="AQ673" s="137">
        <v>0</v>
      </c>
      <c r="AR673" s="137">
        <v>0</v>
      </c>
    </row>
    <row r="674" spans="1:44" x14ac:dyDescent="0.2">
      <c r="A674" s="137">
        <f>ROW(Source!A326)</f>
        <v>326</v>
      </c>
      <c r="B674" s="137">
        <v>31402805</v>
      </c>
      <c r="C674" s="137">
        <v>31402800</v>
      </c>
      <c r="D674" s="137">
        <v>28274013</v>
      </c>
      <c r="E674" s="137">
        <v>1</v>
      </c>
      <c r="F674" s="137">
        <v>1</v>
      </c>
      <c r="G674" s="137">
        <v>1</v>
      </c>
      <c r="H674" s="137">
        <v>1</v>
      </c>
      <c r="I674" s="137" t="s">
        <v>613</v>
      </c>
      <c r="J674" s="137" t="s">
        <v>156</v>
      </c>
      <c r="K674" s="137" t="s">
        <v>612</v>
      </c>
      <c r="L674" s="137">
        <v>1369</v>
      </c>
      <c r="N674" s="137">
        <v>1013</v>
      </c>
      <c r="O674" s="137" t="s">
        <v>603</v>
      </c>
      <c r="P674" s="137" t="s">
        <v>603</v>
      </c>
      <c r="Q674" s="137">
        <v>1</v>
      </c>
      <c r="X674" s="137">
        <v>144.9</v>
      </c>
      <c r="Y674" s="137">
        <v>0</v>
      </c>
      <c r="Z674" s="137">
        <v>0</v>
      </c>
      <c r="AA674" s="137">
        <v>0</v>
      </c>
      <c r="AB674" s="137">
        <v>26.71</v>
      </c>
      <c r="AC674" s="137">
        <v>0</v>
      </c>
      <c r="AD674" s="137">
        <v>1</v>
      </c>
      <c r="AE674" s="137">
        <v>1</v>
      </c>
      <c r="AF674" s="137" t="s">
        <v>317</v>
      </c>
      <c r="AG674" s="137">
        <v>188.37</v>
      </c>
      <c r="AH674" s="137">
        <v>2</v>
      </c>
      <c r="AI674" s="137">
        <v>31402802</v>
      </c>
      <c r="AJ674" s="137">
        <v>820</v>
      </c>
      <c r="AK674" s="137">
        <v>0</v>
      </c>
      <c r="AL674" s="137">
        <v>0</v>
      </c>
      <c r="AM674" s="137">
        <v>0</v>
      </c>
      <c r="AN674" s="137">
        <v>0</v>
      </c>
      <c r="AO674" s="137">
        <v>0</v>
      </c>
      <c r="AP674" s="137">
        <v>0</v>
      </c>
      <c r="AQ674" s="137">
        <v>0</v>
      </c>
      <c r="AR674" s="137">
        <v>0</v>
      </c>
    </row>
    <row r="675" spans="1:44" x14ac:dyDescent="0.2">
      <c r="A675" s="137">
        <f>ROW(Source!A326)</f>
        <v>326</v>
      </c>
      <c r="B675" s="137">
        <v>31402806</v>
      </c>
      <c r="C675" s="137">
        <v>31402800</v>
      </c>
      <c r="D675" s="137">
        <v>28274023</v>
      </c>
      <c r="E675" s="137">
        <v>1</v>
      </c>
      <c r="F675" s="137">
        <v>1</v>
      </c>
      <c r="G675" s="137">
        <v>1</v>
      </c>
      <c r="H675" s="137">
        <v>1</v>
      </c>
      <c r="I675" s="137" t="s">
        <v>611</v>
      </c>
      <c r="J675" s="137" t="s">
        <v>156</v>
      </c>
      <c r="K675" s="137" t="s">
        <v>610</v>
      </c>
      <c r="L675" s="137">
        <v>1369</v>
      </c>
      <c r="N675" s="137">
        <v>1013</v>
      </c>
      <c r="O675" s="137" t="s">
        <v>603</v>
      </c>
      <c r="P675" s="137" t="s">
        <v>603</v>
      </c>
      <c r="Q675" s="137">
        <v>1</v>
      </c>
      <c r="X675" s="137">
        <v>1738.8</v>
      </c>
      <c r="Y675" s="137">
        <v>0</v>
      </c>
      <c r="Z675" s="137">
        <v>0</v>
      </c>
      <c r="AA675" s="137">
        <v>0</v>
      </c>
      <c r="AB675" s="137">
        <v>32.1</v>
      </c>
      <c r="AC675" s="137">
        <v>0</v>
      </c>
      <c r="AD675" s="137">
        <v>1</v>
      </c>
      <c r="AE675" s="137">
        <v>1</v>
      </c>
      <c r="AF675" s="137" t="s">
        <v>317</v>
      </c>
      <c r="AG675" s="137">
        <v>2260.44</v>
      </c>
      <c r="AH675" s="137">
        <v>2</v>
      </c>
      <c r="AI675" s="137">
        <v>31402803</v>
      </c>
      <c r="AJ675" s="137">
        <v>821</v>
      </c>
      <c r="AK675" s="137">
        <v>0</v>
      </c>
      <c r="AL675" s="137">
        <v>0</v>
      </c>
      <c r="AM675" s="137">
        <v>0</v>
      </c>
      <c r="AN675" s="137">
        <v>0</v>
      </c>
      <c r="AO675" s="137">
        <v>0</v>
      </c>
      <c r="AP675" s="137">
        <v>0</v>
      </c>
      <c r="AQ675" s="137">
        <v>0</v>
      </c>
      <c r="AR675" s="137">
        <v>0</v>
      </c>
    </row>
    <row r="676" spans="1:44" x14ac:dyDescent="0.2">
      <c r="A676" s="137">
        <f>ROW(Source!A327)</f>
        <v>327</v>
      </c>
      <c r="B676" s="137">
        <v>31402804</v>
      </c>
      <c r="C676" s="137">
        <v>31402800</v>
      </c>
      <c r="D676" s="137">
        <v>28273843</v>
      </c>
      <c r="E676" s="137">
        <v>1</v>
      </c>
      <c r="F676" s="137">
        <v>1</v>
      </c>
      <c r="G676" s="137">
        <v>1</v>
      </c>
      <c r="H676" s="137">
        <v>1</v>
      </c>
      <c r="I676" s="137" t="s">
        <v>615</v>
      </c>
      <c r="J676" s="137" t="s">
        <v>156</v>
      </c>
      <c r="K676" s="137" t="s">
        <v>614</v>
      </c>
      <c r="L676" s="137">
        <v>1369</v>
      </c>
      <c r="N676" s="137">
        <v>1013</v>
      </c>
      <c r="O676" s="137" t="s">
        <v>603</v>
      </c>
      <c r="P676" s="137" t="s">
        <v>603</v>
      </c>
      <c r="Q676" s="137">
        <v>1</v>
      </c>
      <c r="X676" s="137">
        <v>1014.3</v>
      </c>
      <c r="Y676" s="137">
        <v>0</v>
      </c>
      <c r="Z676" s="137">
        <v>0</v>
      </c>
      <c r="AA676" s="137">
        <v>0</v>
      </c>
      <c r="AB676" s="137">
        <v>29.37</v>
      </c>
      <c r="AC676" s="137">
        <v>0</v>
      </c>
      <c r="AD676" s="137">
        <v>1</v>
      </c>
      <c r="AE676" s="137">
        <v>1</v>
      </c>
      <c r="AF676" s="137" t="s">
        <v>317</v>
      </c>
      <c r="AG676" s="137">
        <v>1318.59</v>
      </c>
      <c r="AH676" s="137">
        <v>2</v>
      </c>
      <c r="AI676" s="137">
        <v>31402801</v>
      </c>
      <c r="AJ676" s="137">
        <v>822</v>
      </c>
      <c r="AK676" s="137">
        <v>0</v>
      </c>
      <c r="AL676" s="137">
        <v>0</v>
      </c>
      <c r="AM676" s="137">
        <v>0</v>
      </c>
      <c r="AN676" s="137">
        <v>0</v>
      </c>
      <c r="AO676" s="137">
        <v>0</v>
      </c>
      <c r="AP676" s="137">
        <v>0</v>
      </c>
      <c r="AQ676" s="137">
        <v>0</v>
      </c>
      <c r="AR676" s="137">
        <v>0</v>
      </c>
    </row>
    <row r="677" spans="1:44" x14ac:dyDescent="0.2">
      <c r="A677" s="137">
        <f>ROW(Source!A327)</f>
        <v>327</v>
      </c>
      <c r="B677" s="137">
        <v>31402805</v>
      </c>
      <c r="C677" s="137">
        <v>31402800</v>
      </c>
      <c r="D677" s="137">
        <v>28274013</v>
      </c>
      <c r="E677" s="137">
        <v>1</v>
      </c>
      <c r="F677" s="137">
        <v>1</v>
      </c>
      <c r="G677" s="137">
        <v>1</v>
      </c>
      <c r="H677" s="137">
        <v>1</v>
      </c>
      <c r="I677" s="137" t="s">
        <v>613</v>
      </c>
      <c r="J677" s="137" t="s">
        <v>156</v>
      </c>
      <c r="K677" s="137" t="s">
        <v>612</v>
      </c>
      <c r="L677" s="137">
        <v>1369</v>
      </c>
      <c r="N677" s="137">
        <v>1013</v>
      </c>
      <c r="O677" s="137" t="s">
        <v>603</v>
      </c>
      <c r="P677" s="137" t="s">
        <v>603</v>
      </c>
      <c r="Q677" s="137">
        <v>1</v>
      </c>
      <c r="X677" s="137">
        <v>144.9</v>
      </c>
      <c r="Y677" s="137">
        <v>0</v>
      </c>
      <c r="Z677" s="137">
        <v>0</v>
      </c>
      <c r="AA677" s="137">
        <v>0</v>
      </c>
      <c r="AB677" s="137">
        <v>26.71</v>
      </c>
      <c r="AC677" s="137">
        <v>0</v>
      </c>
      <c r="AD677" s="137">
        <v>1</v>
      </c>
      <c r="AE677" s="137">
        <v>1</v>
      </c>
      <c r="AF677" s="137" t="s">
        <v>317</v>
      </c>
      <c r="AG677" s="137">
        <v>188.37</v>
      </c>
      <c r="AH677" s="137">
        <v>2</v>
      </c>
      <c r="AI677" s="137">
        <v>31402802</v>
      </c>
      <c r="AJ677" s="137">
        <v>823</v>
      </c>
      <c r="AK677" s="137">
        <v>0</v>
      </c>
      <c r="AL677" s="137">
        <v>0</v>
      </c>
      <c r="AM677" s="137">
        <v>0</v>
      </c>
      <c r="AN677" s="137">
        <v>0</v>
      </c>
      <c r="AO677" s="137">
        <v>0</v>
      </c>
      <c r="AP677" s="137">
        <v>0</v>
      </c>
      <c r="AQ677" s="137">
        <v>0</v>
      </c>
      <c r="AR677" s="137">
        <v>0</v>
      </c>
    </row>
    <row r="678" spans="1:44" x14ac:dyDescent="0.2">
      <c r="A678" s="137">
        <f>ROW(Source!A327)</f>
        <v>327</v>
      </c>
      <c r="B678" s="137">
        <v>31402806</v>
      </c>
      <c r="C678" s="137">
        <v>31402800</v>
      </c>
      <c r="D678" s="137">
        <v>28274023</v>
      </c>
      <c r="E678" s="137">
        <v>1</v>
      </c>
      <c r="F678" s="137">
        <v>1</v>
      </c>
      <c r="G678" s="137">
        <v>1</v>
      </c>
      <c r="H678" s="137">
        <v>1</v>
      </c>
      <c r="I678" s="137" t="s">
        <v>611</v>
      </c>
      <c r="J678" s="137" t="s">
        <v>156</v>
      </c>
      <c r="K678" s="137" t="s">
        <v>610</v>
      </c>
      <c r="L678" s="137">
        <v>1369</v>
      </c>
      <c r="N678" s="137">
        <v>1013</v>
      </c>
      <c r="O678" s="137" t="s">
        <v>603</v>
      </c>
      <c r="P678" s="137" t="s">
        <v>603</v>
      </c>
      <c r="Q678" s="137">
        <v>1</v>
      </c>
      <c r="X678" s="137">
        <v>1738.8</v>
      </c>
      <c r="Y678" s="137">
        <v>0</v>
      </c>
      <c r="Z678" s="137">
        <v>0</v>
      </c>
      <c r="AA678" s="137">
        <v>0</v>
      </c>
      <c r="AB678" s="137">
        <v>32.1</v>
      </c>
      <c r="AC678" s="137">
        <v>0</v>
      </c>
      <c r="AD678" s="137">
        <v>1</v>
      </c>
      <c r="AE678" s="137">
        <v>1</v>
      </c>
      <c r="AF678" s="137" t="s">
        <v>317</v>
      </c>
      <c r="AG678" s="137">
        <v>2260.44</v>
      </c>
      <c r="AH678" s="137">
        <v>2</v>
      </c>
      <c r="AI678" s="137">
        <v>31402803</v>
      </c>
      <c r="AJ678" s="137">
        <v>824</v>
      </c>
      <c r="AK678" s="137">
        <v>0</v>
      </c>
      <c r="AL678" s="137">
        <v>0</v>
      </c>
      <c r="AM678" s="137">
        <v>0</v>
      </c>
      <c r="AN678" s="137">
        <v>0</v>
      </c>
      <c r="AO678" s="137">
        <v>0</v>
      </c>
      <c r="AP678" s="137">
        <v>0</v>
      </c>
      <c r="AQ678" s="137">
        <v>0</v>
      </c>
      <c r="AR678" s="137">
        <v>0</v>
      </c>
    </row>
    <row r="679" spans="1:44" x14ac:dyDescent="0.2">
      <c r="A679" s="137">
        <f>ROW(Source!A328)</f>
        <v>328</v>
      </c>
      <c r="B679" s="137">
        <v>31402811</v>
      </c>
      <c r="C679" s="137">
        <v>31402807</v>
      </c>
      <c r="D679" s="137">
        <v>28273843</v>
      </c>
      <c r="E679" s="137">
        <v>1</v>
      </c>
      <c r="F679" s="137">
        <v>1</v>
      </c>
      <c r="G679" s="137">
        <v>1</v>
      </c>
      <c r="H679" s="137">
        <v>1</v>
      </c>
      <c r="I679" s="137" t="s">
        <v>615</v>
      </c>
      <c r="J679" s="137" t="s">
        <v>156</v>
      </c>
      <c r="K679" s="137" t="s">
        <v>614</v>
      </c>
      <c r="L679" s="137">
        <v>1369</v>
      </c>
      <c r="N679" s="137">
        <v>1013</v>
      </c>
      <c r="O679" s="137" t="s">
        <v>603</v>
      </c>
      <c r="P679" s="137" t="s">
        <v>603</v>
      </c>
      <c r="Q679" s="137">
        <v>1</v>
      </c>
      <c r="X679" s="137">
        <v>2.8420000000000001</v>
      </c>
      <c r="Y679" s="137">
        <v>0</v>
      </c>
      <c r="Z679" s="137">
        <v>0</v>
      </c>
      <c r="AA679" s="137">
        <v>0</v>
      </c>
      <c r="AB679" s="137">
        <v>29.37</v>
      </c>
      <c r="AC679" s="137">
        <v>0</v>
      </c>
      <c r="AD679" s="137">
        <v>1</v>
      </c>
      <c r="AE679" s="137">
        <v>1</v>
      </c>
      <c r="AF679" s="137" t="s">
        <v>156</v>
      </c>
      <c r="AG679" s="137">
        <v>2.8420000000000001</v>
      </c>
      <c r="AH679" s="137">
        <v>2</v>
      </c>
      <c r="AI679" s="137">
        <v>31402808</v>
      </c>
      <c r="AJ679" s="137">
        <v>825</v>
      </c>
      <c r="AK679" s="137">
        <v>0</v>
      </c>
      <c r="AL679" s="137">
        <v>0</v>
      </c>
      <c r="AM679" s="137">
        <v>0</v>
      </c>
      <c r="AN679" s="137">
        <v>0</v>
      </c>
      <c r="AO679" s="137">
        <v>0</v>
      </c>
      <c r="AP679" s="137">
        <v>0</v>
      </c>
      <c r="AQ679" s="137">
        <v>0</v>
      </c>
      <c r="AR679" s="137">
        <v>0</v>
      </c>
    </row>
    <row r="680" spans="1:44" x14ac:dyDescent="0.2">
      <c r="A680" s="137">
        <f>ROW(Source!A328)</f>
        <v>328</v>
      </c>
      <c r="B680" s="137">
        <v>31402812</v>
      </c>
      <c r="C680" s="137">
        <v>31402807</v>
      </c>
      <c r="D680" s="137">
        <v>28274013</v>
      </c>
      <c r="E680" s="137">
        <v>1</v>
      </c>
      <c r="F680" s="137">
        <v>1</v>
      </c>
      <c r="G680" s="137">
        <v>1</v>
      </c>
      <c r="H680" s="137">
        <v>1</v>
      </c>
      <c r="I680" s="137" t="s">
        <v>613</v>
      </c>
      <c r="J680" s="137" t="s">
        <v>156</v>
      </c>
      <c r="K680" s="137" t="s">
        <v>612</v>
      </c>
      <c r="L680" s="137">
        <v>1369</v>
      </c>
      <c r="N680" s="137">
        <v>1013</v>
      </c>
      <c r="O680" s="137" t="s">
        <v>603</v>
      </c>
      <c r="P680" s="137" t="s">
        <v>603</v>
      </c>
      <c r="Q680" s="137">
        <v>1</v>
      </c>
      <c r="X680" s="137">
        <v>0.40600000000000003</v>
      </c>
      <c r="Y680" s="137">
        <v>0</v>
      </c>
      <c r="Z680" s="137">
        <v>0</v>
      </c>
      <c r="AA680" s="137">
        <v>0</v>
      </c>
      <c r="AB680" s="137">
        <v>26.71</v>
      </c>
      <c r="AC680" s="137">
        <v>0</v>
      </c>
      <c r="AD680" s="137">
        <v>1</v>
      </c>
      <c r="AE680" s="137">
        <v>1</v>
      </c>
      <c r="AF680" s="137" t="s">
        <v>156</v>
      </c>
      <c r="AG680" s="137">
        <v>0.40600000000000003</v>
      </c>
      <c r="AH680" s="137">
        <v>2</v>
      </c>
      <c r="AI680" s="137">
        <v>31402809</v>
      </c>
      <c r="AJ680" s="137">
        <v>826</v>
      </c>
      <c r="AK680" s="137">
        <v>0</v>
      </c>
      <c r="AL680" s="137">
        <v>0</v>
      </c>
      <c r="AM680" s="137">
        <v>0</v>
      </c>
      <c r="AN680" s="137">
        <v>0</v>
      </c>
      <c r="AO680" s="137">
        <v>0</v>
      </c>
      <c r="AP680" s="137">
        <v>0</v>
      </c>
      <c r="AQ680" s="137">
        <v>0</v>
      </c>
      <c r="AR680" s="137">
        <v>0</v>
      </c>
    </row>
    <row r="681" spans="1:44" x14ac:dyDescent="0.2">
      <c r="A681" s="137">
        <f>ROW(Source!A328)</f>
        <v>328</v>
      </c>
      <c r="B681" s="137">
        <v>31402813</v>
      </c>
      <c r="C681" s="137">
        <v>31402807</v>
      </c>
      <c r="D681" s="137">
        <v>28274023</v>
      </c>
      <c r="E681" s="137">
        <v>1</v>
      </c>
      <c r="F681" s="137">
        <v>1</v>
      </c>
      <c r="G681" s="137">
        <v>1</v>
      </c>
      <c r="H681" s="137">
        <v>1</v>
      </c>
      <c r="I681" s="137" t="s">
        <v>611</v>
      </c>
      <c r="J681" s="137" t="s">
        <v>156</v>
      </c>
      <c r="K681" s="137" t="s">
        <v>610</v>
      </c>
      <c r="L681" s="137">
        <v>1369</v>
      </c>
      <c r="N681" s="137">
        <v>1013</v>
      </c>
      <c r="O681" s="137" t="s">
        <v>603</v>
      </c>
      <c r="P681" s="137" t="s">
        <v>603</v>
      </c>
      <c r="Q681" s="137">
        <v>1</v>
      </c>
      <c r="X681" s="137">
        <v>4.8719999999999999</v>
      </c>
      <c r="Y681" s="137">
        <v>0</v>
      </c>
      <c r="Z681" s="137">
        <v>0</v>
      </c>
      <c r="AA681" s="137">
        <v>0</v>
      </c>
      <c r="AB681" s="137">
        <v>32.1</v>
      </c>
      <c r="AC681" s="137">
        <v>0</v>
      </c>
      <c r="AD681" s="137">
        <v>1</v>
      </c>
      <c r="AE681" s="137">
        <v>1</v>
      </c>
      <c r="AF681" s="137" t="s">
        <v>156</v>
      </c>
      <c r="AG681" s="137">
        <v>4.8719999999999999</v>
      </c>
      <c r="AH681" s="137">
        <v>2</v>
      </c>
      <c r="AI681" s="137">
        <v>31402810</v>
      </c>
      <c r="AJ681" s="137">
        <v>827</v>
      </c>
      <c r="AK681" s="137">
        <v>0</v>
      </c>
      <c r="AL681" s="137">
        <v>0</v>
      </c>
      <c r="AM681" s="137">
        <v>0</v>
      </c>
      <c r="AN681" s="137">
        <v>0</v>
      </c>
      <c r="AO681" s="137">
        <v>0</v>
      </c>
      <c r="AP681" s="137">
        <v>0</v>
      </c>
      <c r="AQ681" s="137">
        <v>0</v>
      </c>
      <c r="AR681" s="137">
        <v>0</v>
      </c>
    </row>
    <row r="682" spans="1:44" x14ac:dyDescent="0.2">
      <c r="A682" s="137">
        <f>ROW(Source!A329)</f>
        <v>329</v>
      </c>
      <c r="B682" s="137">
        <v>31402811</v>
      </c>
      <c r="C682" s="137">
        <v>31402807</v>
      </c>
      <c r="D682" s="137">
        <v>28273843</v>
      </c>
      <c r="E682" s="137">
        <v>1</v>
      </c>
      <c r="F682" s="137">
        <v>1</v>
      </c>
      <c r="G682" s="137">
        <v>1</v>
      </c>
      <c r="H682" s="137">
        <v>1</v>
      </c>
      <c r="I682" s="137" t="s">
        <v>615</v>
      </c>
      <c r="J682" s="137" t="s">
        <v>156</v>
      </c>
      <c r="K682" s="137" t="s">
        <v>614</v>
      </c>
      <c r="L682" s="137">
        <v>1369</v>
      </c>
      <c r="N682" s="137">
        <v>1013</v>
      </c>
      <c r="O682" s="137" t="s">
        <v>603</v>
      </c>
      <c r="P682" s="137" t="s">
        <v>603</v>
      </c>
      <c r="Q682" s="137">
        <v>1</v>
      </c>
      <c r="X682" s="137">
        <v>2.8420000000000001</v>
      </c>
      <c r="Y682" s="137">
        <v>0</v>
      </c>
      <c r="Z682" s="137">
        <v>0</v>
      </c>
      <c r="AA682" s="137">
        <v>0</v>
      </c>
      <c r="AB682" s="137">
        <v>29.37</v>
      </c>
      <c r="AC682" s="137">
        <v>0</v>
      </c>
      <c r="AD682" s="137">
        <v>1</v>
      </c>
      <c r="AE682" s="137">
        <v>1</v>
      </c>
      <c r="AF682" s="137" t="s">
        <v>156</v>
      </c>
      <c r="AG682" s="137">
        <v>2.8420000000000001</v>
      </c>
      <c r="AH682" s="137">
        <v>2</v>
      </c>
      <c r="AI682" s="137">
        <v>31402808</v>
      </c>
      <c r="AJ682" s="137">
        <v>828</v>
      </c>
      <c r="AK682" s="137">
        <v>0</v>
      </c>
      <c r="AL682" s="137">
        <v>0</v>
      </c>
      <c r="AM682" s="137">
        <v>0</v>
      </c>
      <c r="AN682" s="137">
        <v>0</v>
      </c>
      <c r="AO682" s="137">
        <v>0</v>
      </c>
      <c r="AP682" s="137">
        <v>0</v>
      </c>
      <c r="AQ682" s="137">
        <v>0</v>
      </c>
      <c r="AR682" s="137">
        <v>0</v>
      </c>
    </row>
    <row r="683" spans="1:44" x14ac:dyDescent="0.2">
      <c r="A683" s="137">
        <f>ROW(Source!A329)</f>
        <v>329</v>
      </c>
      <c r="B683" s="137">
        <v>31402812</v>
      </c>
      <c r="C683" s="137">
        <v>31402807</v>
      </c>
      <c r="D683" s="137">
        <v>28274013</v>
      </c>
      <c r="E683" s="137">
        <v>1</v>
      </c>
      <c r="F683" s="137">
        <v>1</v>
      </c>
      <c r="G683" s="137">
        <v>1</v>
      </c>
      <c r="H683" s="137">
        <v>1</v>
      </c>
      <c r="I683" s="137" t="s">
        <v>613</v>
      </c>
      <c r="J683" s="137" t="s">
        <v>156</v>
      </c>
      <c r="K683" s="137" t="s">
        <v>612</v>
      </c>
      <c r="L683" s="137">
        <v>1369</v>
      </c>
      <c r="N683" s="137">
        <v>1013</v>
      </c>
      <c r="O683" s="137" t="s">
        <v>603</v>
      </c>
      <c r="P683" s="137" t="s">
        <v>603</v>
      </c>
      <c r="Q683" s="137">
        <v>1</v>
      </c>
      <c r="X683" s="137">
        <v>0.40600000000000003</v>
      </c>
      <c r="Y683" s="137">
        <v>0</v>
      </c>
      <c r="Z683" s="137">
        <v>0</v>
      </c>
      <c r="AA683" s="137">
        <v>0</v>
      </c>
      <c r="AB683" s="137">
        <v>26.71</v>
      </c>
      <c r="AC683" s="137">
        <v>0</v>
      </c>
      <c r="AD683" s="137">
        <v>1</v>
      </c>
      <c r="AE683" s="137">
        <v>1</v>
      </c>
      <c r="AF683" s="137" t="s">
        <v>156</v>
      </c>
      <c r="AG683" s="137">
        <v>0.40600000000000003</v>
      </c>
      <c r="AH683" s="137">
        <v>2</v>
      </c>
      <c r="AI683" s="137">
        <v>31402809</v>
      </c>
      <c r="AJ683" s="137">
        <v>829</v>
      </c>
      <c r="AK683" s="137">
        <v>0</v>
      </c>
      <c r="AL683" s="137">
        <v>0</v>
      </c>
      <c r="AM683" s="137">
        <v>0</v>
      </c>
      <c r="AN683" s="137">
        <v>0</v>
      </c>
      <c r="AO683" s="137">
        <v>0</v>
      </c>
      <c r="AP683" s="137">
        <v>0</v>
      </c>
      <c r="AQ683" s="137">
        <v>0</v>
      </c>
      <c r="AR683" s="137">
        <v>0</v>
      </c>
    </row>
    <row r="684" spans="1:44" x14ac:dyDescent="0.2">
      <c r="A684" s="137">
        <f>ROW(Source!A329)</f>
        <v>329</v>
      </c>
      <c r="B684" s="137">
        <v>31402813</v>
      </c>
      <c r="C684" s="137">
        <v>31402807</v>
      </c>
      <c r="D684" s="137">
        <v>28274023</v>
      </c>
      <c r="E684" s="137">
        <v>1</v>
      </c>
      <c r="F684" s="137">
        <v>1</v>
      </c>
      <c r="G684" s="137">
        <v>1</v>
      </c>
      <c r="H684" s="137">
        <v>1</v>
      </c>
      <c r="I684" s="137" t="s">
        <v>611</v>
      </c>
      <c r="J684" s="137" t="s">
        <v>156</v>
      </c>
      <c r="K684" s="137" t="s">
        <v>610</v>
      </c>
      <c r="L684" s="137">
        <v>1369</v>
      </c>
      <c r="N684" s="137">
        <v>1013</v>
      </c>
      <c r="O684" s="137" t="s">
        <v>603</v>
      </c>
      <c r="P684" s="137" t="s">
        <v>603</v>
      </c>
      <c r="Q684" s="137">
        <v>1</v>
      </c>
      <c r="X684" s="137">
        <v>4.8719999999999999</v>
      </c>
      <c r="Y684" s="137">
        <v>0</v>
      </c>
      <c r="Z684" s="137">
        <v>0</v>
      </c>
      <c r="AA684" s="137">
        <v>0</v>
      </c>
      <c r="AB684" s="137">
        <v>32.1</v>
      </c>
      <c r="AC684" s="137">
        <v>0</v>
      </c>
      <c r="AD684" s="137">
        <v>1</v>
      </c>
      <c r="AE684" s="137">
        <v>1</v>
      </c>
      <c r="AF684" s="137" t="s">
        <v>156</v>
      </c>
      <c r="AG684" s="137">
        <v>4.8719999999999999</v>
      </c>
      <c r="AH684" s="137">
        <v>2</v>
      </c>
      <c r="AI684" s="137">
        <v>31402810</v>
      </c>
      <c r="AJ684" s="137">
        <v>830</v>
      </c>
      <c r="AK684" s="137">
        <v>0</v>
      </c>
      <c r="AL684" s="137">
        <v>0</v>
      </c>
      <c r="AM684" s="137">
        <v>0</v>
      </c>
      <c r="AN684" s="137">
        <v>0</v>
      </c>
      <c r="AO684" s="137">
        <v>0</v>
      </c>
      <c r="AP684" s="137">
        <v>0</v>
      </c>
      <c r="AQ684" s="137">
        <v>0</v>
      </c>
      <c r="AR684" s="137">
        <v>0</v>
      </c>
    </row>
    <row r="685" spans="1:44" x14ac:dyDescent="0.2">
      <c r="A685" s="137">
        <f>ROW(Source!A330)</f>
        <v>330</v>
      </c>
      <c r="B685" s="137">
        <v>31402817</v>
      </c>
      <c r="C685" s="137">
        <v>31402814</v>
      </c>
      <c r="D685" s="137">
        <v>28277209</v>
      </c>
      <c r="E685" s="137">
        <v>1</v>
      </c>
      <c r="F685" s="137">
        <v>1</v>
      </c>
      <c r="G685" s="137">
        <v>1</v>
      </c>
      <c r="H685" s="137">
        <v>1</v>
      </c>
      <c r="I685" s="137" t="s">
        <v>607</v>
      </c>
      <c r="J685" s="137" t="s">
        <v>156</v>
      </c>
      <c r="K685" s="137" t="s">
        <v>606</v>
      </c>
      <c r="L685" s="137">
        <v>1369</v>
      </c>
      <c r="N685" s="137">
        <v>1013</v>
      </c>
      <c r="O685" s="137" t="s">
        <v>603</v>
      </c>
      <c r="P685" s="137" t="s">
        <v>603</v>
      </c>
      <c r="Q685" s="137">
        <v>1</v>
      </c>
      <c r="X685" s="137">
        <v>112.75</v>
      </c>
      <c r="Y685" s="137">
        <v>0</v>
      </c>
      <c r="Z685" s="137">
        <v>0</v>
      </c>
      <c r="AA685" s="137">
        <v>0</v>
      </c>
      <c r="AB685" s="137">
        <v>24.06</v>
      </c>
      <c r="AC685" s="137">
        <v>0</v>
      </c>
      <c r="AD685" s="137">
        <v>1</v>
      </c>
      <c r="AE685" s="137">
        <v>1</v>
      </c>
      <c r="AF685" s="137" t="s">
        <v>330</v>
      </c>
      <c r="AG685" s="137">
        <v>146.57500000000002</v>
      </c>
      <c r="AH685" s="137">
        <v>3</v>
      </c>
      <c r="AI685" s="137">
        <v>-1</v>
      </c>
      <c r="AJ685" s="137" t="s">
        <v>156</v>
      </c>
      <c r="AK685" s="137">
        <v>0</v>
      </c>
      <c r="AL685" s="137">
        <v>0</v>
      </c>
      <c r="AM685" s="137">
        <v>0</v>
      </c>
      <c r="AN685" s="137">
        <v>0</v>
      </c>
      <c r="AO685" s="137">
        <v>0</v>
      </c>
      <c r="AP685" s="137">
        <v>0</v>
      </c>
      <c r="AQ685" s="137">
        <v>0</v>
      </c>
      <c r="AR685" s="137">
        <v>0</v>
      </c>
    </row>
    <row r="686" spans="1:44" x14ac:dyDescent="0.2">
      <c r="A686" s="137">
        <f>ROW(Source!A330)</f>
        <v>330</v>
      </c>
      <c r="B686" s="137">
        <v>31402818</v>
      </c>
      <c r="C686" s="137">
        <v>31402814</v>
      </c>
      <c r="D686" s="137">
        <v>28277798</v>
      </c>
      <c r="E686" s="137">
        <v>1</v>
      </c>
      <c r="F686" s="137">
        <v>1</v>
      </c>
      <c r="G686" s="137">
        <v>1</v>
      </c>
      <c r="H686" s="137">
        <v>1</v>
      </c>
      <c r="I686" s="137" t="s">
        <v>605</v>
      </c>
      <c r="J686" s="137" t="s">
        <v>156</v>
      </c>
      <c r="K686" s="137" t="s">
        <v>604</v>
      </c>
      <c r="L686" s="137">
        <v>1369</v>
      </c>
      <c r="N686" s="137">
        <v>1013</v>
      </c>
      <c r="O686" s="137" t="s">
        <v>603</v>
      </c>
      <c r="P686" s="137" t="s">
        <v>603</v>
      </c>
      <c r="Q686" s="137">
        <v>1</v>
      </c>
      <c r="X686" s="137">
        <v>75.17</v>
      </c>
      <c r="Y686" s="137">
        <v>0</v>
      </c>
      <c r="Z686" s="137">
        <v>0</v>
      </c>
      <c r="AA686" s="137">
        <v>0</v>
      </c>
      <c r="AB686" s="137">
        <v>19.350000000000001</v>
      </c>
      <c r="AC686" s="137">
        <v>0</v>
      </c>
      <c r="AD686" s="137">
        <v>1</v>
      </c>
      <c r="AE686" s="137">
        <v>1</v>
      </c>
      <c r="AF686" s="137" t="s">
        <v>330</v>
      </c>
      <c r="AG686" s="137">
        <v>97.721000000000004</v>
      </c>
      <c r="AH686" s="137">
        <v>3</v>
      </c>
      <c r="AI686" s="137">
        <v>-1</v>
      </c>
      <c r="AJ686" s="137" t="s">
        <v>156</v>
      </c>
      <c r="AK686" s="137">
        <v>0</v>
      </c>
      <c r="AL686" s="137">
        <v>0</v>
      </c>
      <c r="AM686" s="137">
        <v>0</v>
      </c>
      <c r="AN686" s="137">
        <v>0</v>
      </c>
      <c r="AO686" s="137">
        <v>0</v>
      </c>
      <c r="AP686" s="137">
        <v>0</v>
      </c>
      <c r="AQ686" s="137">
        <v>0</v>
      </c>
      <c r="AR686" s="137">
        <v>0</v>
      </c>
    </row>
    <row r="687" spans="1:44" x14ac:dyDescent="0.2">
      <c r="A687" s="137">
        <f>ROW(Source!A331)</f>
        <v>331</v>
      </c>
      <c r="B687" s="137">
        <v>31402817</v>
      </c>
      <c r="C687" s="137">
        <v>31402814</v>
      </c>
      <c r="D687" s="137">
        <v>28277209</v>
      </c>
      <c r="E687" s="137">
        <v>1</v>
      </c>
      <c r="F687" s="137">
        <v>1</v>
      </c>
      <c r="G687" s="137">
        <v>1</v>
      </c>
      <c r="H687" s="137">
        <v>1</v>
      </c>
      <c r="I687" s="137" t="s">
        <v>607</v>
      </c>
      <c r="J687" s="137" t="s">
        <v>156</v>
      </c>
      <c r="K687" s="137" t="s">
        <v>606</v>
      </c>
      <c r="L687" s="137">
        <v>1369</v>
      </c>
      <c r="N687" s="137">
        <v>1013</v>
      </c>
      <c r="O687" s="137" t="s">
        <v>603</v>
      </c>
      <c r="P687" s="137" t="s">
        <v>603</v>
      </c>
      <c r="Q687" s="137">
        <v>1</v>
      </c>
      <c r="X687" s="137">
        <v>112.75</v>
      </c>
      <c r="Y687" s="137">
        <v>0</v>
      </c>
      <c r="Z687" s="137">
        <v>0</v>
      </c>
      <c r="AA687" s="137">
        <v>0</v>
      </c>
      <c r="AB687" s="137">
        <v>24.06</v>
      </c>
      <c r="AC687" s="137">
        <v>0</v>
      </c>
      <c r="AD687" s="137">
        <v>1</v>
      </c>
      <c r="AE687" s="137">
        <v>1</v>
      </c>
      <c r="AF687" s="137" t="s">
        <v>330</v>
      </c>
      <c r="AG687" s="137">
        <v>146.57500000000002</v>
      </c>
      <c r="AH687" s="137">
        <v>3</v>
      </c>
      <c r="AI687" s="137">
        <v>-1</v>
      </c>
      <c r="AJ687" s="137" t="s">
        <v>156</v>
      </c>
      <c r="AK687" s="137">
        <v>0</v>
      </c>
      <c r="AL687" s="137">
        <v>0</v>
      </c>
      <c r="AM687" s="137">
        <v>0</v>
      </c>
      <c r="AN687" s="137">
        <v>0</v>
      </c>
      <c r="AO687" s="137">
        <v>0</v>
      </c>
      <c r="AP687" s="137">
        <v>0</v>
      </c>
      <c r="AQ687" s="137">
        <v>0</v>
      </c>
      <c r="AR687" s="137">
        <v>0</v>
      </c>
    </row>
    <row r="688" spans="1:44" x14ac:dyDescent="0.2">
      <c r="A688" s="137">
        <f>ROW(Source!A331)</f>
        <v>331</v>
      </c>
      <c r="B688" s="137">
        <v>31402818</v>
      </c>
      <c r="C688" s="137">
        <v>31402814</v>
      </c>
      <c r="D688" s="137">
        <v>28277798</v>
      </c>
      <c r="E688" s="137">
        <v>1</v>
      </c>
      <c r="F688" s="137">
        <v>1</v>
      </c>
      <c r="G688" s="137">
        <v>1</v>
      </c>
      <c r="H688" s="137">
        <v>1</v>
      </c>
      <c r="I688" s="137" t="s">
        <v>605</v>
      </c>
      <c r="J688" s="137" t="s">
        <v>156</v>
      </c>
      <c r="K688" s="137" t="s">
        <v>604</v>
      </c>
      <c r="L688" s="137">
        <v>1369</v>
      </c>
      <c r="N688" s="137">
        <v>1013</v>
      </c>
      <c r="O688" s="137" t="s">
        <v>603</v>
      </c>
      <c r="P688" s="137" t="s">
        <v>603</v>
      </c>
      <c r="Q688" s="137">
        <v>1</v>
      </c>
      <c r="X688" s="137">
        <v>75.17</v>
      </c>
      <c r="Y688" s="137">
        <v>0</v>
      </c>
      <c r="Z688" s="137">
        <v>0</v>
      </c>
      <c r="AA688" s="137">
        <v>0</v>
      </c>
      <c r="AB688" s="137">
        <v>19.350000000000001</v>
      </c>
      <c r="AC688" s="137">
        <v>0</v>
      </c>
      <c r="AD688" s="137">
        <v>1</v>
      </c>
      <c r="AE688" s="137">
        <v>1</v>
      </c>
      <c r="AF688" s="137" t="s">
        <v>330</v>
      </c>
      <c r="AG688" s="137">
        <v>97.721000000000004</v>
      </c>
      <c r="AH688" s="137">
        <v>3</v>
      </c>
      <c r="AI688" s="137">
        <v>-1</v>
      </c>
      <c r="AJ688" s="137" t="s">
        <v>156</v>
      </c>
      <c r="AK688" s="137">
        <v>0</v>
      </c>
      <c r="AL688" s="137">
        <v>0</v>
      </c>
      <c r="AM688" s="137">
        <v>0</v>
      </c>
      <c r="AN688" s="137">
        <v>0</v>
      </c>
      <c r="AO688" s="137">
        <v>0</v>
      </c>
      <c r="AP688" s="137">
        <v>0</v>
      </c>
      <c r="AQ688" s="137">
        <v>0</v>
      </c>
      <c r="AR688" s="137">
        <v>0</v>
      </c>
    </row>
    <row r="689" spans="1:44" x14ac:dyDescent="0.2">
      <c r="A689" s="137">
        <f>ROW(Source!A332)</f>
        <v>332</v>
      </c>
      <c r="B689" s="137">
        <v>31402822</v>
      </c>
      <c r="C689" s="137">
        <v>31402819</v>
      </c>
      <c r="D689" s="137">
        <v>28277209</v>
      </c>
      <c r="E689" s="137">
        <v>1</v>
      </c>
      <c r="F689" s="137">
        <v>1</v>
      </c>
      <c r="G689" s="137">
        <v>1</v>
      </c>
      <c r="H689" s="137">
        <v>1</v>
      </c>
      <c r="I689" s="137" t="s">
        <v>607</v>
      </c>
      <c r="J689" s="137" t="s">
        <v>156</v>
      </c>
      <c r="K689" s="137" t="s">
        <v>606</v>
      </c>
      <c r="L689" s="137">
        <v>1369</v>
      </c>
      <c r="N689" s="137">
        <v>1013</v>
      </c>
      <c r="O689" s="137" t="s">
        <v>603</v>
      </c>
      <c r="P689" s="137" t="s">
        <v>603</v>
      </c>
      <c r="Q689" s="137">
        <v>1</v>
      </c>
      <c r="X689" s="137">
        <v>189.05</v>
      </c>
      <c r="Y689" s="137">
        <v>0</v>
      </c>
      <c r="Z689" s="137">
        <v>0</v>
      </c>
      <c r="AA689" s="137">
        <v>0</v>
      </c>
      <c r="AB689" s="137">
        <v>24.06</v>
      </c>
      <c r="AC689" s="137">
        <v>0</v>
      </c>
      <c r="AD689" s="137">
        <v>1</v>
      </c>
      <c r="AE689" s="137">
        <v>1</v>
      </c>
      <c r="AF689" s="137" t="s">
        <v>156</v>
      </c>
      <c r="AG689" s="137">
        <v>189.05</v>
      </c>
      <c r="AH689" s="137">
        <v>2</v>
      </c>
      <c r="AI689" s="137">
        <v>31402820</v>
      </c>
      <c r="AJ689" s="137">
        <v>835</v>
      </c>
      <c r="AK689" s="137">
        <v>0</v>
      </c>
      <c r="AL689" s="137">
        <v>0</v>
      </c>
      <c r="AM689" s="137">
        <v>0</v>
      </c>
      <c r="AN689" s="137">
        <v>0</v>
      </c>
      <c r="AO689" s="137">
        <v>0</v>
      </c>
      <c r="AP689" s="137">
        <v>0</v>
      </c>
      <c r="AQ689" s="137">
        <v>0</v>
      </c>
      <c r="AR689" s="137">
        <v>0</v>
      </c>
    </row>
    <row r="690" spans="1:44" x14ac:dyDescent="0.2">
      <c r="A690" s="137">
        <f>ROW(Source!A332)</f>
        <v>332</v>
      </c>
      <c r="B690" s="137">
        <v>31402823</v>
      </c>
      <c r="C690" s="137">
        <v>31402819</v>
      </c>
      <c r="D690" s="137">
        <v>28277798</v>
      </c>
      <c r="E690" s="137">
        <v>1</v>
      </c>
      <c r="F690" s="137">
        <v>1</v>
      </c>
      <c r="G690" s="137">
        <v>1</v>
      </c>
      <c r="H690" s="137">
        <v>1</v>
      </c>
      <c r="I690" s="137" t="s">
        <v>605</v>
      </c>
      <c r="J690" s="137" t="s">
        <v>156</v>
      </c>
      <c r="K690" s="137" t="s">
        <v>604</v>
      </c>
      <c r="L690" s="137">
        <v>1369</v>
      </c>
      <c r="N690" s="137">
        <v>1013</v>
      </c>
      <c r="O690" s="137" t="s">
        <v>603</v>
      </c>
      <c r="P690" s="137" t="s">
        <v>603</v>
      </c>
      <c r="Q690" s="137">
        <v>1</v>
      </c>
      <c r="X690" s="137">
        <v>126.04</v>
      </c>
      <c r="Y690" s="137">
        <v>0</v>
      </c>
      <c r="Z690" s="137">
        <v>0</v>
      </c>
      <c r="AA690" s="137">
        <v>0</v>
      </c>
      <c r="AB690" s="137">
        <v>19.350000000000001</v>
      </c>
      <c r="AC690" s="137">
        <v>0</v>
      </c>
      <c r="AD690" s="137">
        <v>1</v>
      </c>
      <c r="AE690" s="137">
        <v>1</v>
      </c>
      <c r="AF690" s="137" t="s">
        <v>156</v>
      </c>
      <c r="AG690" s="137">
        <v>126.04</v>
      </c>
      <c r="AH690" s="137">
        <v>2</v>
      </c>
      <c r="AI690" s="137">
        <v>31402821</v>
      </c>
      <c r="AJ690" s="137">
        <v>836</v>
      </c>
      <c r="AK690" s="137">
        <v>0</v>
      </c>
      <c r="AL690" s="137">
        <v>0</v>
      </c>
      <c r="AM690" s="137">
        <v>0</v>
      </c>
      <c r="AN690" s="137">
        <v>0</v>
      </c>
      <c r="AO690" s="137">
        <v>0</v>
      </c>
      <c r="AP690" s="137">
        <v>0</v>
      </c>
      <c r="AQ690" s="137">
        <v>0</v>
      </c>
      <c r="AR690" s="137">
        <v>0</v>
      </c>
    </row>
    <row r="691" spans="1:44" x14ac:dyDescent="0.2">
      <c r="A691" s="137">
        <f>ROW(Source!A333)</f>
        <v>333</v>
      </c>
      <c r="B691" s="137">
        <v>31402822</v>
      </c>
      <c r="C691" s="137">
        <v>31402819</v>
      </c>
      <c r="D691" s="137">
        <v>28277209</v>
      </c>
      <c r="E691" s="137">
        <v>1</v>
      </c>
      <c r="F691" s="137">
        <v>1</v>
      </c>
      <c r="G691" s="137">
        <v>1</v>
      </c>
      <c r="H691" s="137">
        <v>1</v>
      </c>
      <c r="I691" s="137" t="s">
        <v>607</v>
      </c>
      <c r="J691" s="137" t="s">
        <v>156</v>
      </c>
      <c r="K691" s="137" t="s">
        <v>606</v>
      </c>
      <c r="L691" s="137">
        <v>1369</v>
      </c>
      <c r="N691" s="137">
        <v>1013</v>
      </c>
      <c r="O691" s="137" t="s">
        <v>603</v>
      </c>
      <c r="P691" s="137" t="s">
        <v>603</v>
      </c>
      <c r="Q691" s="137">
        <v>1</v>
      </c>
      <c r="X691" s="137">
        <v>189.05</v>
      </c>
      <c r="Y691" s="137">
        <v>0</v>
      </c>
      <c r="Z691" s="137">
        <v>0</v>
      </c>
      <c r="AA691" s="137">
        <v>0</v>
      </c>
      <c r="AB691" s="137">
        <v>24.06</v>
      </c>
      <c r="AC691" s="137">
        <v>0</v>
      </c>
      <c r="AD691" s="137">
        <v>1</v>
      </c>
      <c r="AE691" s="137">
        <v>1</v>
      </c>
      <c r="AF691" s="137" t="s">
        <v>156</v>
      </c>
      <c r="AG691" s="137">
        <v>189.05</v>
      </c>
      <c r="AH691" s="137">
        <v>2</v>
      </c>
      <c r="AI691" s="137">
        <v>31402820</v>
      </c>
      <c r="AJ691" s="137">
        <v>837</v>
      </c>
      <c r="AK691" s="137">
        <v>0</v>
      </c>
      <c r="AL691" s="137">
        <v>0</v>
      </c>
      <c r="AM691" s="137">
        <v>0</v>
      </c>
      <c r="AN691" s="137">
        <v>0</v>
      </c>
      <c r="AO691" s="137">
        <v>0</v>
      </c>
      <c r="AP691" s="137">
        <v>0</v>
      </c>
      <c r="AQ691" s="137">
        <v>0</v>
      </c>
      <c r="AR691" s="137">
        <v>0</v>
      </c>
    </row>
    <row r="692" spans="1:44" x14ac:dyDescent="0.2">
      <c r="A692" s="137">
        <f>ROW(Source!A333)</f>
        <v>333</v>
      </c>
      <c r="B692" s="137">
        <v>31402823</v>
      </c>
      <c r="C692" s="137">
        <v>31402819</v>
      </c>
      <c r="D692" s="137">
        <v>28277798</v>
      </c>
      <c r="E692" s="137">
        <v>1</v>
      </c>
      <c r="F692" s="137">
        <v>1</v>
      </c>
      <c r="G692" s="137">
        <v>1</v>
      </c>
      <c r="H692" s="137">
        <v>1</v>
      </c>
      <c r="I692" s="137" t="s">
        <v>605</v>
      </c>
      <c r="J692" s="137" t="s">
        <v>156</v>
      </c>
      <c r="K692" s="137" t="s">
        <v>604</v>
      </c>
      <c r="L692" s="137">
        <v>1369</v>
      </c>
      <c r="N692" s="137">
        <v>1013</v>
      </c>
      <c r="O692" s="137" t="s">
        <v>603</v>
      </c>
      <c r="P692" s="137" t="s">
        <v>603</v>
      </c>
      <c r="Q692" s="137">
        <v>1</v>
      </c>
      <c r="X692" s="137">
        <v>126.04</v>
      </c>
      <c r="Y692" s="137">
        <v>0</v>
      </c>
      <c r="Z692" s="137">
        <v>0</v>
      </c>
      <c r="AA692" s="137">
        <v>0</v>
      </c>
      <c r="AB692" s="137">
        <v>19.350000000000001</v>
      </c>
      <c r="AC692" s="137">
        <v>0</v>
      </c>
      <c r="AD692" s="137">
        <v>1</v>
      </c>
      <c r="AE692" s="137">
        <v>1</v>
      </c>
      <c r="AF692" s="137" t="s">
        <v>156</v>
      </c>
      <c r="AG692" s="137">
        <v>126.04</v>
      </c>
      <c r="AH692" s="137">
        <v>2</v>
      </c>
      <c r="AI692" s="137">
        <v>31402821</v>
      </c>
      <c r="AJ692" s="137">
        <v>838</v>
      </c>
      <c r="AK692" s="137">
        <v>0</v>
      </c>
      <c r="AL692" s="137">
        <v>0</v>
      </c>
      <c r="AM692" s="137">
        <v>0</v>
      </c>
      <c r="AN692" s="137">
        <v>0</v>
      </c>
      <c r="AO692" s="137">
        <v>0</v>
      </c>
      <c r="AP692" s="137">
        <v>0</v>
      </c>
      <c r="AQ692" s="137">
        <v>0</v>
      </c>
      <c r="AR692" s="137">
        <v>0</v>
      </c>
    </row>
    <row r="693" spans="1:44" x14ac:dyDescent="0.2">
      <c r="A693" s="137">
        <f>ROW(Source!A334)</f>
        <v>334</v>
      </c>
      <c r="B693" s="137">
        <v>31402827</v>
      </c>
      <c r="C693" s="137">
        <v>31402824</v>
      </c>
      <c r="D693" s="137">
        <v>28277209</v>
      </c>
      <c r="E693" s="137">
        <v>1</v>
      </c>
      <c r="F693" s="137">
        <v>1</v>
      </c>
      <c r="G693" s="137">
        <v>1</v>
      </c>
      <c r="H693" s="137">
        <v>1</v>
      </c>
      <c r="I693" s="137" t="s">
        <v>607</v>
      </c>
      <c r="J693" s="137" t="s">
        <v>156</v>
      </c>
      <c r="K693" s="137" t="s">
        <v>606</v>
      </c>
      <c r="L693" s="137">
        <v>1369</v>
      </c>
      <c r="N693" s="137">
        <v>1013</v>
      </c>
      <c r="O693" s="137" t="s">
        <v>603</v>
      </c>
      <c r="P693" s="137" t="s">
        <v>603</v>
      </c>
      <c r="Q693" s="137">
        <v>1</v>
      </c>
      <c r="X693" s="137">
        <v>81.650000000000006</v>
      </c>
      <c r="Y693" s="137">
        <v>0</v>
      </c>
      <c r="Z693" s="137">
        <v>0</v>
      </c>
      <c r="AA693" s="137">
        <v>0</v>
      </c>
      <c r="AB693" s="137">
        <v>24.06</v>
      </c>
      <c r="AC693" s="137">
        <v>0</v>
      </c>
      <c r="AD693" s="137">
        <v>1</v>
      </c>
      <c r="AE693" s="137">
        <v>1</v>
      </c>
      <c r="AF693" s="137" t="s">
        <v>156</v>
      </c>
      <c r="AG693" s="137">
        <v>81.650000000000006</v>
      </c>
      <c r="AH693" s="137">
        <v>2</v>
      </c>
      <c r="AI693" s="137">
        <v>31402825</v>
      </c>
      <c r="AJ693" s="137">
        <v>839</v>
      </c>
      <c r="AK693" s="137">
        <v>0</v>
      </c>
      <c r="AL693" s="137">
        <v>0</v>
      </c>
      <c r="AM693" s="137">
        <v>0</v>
      </c>
      <c r="AN693" s="137">
        <v>0</v>
      </c>
      <c r="AO693" s="137">
        <v>0</v>
      </c>
      <c r="AP693" s="137">
        <v>0</v>
      </c>
      <c r="AQ693" s="137">
        <v>0</v>
      </c>
      <c r="AR693" s="137">
        <v>0</v>
      </c>
    </row>
    <row r="694" spans="1:44" x14ac:dyDescent="0.2">
      <c r="A694" s="137">
        <f>ROW(Source!A334)</f>
        <v>334</v>
      </c>
      <c r="B694" s="137">
        <v>31402828</v>
      </c>
      <c r="C694" s="137">
        <v>31402824</v>
      </c>
      <c r="D694" s="137">
        <v>28277798</v>
      </c>
      <c r="E694" s="137">
        <v>1</v>
      </c>
      <c r="F694" s="137">
        <v>1</v>
      </c>
      <c r="G694" s="137">
        <v>1</v>
      </c>
      <c r="H694" s="137">
        <v>1</v>
      </c>
      <c r="I694" s="137" t="s">
        <v>605</v>
      </c>
      <c r="J694" s="137" t="s">
        <v>156</v>
      </c>
      <c r="K694" s="137" t="s">
        <v>604</v>
      </c>
      <c r="L694" s="137">
        <v>1369</v>
      </c>
      <c r="N694" s="137">
        <v>1013</v>
      </c>
      <c r="O694" s="137" t="s">
        <v>603</v>
      </c>
      <c r="P694" s="137" t="s">
        <v>603</v>
      </c>
      <c r="Q694" s="137">
        <v>1</v>
      </c>
      <c r="X694" s="137">
        <v>54.43</v>
      </c>
      <c r="Y694" s="137">
        <v>0</v>
      </c>
      <c r="Z694" s="137">
        <v>0</v>
      </c>
      <c r="AA694" s="137">
        <v>0</v>
      </c>
      <c r="AB694" s="137">
        <v>19.350000000000001</v>
      </c>
      <c r="AC694" s="137">
        <v>0</v>
      </c>
      <c r="AD694" s="137">
        <v>1</v>
      </c>
      <c r="AE694" s="137">
        <v>1</v>
      </c>
      <c r="AF694" s="137" t="s">
        <v>156</v>
      </c>
      <c r="AG694" s="137">
        <v>54.43</v>
      </c>
      <c r="AH694" s="137">
        <v>2</v>
      </c>
      <c r="AI694" s="137">
        <v>31402826</v>
      </c>
      <c r="AJ694" s="137">
        <v>840</v>
      </c>
      <c r="AK694" s="137">
        <v>0</v>
      </c>
      <c r="AL694" s="137">
        <v>0</v>
      </c>
      <c r="AM694" s="137">
        <v>0</v>
      </c>
      <c r="AN694" s="137">
        <v>0</v>
      </c>
      <c r="AO694" s="137">
        <v>0</v>
      </c>
      <c r="AP694" s="137">
        <v>0</v>
      </c>
      <c r="AQ694" s="137">
        <v>0</v>
      </c>
      <c r="AR694" s="137">
        <v>0</v>
      </c>
    </row>
    <row r="695" spans="1:44" x14ac:dyDescent="0.2">
      <c r="A695" s="137">
        <f>ROW(Source!A335)</f>
        <v>335</v>
      </c>
      <c r="B695" s="137">
        <v>31402827</v>
      </c>
      <c r="C695" s="137">
        <v>31402824</v>
      </c>
      <c r="D695" s="137">
        <v>28277209</v>
      </c>
      <c r="E695" s="137">
        <v>1</v>
      </c>
      <c r="F695" s="137">
        <v>1</v>
      </c>
      <c r="G695" s="137">
        <v>1</v>
      </c>
      <c r="H695" s="137">
        <v>1</v>
      </c>
      <c r="I695" s="137" t="s">
        <v>607</v>
      </c>
      <c r="J695" s="137" t="s">
        <v>156</v>
      </c>
      <c r="K695" s="137" t="s">
        <v>606</v>
      </c>
      <c r="L695" s="137">
        <v>1369</v>
      </c>
      <c r="N695" s="137">
        <v>1013</v>
      </c>
      <c r="O695" s="137" t="s">
        <v>603</v>
      </c>
      <c r="P695" s="137" t="s">
        <v>603</v>
      </c>
      <c r="Q695" s="137">
        <v>1</v>
      </c>
      <c r="X695" s="137">
        <v>81.650000000000006</v>
      </c>
      <c r="Y695" s="137">
        <v>0</v>
      </c>
      <c r="Z695" s="137">
        <v>0</v>
      </c>
      <c r="AA695" s="137">
        <v>0</v>
      </c>
      <c r="AB695" s="137">
        <v>24.06</v>
      </c>
      <c r="AC695" s="137">
        <v>0</v>
      </c>
      <c r="AD695" s="137">
        <v>1</v>
      </c>
      <c r="AE695" s="137">
        <v>1</v>
      </c>
      <c r="AF695" s="137" t="s">
        <v>156</v>
      </c>
      <c r="AG695" s="137">
        <v>81.650000000000006</v>
      </c>
      <c r="AH695" s="137">
        <v>2</v>
      </c>
      <c r="AI695" s="137">
        <v>31402825</v>
      </c>
      <c r="AJ695" s="137">
        <v>841</v>
      </c>
      <c r="AK695" s="137">
        <v>0</v>
      </c>
      <c r="AL695" s="137">
        <v>0</v>
      </c>
      <c r="AM695" s="137">
        <v>0</v>
      </c>
      <c r="AN695" s="137">
        <v>0</v>
      </c>
      <c r="AO695" s="137">
        <v>0</v>
      </c>
      <c r="AP695" s="137">
        <v>0</v>
      </c>
      <c r="AQ695" s="137">
        <v>0</v>
      </c>
      <c r="AR695" s="137">
        <v>0</v>
      </c>
    </row>
    <row r="696" spans="1:44" x14ac:dyDescent="0.2">
      <c r="A696" s="137">
        <f>ROW(Source!A335)</f>
        <v>335</v>
      </c>
      <c r="B696" s="137">
        <v>31402828</v>
      </c>
      <c r="C696" s="137">
        <v>31402824</v>
      </c>
      <c r="D696" s="137">
        <v>28277798</v>
      </c>
      <c r="E696" s="137">
        <v>1</v>
      </c>
      <c r="F696" s="137">
        <v>1</v>
      </c>
      <c r="G696" s="137">
        <v>1</v>
      </c>
      <c r="H696" s="137">
        <v>1</v>
      </c>
      <c r="I696" s="137" t="s">
        <v>605</v>
      </c>
      <c r="J696" s="137" t="s">
        <v>156</v>
      </c>
      <c r="K696" s="137" t="s">
        <v>604</v>
      </c>
      <c r="L696" s="137">
        <v>1369</v>
      </c>
      <c r="N696" s="137">
        <v>1013</v>
      </c>
      <c r="O696" s="137" t="s">
        <v>603</v>
      </c>
      <c r="P696" s="137" t="s">
        <v>603</v>
      </c>
      <c r="Q696" s="137">
        <v>1</v>
      </c>
      <c r="X696" s="137">
        <v>54.43</v>
      </c>
      <c r="Y696" s="137">
        <v>0</v>
      </c>
      <c r="Z696" s="137">
        <v>0</v>
      </c>
      <c r="AA696" s="137">
        <v>0</v>
      </c>
      <c r="AB696" s="137">
        <v>19.350000000000001</v>
      </c>
      <c r="AC696" s="137">
        <v>0</v>
      </c>
      <c r="AD696" s="137">
        <v>1</v>
      </c>
      <c r="AE696" s="137">
        <v>1</v>
      </c>
      <c r="AF696" s="137" t="s">
        <v>156</v>
      </c>
      <c r="AG696" s="137">
        <v>54.43</v>
      </c>
      <c r="AH696" s="137">
        <v>2</v>
      </c>
      <c r="AI696" s="137">
        <v>31402826</v>
      </c>
      <c r="AJ696" s="137">
        <v>842</v>
      </c>
      <c r="AK696" s="137">
        <v>0</v>
      </c>
      <c r="AL696" s="137">
        <v>0</v>
      </c>
      <c r="AM696" s="137">
        <v>0</v>
      </c>
      <c r="AN696" s="137">
        <v>0</v>
      </c>
      <c r="AO696" s="137">
        <v>0</v>
      </c>
      <c r="AP696" s="137">
        <v>0</v>
      </c>
      <c r="AQ696" s="137">
        <v>0</v>
      </c>
      <c r="AR696" s="137">
        <v>0</v>
      </c>
    </row>
    <row r="697" spans="1:44" x14ac:dyDescent="0.2">
      <c r="A697" s="137">
        <f>ROW(Source!A336)</f>
        <v>336</v>
      </c>
      <c r="B697" s="137">
        <v>31402832</v>
      </c>
      <c r="C697" s="137">
        <v>31402829</v>
      </c>
      <c r="D697" s="137">
        <v>28277209</v>
      </c>
      <c r="E697" s="137">
        <v>1</v>
      </c>
      <c r="F697" s="137">
        <v>1</v>
      </c>
      <c r="G697" s="137">
        <v>1</v>
      </c>
      <c r="H697" s="137">
        <v>1</v>
      </c>
      <c r="I697" s="137" t="s">
        <v>607</v>
      </c>
      <c r="J697" s="137" t="s">
        <v>156</v>
      </c>
      <c r="K697" s="137" t="s">
        <v>606</v>
      </c>
      <c r="L697" s="137">
        <v>1369</v>
      </c>
      <c r="N697" s="137">
        <v>1013</v>
      </c>
      <c r="O697" s="137" t="s">
        <v>603</v>
      </c>
      <c r="P697" s="137" t="s">
        <v>603</v>
      </c>
      <c r="Q697" s="137">
        <v>1</v>
      </c>
      <c r="X697" s="137">
        <v>83.11</v>
      </c>
      <c r="Y697" s="137">
        <v>0</v>
      </c>
      <c r="Z697" s="137">
        <v>0</v>
      </c>
      <c r="AA697" s="137">
        <v>0</v>
      </c>
      <c r="AB697" s="137">
        <v>24.06</v>
      </c>
      <c r="AC697" s="137">
        <v>0</v>
      </c>
      <c r="AD697" s="137">
        <v>1</v>
      </c>
      <c r="AE697" s="137">
        <v>1</v>
      </c>
      <c r="AF697" s="137" t="s">
        <v>317</v>
      </c>
      <c r="AG697" s="137">
        <v>108.04300000000001</v>
      </c>
      <c r="AH697" s="137">
        <v>2</v>
      </c>
      <c r="AI697" s="137">
        <v>31402830</v>
      </c>
      <c r="AJ697" s="137">
        <v>843</v>
      </c>
      <c r="AK697" s="137">
        <v>0</v>
      </c>
      <c r="AL697" s="137">
        <v>0</v>
      </c>
      <c r="AM697" s="137">
        <v>0</v>
      </c>
      <c r="AN697" s="137">
        <v>0</v>
      </c>
      <c r="AO697" s="137">
        <v>0</v>
      </c>
      <c r="AP697" s="137">
        <v>0</v>
      </c>
      <c r="AQ697" s="137">
        <v>0</v>
      </c>
      <c r="AR697" s="137">
        <v>0</v>
      </c>
    </row>
    <row r="698" spans="1:44" x14ac:dyDescent="0.2">
      <c r="A698" s="137">
        <f>ROW(Source!A336)</f>
        <v>336</v>
      </c>
      <c r="B698" s="137">
        <v>31402833</v>
      </c>
      <c r="C698" s="137">
        <v>31402829</v>
      </c>
      <c r="D698" s="137">
        <v>28277798</v>
      </c>
      <c r="E698" s="137">
        <v>1</v>
      </c>
      <c r="F698" s="137">
        <v>1</v>
      </c>
      <c r="G698" s="137">
        <v>1</v>
      </c>
      <c r="H698" s="137">
        <v>1</v>
      </c>
      <c r="I698" s="137" t="s">
        <v>605</v>
      </c>
      <c r="J698" s="137" t="s">
        <v>156</v>
      </c>
      <c r="K698" s="137" t="s">
        <v>604</v>
      </c>
      <c r="L698" s="137">
        <v>1369</v>
      </c>
      <c r="N698" s="137">
        <v>1013</v>
      </c>
      <c r="O698" s="137" t="s">
        <v>603</v>
      </c>
      <c r="P698" s="137" t="s">
        <v>603</v>
      </c>
      <c r="Q698" s="137">
        <v>1</v>
      </c>
      <c r="X698" s="137">
        <v>55.4</v>
      </c>
      <c r="Y698" s="137">
        <v>0</v>
      </c>
      <c r="Z698" s="137">
        <v>0</v>
      </c>
      <c r="AA698" s="137">
        <v>0</v>
      </c>
      <c r="AB698" s="137">
        <v>19.350000000000001</v>
      </c>
      <c r="AC698" s="137">
        <v>0</v>
      </c>
      <c r="AD698" s="137">
        <v>1</v>
      </c>
      <c r="AE698" s="137">
        <v>1</v>
      </c>
      <c r="AF698" s="137" t="s">
        <v>317</v>
      </c>
      <c r="AG698" s="137">
        <v>72.02</v>
      </c>
      <c r="AH698" s="137">
        <v>2</v>
      </c>
      <c r="AI698" s="137">
        <v>31402831</v>
      </c>
      <c r="AJ698" s="137">
        <v>844</v>
      </c>
      <c r="AK698" s="137">
        <v>0</v>
      </c>
      <c r="AL698" s="137">
        <v>0</v>
      </c>
      <c r="AM698" s="137">
        <v>0</v>
      </c>
      <c r="AN698" s="137">
        <v>0</v>
      </c>
      <c r="AO698" s="137">
        <v>0</v>
      </c>
      <c r="AP698" s="137">
        <v>0</v>
      </c>
      <c r="AQ698" s="137">
        <v>0</v>
      </c>
      <c r="AR698" s="137">
        <v>0</v>
      </c>
    </row>
    <row r="699" spans="1:44" x14ac:dyDescent="0.2">
      <c r="A699" s="137">
        <f>ROW(Source!A337)</f>
        <v>337</v>
      </c>
      <c r="B699" s="137">
        <v>31402832</v>
      </c>
      <c r="C699" s="137">
        <v>31402829</v>
      </c>
      <c r="D699" s="137">
        <v>28277209</v>
      </c>
      <c r="E699" s="137">
        <v>1</v>
      </c>
      <c r="F699" s="137">
        <v>1</v>
      </c>
      <c r="G699" s="137">
        <v>1</v>
      </c>
      <c r="H699" s="137">
        <v>1</v>
      </c>
      <c r="I699" s="137" t="s">
        <v>607</v>
      </c>
      <c r="J699" s="137" t="s">
        <v>156</v>
      </c>
      <c r="K699" s="137" t="s">
        <v>606</v>
      </c>
      <c r="L699" s="137">
        <v>1369</v>
      </c>
      <c r="N699" s="137">
        <v>1013</v>
      </c>
      <c r="O699" s="137" t="s">
        <v>603</v>
      </c>
      <c r="P699" s="137" t="s">
        <v>603</v>
      </c>
      <c r="Q699" s="137">
        <v>1</v>
      </c>
      <c r="X699" s="137">
        <v>83.11</v>
      </c>
      <c r="Y699" s="137">
        <v>0</v>
      </c>
      <c r="Z699" s="137">
        <v>0</v>
      </c>
      <c r="AA699" s="137">
        <v>0</v>
      </c>
      <c r="AB699" s="137">
        <v>24.06</v>
      </c>
      <c r="AC699" s="137">
        <v>0</v>
      </c>
      <c r="AD699" s="137">
        <v>1</v>
      </c>
      <c r="AE699" s="137">
        <v>1</v>
      </c>
      <c r="AF699" s="137" t="s">
        <v>317</v>
      </c>
      <c r="AG699" s="137">
        <v>108.04300000000001</v>
      </c>
      <c r="AH699" s="137">
        <v>2</v>
      </c>
      <c r="AI699" s="137">
        <v>31402830</v>
      </c>
      <c r="AJ699" s="137">
        <v>845</v>
      </c>
      <c r="AK699" s="137">
        <v>0</v>
      </c>
      <c r="AL699" s="137">
        <v>0</v>
      </c>
      <c r="AM699" s="137">
        <v>0</v>
      </c>
      <c r="AN699" s="137">
        <v>0</v>
      </c>
      <c r="AO699" s="137">
        <v>0</v>
      </c>
      <c r="AP699" s="137">
        <v>0</v>
      </c>
      <c r="AQ699" s="137">
        <v>0</v>
      </c>
      <c r="AR699" s="137">
        <v>0</v>
      </c>
    </row>
    <row r="700" spans="1:44" x14ac:dyDescent="0.2">
      <c r="A700" s="137">
        <f>ROW(Source!A337)</f>
        <v>337</v>
      </c>
      <c r="B700" s="137">
        <v>31402833</v>
      </c>
      <c r="C700" s="137">
        <v>31402829</v>
      </c>
      <c r="D700" s="137">
        <v>28277798</v>
      </c>
      <c r="E700" s="137">
        <v>1</v>
      </c>
      <c r="F700" s="137">
        <v>1</v>
      </c>
      <c r="G700" s="137">
        <v>1</v>
      </c>
      <c r="H700" s="137">
        <v>1</v>
      </c>
      <c r="I700" s="137" t="s">
        <v>605</v>
      </c>
      <c r="J700" s="137" t="s">
        <v>156</v>
      </c>
      <c r="K700" s="137" t="s">
        <v>604</v>
      </c>
      <c r="L700" s="137">
        <v>1369</v>
      </c>
      <c r="N700" s="137">
        <v>1013</v>
      </c>
      <c r="O700" s="137" t="s">
        <v>603</v>
      </c>
      <c r="P700" s="137" t="s">
        <v>603</v>
      </c>
      <c r="Q700" s="137">
        <v>1</v>
      </c>
      <c r="X700" s="137">
        <v>55.4</v>
      </c>
      <c r="Y700" s="137">
        <v>0</v>
      </c>
      <c r="Z700" s="137">
        <v>0</v>
      </c>
      <c r="AA700" s="137">
        <v>0</v>
      </c>
      <c r="AB700" s="137">
        <v>19.350000000000001</v>
      </c>
      <c r="AC700" s="137">
        <v>0</v>
      </c>
      <c r="AD700" s="137">
        <v>1</v>
      </c>
      <c r="AE700" s="137">
        <v>1</v>
      </c>
      <c r="AF700" s="137" t="s">
        <v>317</v>
      </c>
      <c r="AG700" s="137">
        <v>72.02</v>
      </c>
      <c r="AH700" s="137">
        <v>2</v>
      </c>
      <c r="AI700" s="137">
        <v>31402831</v>
      </c>
      <c r="AJ700" s="137">
        <v>846</v>
      </c>
      <c r="AK700" s="137">
        <v>0</v>
      </c>
      <c r="AL700" s="137">
        <v>0</v>
      </c>
      <c r="AM700" s="137">
        <v>0</v>
      </c>
      <c r="AN700" s="137">
        <v>0</v>
      </c>
      <c r="AO700" s="137">
        <v>0</v>
      </c>
      <c r="AP700" s="137">
        <v>0</v>
      </c>
      <c r="AQ700" s="137">
        <v>0</v>
      </c>
      <c r="AR700" s="137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3</vt:i4>
      </vt:variant>
    </vt:vector>
  </HeadingPairs>
  <TitlesOfParts>
    <vt:vector size="10" baseType="lpstr">
      <vt:lpstr>Расчет стоимости</vt:lpstr>
      <vt:lpstr>СМР</vt:lpstr>
      <vt:lpstr>ПИР</vt:lpstr>
      <vt:lpstr>Source</vt:lpstr>
      <vt:lpstr>SourceObSm</vt:lpstr>
      <vt:lpstr>SmtRes</vt:lpstr>
      <vt:lpstr>EtalonRes</vt:lpstr>
      <vt:lpstr>СМР!Заголовки_для_печати</vt:lpstr>
      <vt:lpstr>ПИР!Область_печати</vt:lpstr>
      <vt:lpstr>СМР!Область_печати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Петров Павел Анатольевич</cp:lastModifiedBy>
  <cp:lastPrinted>2021-10-22T12:18:24Z</cp:lastPrinted>
  <dcterms:created xsi:type="dcterms:W3CDTF">2021-07-06T05:30:42Z</dcterms:created>
  <dcterms:modified xsi:type="dcterms:W3CDTF">2022-02-11T11:30:15Z</dcterms:modified>
</cp:coreProperties>
</file>