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2-06-0-01-04-2-0035\"/>
    </mc:Choice>
  </mc:AlternateContent>
  <bookViews>
    <workbookView xWindow="-120" yWindow="-120" windowWidth="24240" windowHeight="13140" activeTab="1"/>
  </bookViews>
  <sheets>
    <sheet name="КоррИПР" sheetId="1" r:id="rId1"/>
    <sheet name="T6" sheetId="2" r:id="rId2"/>
  </sheets>
  <definedNames>
    <definedName name="_xlnm.Print_Titles" localSheetId="0">КоррИПР!$15:$15</definedName>
    <definedName name="_xlnm.Print_Area" localSheetId="1">'T6'!$A$1:$D$20</definedName>
    <definedName name="_xlnm.Print_Area" localSheetId="0">КоррИПР!$A$1:$S$33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2" i="1" l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I15" i="1"/>
  <c r="R33" i="1" l="1"/>
</calcChain>
</file>

<file path=xl/sharedStrings.xml><?xml version="1.0" encoding="utf-8"?>
<sst xmlns="http://schemas.openxmlformats.org/spreadsheetml/2006/main" count="125" uniqueCount="116">
  <si>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</si>
  <si>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</si>
  <si>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</si>
  <si>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</si>
  <si>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</si>
  <si>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</si>
  <si>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</si>
  <si>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</si>
  <si>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</si>
  <si>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</si>
  <si>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</si>
  <si>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</si>
  <si>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</si>
  <si>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</si>
  <si>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</si>
  <si>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</si>
  <si>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</si>
  <si>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</si>
  <si>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</si>
  <si>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</si>
  <si>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</si>
  <si>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</si>
  <si>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</si>
  <si>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</si>
  <si>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</si>
  <si>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</si>
  <si>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</si>
  <si>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</si>
  <si>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</si>
  <si>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</si>
  <si>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К1-07-2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</si>
  <si>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</si>
  <si>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</si>
  <si>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</si>
  <si>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</si>
  <si>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</si>
  <si>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</si>
  <si>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</si>
  <si>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</si>
  <si>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</si>
  <si>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</si>
  <si>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</si>
  <si>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</si>
  <si>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</si>
  <si>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</si>
  <si>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</si>
  <si>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</si>
  <si>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</si>
  <si>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</si>
  <si>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</si>
  <si>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</si>
  <si>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</si>
  <si>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</si>
  <si>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</si>
  <si>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</si>
  <si>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</si>
  <si>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</si>
  <si>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</si>
  <si>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</si>
  <si>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</si>
  <si>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</si>
  <si>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Ф1-07-2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</si>
  <si>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</si>
  <si>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</si>
  <si>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</si>
  <si>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</si>
  <si>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</si>
  <si>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</si>
  <si>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</si>
  <si>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</si>
  <si>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</si>
  <si>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</si>
  <si>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Гатч, РК КЛ-10 кВ от пс-225 до РТП-13 г. Гатчина ЛО (инв. № 100002781) (20-2-06-0-01-04-2-0035)</t>
  </si>
  <si>
    <t>J_20-2-06-0-01-04-2-0035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</si>
  <si>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</si>
  <si>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</si>
  <si>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</si>
  <si>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</si>
  <si>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</si>
  <si>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</si>
  <si>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</si>
  <si>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</si>
  <si>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</si>
  <si>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</si>
  <si>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</si>
  <si>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</si>
  <si>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</si>
  <si>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</si>
  <si>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</si>
  <si>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</si>
  <si>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</si>
  <si>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</si>
  <si>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</si>
  <si>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</si>
  <si>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</si>
  <si>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</si>
  <si>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</si>
  <si>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</si>
  <si>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</si>
  <si>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</si>
  <si>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</si>
  <si>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</si>
  <si>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</si>
  <si>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</si>
  <si>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</si>
  <si>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</si>
  <si>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</si>
  <si>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</si>
  <si>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</si>
  <si>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</si>
  <si>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</si>
  <si>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</si>
  <si>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главного инженера АО "ЛОЭСК" от 26.01.2022 № 6</t>
  </si>
  <si>
    <t>Идентификатор инвестиционного проекта: J_20-2-06-0-01-04-2-0035</t>
  </si>
  <si>
    <t>Наименование инвестиционного проекта: Гатч, РК КЛ-10 кВ от пс-225 до РТП-13 г. Гатчина ЛО (инв. № 100002781) (20-2-06-0-01-04-2-0035)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</si>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</sst>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0" fontId="1" fillId="0" borderId="0" xfId="1" applyAlignment="1">
      <alignment vertical="center"/>
    </xf>
    <xf numFmtId="0" fontId="1" fillId="0" borderId="0" xfId="3" applyFont="1" applyFill="1" applyAlignment="1">
      <alignment vertical="center"/>
    </xf>
    <xf numFmtId="0" fontId="1" fillId="0" borderId="0" xfId="2" applyFont="1" applyFill="1" applyAlignment="1">
      <alignment vertical="center"/>
    </xf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33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7109375" style="4" customWidth="1"/>
    <col min="14" max="14" width="15.85546875" style="5" customWidth="1"/>
    <col min="15" max="15" width="11.28515625" style="5" customWidth="1"/>
    <col min="16" max="16" width="17.42578125" style="5" customWidth="1"/>
    <col min="17" max="17" width="25.140625" style="5" customWidth="1"/>
    <col min="18" max="18" width="16.140625" style="5" customWidth="1"/>
    <col min="19" max="19" width="27.7109375" style="7" customWidth="1"/>
    <col min="20" max="16384" width="9.140625" style="7"/>
  </cols>
  <sheetData>
    <row r="1" spans="1:31" ht="18.75" x14ac:dyDescent="0.25">
      <c r="S1" s="6" t="s">
        <v>0</v>
      </c>
    </row>
    <row r="2" spans="1:31" ht="18.75" x14ac:dyDescent="0.3">
      <c r="S2" s="8" t="s">
        <v>1</v>
      </c>
    </row>
    <row r="3" spans="1:31" ht="18.75" x14ac:dyDescent="0.3">
      <c r="S3" s="8" t="s">
        <v>2</v>
      </c>
    </row>
    <row r="4" spans="1:31" ht="18.75" x14ac:dyDescent="0.3">
      <c r="S4" s="8"/>
    </row>
    <row r="5" spans="1:31" ht="18.75" x14ac:dyDescent="0.25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31" ht="18.75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31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31" x14ac:dyDescent="0.25">
      <c r="A9" s="7"/>
      <c r="B9" s="7"/>
      <c r="C9" s="7"/>
      <c r="D9" s="7"/>
      <c r="E9" s="56" t="s">
        <v>115</v>
      </c>
      <c r="F9" s="2"/>
      <c r="G9" s="2"/>
      <c r="H9" s="15"/>
      <c r="I9" s="15"/>
      <c r="J9" s="7"/>
      <c r="Q9" s="15"/>
      <c r="R9" s="15"/>
    </row>
    <row r="10" spans="1:31" x14ac:dyDescent="0.25">
      <c r="A10" s="7"/>
      <c r="B10" s="57" t="s">
        <v>114</v>
      </c>
      <c r="C10" s="7"/>
      <c r="D10" s="7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31" s="17" customFormat="1" x14ac:dyDescent="0.25">
      <c r="B11" s="58" t="s">
        <v>113</v>
      </c>
    </row>
    <row r="12" spans="1:31" s="18" customFormat="1" ht="18.75" x14ac:dyDescent="0.3"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ht="15.75" customHeight="1" x14ac:dyDescent="0.25">
      <c r="A13" s="67" t="s">
        <v>5</v>
      </c>
      <c r="B13" s="67" t="s">
        <v>6</v>
      </c>
      <c r="C13" s="67" t="s">
        <v>7</v>
      </c>
      <c r="D13" s="67" t="s">
        <v>8</v>
      </c>
      <c r="E13" s="64" t="s">
        <v>9</v>
      </c>
      <c r="F13" s="67" t="s">
        <v>10</v>
      </c>
      <c r="G13" s="67" t="s">
        <v>11</v>
      </c>
      <c r="H13" s="62" t="s">
        <v>12</v>
      </c>
      <c r="I13" s="63"/>
      <c r="J13" s="63"/>
      <c r="K13" s="63"/>
      <c r="L13" s="64" t="s">
        <v>13</v>
      </c>
      <c r="M13" s="64"/>
      <c r="N13" s="64"/>
      <c r="O13" s="64"/>
      <c r="P13" s="64"/>
      <c r="Q13" s="64"/>
      <c r="R13" s="64"/>
      <c r="S13" s="64" t="s">
        <v>14</v>
      </c>
    </row>
    <row r="14" spans="1:31" s="21" customFormat="1" ht="63" x14ac:dyDescent="0.25">
      <c r="A14" s="68"/>
      <c r="B14" s="68"/>
      <c r="C14" s="68"/>
      <c r="D14" s="68"/>
      <c r="E14" s="64"/>
      <c r="F14" s="68"/>
      <c r="G14" s="68"/>
      <c r="H14" s="19" t="s">
        <v>15</v>
      </c>
      <c r="I14" s="19" t="s">
        <v>16</v>
      </c>
      <c r="J14" s="19" t="s">
        <v>17</v>
      </c>
      <c r="K14" s="19" t="s">
        <v>18</v>
      </c>
      <c r="L14" s="19" t="s">
        <v>19</v>
      </c>
      <c r="M14" s="19" t="s">
        <v>20</v>
      </c>
      <c r="N14" s="19" t="s">
        <v>21</v>
      </c>
      <c r="O14" s="19" t="s">
        <v>22</v>
      </c>
      <c r="P14" s="19" t="s">
        <v>23</v>
      </c>
      <c r="Q14" s="19" t="s">
        <v>24</v>
      </c>
      <c r="R14" s="20" t="s">
        <v>25</v>
      </c>
      <c r="S14" s="64"/>
    </row>
    <row r="15" spans="1:31" s="23" customFormat="1" x14ac:dyDescent="0.25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f t="shared" ref="I15" si="0">H15+1</f>
        <v>9</v>
      </c>
      <c r="J15" s="19">
        <v>10</v>
      </c>
      <c r="K15" s="19">
        <v>11</v>
      </c>
      <c r="L15" s="19">
        <v>12</v>
      </c>
      <c r="M15" s="19">
        <v>13</v>
      </c>
      <c r="N15" s="19">
        <v>14</v>
      </c>
      <c r="O15" s="19">
        <v>15</v>
      </c>
      <c r="P15" s="19">
        <v>16</v>
      </c>
      <c r="Q15" s="19">
        <v>17</v>
      </c>
      <c r="R15" s="22">
        <v>18</v>
      </c>
      <c r="S15" s="19">
        <v>19</v>
      </c>
    </row>
    <row r="16" spans="1:31" ht="15.75" customHeight="1" x14ac:dyDescent="0.25">
      <c r="A16" s="24" t="s">
        <v>71</v>
      </c>
      <c r="B16" s="25" t="s">
        <v>72</v>
      </c>
      <c r="C16" s="24" t="s">
        <v>73</v>
      </c>
      <c r="D16" s="26" t="s">
        <v>26</v>
      </c>
      <c r="E16" s="26"/>
      <c r="F16" s="26"/>
      <c r="G16" s="26"/>
      <c r="H16" s="19">
        <v>10</v>
      </c>
      <c r="I16" s="27"/>
      <c r="J16" s="28" t="s">
        <v>112</v>
      </c>
      <c r="K16" s="28"/>
      <c r="L16" s="29"/>
      <c r="M16" s="28">
        <v>0.38</v>
      </c>
      <c r="N16" s="30" t="s">
        <v>27</v>
      </c>
      <c r="O16" s="30" t="s">
        <v>28</v>
      </c>
      <c r="P16" s="30">
        <v>2320</v>
      </c>
      <c r="Q16" s="30">
        <v>1</v>
      </c>
      <c r="R16" s="30">
        <f>M16*P16*Q16</f>
        <v>881.6</v>
      </c>
      <c r="S16" s="31"/>
    </row>
    <row r="17" spans="1:19" ht="15.75" customHeight="1" x14ac:dyDescent="0.25">
      <c r="A17" s="24"/>
      <c r="B17" s="24"/>
      <c r="C17" s="24"/>
      <c r="D17" s="26" t="s">
        <v>29</v>
      </c>
      <c r="E17" s="26"/>
      <c r="F17" s="26"/>
      <c r="G17" s="26"/>
      <c r="H17" s="19"/>
      <c r="I17" s="27"/>
      <c r="J17" s="28"/>
      <c r="K17" s="28"/>
      <c r="L17" s="29"/>
      <c r="M17" s="28">
        <v>0.38</v>
      </c>
      <c r="N17" s="30" t="s">
        <v>27</v>
      </c>
      <c r="O17" s="30" t="s">
        <v>30</v>
      </c>
      <c r="P17" s="30">
        <v>2394</v>
      </c>
      <c r="Q17" s="30">
        <v>1.08</v>
      </c>
      <c r="R17" s="30">
        <f>M17*P17*Q17</f>
        <v>982.49760000000015</v>
      </c>
      <c r="S17" s="31"/>
    </row>
    <row r="18" spans="1:19" ht="15.75" customHeight="1" x14ac:dyDescent="0.25">
      <c r="A18" s="24"/>
      <c r="B18" s="24"/>
      <c r="C18" s="24"/>
      <c r="D18" s="26" t="s">
        <v>31</v>
      </c>
      <c r="E18" s="26"/>
      <c r="F18" s="26"/>
      <c r="G18" s="26"/>
      <c r="H18" s="19"/>
      <c r="I18" s="27"/>
      <c r="J18" s="28"/>
      <c r="K18" s="28"/>
      <c r="L18" s="29"/>
      <c r="M18" s="28"/>
      <c r="N18" s="30" t="s">
        <v>32</v>
      </c>
      <c r="O18" s="30" t="s">
        <v>33</v>
      </c>
      <c r="P18" s="30">
        <v>1.3</v>
      </c>
      <c r="Q18" s="30">
        <v>1</v>
      </c>
      <c r="R18" s="30">
        <f t="shared" ref="R18:R32" si="1">M18*P18*Q18</f>
        <v>0</v>
      </c>
      <c r="S18" s="31"/>
    </row>
    <row r="19" spans="1:19" ht="15.75" customHeight="1" x14ac:dyDescent="0.25">
      <c r="A19" s="24"/>
      <c r="B19" s="24"/>
      <c r="C19" s="24"/>
      <c r="D19" s="26" t="s">
        <v>34</v>
      </c>
      <c r="E19" s="26"/>
      <c r="F19" s="26"/>
      <c r="G19" s="26"/>
      <c r="H19" s="19"/>
      <c r="I19" s="27"/>
      <c r="J19" s="28"/>
      <c r="K19" s="28"/>
      <c r="L19" s="29"/>
      <c r="M19" s="28"/>
      <c r="N19" s="30" t="s">
        <v>32</v>
      </c>
      <c r="O19" s="30" t="s">
        <v>35</v>
      </c>
      <c r="P19" s="30">
        <v>2.3199999999999998</v>
      </c>
      <c r="Q19" s="30">
        <v>1</v>
      </c>
      <c r="R19" s="30">
        <f t="shared" si="1"/>
        <v>0</v>
      </c>
      <c r="S19" s="31"/>
    </row>
    <row r="20" spans="1:19" ht="15.75" customHeight="1" x14ac:dyDescent="0.25">
      <c r="A20" s="24"/>
      <c r="B20" s="24"/>
      <c r="C20" s="24"/>
      <c r="D20" s="26" t="s">
        <v>36</v>
      </c>
      <c r="E20" s="26"/>
      <c r="F20" s="26"/>
      <c r="G20" s="26"/>
      <c r="H20" s="19"/>
      <c r="I20" s="27"/>
      <c r="J20" s="28"/>
      <c r="K20" s="28"/>
      <c r="L20" s="29"/>
      <c r="M20" s="28">
        <v>0.05</v>
      </c>
      <c r="N20" s="30" t="s">
        <v>37</v>
      </c>
      <c r="O20" s="30" t="s">
        <v>38</v>
      </c>
      <c r="P20" s="30">
        <v>23088</v>
      </c>
      <c r="Q20" s="30">
        <v>1.08</v>
      </c>
      <c r="R20" s="30">
        <f t="shared" si="1"/>
        <v>1246.7520000000002</v>
      </c>
      <c r="S20" s="31"/>
    </row>
    <row r="21" spans="1:19" ht="15.75" customHeight="1" x14ac:dyDescent="0.25">
      <c r="A21" s="24"/>
      <c r="B21" s="24"/>
      <c r="C21" s="24"/>
      <c r="D21" s="26" t="s">
        <v>39</v>
      </c>
      <c r="E21" s="26"/>
      <c r="F21" s="26"/>
      <c r="G21" s="26"/>
      <c r="H21" s="19"/>
      <c r="I21" s="27"/>
      <c r="J21" s="28"/>
      <c r="K21" s="28"/>
      <c r="L21" s="29"/>
      <c r="M21" s="28"/>
      <c r="N21" s="30" t="s">
        <v>40</v>
      </c>
      <c r="O21" s="30" t="s">
        <v>41</v>
      </c>
      <c r="P21" s="30">
        <v>8</v>
      </c>
      <c r="Q21" s="30">
        <v>1.08</v>
      </c>
      <c r="R21" s="30">
        <f t="shared" si="1"/>
        <v>0</v>
      </c>
      <c r="S21" s="31"/>
    </row>
    <row r="22" spans="1:19" ht="15.75" customHeight="1" x14ac:dyDescent="0.25">
      <c r="A22" s="24"/>
      <c r="B22" s="24"/>
      <c r="C22" s="24"/>
      <c r="D22" s="26" t="s">
        <v>42</v>
      </c>
      <c r="E22" s="26"/>
      <c r="F22" s="26"/>
      <c r="G22" s="26"/>
      <c r="H22" s="19"/>
      <c r="I22" s="27"/>
      <c r="J22" s="28"/>
      <c r="K22" s="28"/>
      <c r="L22" s="29"/>
      <c r="M22" s="28"/>
      <c r="N22" s="30" t="s">
        <v>40</v>
      </c>
      <c r="O22" s="30" t="s">
        <v>43</v>
      </c>
      <c r="P22" s="30">
        <v>134</v>
      </c>
      <c r="Q22" s="30">
        <v>1.08</v>
      </c>
      <c r="R22" s="30">
        <f t="shared" si="1"/>
        <v>0</v>
      </c>
      <c r="S22" s="31"/>
    </row>
    <row r="23" spans="1:19" ht="15.75" customHeight="1" x14ac:dyDescent="0.25">
      <c r="A23" s="24"/>
      <c r="B23" s="24"/>
      <c r="C23" s="24"/>
      <c r="D23" s="26" t="s">
        <v>44</v>
      </c>
      <c r="E23" s="26"/>
      <c r="F23" s="26"/>
      <c r="G23" s="26"/>
      <c r="H23" s="19"/>
      <c r="I23" s="27"/>
      <c r="J23" s="28"/>
      <c r="K23" s="28"/>
      <c r="L23" s="29"/>
      <c r="M23" s="28"/>
      <c r="N23" s="30" t="s">
        <v>37</v>
      </c>
      <c r="O23" s="30" t="s">
        <v>45</v>
      </c>
      <c r="P23" s="30">
        <v>1556</v>
      </c>
      <c r="Q23" s="30">
        <v>1.08</v>
      </c>
      <c r="R23" s="30">
        <f t="shared" si="1"/>
        <v>0</v>
      </c>
      <c r="S23" s="31"/>
    </row>
    <row r="24" spans="1:19" x14ac:dyDescent="0.25">
      <c r="A24" s="24"/>
      <c r="B24" s="24"/>
      <c r="C24" s="24"/>
      <c r="D24" s="26" t="s">
        <v>46</v>
      </c>
      <c r="E24" s="26"/>
      <c r="F24" s="26"/>
      <c r="G24" s="26"/>
      <c r="H24" s="19"/>
      <c r="I24" s="27"/>
      <c r="J24" s="28"/>
      <c r="K24" s="28"/>
      <c r="L24" s="29"/>
      <c r="M24" s="28"/>
      <c r="N24" s="30" t="s">
        <v>37</v>
      </c>
      <c r="O24" s="30" t="s">
        <v>47</v>
      </c>
      <c r="P24" s="30">
        <v>2192</v>
      </c>
      <c r="Q24" s="30">
        <v>1.08</v>
      </c>
      <c r="R24" s="30">
        <f t="shared" si="1"/>
        <v>0</v>
      </c>
      <c r="S24" s="31"/>
    </row>
    <row r="25" spans="1:19" ht="15.75" customHeight="1" x14ac:dyDescent="0.25">
      <c r="A25" s="24"/>
      <c r="B25" s="24"/>
      <c r="C25" s="24"/>
      <c r="D25" s="26" t="s">
        <v>48</v>
      </c>
      <c r="E25" s="26"/>
      <c r="F25" s="26"/>
      <c r="G25" s="26"/>
      <c r="H25" s="19"/>
      <c r="I25" s="27"/>
      <c r="J25" s="28"/>
      <c r="K25" s="28"/>
      <c r="L25" s="29"/>
      <c r="M25" s="28"/>
      <c r="N25" s="30" t="s">
        <v>49</v>
      </c>
      <c r="O25" s="30" t="s">
        <v>50</v>
      </c>
      <c r="P25" s="30">
        <v>1410</v>
      </c>
      <c r="Q25" s="30">
        <v>1.08</v>
      </c>
      <c r="R25" s="30">
        <f t="shared" si="1"/>
        <v>0</v>
      </c>
      <c r="S25" s="31"/>
    </row>
    <row r="26" spans="1:19" ht="15.75" customHeight="1" x14ac:dyDescent="0.25">
      <c r="A26" s="24"/>
      <c r="B26" s="24"/>
      <c r="C26" s="24"/>
      <c r="D26" s="26" t="s">
        <v>51</v>
      </c>
      <c r="E26" s="26"/>
      <c r="F26" s="26"/>
      <c r="G26" s="26"/>
      <c r="H26" s="19"/>
      <c r="I26" s="27"/>
      <c r="J26" s="28"/>
      <c r="K26" s="28"/>
      <c r="L26" s="29"/>
      <c r="M26" s="28"/>
      <c r="N26" s="30" t="s">
        <v>52</v>
      </c>
      <c r="O26" s="30" t="s">
        <v>53</v>
      </c>
      <c r="P26" s="30">
        <v>261</v>
      </c>
      <c r="Q26" s="30">
        <v>1</v>
      </c>
      <c r="R26" s="30">
        <f t="shared" si="1"/>
        <v>0</v>
      </c>
      <c r="S26" s="31"/>
    </row>
    <row r="27" spans="1:19" ht="15.75" customHeight="1" x14ac:dyDescent="0.25">
      <c r="A27" s="24"/>
      <c r="B27" s="24"/>
      <c r="C27" s="24"/>
      <c r="D27" s="26" t="s">
        <v>54</v>
      </c>
      <c r="E27" s="26"/>
      <c r="F27" s="26"/>
      <c r="G27" s="26"/>
      <c r="H27" s="19"/>
      <c r="I27" s="27"/>
      <c r="J27" s="28"/>
      <c r="K27" s="28"/>
      <c r="L27" s="29"/>
      <c r="M27" s="28"/>
      <c r="N27" s="30" t="s">
        <v>55</v>
      </c>
      <c r="O27" s="30" t="s">
        <v>56</v>
      </c>
      <c r="P27" s="30">
        <v>6.9</v>
      </c>
      <c r="Q27" s="30">
        <v>1.18</v>
      </c>
      <c r="R27" s="30">
        <f t="shared" si="1"/>
        <v>0</v>
      </c>
      <c r="S27" s="31"/>
    </row>
    <row r="28" spans="1:19" ht="15.75" customHeight="1" x14ac:dyDescent="0.25">
      <c r="A28" s="24"/>
      <c r="B28" s="24"/>
      <c r="C28" s="24"/>
      <c r="D28" s="26" t="s">
        <v>57</v>
      </c>
      <c r="E28" s="26"/>
      <c r="F28" s="26"/>
      <c r="G28" s="26"/>
      <c r="H28" s="19"/>
      <c r="I28" s="27"/>
      <c r="J28" s="28"/>
      <c r="K28" s="28"/>
      <c r="L28" s="29"/>
      <c r="M28" s="28"/>
      <c r="N28" s="30" t="s">
        <v>58</v>
      </c>
      <c r="O28" s="30" t="s">
        <v>59</v>
      </c>
      <c r="P28" s="30">
        <v>6890</v>
      </c>
      <c r="Q28" s="30">
        <v>1.04</v>
      </c>
      <c r="R28" s="30">
        <f t="shared" si="1"/>
        <v>0</v>
      </c>
      <c r="S28" s="31"/>
    </row>
    <row r="29" spans="1:19" ht="15.75" customHeight="1" x14ac:dyDescent="0.25">
      <c r="A29" s="24"/>
      <c r="B29" s="24"/>
      <c r="C29" s="24"/>
      <c r="D29" s="26" t="s">
        <v>60</v>
      </c>
      <c r="E29" s="26"/>
      <c r="F29" s="26"/>
      <c r="G29" s="26"/>
      <c r="H29" s="19"/>
      <c r="I29" s="27"/>
      <c r="J29" s="28"/>
      <c r="K29" s="28"/>
      <c r="L29" s="29"/>
      <c r="M29" s="28"/>
      <c r="N29" s="30" t="s">
        <v>37</v>
      </c>
      <c r="O29" s="30" t="s">
        <v>61</v>
      </c>
      <c r="P29" s="30">
        <v>32064</v>
      </c>
      <c r="Q29" s="30">
        <v>1.18</v>
      </c>
      <c r="R29" s="30">
        <f t="shared" si="1"/>
        <v>0</v>
      </c>
      <c r="S29" s="31"/>
    </row>
    <row r="30" spans="1:19" ht="31.5" x14ac:dyDescent="0.25">
      <c r="A30" s="24"/>
      <c r="B30" s="24"/>
      <c r="C30" s="24"/>
      <c r="D30" s="27" t="s">
        <v>62</v>
      </c>
      <c r="E30" s="27"/>
      <c r="F30" s="27"/>
      <c r="G30" s="27"/>
      <c r="H30" s="32"/>
      <c r="I30" s="27"/>
      <c r="J30" s="27"/>
      <c r="K30" s="28"/>
      <c r="L30" s="28"/>
      <c r="M30" s="28"/>
      <c r="N30" s="30" t="s">
        <v>37</v>
      </c>
      <c r="O30" s="30" t="s">
        <v>63</v>
      </c>
      <c r="P30" s="30">
        <v>563</v>
      </c>
      <c r="Q30" s="30">
        <v>1</v>
      </c>
      <c r="R30" s="30">
        <f>M30*P30*Q30</f>
        <v>0</v>
      </c>
      <c r="S30" s="26"/>
    </row>
    <row r="31" spans="1:19" x14ac:dyDescent="0.25">
      <c r="A31" s="24"/>
      <c r="B31" s="24"/>
      <c r="C31" s="24"/>
      <c r="D31" s="27" t="s">
        <v>64</v>
      </c>
      <c r="E31" s="27"/>
      <c r="F31" s="27"/>
      <c r="G31" s="27"/>
      <c r="H31" s="32"/>
      <c r="I31" s="27"/>
      <c r="J31" s="27"/>
      <c r="K31" s="28"/>
      <c r="L31" s="28"/>
      <c r="M31" s="28">
        <v>1</v>
      </c>
      <c r="N31" s="30" t="s">
        <v>37</v>
      </c>
      <c r="O31" s="30" t="s">
        <v>65</v>
      </c>
      <c r="P31" s="30">
        <v>167</v>
      </c>
      <c r="Q31" s="30">
        <v>1</v>
      </c>
      <c r="R31" s="30">
        <f>M31*P31*Q31</f>
        <v>167</v>
      </c>
      <c r="S31" s="26"/>
    </row>
    <row r="32" spans="1:19" ht="16.5" thickBot="1" x14ac:dyDescent="0.3">
      <c r="A32" s="33"/>
      <c r="B32" s="33"/>
      <c r="C32" s="33"/>
      <c r="D32" s="34" t="s">
        <v>66</v>
      </c>
      <c r="E32" s="34"/>
      <c r="F32" s="34"/>
      <c r="G32" s="34"/>
      <c r="H32" s="35"/>
      <c r="I32" s="34"/>
      <c r="J32" s="34"/>
      <c r="K32" s="36"/>
      <c r="L32" s="36"/>
      <c r="M32" s="36">
        <v>1</v>
      </c>
      <c r="N32" s="37" t="s">
        <v>27</v>
      </c>
      <c r="O32" s="37" t="s">
        <v>67</v>
      </c>
      <c r="P32" s="37">
        <v>611</v>
      </c>
      <c r="Q32" s="37">
        <v>1</v>
      </c>
      <c r="R32" s="37">
        <f t="shared" si="1"/>
        <v>611</v>
      </c>
      <c r="S32" s="38"/>
    </row>
    <row r="33" spans="1:19" ht="16.5" thickTop="1" x14ac:dyDescent="0.25">
      <c r="A33" s="39"/>
      <c r="B33" s="40"/>
      <c r="C33" s="39"/>
      <c r="D33" s="41" t="s">
        <v>68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>
        <f>R16+R17+R18+R19+R20+R21+R22+R23+R25+R26+R27+R28+R29+R32+R31+R30+R24</f>
        <v>3888.8496000000005</v>
      </c>
      <c r="S33" s="42" t="s">
        <v>69</v>
      </c>
    </row>
  </sheetData>
  <mergeCells count="12">
    <mergeCell ref="H13:K13"/>
    <mergeCell ref="L13:R13"/>
    <mergeCell ref="S13:S14"/>
    <mergeCell ref="A5:R5"/>
    <mergeCell ref="A6:R6"/>
    <mergeCell ref="A13:A14"/>
    <mergeCell ref="B13:B14"/>
    <mergeCell ref="C13:C14"/>
    <mergeCell ref="D13:D14"/>
    <mergeCell ref="E13:E14"/>
    <mergeCell ref="F13:F14"/>
    <mergeCell ref="G13:G14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4" customWidth="1"/>
    <col min="2" max="3" width="22.7109375" style="44" customWidth="1"/>
    <col min="4" max="4" width="18.85546875" style="44" customWidth="1"/>
    <col min="5" max="16384" width="8.85546875" style="44"/>
  </cols>
  <sheetData>
    <row r="1" spans="1:5" ht="28.5" x14ac:dyDescent="0.25">
      <c r="A1" s="43" t="s">
        <v>74</v>
      </c>
      <c r="B1" s="43"/>
      <c r="C1" s="43"/>
      <c r="D1" s="43"/>
      <c r="E1" s="1"/>
    </row>
    <row r="2" spans="1:5" ht="63" x14ac:dyDescent="0.25">
      <c r="A2" s="45" t="s">
        <v>75</v>
      </c>
      <c r="B2" s="46" t="s">
        <v>76</v>
      </c>
      <c r="C2" s="47" t="s">
        <v>111</v>
      </c>
      <c r="D2" s="47" t="s">
        <v>77</v>
      </c>
      <c r="E2" s="1"/>
    </row>
    <row r="3" spans="1:5" ht="126" x14ac:dyDescent="0.25">
      <c r="A3" s="48" t="s">
        <v>78</v>
      </c>
      <c r="B3" s="49" t="s">
        <v>79</v>
      </c>
      <c r="C3" s="50">
        <v>3888.8496000000005</v>
      </c>
      <c r="D3" s="59">
        <v>3888.8496000000005</v>
      </c>
      <c r="E3" s="1"/>
    </row>
    <row r="4" spans="1:5" ht="15.75" x14ac:dyDescent="0.25">
      <c r="A4" s="48" t="s">
        <v>80</v>
      </c>
      <c r="B4" s="49" t="s">
        <v>81</v>
      </c>
      <c r="C4" s="51">
        <v>777.76992000000018</v>
      </c>
      <c r="D4" s="60">
        <f>D3*0.2</f>
        <v>777.76992000000018</v>
      </c>
      <c r="E4" s="1"/>
    </row>
    <row r="5" spans="1:5" ht="110.25" x14ac:dyDescent="0.25">
      <c r="A5" s="48" t="s">
        <v>82</v>
      </c>
      <c r="B5" s="52" t="s">
        <v>83</v>
      </c>
      <c r="C5" s="53">
        <v>4666.6195200000002</v>
      </c>
      <c r="D5" s="59">
        <f>D3+D4</f>
        <v>4666.6195200000002</v>
      </c>
      <c r="E5" s="1"/>
    </row>
    <row r="6" spans="1:5" ht="78.75" x14ac:dyDescent="0.25">
      <c r="A6" s="48" t="s">
        <v>84</v>
      </c>
      <c r="B6" s="52" t="s">
        <v>85</v>
      </c>
      <c r="C6" s="51">
        <v>5986.9084787234497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6215.3446508770694</v>
      </c>
      <c r="E6" s="1"/>
    </row>
    <row r="7" spans="1:5" ht="94.5" x14ac:dyDescent="0.25">
      <c r="A7" s="48" t="s">
        <v>86</v>
      </c>
      <c r="B7" s="49" t="s">
        <v>87</v>
      </c>
      <c r="C7" s="54">
        <v>0</v>
      </c>
      <c r="D7" s="60">
        <v>0</v>
      </c>
      <c r="E7" s="1"/>
    </row>
    <row r="8" spans="1:5" ht="63" x14ac:dyDescent="0.25">
      <c r="A8" s="48" t="s">
        <v>88</v>
      </c>
      <c r="B8" s="49" t="s">
        <v>89</v>
      </c>
      <c r="C8" s="54">
        <v>4666.6195200000002</v>
      </c>
      <c r="D8" s="60">
        <f>D5-D7</f>
        <v>4666.6195200000002</v>
      </c>
      <c r="E8" s="1"/>
    </row>
    <row r="9" spans="1:5" ht="110.25" x14ac:dyDescent="0.25">
      <c r="A9" s="48" t="s">
        <v>90</v>
      </c>
      <c r="B9" s="49" t="s">
        <v>91</v>
      </c>
      <c r="C9" s="54">
        <v>5964.6410699999997</v>
      </c>
      <c r="D9" s="60">
        <f>SUM(D10:D17)</f>
        <v>5729.8077699999994</v>
      </c>
      <c r="E9" s="1"/>
    </row>
    <row r="10" spans="1:5" ht="15.75" x14ac:dyDescent="0.25">
      <c r="A10" s="48" t="s">
        <v>92</v>
      </c>
      <c r="B10" s="49" t="s">
        <v>93</v>
      </c>
      <c r="C10" s="54">
        <v>0</v>
      </c>
      <c r="D10" s="60">
        <v>0</v>
      </c>
      <c r="E10" s="61">
        <v>105.2557</v>
      </c>
    </row>
    <row r="11" spans="1:5" ht="15.75" x14ac:dyDescent="0.25">
      <c r="A11" s="48" t="s">
        <v>94</v>
      </c>
      <c r="B11" s="49" t="s">
        <v>95</v>
      </c>
      <c r="C11" s="54">
        <v>0</v>
      </c>
      <c r="D11" s="60">
        <v>0</v>
      </c>
      <c r="E11" s="61">
        <v>106.826398641827</v>
      </c>
    </row>
    <row r="12" spans="1:5" ht="15.75" x14ac:dyDescent="0.25">
      <c r="A12" s="48" t="s">
        <v>96</v>
      </c>
      <c r="B12" s="49" t="s">
        <v>97</v>
      </c>
      <c r="C12" s="54">
        <v>0</v>
      </c>
      <c r="D12" s="60">
        <v>0</v>
      </c>
      <c r="E12" s="61">
        <v>105.561885224957</v>
      </c>
    </row>
    <row r="13" spans="1:5" ht="15.75" x14ac:dyDescent="0.25">
      <c r="A13" s="48" t="s">
        <v>98</v>
      </c>
      <c r="B13" s="49" t="s">
        <v>99</v>
      </c>
      <c r="C13" s="54">
        <v>2.9376599999999997</v>
      </c>
      <c r="D13" s="60">
        <v>2.9376599999999997</v>
      </c>
      <c r="E13" s="61">
        <v>104.9354</v>
      </c>
    </row>
    <row r="14" spans="1:5" ht="15.75" x14ac:dyDescent="0.25">
      <c r="A14" s="48" t="s">
        <v>100</v>
      </c>
      <c r="B14" s="49" t="s">
        <v>101</v>
      </c>
      <c r="C14" s="54">
        <v>5961.7034100000001</v>
      </c>
      <c r="D14" s="60">
        <v>5726.8701099999998</v>
      </c>
      <c r="E14" s="61">
        <v>113.87439215858601</v>
      </c>
    </row>
    <row r="15" spans="1:5" ht="15.75" x14ac:dyDescent="0.25">
      <c r="A15" s="48" t="s">
        <v>102</v>
      </c>
      <c r="B15" s="49" t="s">
        <v>103</v>
      </c>
      <c r="C15" s="54">
        <v>0</v>
      </c>
      <c r="D15" s="60">
        <v>0</v>
      </c>
      <c r="E15" s="61">
        <v>105.89170681013999</v>
      </c>
    </row>
    <row r="16" spans="1:5" ht="15.75" x14ac:dyDescent="0.25">
      <c r="A16" s="48" t="s">
        <v>104</v>
      </c>
      <c r="B16" s="49" t="s">
        <v>105</v>
      </c>
      <c r="C16" s="54">
        <v>0</v>
      </c>
      <c r="D16" s="60">
        <v>0</v>
      </c>
      <c r="E16" s="61">
        <v>105.30227480021099</v>
      </c>
    </row>
    <row r="17" spans="1:5" ht="15.75" x14ac:dyDescent="0.25">
      <c r="A17" s="48" t="s">
        <v>106</v>
      </c>
      <c r="B17" s="49" t="s">
        <v>107</v>
      </c>
      <c r="C17" s="54">
        <v>0</v>
      </c>
      <c r="D17" s="60">
        <v>0</v>
      </c>
      <c r="E17" s="61">
        <v>104.794259089128</v>
      </c>
    </row>
    <row r="18" spans="1:5" ht="78.75" x14ac:dyDescent="0.25">
      <c r="A18" s="48">
        <v>8</v>
      </c>
      <c r="B18" s="49" t="s">
        <v>108</v>
      </c>
      <c r="C18" s="54">
        <v>5.9869084787234499</v>
      </c>
      <c r="D18" s="60">
        <f>D6/1000</f>
        <v>6.2153446508770696</v>
      </c>
      <c r="E18" s="1"/>
    </row>
    <row r="19" spans="1:5" ht="141.75" x14ac:dyDescent="0.25">
      <c r="A19" s="48">
        <v>9</v>
      </c>
      <c r="B19" s="49" t="s">
        <v>109</v>
      </c>
      <c r="C19" s="54">
        <v>0</v>
      </c>
      <c r="D19" s="60">
        <v>0</v>
      </c>
      <c r="E19" s="1"/>
    </row>
    <row r="20" spans="1:5" ht="63" x14ac:dyDescent="0.25">
      <c r="A20" s="48">
        <v>10</v>
      </c>
      <c r="B20" s="52" t="s">
        <v>110</v>
      </c>
      <c r="C20" s="53">
        <v>5.9869084787234499</v>
      </c>
      <c r="D20" s="59">
        <f>D18+D19</f>
        <v>6.2153446508770696</v>
      </c>
      <c r="E20" s="1"/>
    </row>
    <row r="22" spans="1:5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2021-02-14T10:05:39Z</dcterms:created>
  <dcterms:modified xsi:type="dcterms:W3CDTF">2023-02-24T12:09:41Z</dcterms:modified>
</cp:coreProperties>
</file>