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62\"/>
    </mc:Choice>
  </mc:AlternateContent>
  <xr:revisionPtr revIDLastSave="0" documentId="13_ncr:1_{A126C675-14EE-4EE5-99EE-E03AF982B325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E16" i="4" s="1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E17" i="4" s="1"/>
  <c r="F17" i="4" s="1"/>
  <c r="H17" i="4" s="1"/>
  <c r="D69" i="5"/>
  <c r="D68" i="5"/>
  <c r="D67" i="5"/>
  <c r="D66" i="5"/>
  <c r="D65" i="5"/>
  <c r="D64" i="5"/>
  <c r="D63" i="5"/>
  <c r="D62" i="5"/>
  <c r="D61" i="5"/>
  <c r="E18" i="4" s="1"/>
  <c r="F18" i="4" s="1"/>
  <c r="H18" i="4" s="1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H23" i="4" l="1"/>
  <c r="C20" i="6"/>
  <c r="C6" i="6"/>
  <c r="F16" i="4" l="1"/>
  <c r="H16" i="4" l="1"/>
  <c r="C32" i="4" l="1"/>
  <c r="H22" i="4" l="1"/>
  <c r="E32" i="4"/>
  <c r="F32" i="4" s="1"/>
  <c r="G32" i="4" s="1"/>
  <c r="H25" i="4" l="1"/>
  <c r="H26" i="4" s="1"/>
  <c r="C31" i="4" l="1"/>
  <c r="C35" i="4" s="1"/>
  <c r="E35" i="4" s="1"/>
  <c r="F35" i="4" s="1"/>
  <c r="G35" i="4" s="1"/>
  <c r="C36" i="4" l="1"/>
  <c r="E36" i="4" s="1"/>
  <c r="F36" i="4" s="1"/>
  <c r="G36" i="4" s="1"/>
  <c r="C39" i="4"/>
  <c r="E31" i="4"/>
  <c r="F31" i="4" s="1"/>
  <c r="G31" i="4" s="1"/>
  <c r="I26" i="4"/>
  <c r="C37" i="4"/>
  <c r="C38" i="4"/>
  <c r="E38" i="4" s="1"/>
  <c r="F38" i="4" s="1"/>
  <c r="C34" i="4" l="1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<sst xmlns="http://schemas.openxmlformats.org/spreadsheetml/2006/main" count="682" uniqueCount="379">
  <si>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</si>
  <si>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</si>
  <si>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</si>
  <si>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</si>
  <si>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</si>
  <si>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</si>
  <si>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</si>
  <si>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</si>
  <si>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</si>
  <si>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</si>
  <si>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</si>
  <si>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</si>
  <si>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</si>
  <si>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</si>
  <si>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</si>
  <si>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</si>
  <si>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</si>
  <si>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</si>
  <si>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</si>
  <si>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</si>
  <si>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</si>
  <si>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</si>
  <si>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</si>
  <si>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</si>
  <si>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</si>
  <si>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</si>
  <si>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</si>
  <si>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</si>
  <si>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</si>
  <si>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</si>
  <si>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</si>
  <si>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</si>
  <si>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</si>
  <si>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</si>
  <si>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</si>
  <si>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</si>
  <si>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</si>
  <si>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</si>
  <si>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</si>
  <si>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</si>
  <si>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</si>
  <si>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</si>
  <si>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</si>
  <si>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</si>
  <si>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</si>
  <si>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</si>
  <si>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</si>
  <si>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</si>
  <si>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</si>
  <si>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</si>
  <si>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</si>
  <si>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</si>
  <si>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</si>
  <si>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</si>
  <si>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</si>
  <si>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</si>
  <si>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</si>
  <si>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</si>
  <si>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</si>
  <si>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</si>
  <si>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</si>
  <si>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</si>
  <si>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</si>
  <si>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</si>
  <si>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</si>
  <si>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</si>
  <si>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</si>
  <si>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</si>
  <si>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</si>
  <si>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</si>
  <si>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</si>
  <si>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</si>
  <si>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</si>
  <si>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</si>
  <si>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</si>
  <si>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</si>
  <si>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</si>
  <si>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</si>
  <si>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</si>
  <si>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</si>
  <si>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</si>
  <si>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</si>
  <si>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</si>
  <si>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</si>
  <si>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</si>
  <si>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</si>
  <si>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</si>
  <si>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</si>
  <si>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</si>
  <si>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</si>
  <si>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</si>
  <si>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</si>
  <si>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</si>
  <si>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</si>
  <si>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</si>
  <si>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</si>
  <si>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</si>
  <si>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</si>
  <si>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</si>
  <si>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</si>
  <si>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</si>
  <si>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</si>
  <si>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</si>
  <si>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</si>
  <si>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</si>
  <si>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</si>
  <si>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</si>
  <si>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</si>
  <si>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</si>
  <si>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</si>
  <si>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</si>
  <si>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</si>
  <si>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</si>
  <si>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</si>
  <si>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</si>
  <si>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</si>
  <si>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</si>
  <si>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</si>
  <si>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</si>
  <si>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</si>
  <si>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</si>
  <si>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</si>
  <si>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</si>
  <si>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</si>
  <si>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</si>
  <si>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</si>
  <si>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</si>
  <si>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</si>
  <si>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</si>
  <si>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</si>
  <si>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</si>
  <si>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</si>
  <si>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</si>
  <si>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</si>
  <si>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</si>
  <si>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</si>
  <si>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</si>
  <si>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</si>
  <si>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</si>
  <si>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</si>
  <si>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</si>
  <si>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</si>
  <si>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</si>
  <si>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</si>
  <si>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</si>
  <si>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</si>
  <si>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</si>
  <si>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</si>
  <si>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</si>
  <si>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</si>
  <si>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</si>
  <si>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</si>
  <si>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</si>
  <si>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</si>
  <si>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</si>
  <si>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</si>
  <si>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</si>
  <si>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</si>
  <si>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</si>
  <si>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</si>
  <si>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</si>
  <si>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</si>
  <si>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</si>
  <si>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</si>
  <si>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</si>
  <si>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</si>
  <si>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</si>
  <si>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</si>
  <si>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</si>
  <si>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</si>
  <si>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</si>
  <si>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</si>
  <si>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</si>
  <si>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</si>
  <si>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</si>
  <si>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</si>
  <si>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</si>
  <si>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</si>
  <si>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</si>
  <si>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</si>
  <si>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</si>
  <si>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</si>
  <si>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</si>
  <si>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</si>
  <si>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</si>
  <si>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</si>
  <si>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</si>
  <si>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</si>
  <si>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</si>
  <si>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</si>
  <si>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</si>
  <si>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</si>
  <si>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</si>
  <si>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</si>
  <si>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</si>
  <si>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</si>
  <si>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</si>
  <si>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</si>
  <si>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</si>
  <si>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</si>
  <si>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</si>
  <si>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</si>
  <si>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</si>
  <si>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</si>
  <si>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</si>
  <si>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</si>
  <si>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</si>
  <si>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</si>
  <si>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</si>
  <si>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</si>
  <si>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</si>
  <si>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</si>
  <si>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</si>
  <si>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</si>
  <si>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</si>
  <si>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</si>
  <si>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</si>
  <si>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</si>
  <si>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</si>
  <si>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</si>
  <si>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</si>
  <si>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</si>
  <si>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</si>
  <si>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</si>
  <si>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</si>
  <si>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</si>
  <si>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</si>
  <si>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</si>
  <si>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</si>
  <si>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</si>
  <si>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</si>
  <si>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</si>
  <si>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</si>
  <si>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</si>
  <si>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</si>
  <si>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</si>
  <si>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</si>
  <si>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</si>
  <si>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</si>
  <si>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</si>
  <si>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</si>
  <si>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</si>
  <si>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</si>
  <si>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</si>
  <si>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</si>
  <si>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</si>
  <si>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</si>
  <si>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</si>
  <si>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</si>
  <si>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</si>
  <si>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</si>
  <si>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</si>
  <si>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</si>
  <si>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</si>
  <si>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</si>
  <si>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</si>
  <si>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</si>
  <si>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</si>
  <si>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</si>
  <si>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</si>
  <si>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</si>
  <si>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</si>
  <si>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</si>
  <si>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</si>
  <si>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</si>
  <si>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</si>
  <si>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</si>
  <si>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</si>
  <si>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</si>
  <si>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</si>
  <si>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</si>
  <si>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</si>
  <si>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</si>
  <si>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</si>
  <si>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</si>
  <si>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</si>
  <si>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</si>
  <si>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</si>
  <si>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</si>
  <si>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</si>
  <si>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</si>
  <si>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</si>
  <si>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</si>
  <si>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</si>
  <si>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</si>
  <si>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</si>
  <si>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</si>
  <si>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</si>
  <si>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</si>
  <si>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</si>
  <si>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</si>
  <si>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</si>
  <si>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</si>
  <si>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</si>
  <si>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</si>
  <si>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</si>
  <si>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</si>
  <si>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</si>
  <si>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</si>
  <si>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</si>
  <si>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</si>
  <si>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</si>
  <si>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</si>
  <si>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</si>
  <si>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</si>
  <si>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</si>
  <si>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</si>
  <si>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</si>
  <si>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</si>
  <si>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</si>
  <si>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</si>
  <si>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</si>
  <si>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</si>
  <si>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</si>
  <si>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</si>
  <si>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</si>
  <si>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</si>
  <si>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</si>
  <si>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</si>
  <si>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</si>
  <si>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</si>
  <si>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</si>
  <si>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</si>
  <si>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</si>
  <si>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</si>
  <si>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</si>
  <si>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</si>
  <si>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</si>
  <si>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</si>
  <si>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</si>
  <si>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</si>
  <si>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</si>
  <si>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</si>
  <si>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</si>
  <si>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</si>
  <si>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</si>
  <si>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</si>
  <si>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</si>
  <si>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</si>
  <si>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</si>
  <si>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</si>
  <si>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</si>
  <si>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</si>
  <si>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</si>
  <si>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</si>
  <si>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</si>
  <si>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</si>
  <si>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</si>
  <si>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</si>
  <si>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</si>
  <si>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</si>
  <si>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</si>
  <si>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</si>
  <si>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</si>
  <si>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</si>
  <si>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</si>
  <si>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</si>
  <si>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</si>
  <si>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</si>
  <si>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</si>
  <si>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</si>
  <si>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</si>
  <si>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ТП-25 по ул. Солодухина в г. Гатчина ЛО (инв. № 100000957) (20-2-06-0-01-04-2-0062)</t>
  </si>
  <si>
    <t>шт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</si>
  <si>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</si>
  <si>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</si>
  <si>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</si>
  <si>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</si>
  <si>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</si>
  <si>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</si>
  <si>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</si>
  <si>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</si>
  <si>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</si>
  <si>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</si>
  <si>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</si>
  <si>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</si>
  <si>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</si>
  <si>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J_20-2-06-0-01-04-2-0062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</si>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</sst>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5" t="s">
        <v>362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377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325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378</v>
      </c>
    </row>
    <row r="13" spans="1:16" s="58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34</v>
      </c>
      <c r="F13" s="103" t="s">
        <v>14</v>
      </c>
      <c r="G13" s="103" t="s">
        <v>27</v>
      </c>
      <c r="H13" s="103" t="s">
        <v>33</v>
      </c>
      <c r="I13" s="66"/>
      <c r="J13" s="67"/>
      <c r="K13" s="68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 t="s">
        <v>346</v>
      </c>
      <c r="B16" s="39" t="s">
        <v>69</v>
      </c>
      <c r="C16" s="80" t="s">
        <v>363</v>
      </c>
      <c r="D16" s="81">
        <v>0.38</v>
      </c>
      <c r="E16" s="81">
        <f>VLOOKUP(B16,'Типовые 2 кв. 2021'!B:D,3,)</f>
        <v>368411.18333333335</v>
      </c>
      <c r="F16" s="81">
        <f>D16*E16</f>
        <v>139996.24966666667</v>
      </c>
      <c r="G16" s="82">
        <v>6.16</v>
      </c>
      <c r="H16" s="81">
        <f>F16*G16</f>
        <v>862376.89794666669</v>
      </c>
      <c r="J16" s="83"/>
      <c r="K16" s="83"/>
      <c r="M16" s="69"/>
      <c r="N16" s="70"/>
      <c r="O16" s="77"/>
      <c r="P16" s="78"/>
    </row>
    <row r="17" spans="1:16" ht="15.75" x14ac:dyDescent="0.25">
      <c r="A17" s="79" t="s">
        <v>344</v>
      </c>
      <c r="B17" s="37" t="s">
        <v>75</v>
      </c>
      <c r="C17" s="80" t="s">
        <v>318</v>
      </c>
      <c r="D17" s="81">
        <v>10</v>
      </c>
      <c r="E17" s="81">
        <f>VLOOKUP(B17,'Типовые 2 кв. 2021'!B:D,3,)</f>
        <v>1075.3083333333334</v>
      </c>
      <c r="F17" s="81">
        <f>D17*E17</f>
        <v>10753.083333333334</v>
      </c>
      <c r="G17" s="82">
        <v>6.16</v>
      </c>
      <c r="H17" s="81">
        <f>F17*G17</f>
        <v>66238.993333333332</v>
      </c>
      <c r="J17" s="83"/>
      <c r="K17" s="83"/>
      <c r="M17" s="69"/>
      <c r="N17" s="70"/>
      <c r="O17" s="77"/>
      <c r="P17" s="78"/>
    </row>
    <row r="18" spans="1:16" ht="15.75" x14ac:dyDescent="0.25">
      <c r="A18" s="79" t="s">
        <v>345</v>
      </c>
      <c r="B18" s="44" t="s">
        <v>74</v>
      </c>
      <c r="C18" s="80" t="s">
        <v>318</v>
      </c>
      <c r="D18" s="81">
        <v>15</v>
      </c>
      <c r="E18" s="81">
        <f>VLOOKUP(B18,'Типовые 2 кв. 2021'!B:D,3,)</f>
        <v>1669.1916666666666</v>
      </c>
      <c r="F18" s="81">
        <f>D18*E18</f>
        <v>25037.875</v>
      </c>
      <c r="G18" s="82">
        <v>6.16</v>
      </c>
      <c r="H18" s="81">
        <f>F18*G18</f>
        <v>154233.31</v>
      </c>
      <c r="J18" s="83"/>
      <c r="K18" s="83"/>
      <c r="M18" s="69"/>
      <c r="N18" s="70"/>
      <c r="O18" s="77"/>
      <c r="P18" s="78"/>
    </row>
    <row r="19" spans="1:16" ht="15.75" x14ac:dyDescent="0.25">
      <c r="A19" s="79"/>
      <c r="B19" s="37"/>
      <c r="C19" s="80"/>
      <c r="D19" s="81"/>
      <c r="E19" s="81"/>
      <c r="F19" s="81"/>
      <c r="G19" s="82"/>
      <c r="H19" s="81"/>
      <c r="M19" s="69"/>
      <c r="N19" s="70"/>
      <c r="O19" s="77"/>
      <c r="P19" s="78"/>
    </row>
    <row r="20" spans="1:16" x14ac:dyDescent="0.25">
      <c r="A20" s="84"/>
      <c r="B20" s="74"/>
      <c r="C20" s="80"/>
      <c r="D20" s="82"/>
      <c r="E20" s="82"/>
      <c r="F20" s="82"/>
      <c r="G20" s="82"/>
      <c r="H20" s="82"/>
    </row>
    <row r="21" spans="1:16" x14ac:dyDescent="0.25">
      <c r="A21" s="84"/>
      <c r="B21" s="74"/>
      <c r="C21" s="80"/>
      <c r="D21" s="82"/>
      <c r="E21" s="82"/>
      <c r="F21" s="82"/>
      <c r="G21" s="82"/>
      <c r="H21" s="82"/>
    </row>
    <row r="22" spans="1:16" x14ac:dyDescent="0.25">
      <c r="A22" s="84"/>
      <c r="B22" s="73" t="s">
        <v>12</v>
      </c>
      <c r="C22" s="80"/>
      <c r="D22" s="82"/>
      <c r="E22" s="82"/>
      <c r="F22" s="82"/>
      <c r="G22" s="82"/>
      <c r="H22" s="82">
        <f>SUM(H23:H24)</f>
        <v>1082849.2012800002</v>
      </c>
    </row>
    <row r="23" spans="1:16" x14ac:dyDescent="0.25">
      <c r="A23" s="84"/>
      <c r="B23" s="85" t="s">
        <v>2</v>
      </c>
      <c r="C23" s="80"/>
      <c r="D23" s="82"/>
      <c r="E23" s="82"/>
      <c r="F23" s="82"/>
      <c r="G23" s="82"/>
      <c r="H23" s="82">
        <f>H18+H17+H16</f>
        <v>1082849.2012800002</v>
      </c>
    </row>
    <row r="24" spans="1:16" x14ac:dyDescent="0.25">
      <c r="A24" s="84"/>
      <c r="B24" s="85" t="s">
        <v>3</v>
      </c>
      <c r="C24" s="80"/>
      <c r="D24" s="82"/>
      <c r="E24" s="82"/>
      <c r="F24" s="82"/>
      <c r="G24" s="82"/>
      <c r="H24" s="82">
        <v>0</v>
      </c>
    </row>
    <row r="25" spans="1:16" x14ac:dyDescent="0.25">
      <c r="A25" s="72" t="s">
        <v>24</v>
      </c>
      <c r="B25" s="73" t="s">
        <v>28</v>
      </c>
      <c r="C25" s="80"/>
      <c r="D25" s="82"/>
      <c r="E25" s="82"/>
      <c r="F25" s="82"/>
      <c r="G25" s="82"/>
      <c r="H25" s="82">
        <f>H22*0.1</f>
        <v>108284.92012800003</v>
      </c>
    </row>
    <row r="26" spans="1:16" x14ac:dyDescent="0.25">
      <c r="A26" s="72" t="s">
        <v>26</v>
      </c>
      <c r="B26" s="73" t="s">
        <v>25</v>
      </c>
      <c r="C26" s="80"/>
      <c r="D26" s="82"/>
      <c r="E26" s="82"/>
      <c r="F26" s="82"/>
      <c r="G26" s="82"/>
      <c r="H26" s="82">
        <f>H25+H22</f>
        <v>1191134.1214080001</v>
      </c>
      <c r="I26" s="86">
        <f>H26-(SUM(C31:C33))</f>
        <v>0</v>
      </c>
    </row>
    <row r="27" spans="1:16" x14ac:dyDescent="0.25">
      <c r="A27" s="87"/>
      <c r="B27" s="76"/>
      <c r="C27" s="76"/>
    </row>
    <row r="28" spans="1:16" x14ac:dyDescent="0.25">
      <c r="A28" s="64" t="s">
        <v>13</v>
      </c>
      <c r="B28" s="76"/>
      <c r="C28" s="76"/>
    </row>
    <row r="29" spans="1:16" x14ac:dyDescent="0.25">
      <c r="A29" s="88"/>
      <c r="B29" s="76"/>
      <c r="C29" s="76"/>
      <c r="G29" s="65" t="s">
        <v>378</v>
      </c>
    </row>
    <row r="30" spans="1:16" ht="63.75" customHeight="1" x14ac:dyDescent="0.25">
      <c r="A30" s="89" t="s">
        <v>9</v>
      </c>
      <c r="B30" s="89" t="s">
        <v>0</v>
      </c>
      <c r="C30" s="90" t="s">
        <v>35</v>
      </c>
      <c r="D30" s="89" t="s">
        <v>32</v>
      </c>
      <c r="E30" s="89" t="s">
        <v>16</v>
      </c>
      <c r="F30" s="89" t="s">
        <v>17</v>
      </c>
      <c r="G30" s="89" t="s">
        <v>18</v>
      </c>
    </row>
    <row r="31" spans="1:16" ht="15.75" x14ac:dyDescent="0.25">
      <c r="A31" s="91">
        <v>1</v>
      </c>
      <c r="B31" s="85" t="s">
        <v>1</v>
      </c>
      <c r="C31" s="92">
        <f>H25</f>
        <v>108284.92012800003</v>
      </c>
      <c r="D31" s="93">
        <v>1.0369999999999999</v>
      </c>
      <c r="E31" s="57">
        <f>C31*D31</f>
        <v>112291.46217273602</v>
      </c>
      <c r="F31" s="57">
        <f>E31*0.2</f>
        <v>22458.292434547206</v>
      </c>
      <c r="G31" s="57">
        <f>E31+F31</f>
        <v>134749.75460728322</v>
      </c>
      <c r="I31" s="69"/>
      <c r="J31" s="70"/>
      <c r="K31" s="77"/>
      <c r="L31" s="94"/>
    </row>
    <row r="32" spans="1:16" ht="15.75" x14ac:dyDescent="0.25">
      <c r="A32" s="91">
        <v>2</v>
      </c>
      <c r="B32" s="85" t="s">
        <v>2</v>
      </c>
      <c r="C32" s="95">
        <f>H23</f>
        <v>1082849.2012800002</v>
      </c>
      <c r="D32" s="93">
        <v>1.0369999999999999</v>
      </c>
      <c r="E32" s="57">
        <f t="shared" ref="E32:E39" si="0">C32*D32</f>
        <v>1122914.6217273602</v>
      </c>
      <c r="F32" s="57">
        <f t="shared" ref="F32:F39" si="1">E32*0.2</f>
        <v>224582.92434547204</v>
      </c>
      <c r="G32" s="57">
        <f t="shared" ref="G32:G39" si="2">E32+F32</f>
        <v>1347497.5460728323</v>
      </c>
      <c r="I32" s="69"/>
      <c r="J32" s="70"/>
      <c r="K32" s="77"/>
      <c r="L32" s="94"/>
    </row>
    <row r="33" spans="1:14" ht="15.75" x14ac:dyDescent="0.25">
      <c r="A33" s="91">
        <v>3</v>
      </c>
      <c r="B33" s="85" t="s">
        <v>3</v>
      </c>
      <c r="C33" s="95">
        <f>H24</f>
        <v>0</v>
      </c>
      <c r="D33" s="93">
        <v>1.0369999999999999</v>
      </c>
      <c r="E33" s="57">
        <f t="shared" si="0"/>
        <v>0</v>
      </c>
      <c r="F33" s="57">
        <f t="shared" si="1"/>
        <v>0</v>
      </c>
      <c r="G33" s="57">
        <f t="shared" si="2"/>
        <v>0</v>
      </c>
      <c r="I33" s="69"/>
      <c r="J33" s="70"/>
      <c r="K33" s="77"/>
      <c r="L33" s="94"/>
    </row>
    <row r="34" spans="1:14" ht="15.75" x14ac:dyDescent="0.25">
      <c r="A34" s="91">
        <v>4</v>
      </c>
      <c r="B34" s="85" t="s">
        <v>7</v>
      </c>
      <c r="C34" s="95">
        <f>SUM(C35:C39)</f>
        <v>197370.92391730563</v>
      </c>
      <c r="D34" s="93">
        <v>1.0369999999999999</v>
      </c>
      <c r="E34" s="57">
        <f t="shared" si="0"/>
        <v>204673.64810224593</v>
      </c>
      <c r="F34" s="57">
        <f t="shared" si="1"/>
        <v>40934.729620449187</v>
      </c>
      <c r="G34" s="57">
        <f t="shared" si="2"/>
        <v>245608.37772269512</v>
      </c>
      <c r="I34" s="69"/>
      <c r="J34" s="70"/>
      <c r="K34" s="77"/>
      <c r="L34" s="94"/>
    </row>
    <row r="35" spans="1:14" ht="15.75" x14ac:dyDescent="0.25">
      <c r="A35" s="79" t="s">
        <v>347</v>
      </c>
      <c r="B35" s="85" t="s">
        <v>4</v>
      </c>
      <c r="C35" s="95">
        <f>SUM(C31:C33)*I35</f>
        <v>11554.000977657601</v>
      </c>
      <c r="D35" s="93">
        <v>1.0369999999999999</v>
      </c>
      <c r="E35" s="57">
        <f t="shared" si="0"/>
        <v>11981.499013830931</v>
      </c>
      <c r="F35" s="57">
        <f t="shared" si="1"/>
        <v>2396.2998027661865</v>
      </c>
      <c r="G35" s="57">
        <f t="shared" si="2"/>
        <v>14377.798816597118</v>
      </c>
      <c r="I35" s="96">
        <v>9.7000000000000003E-3</v>
      </c>
      <c r="J35" s="70"/>
      <c r="K35" s="77"/>
      <c r="L35" s="94"/>
    </row>
    <row r="36" spans="1:14" ht="15.75" x14ac:dyDescent="0.25">
      <c r="A36" s="79" t="s">
        <v>348</v>
      </c>
      <c r="B36" s="97" t="s">
        <v>30</v>
      </c>
      <c r="C36" s="95">
        <f>SUM(C31:C33)*I36</f>
        <v>25490.270198131202</v>
      </c>
      <c r="D36" s="93">
        <v>1.0369999999999999</v>
      </c>
      <c r="E36" s="57">
        <f t="shared" si="0"/>
        <v>26433.410195462053</v>
      </c>
      <c r="F36" s="57">
        <f t="shared" si="1"/>
        <v>5286.6820390924113</v>
      </c>
      <c r="G36" s="57">
        <f t="shared" si="2"/>
        <v>31720.092234554464</v>
      </c>
      <c r="I36" s="96">
        <v>2.1399999999999999E-2</v>
      </c>
      <c r="K36" s="77"/>
      <c r="L36" s="77"/>
      <c r="M36" s="77"/>
      <c r="N36" s="77"/>
    </row>
    <row r="37" spans="1:14" ht="15.75" x14ac:dyDescent="0.25">
      <c r="A37" s="79" t="s">
        <v>349</v>
      </c>
      <c r="B37" s="97" t="s">
        <v>31</v>
      </c>
      <c r="C37" s="95">
        <f>SUM(C31:C33)*I37</f>
        <v>100531.71984683521</v>
      </c>
      <c r="D37" s="93">
        <v>1.0369999999999999</v>
      </c>
      <c r="E37" s="57">
        <f t="shared" si="0"/>
        <v>104251.39348116811</v>
      </c>
      <c r="F37" s="57">
        <f t="shared" si="1"/>
        <v>20850.278696233625</v>
      </c>
      <c r="G37" s="57">
        <f t="shared" si="2"/>
        <v>125101.67217740174</v>
      </c>
      <c r="I37" s="96">
        <v>8.4400000000000003E-2</v>
      </c>
      <c r="J37" s="70"/>
      <c r="K37" s="77"/>
      <c r="L37" s="94"/>
    </row>
    <row r="38" spans="1:14" ht="15.75" x14ac:dyDescent="0.25">
      <c r="A38" s="79" t="s">
        <v>350</v>
      </c>
      <c r="B38" s="85" t="s">
        <v>6</v>
      </c>
      <c r="C38" s="95">
        <f>SUM(C31:C33)*I38</f>
        <v>33947.322460128002</v>
      </c>
      <c r="D38" s="93">
        <v>1.0369999999999999</v>
      </c>
      <c r="E38" s="57">
        <f t="shared" si="0"/>
        <v>35203.373391152738</v>
      </c>
      <c r="F38" s="57">
        <f t="shared" si="1"/>
        <v>7040.6746782305481</v>
      </c>
      <c r="G38" s="57">
        <f t="shared" si="2"/>
        <v>42244.048069383287</v>
      </c>
      <c r="I38" s="96">
        <v>2.8500000000000001E-2</v>
      </c>
      <c r="J38" s="70"/>
      <c r="K38" s="77"/>
      <c r="L38" s="94"/>
    </row>
    <row r="39" spans="1:14" x14ac:dyDescent="0.25">
      <c r="A39" s="79" t="s">
        <v>351</v>
      </c>
      <c r="B39" s="85" t="s">
        <v>5</v>
      </c>
      <c r="C39" s="95">
        <f>SUM(C31:C33)*I39</f>
        <v>25847.610434553604</v>
      </c>
      <c r="D39" s="93">
        <v>1.0369999999999999</v>
      </c>
      <c r="E39" s="57">
        <f t="shared" si="0"/>
        <v>26803.972020632085</v>
      </c>
      <c r="F39" s="57">
        <f t="shared" si="1"/>
        <v>5360.7944041264172</v>
      </c>
      <c r="G39" s="57">
        <f t="shared" si="2"/>
        <v>32164.766424758502</v>
      </c>
      <c r="I39" s="98">
        <v>2.1700000000000001E-2</v>
      </c>
    </row>
    <row r="40" spans="1:14" ht="15.75" x14ac:dyDescent="0.25">
      <c r="A40" s="84"/>
      <c r="B40" s="99" t="s">
        <v>352</v>
      </c>
      <c r="C40" s="95">
        <f>SUM(C31:C34)</f>
        <v>1388505.0453253058</v>
      </c>
      <c r="D40" s="93">
        <v>1.0369999999999999</v>
      </c>
      <c r="E40" s="57">
        <f>SUM(E31:E34)</f>
        <v>1439879.7320023421</v>
      </c>
      <c r="F40" s="57">
        <f>SUM(F31:F34)</f>
        <v>287975.94640046847</v>
      </c>
      <c r="G40" s="57">
        <f>SUM(G31:G34)</f>
        <v>1727855.6784028108</v>
      </c>
      <c r="J40" s="70"/>
    </row>
    <row r="42" spans="1:14" s="76" customFormat="1" ht="12.75" x14ac:dyDescent="0.2">
      <c r="A42" s="3" t="s">
        <v>364</v>
      </c>
      <c r="B42" s="3"/>
      <c r="C42" s="2"/>
      <c r="D42" s="2"/>
      <c r="E42" s="2"/>
    </row>
    <row r="43" spans="1:14" ht="69.75" customHeight="1" x14ac:dyDescent="0.25">
      <c r="A43" s="100" t="s">
        <v>365</v>
      </c>
      <c r="B43" s="102" t="s">
        <v>366</v>
      </c>
      <c r="C43" s="102"/>
      <c r="D43" s="102"/>
      <c r="E43" s="102"/>
      <c r="F43" s="102"/>
      <c r="G43" s="102"/>
      <c r="H43" s="67"/>
    </row>
    <row r="44" spans="1:14" ht="41.25" customHeight="1" x14ac:dyDescent="0.25">
      <c r="A44" s="100" t="s">
        <v>367</v>
      </c>
      <c r="B44" s="102" t="s">
        <v>368</v>
      </c>
      <c r="C44" s="102"/>
      <c r="D44" s="102"/>
      <c r="E44" s="102"/>
      <c r="F44" s="102"/>
      <c r="G44" s="102"/>
      <c r="H44" s="66"/>
    </row>
    <row r="45" spans="1:14" ht="28.5" customHeight="1" x14ac:dyDescent="0.25">
      <c r="A45" s="100" t="s">
        <v>369</v>
      </c>
      <c r="B45" s="102" t="s">
        <v>370</v>
      </c>
      <c r="C45" s="102"/>
      <c r="D45" s="102"/>
      <c r="E45" s="102"/>
      <c r="F45" s="102"/>
      <c r="G45" s="102"/>
      <c r="H45" s="67"/>
    </row>
    <row r="46" spans="1:14" x14ac:dyDescent="0.25">
      <c r="A46" s="100" t="s">
        <v>371</v>
      </c>
      <c r="B46" s="4" t="s">
        <v>372</v>
      </c>
      <c r="C46" s="4"/>
      <c r="D46" s="2"/>
      <c r="E46" s="2"/>
      <c r="F46" s="76"/>
      <c r="G46" s="76"/>
      <c r="H46" s="76"/>
    </row>
    <row r="47" spans="1:14" x14ac:dyDescent="0.25">
      <c r="A47" s="101" t="s">
        <v>373</v>
      </c>
      <c r="B47" s="4" t="s">
        <v>374</v>
      </c>
      <c r="C47" s="4"/>
      <c r="D47" s="2"/>
      <c r="E47" s="2"/>
      <c r="F47" s="76"/>
      <c r="G47" s="76"/>
      <c r="H47" s="76"/>
    </row>
    <row r="48" spans="1:14" x14ac:dyDescent="0.25">
      <c r="A48" s="101" t="s">
        <v>375</v>
      </c>
      <c r="B48" s="4" t="s">
        <v>376</v>
      </c>
      <c r="C48" s="4"/>
      <c r="D48" s="2"/>
      <c r="E48" s="2"/>
      <c r="F48" s="76"/>
      <c r="G48" s="76"/>
      <c r="H48" s="76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1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1" activePane="bottomLeft" state="frozen"/>
      <selection pane="bottomLeft" activeCell="B19" sqref="B1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355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356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356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356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356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356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356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356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356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356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356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356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356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356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356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356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356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356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356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356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356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356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356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356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356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356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356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356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356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356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356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356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356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356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356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356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356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356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356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356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356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356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356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356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356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356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356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356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356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356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356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356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356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356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356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356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356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356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356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356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356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356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356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356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356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356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356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356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356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356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356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356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356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356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356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356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356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356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356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356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356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356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356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356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356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356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356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356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356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356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357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357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357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357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357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357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357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357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357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357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357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357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357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357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357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357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357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357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357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357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357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357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357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357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357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357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357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357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357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357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357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357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357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357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357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357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357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357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357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357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357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357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357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357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357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357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357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357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357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357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357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357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357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357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357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357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357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357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357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357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357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357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357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357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357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357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357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357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357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357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357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357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357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357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357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357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357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357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357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357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357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357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357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357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357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357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357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357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357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357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357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357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357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357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357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357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357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357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357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357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357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357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357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357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357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357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357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357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357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357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357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357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357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357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357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357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357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357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357</v>
      </c>
    </row>
    <row r="216" spans="1:6" x14ac:dyDescent="0.25">
      <c r="A216" s="34">
        <v>209</v>
      </c>
      <c r="B216" s="39" t="s">
        <v>359</v>
      </c>
      <c r="C216" s="40">
        <v>13602.64</v>
      </c>
      <c r="D216" s="38">
        <f t="shared" si="3"/>
        <v>11335.533333333333</v>
      </c>
      <c r="E216" s="38"/>
      <c r="F216" s="56" t="s">
        <v>357</v>
      </c>
    </row>
    <row r="217" spans="1:6" x14ac:dyDescent="0.25">
      <c r="A217" s="34">
        <v>210</v>
      </c>
      <c r="B217" s="39" t="s">
        <v>361</v>
      </c>
      <c r="C217" s="40">
        <v>59787.55</v>
      </c>
      <c r="D217" s="38">
        <f t="shared" si="3"/>
        <v>49822.958333333336</v>
      </c>
      <c r="E217" s="38"/>
      <c r="F217" s="56" t="s">
        <v>357</v>
      </c>
    </row>
    <row r="218" spans="1:6" x14ac:dyDescent="0.25">
      <c r="A218" s="34">
        <v>211</v>
      </c>
      <c r="B218" s="39" t="s">
        <v>360</v>
      </c>
      <c r="C218" s="40">
        <v>107.95</v>
      </c>
      <c r="D218" s="38">
        <f t="shared" si="3"/>
        <v>89.958333333333343</v>
      </c>
      <c r="E218" s="38"/>
      <c r="F218" s="56" t="s">
        <v>357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358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358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358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358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358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358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358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358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358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358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358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358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358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358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358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358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358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358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358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358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358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358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358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358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358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358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358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358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358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358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358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358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358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358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358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358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358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358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358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358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358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358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358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358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358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358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358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358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358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358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358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357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357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357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356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356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356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358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358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358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358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358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358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358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358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358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358</v>
      </c>
    </row>
    <row r="286" spans="1:6" x14ac:dyDescent="0.25">
      <c r="A286" s="34">
        <v>279</v>
      </c>
      <c r="B286" s="37" t="s">
        <v>353</v>
      </c>
      <c r="C286" s="49">
        <v>157021.46</v>
      </c>
      <c r="D286" s="49">
        <f t="shared" ref="D286:D287" si="5">C286/1.2</f>
        <v>130851.21666666666</v>
      </c>
      <c r="E286" s="49"/>
      <c r="F286" s="56" t="s">
        <v>356</v>
      </c>
    </row>
    <row r="287" spans="1:6" x14ac:dyDescent="0.25">
      <c r="A287" s="34">
        <v>280</v>
      </c>
      <c r="B287" s="37" t="s">
        <v>354</v>
      </c>
      <c r="C287" s="49">
        <v>8120.62</v>
      </c>
      <c r="D287" s="49">
        <f t="shared" si="5"/>
        <v>6767.1833333333334</v>
      </c>
      <c r="E287" s="49"/>
      <c r="F287" s="56" t="s">
        <v>356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2022-03-14T12:01:57Z</dcterms:modified>
</cp:coreProperties>
</file>