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64\"/>
    </mc:Choice>
  </mc:AlternateContent>
  <xr:revisionPtr revIDLastSave="0" documentId="13_ncr:1_{AB6427FE-CE4D-4698-851F-806A0F37F3A9}" xr6:coauthVersionLast="36" xr6:coauthVersionMax="36" xr10:uidLastSave="{00000000-0000-0000-0000-000000000000}"/>
  <bookViews>
    <workbookView xWindow="117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стоимости'!$A$1:$H$45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F18" i="4" s="1"/>
  <c r="H18" i="4" s="1"/>
  <c r="E16" i="4"/>
  <c r="F16" i="4" s="1"/>
  <c r="H16" i="4" s="1"/>
  <c r="D287" i="5" l="1"/>
  <c r="D286" i="5"/>
  <c r="C30" i="4" l="1"/>
  <c r="E30" i="4" s="1"/>
  <c r="F30" i="4" s="1"/>
  <c r="G30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E17" i="4" s="1"/>
  <c r="F17" i="4" s="1"/>
  <c r="H17" i="4" s="1"/>
  <c r="H20" i="4" s="1"/>
  <c r="H19" i="4" s="1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29" i="4" l="1"/>
  <c r="E29" i="4" l="1"/>
  <c r="F29" i="4" s="1"/>
  <c r="G29" i="4" s="1"/>
  <c r="H22" i="4" l="1"/>
  <c r="C28" i="4" s="1"/>
  <c r="C32" i="4" s="1"/>
  <c r="H23" i="4" l="1"/>
  <c r="I23" i="4" s="1"/>
  <c r="E32" i="4"/>
  <c r="F32" i="4" s="1"/>
  <c r="G32" i="4" s="1"/>
  <c r="C35" i="4"/>
  <c r="C34" i="4"/>
  <c r="C33" i="4"/>
  <c r="E33" i="4" s="1"/>
  <c r="F33" i="4" s="1"/>
  <c r="G33" i="4" s="1"/>
  <c r="E28" i="4"/>
  <c r="F28" i="4" s="1"/>
  <c r="C36" i="4"/>
  <c r="C31" i="4" l="1"/>
  <c r="G28" i="4"/>
  <c r="E35" i="4"/>
  <c r="F35" i="4" s="1"/>
  <c r="G35" i="4" l="1"/>
  <c r="E34" i="4" l="1"/>
  <c r="F34" i="4" s="1"/>
  <c r="E36" i="4"/>
  <c r="G34" i="4" l="1"/>
  <c r="E31" i="4"/>
  <c r="E37" i="4" s="1"/>
  <c r="C37" i="4"/>
  <c r="F36" i="4"/>
  <c r="G36" i="4" s="1"/>
  <c r="F31" i="4" l="1"/>
  <c r="G31" i="4" l="1"/>
  <c r="G37" i="4" s="1"/>
  <c r="F37" i="4"/>
</calcChain>
</file>

<file path=xl/sharedStrings.xml><?xml version="1.0" encoding="utf-8"?>
<sst xmlns="http://schemas.openxmlformats.org/spreadsheetml/2006/main" count="682" uniqueCount="377">
  <si>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</si>
  <si>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</si>
  <si>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</si>
  <si>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</si>
  <si>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</si>
  <si>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</si>
  <si>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</si>
  <si>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</si>
  <si>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</si>
  <si>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</si>
  <si>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</si>
  <si>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</si>
  <si>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</si>
  <si>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</si>
  <si>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</si>
  <si>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</si>
  <si>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</si>
  <si>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</si>
  <si>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</si>
  <si>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</si>
  <si>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</si>
  <si>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</si>
  <si>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</si>
  <si>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</si>
  <si>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</si>
  <si>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</si>
  <si>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</si>
  <si>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</si>
  <si>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</si>
  <si>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</si>
  <si>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</si>
  <si>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</si>
  <si>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</si>
  <si>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</si>
  <si>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</si>
  <si>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</si>
  <si>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</si>
  <si>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</si>
  <si>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</si>
  <si>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</si>
  <si>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</si>
  <si>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</si>
  <si>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</si>
  <si>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</si>
  <si>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</si>
  <si>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</si>
  <si>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</si>
  <si>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</si>
  <si>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</si>
  <si>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</si>
  <si>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</si>
  <si>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</si>
  <si>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</si>
  <si>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</si>
  <si>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</si>
  <si>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</si>
  <si>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</si>
  <si>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</si>
  <si>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</si>
  <si>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</si>
  <si>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</si>
  <si>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</si>
  <si>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</si>
  <si>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</si>
  <si>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</si>
  <si>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</si>
  <si>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</si>
  <si>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</si>
  <si>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</si>
  <si>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</si>
  <si>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</si>
  <si>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</si>
  <si>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</si>
  <si>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</si>
  <si>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</si>
  <si>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</si>
  <si>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</si>
  <si>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</si>
  <si>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</si>
  <si>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</si>
  <si>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</si>
  <si>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</si>
  <si>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</si>
  <si>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</si>
  <si>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</si>
  <si>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</si>
  <si>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</si>
  <si>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</si>
  <si>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</si>
  <si>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</si>
  <si>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</si>
  <si>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</si>
  <si>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</si>
  <si>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</si>
  <si>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</si>
  <si>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</si>
  <si>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</si>
  <si>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</si>
  <si>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</si>
  <si>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</si>
  <si>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</si>
  <si>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</si>
  <si>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</si>
  <si>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</si>
  <si>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</si>
  <si>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</si>
  <si>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</si>
  <si>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</si>
  <si>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</si>
  <si>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</si>
  <si>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</si>
  <si>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</si>
  <si>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</si>
  <si>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</si>
  <si>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</si>
  <si>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</si>
  <si>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</si>
  <si>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</si>
  <si>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</si>
  <si>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</si>
  <si>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</si>
  <si>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</si>
  <si>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</si>
  <si>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</si>
  <si>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</si>
  <si>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</si>
  <si>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</si>
  <si>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</si>
  <si>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</si>
  <si>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</si>
  <si>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</si>
  <si>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</si>
  <si>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</si>
  <si>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</si>
  <si>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</si>
  <si>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</si>
  <si>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</si>
  <si>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</si>
  <si>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</si>
  <si>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</si>
  <si>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</si>
  <si>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</si>
  <si>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</si>
  <si>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</si>
  <si>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</si>
  <si>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</si>
  <si>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</si>
  <si>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</si>
  <si>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</si>
  <si>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</si>
  <si>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</si>
  <si>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</si>
  <si>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</si>
  <si>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</si>
  <si>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</si>
  <si>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</si>
  <si>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</si>
  <si>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</si>
  <si>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</si>
  <si>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</si>
  <si>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</si>
  <si>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</si>
  <si>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</si>
  <si>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</si>
  <si>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</si>
  <si>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</si>
  <si>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</si>
  <si>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</si>
  <si>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</si>
  <si>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</si>
  <si>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</si>
  <si>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</si>
  <si>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</si>
  <si>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</si>
  <si>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</si>
  <si>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</si>
  <si>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</si>
  <si>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</si>
  <si>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</si>
  <si>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</si>
  <si>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</si>
  <si>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</si>
  <si>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</si>
  <si>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</si>
  <si>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</si>
  <si>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</si>
  <si>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</si>
  <si>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</si>
  <si>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</si>
  <si>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</si>
  <si>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</si>
  <si>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</si>
  <si>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</si>
  <si>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</si>
  <si>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</si>
  <si>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</si>
  <si>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</si>
  <si>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</si>
  <si>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</si>
  <si>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</si>
  <si>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</si>
  <si>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</si>
  <si>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</si>
  <si>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</si>
  <si>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</si>
  <si>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</si>
  <si>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</si>
  <si>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</si>
  <si>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</si>
  <si>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</si>
  <si>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</si>
  <si>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</si>
  <si>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</si>
  <si>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</si>
  <si>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</si>
  <si>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</si>
  <si>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</si>
  <si>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</si>
  <si>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</si>
  <si>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</si>
  <si>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</si>
  <si>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</si>
  <si>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</si>
  <si>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</si>
  <si>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</si>
  <si>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</si>
  <si>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</si>
  <si>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</si>
  <si>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</si>
  <si>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</si>
  <si>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</si>
  <si>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</si>
  <si>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</si>
  <si>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</si>
  <si>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</si>
  <si>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</si>
  <si>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</si>
  <si>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</si>
  <si>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</si>
  <si>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</si>
  <si>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</si>
  <si>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</si>
  <si>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</si>
  <si>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</si>
  <si>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</si>
  <si>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</si>
  <si>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</si>
  <si>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</si>
  <si>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</si>
  <si>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</si>
  <si>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</si>
  <si>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</si>
  <si>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</si>
  <si>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</si>
  <si>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</si>
  <si>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</si>
  <si>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</si>
  <si>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</si>
  <si>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</si>
  <si>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</si>
  <si>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</si>
  <si>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</si>
  <si>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</si>
  <si>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</si>
  <si>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</si>
  <si>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</si>
  <si>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</si>
  <si>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</si>
  <si>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</si>
  <si>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</si>
  <si>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</si>
  <si>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</si>
  <si>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</si>
  <si>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</si>
  <si>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</si>
  <si>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</si>
  <si>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</si>
  <si>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</si>
  <si>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</si>
  <si>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</si>
  <si>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</si>
  <si>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</si>
  <si>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</si>
  <si>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</si>
  <si>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</si>
  <si>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</si>
  <si>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</si>
  <si>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</si>
  <si>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</si>
  <si>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</si>
  <si>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</si>
  <si>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</si>
  <si>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</si>
  <si>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</si>
  <si>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</si>
  <si>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</si>
  <si>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</si>
  <si>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</si>
  <si>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</si>
  <si>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</si>
  <si>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</si>
  <si>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</si>
  <si>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</si>
  <si>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</si>
  <si>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</si>
  <si>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</si>
  <si>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</si>
  <si>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</si>
  <si>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</si>
  <si>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</si>
  <si>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</si>
  <si>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</si>
  <si>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</si>
  <si>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</si>
  <si>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</si>
  <si>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</si>
  <si>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</si>
  <si>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</si>
  <si>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</si>
  <si>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</si>
  <si>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</si>
  <si>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</si>
  <si>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</si>
  <si>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</si>
  <si>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</si>
  <si>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</si>
  <si>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</si>
  <si>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</si>
  <si>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</si>
  <si>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</si>
  <si>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</si>
  <si>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</si>
  <si>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</si>
  <si>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</si>
  <si>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</si>
  <si>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</si>
  <si>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</si>
  <si>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</si>
  <si>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</si>
  <si>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</si>
  <si>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</si>
  <si>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</si>
  <si>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</si>
  <si>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</si>
  <si>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</si>
  <si>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</si>
  <si>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</si>
  <si>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</si>
  <si>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</si>
  <si>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</si>
  <si>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</si>
  <si>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</si>
  <si>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</si>
  <si>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</si>
  <si>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</si>
  <si>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</si>
  <si>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</si>
  <si>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</si>
  <si>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</si>
  <si>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</si>
  <si>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</si>
  <si>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ТП-126 до ТП-2 по ул Детскосельская в г. Гатчина ЛО (инв № 100001323) (20-2-06-0-01-04-2-0064)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</si>
  <si>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</si>
  <si>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</si>
  <si>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</si>
  <si>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</si>
  <si>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</si>
  <si>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</si>
  <si>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</si>
  <si>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</si>
  <si>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</si>
  <si>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</si>
  <si>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</si>
  <si>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</si>
  <si>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</si>
  <si>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J_20-2-06-0-01-04-2-0064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</si>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</sst>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8" width="0" style="59" hidden="1" customWidth="1"/>
    <col min="19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6" t="s">
        <v>361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375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325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376</v>
      </c>
    </row>
    <row r="13" spans="1:16" s="58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34</v>
      </c>
      <c r="F13" s="104" t="s">
        <v>14</v>
      </c>
      <c r="G13" s="104" t="s">
        <v>27</v>
      </c>
      <c r="H13" s="104" t="s">
        <v>33</v>
      </c>
      <c r="I13" s="66"/>
      <c r="J13" s="67"/>
      <c r="K13" s="68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 t="s">
        <v>345</v>
      </c>
      <c r="B16" s="80" t="s">
        <v>79</v>
      </c>
      <c r="C16" s="81" t="s">
        <v>318</v>
      </c>
      <c r="D16" s="82">
        <v>0.3</v>
      </c>
      <c r="E16" s="82">
        <f>VLOOKUP(B16,'Типовые 2 кв. 2021'!B:D,3,)</f>
        <v>342615.95833333337</v>
      </c>
      <c r="F16" s="82">
        <f>D16*E16</f>
        <v>102784.78750000001</v>
      </c>
      <c r="G16" s="83">
        <v>6.16</v>
      </c>
      <c r="H16" s="82">
        <f>F16*G16</f>
        <v>633154.29100000008</v>
      </c>
      <c r="J16" s="84"/>
      <c r="K16" s="84"/>
      <c r="M16" s="69"/>
      <c r="N16" s="70"/>
      <c r="O16" s="77"/>
      <c r="P16" s="78"/>
    </row>
    <row r="17" spans="1:16" ht="15.75" x14ac:dyDescent="0.25">
      <c r="A17" s="79" t="s">
        <v>345</v>
      </c>
      <c r="B17" s="80" t="s">
        <v>74</v>
      </c>
      <c r="C17" s="81" t="s">
        <v>344</v>
      </c>
      <c r="D17" s="82">
        <v>19</v>
      </c>
      <c r="E17" s="82">
        <f>VLOOKUP(B17,'Типовые 2 кв. 2021'!B:D,3,)</f>
        <v>1669.1916666666666</v>
      </c>
      <c r="F17" s="82">
        <f>D17*E17</f>
        <v>31714.641666666666</v>
      </c>
      <c r="G17" s="83">
        <v>6.16</v>
      </c>
      <c r="H17" s="82">
        <f>F17*G17</f>
        <v>195362.19266666667</v>
      </c>
      <c r="J17" s="84"/>
      <c r="K17" s="84"/>
      <c r="M17" s="69"/>
      <c r="N17" s="70"/>
      <c r="O17" s="77"/>
      <c r="P17" s="78"/>
    </row>
    <row r="18" spans="1:16" x14ac:dyDescent="0.25">
      <c r="A18" s="79" t="s">
        <v>345</v>
      </c>
      <c r="B18" s="80" t="s">
        <v>75</v>
      </c>
      <c r="C18" s="81" t="s">
        <v>344</v>
      </c>
      <c r="D18" s="82">
        <v>13</v>
      </c>
      <c r="E18" s="82">
        <f>VLOOKUP(B18,'Типовые 2 кв. 2021'!B:D,3,)</f>
        <v>1075.3083333333334</v>
      </c>
      <c r="F18" s="82">
        <f>D18*E18</f>
        <v>13979.008333333335</v>
      </c>
      <c r="G18" s="83">
        <v>6.16</v>
      </c>
      <c r="H18" s="82">
        <f>F18*G18</f>
        <v>86110.69133333335</v>
      </c>
    </row>
    <row r="19" spans="1:16" x14ac:dyDescent="0.25">
      <c r="A19" s="85"/>
      <c r="B19" s="73" t="s">
        <v>12</v>
      </c>
      <c r="C19" s="81"/>
      <c r="D19" s="83"/>
      <c r="E19" s="83"/>
      <c r="F19" s="83"/>
      <c r="G19" s="83"/>
      <c r="H19" s="83">
        <f>SUM(H20:H21)</f>
        <v>914627.17500000016</v>
      </c>
    </row>
    <row r="20" spans="1:16" x14ac:dyDescent="0.25">
      <c r="A20" s="85"/>
      <c r="B20" s="86" t="s">
        <v>2</v>
      </c>
      <c r="C20" s="81"/>
      <c r="D20" s="83"/>
      <c r="E20" s="83"/>
      <c r="F20" s="83"/>
      <c r="G20" s="83"/>
      <c r="H20" s="83">
        <f>SUM(H16:H18)</f>
        <v>914627.17500000016</v>
      </c>
    </row>
    <row r="21" spans="1:16" x14ac:dyDescent="0.25">
      <c r="A21" s="85"/>
      <c r="B21" s="86" t="s">
        <v>3</v>
      </c>
      <c r="C21" s="81"/>
      <c r="D21" s="83"/>
      <c r="E21" s="83"/>
      <c r="F21" s="83"/>
      <c r="G21" s="83"/>
      <c r="H21" s="83">
        <v>0</v>
      </c>
    </row>
    <row r="22" spans="1:16" x14ac:dyDescent="0.25">
      <c r="A22" s="72" t="s">
        <v>24</v>
      </c>
      <c r="B22" s="73" t="s">
        <v>28</v>
      </c>
      <c r="C22" s="81"/>
      <c r="D22" s="83"/>
      <c r="E22" s="83"/>
      <c r="F22" s="83"/>
      <c r="G22" s="83"/>
      <c r="H22" s="83">
        <f>H19*0.1</f>
        <v>91462.717500000028</v>
      </c>
    </row>
    <row r="23" spans="1:16" x14ac:dyDescent="0.25">
      <c r="A23" s="72" t="s">
        <v>26</v>
      </c>
      <c r="B23" s="73" t="s">
        <v>25</v>
      </c>
      <c r="C23" s="81"/>
      <c r="D23" s="83"/>
      <c r="E23" s="83"/>
      <c r="F23" s="83"/>
      <c r="G23" s="83"/>
      <c r="H23" s="83">
        <f>H22+H19</f>
        <v>1006089.8925000002</v>
      </c>
      <c r="I23" s="87">
        <f>H23-(SUM(C28:C30))</f>
        <v>0</v>
      </c>
    </row>
    <row r="24" spans="1:16" x14ac:dyDescent="0.25">
      <c r="A24" s="88"/>
      <c r="B24" s="76"/>
      <c r="C24" s="76"/>
    </row>
    <row r="25" spans="1:16" x14ac:dyDescent="0.25">
      <c r="A25" s="64" t="s">
        <v>13</v>
      </c>
      <c r="B25" s="76"/>
      <c r="C25" s="76"/>
    </row>
    <row r="26" spans="1:16" x14ac:dyDescent="0.25">
      <c r="A26" s="89"/>
      <c r="B26" s="76"/>
      <c r="C26" s="76"/>
      <c r="G26" s="65" t="s">
        <v>376</v>
      </c>
    </row>
    <row r="27" spans="1:16" ht="63.75" customHeight="1" x14ac:dyDescent="0.25">
      <c r="A27" s="90" t="s">
        <v>9</v>
      </c>
      <c r="B27" s="90" t="s">
        <v>0</v>
      </c>
      <c r="C27" s="91" t="s">
        <v>35</v>
      </c>
      <c r="D27" s="90" t="s">
        <v>32</v>
      </c>
      <c r="E27" s="90" t="s">
        <v>16</v>
      </c>
      <c r="F27" s="90" t="s">
        <v>17</v>
      </c>
      <c r="G27" s="90" t="s">
        <v>18</v>
      </c>
    </row>
    <row r="28" spans="1:16" ht="15.75" x14ac:dyDescent="0.25">
      <c r="A28" s="92">
        <v>1</v>
      </c>
      <c r="B28" s="86" t="s">
        <v>1</v>
      </c>
      <c r="C28" s="93">
        <f>H22</f>
        <v>91462.717500000028</v>
      </c>
      <c r="D28" s="94">
        <v>1.0369999999999999</v>
      </c>
      <c r="E28" s="57">
        <f>C28*D28</f>
        <v>94846.838047500016</v>
      </c>
      <c r="F28" s="57">
        <f>E28*0.2</f>
        <v>18969.367609500005</v>
      </c>
      <c r="G28" s="57">
        <f>E28+F28</f>
        <v>113816.20565700001</v>
      </c>
      <c r="I28" s="69"/>
      <c r="J28" s="70"/>
      <c r="K28" s="77"/>
      <c r="L28" s="95"/>
    </row>
    <row r="29" spans="1:16" ht="15.75" x14ac:dyDescent="0.25">
      <c r="A29" s="92">
        <v>2</v>
      </c>
      <c r="B29" s="86" t="s">
        <v>2</v>
      </c>
      <c r="C29" s="96">
        <f>H20</f>
        <v>914627.17500000016</v>
      </c>
      <c r="D29" s="94">
        <v>1.0369999999999999</v>
      </c>
      <c r="E29" s="57">
        <f t="shared" ref="E29:E36" si="0">C29*D29</f>
        <v>948468.38047500013</v>
      </c>
      <c r="F29" s="57">
        <f t="shared" ref="F29:F36" si="1">E29*0.2</f>
        <v>189693.67609500003</v>
      </c>
      <c r="G29" s="57">
        <f t="shared" ref="G29:G36" si="2">E29+F29</f>
        <v>1138162.0565700002</v>
      </c>
      <c r="I29" s="69"/>
      <c r="J29" s="70"/>
      <c r="K29" s="77"/>
      <c r="L29" s="95"/>
    </row>
    <row r="30" spans="1:16" ht="15.75" x14ac:dyDescent="0.25">
      <c r="A30" s="92">
        <v>3</v>
      </c>
      <c r="B30" s="86" t="s">
        <v>3</v>
      </c>
      <c r="C30" s="96">
        <f>H21</f>
        <v>0</v>
      </c>
      <c r="D30" s="94">
        <v>1.0369999999999999</v>
      </c>
      <c r="E30" s="57">
        <f t="shared" si="0"/>
        <v>0</v>
      </c>
      <c r="F30" s="57">
        <f t="shared" si="1"/>
        <v>0</v>
      </c>
      <c r="G30" s="57">
        <f t="shared" si="2"/>
        <v>0</v>
      </c>
      <c r="I30" s="69"/>
      <c r="J30" s="70"/>
      <c r="K30" s="77"/>
      <c r="L30" s="95"/>
    </row>
    <row r="31" spans="1:16" ht="15.75" x14ac:dyDescent="0.25">
      <c r="A31" s="92">
        <v>4</v>
      </c>
      <c r="B31" s="86" t="s">
        <v>7</v>
      </c>
      <c r="C31" s="96">
        <f>SUM(C32:C36)</f>
        <v>166709.09518725006</v>
      </c>
      <c r="D31" s="94">
        <v>1.0369999999999999</v>
      </c>
      <c r="E31" s="57">
        <f t="shared" si="0"/>
        <v>172877.33170917831</v>
      </c>
      <c r="F31" s="57">
        <f t="shared" si="1"/>
        <v>34575.466341835665</v>
      </c>
      <c r="G31" s="57">
        <f t="shared" si="2"/>
        <v>207452.79805101396</v>
      </c>
      <c r="I31" s="69"/>
      <c r="J31" s="70"/>
      <c r="K31" s="77"/>
      <c r="L31" s="95"/>
    </row>
    <row r="32" spans="1:16" ht="15.75" x14ac:dyDescent="0.25">
      <c r="A32" s="79" t="s">
        <v>346</v>
      </c>
      <c r="B32" s="86" t="s">
        <v>4</v>
      </c>
      <c r="C32" s="96">
        <f>SUM(C28:C30)*I32</f>
        <v>9759.071957250002</v>
      </c>
      <c r="D32" s="94">
        <v>1.0369999999999999</v>
      </c>
      <c r="E32" s="57">
        <f t="shared" si="0"/>
        <v>10120.157619668251</v>
      </c>
      <c r="F32" s="57">
        <f t="shared" si="1"/>
        <v>2024.0315239336503</v>
      </c>
      <c r="G32" s="57">
        <f t="shared" si="2"/>
        <v>12144.189143601901</v>
      </c>
      <c r="I32" s="97">
        <v>9.7000000000000003E-3</v>
      </c>
      <c r="J32" s="70"/>
      <c r="K32" s="77"/>
      <c r="L32" s="95"/>
    </row>
    <row r="33" spans="1:14" ht="15.75" x14ac:dyDescent="0.25">
      <c r="A33" s="79" t="s">
        <v>347</v>
      </c>
      <c r="B33" s="98" t="s">
        <v>30</v>
      </c>
      <c r="C33" s="96">
        <f>SUM(C28:C30)*I33</f>
        <v>21530.323699500004</v>
      </c>
      <c r="D33" s="94">
        <v>1.0369999999999999</v>
      </c>
      <c r="E33" s="57">
        <f t="shared" si="0"/>
        <v>22326.945676381503</v>
      </c>
      <c r="F33" s="57">
        <f t="shared" si="1"/>
        <v>4465.3891352763012</v>
      </c>
      <c r="G33" s="57">
        <f t="shared" si="2"/>
        <v>26792.334811657805</v>
      </c>
      <c r="I33" s="97">
        <v>2.1399999999999999E-2</v>
      </c>
      <c r="L33" s="77"/>
      <c r="M33" s="77"/>
      <c r="N33" s="77"/>
    </row>
    <row r="34" spans="1:14" ht="15.75" x14ac:dyDescent="0.25">
      <c r="A34" s="79" t="s">
        <v>348</v>
      </c>
      <c r="B34" s="98" t="s">
        <v>31</v>
      </c>
      <c r="C34" s="96">
        <f>SUM(C28:C30)*I34</f>
        <v>84913.98692700002</v>
      </c>
      <c r="D34" s="94">
        <v>1.0369999999999999</v>
      </c>
      <c r="E34" s="57">
        <f t="shared" si="0"/>
        <v>88055.804443299014</v>
      </c>
      <c r="F34" s="57">
        <f t="shared" si="1"/>
        <v>17611.160888659804</v>
      </c>
      <c r="G34" s="57">
        <f t="shared" si="2"/>
        <v>105666.96533195881</v>
      </c>
      <c r="I34" s="97">
        <v>8.4400000000000003E-2</v>
      </c>
      <c r="J34" s="70"/>
      <c r="K34" s="77"/>
      <c r="L34" s="95"/>
    </row>
    <row r="35" spans="1:14" ht="15.75" x14ac:dyDescent="0.25">
      <c r="A35" s="79" t="s">
        <v>349</v>
      </c>
      <c r="B35" s="86" t="s">
        <v>6</v>
      </c>
      <c r="C35" s="96">
        <f>SUM(C28:C30)*I35</f>
        <v>28673.561936250007</v>
      </c>
      <c r="D35" s="94">
        <v>1.0369999999999999</v>
      </c>
      <c r="E35" s="57">
        <f t="shared" si="0"/>
        <v>29734.483727891256</v>
      </c>
      <c r="F35" s="57">
        <f t="shared" si="1"/>
        <v>5946.8967455782513</v>
      </c>
      <c r="G35" s="57">
        <f t="shared" si="2"/>
        <v>35681.380473469508</v>
      </c>
      <c r="I35" s="97">
        <v>2.8500000000000001E-2</v>
      </c>
      <c r="J35" s="70"/>
      <c r="K35" s="77"/>
      <c r="L35" s="95"/>
    </row>
    <row r="36" spans="1:14" x14ac:dyDescent="0.25">
      <c r="A36" s="79" t="s">
        <v>350</v>
      </c>
      <c r="B36" s="86" t="s">
        <v>5</v>
      </c>
      <c r="C36" s="96">
        <f>SUM(C28:C30)*I36</f>
        <v>21832.150667250004</v>
      </c>
      <c r="D36" s="94">
        <v>1.0369999999999999</v>
      </c>
      <c r="E36" s="57">
        <f t="shared" si="0"/>
        <v>22639.940241938253</v>
      </c>
      <c r="F36" s="57">
        <f t="shared" si="1"/>
        <v>4527.9880483876505</v>
      </c>
      <c r="G36" s="57">
        <f t="shared" si="2"/>
        <v>27167.928290325905</v>
      </c>
      <c r="I36" s="99">
        <v>2.1700000000000001E-2</v>
      </c>
    </row>
    <row r="37" spans="1:14" ht="15.75" x14ac:dyDescent="0.25">
      <c r="A37" s="85"/>
      <c r="B37" s="100" t="s">
        <v>351</v>
      </c>
      <c r="C37" s="96">
        <f>SUM(C28:C31)</f>
        <v>1172798.9876872501</v>
      </c>
      <c r="D37" s="94">
        <v>1.0369999999999999</v>
      </c>
      <c r="E37" s="57">
        <f>SUM(E28:E31)</f>
        <v>1216192.5502316784</v>
      </c>
      <c r="F37" s="57">
        <f>SUM(F28:F31)</f>
        <v>243238.51004633569</v>
      </c>
      <c r="G37" s="57">
        <f>SUM(G28:G31)</f>
        <v>1459431.0602780143</v>
      </c>
      <c r="J37" s="70"/>
    </row>
    <row r="39" spans="1:14" s="76" customFormat="1" ht="12.75" x14ac:dyDescent="0.2">
      <c r="A39" s="3" t="s">
        <v>362</v>
      </c>
      <c r="B39" s="3"/>
      <c r="C39" s="2"/>
      <c r="D39" s="2"/>
      <c r="E39" s="2"/>
    </row>
    <row r="40" spans="1:14" ht="63" customHeight="1" x14ac:dyDescent="0.25">
      <c r="A40" s="101" t="s">
        <v>363</v>
      </c>
      <c r="B40" s="103" t="s">
        <v>364</v>
      </c>
      <c r="C40" s="103"/>
      <c r="D40" s="103"/>
      <c r="E40" s="103"/>
      <c r="F40" s="103"/>
      <c r="G40" s="103"/>
      <c r="H40" s="67"/>
    </row>
    <row r="41" spans="1:14" ht="41.25" customHeight="1" x14ac:dyDescent="0.25">
      <c r="A41" s="101" t="s">
        <v>365</v>
      </c>
      <c r="B41" s="103" t="s">
        <v>366</v>
      </c>
      <c r="C41" s="103"/>
      <c r="D41" s="103"/>
      <c r="E41" s="103"/>
      <c r="F41" s="103"/>
      <c r="G41" s="103"/>
      <c r="H41" s="66"/>
    </row>
    <row r="42" spans="1:14" ht="30.75" customHeight="1" x14ac:dyDescent="0.25">
      <c r="A42" s="101" t="s">
        <v>367</v>
      </c>
      <c r="B42" s="103" t="s">
        <v>368</v>
      </c>
      <c r="C42" s="103"/>
      <c r="D42" s="103"/>
      <c r="E42" s="103"/>
      <c r="F42" s="103"/>
      <c r="G42" s="103"/>
      <c r="H42" s="67"/>
    </row>
    <row r="43" spans="1:14" x14ac:dyDescent="0.25">
      <c r="A43" s="101" t="s">
        <v>369</v>
      </c>
      <c r="B43" s="4" t="s">
        <v>370</v>
      </c>
      <c r="C43" s="4"/>
      <c r="D43" s="2"/>
      <c r="E43" s="2"/>
      <c r="F43" s="76"/>
      <c r="G43" s="76"/>
      <c r="H43" s="76"/>
    </row>
    <row r="44" spans="1:14" x14ac:dyDescent="0.25">
      <c r="A44" s="102" t="s">
        <v>371</v>
      </c>
      <c r="B44" s="4" t="s">
        <v>372</v>
      </c>
      <c r="C44" s="4"/>
      <c r="D44" s="2"/>
      <c r="E44" s="2"/>
      <c r="F44" s="76"/>
      <c r="G44" s="76"/>
      <c r="H44" s="76"/>
    </row>
    <row r="45" spans="1:14" x14ac:dyDescent="0.25">
      <c r="A45" s="102" t="s">
        <v>373</v>
      </c>
      <c r="B45" s="4" t="s">
        <v>374</v>
      </c>
      <c r="C45" s="4"/>
      <c r="D45" s="2"/>
      <c r="E45" s="2"/>
      <c r="F45" s="76"/>
      <c r="G45" s="76"/>
      <c r="H45" s="76"/>
    </row>
  </sheetData>
  <dataConsolidate>
    <dataRefs count="1">
      <dataRef ref="B8:B287" sheet="Типовые 2 кв. 2021"/>
    </dataRefs>
  </dataConsolidate>
  <mergeCells count="14">
    <mergeCell ref="B40:G40"/>
    <mergeCell ref="B41:G41"/>
    <mergeCell ref="B42:G42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8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92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355</v>
      </c>
    </row>
    <row r="84" spans="1:6" ht="30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6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6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6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6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6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2022-03-14T12:02:16Z</dcterms:modified>
</cp:coreProperties>
</file>