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2-06-0-01-04-2-0084\"/>
    </mc:Choice>
  </mc:AlternateContent>
  <xr:revisionPtr revIDLastSave="0" documentId="13_ncr:1_{B91EB9E9-7493-4DD8-B672-12194F5D799B}" xr6:coauthVersionLast="36" xr6:coauthVersionMax="36" xr10:uidLastSave="{00000000-0000-0000-0000-000000000000}"/>
  <bookViews>
    <workbookView xWindow="0" yWindow="0" windowWidth="19200" windowHeight="10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стоимости'!$A$11:$H$16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стоимости'!$A$1:$H$46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C31" i="4" l="1"/>
  <c r="E31" i="4" s="1"/>
  <c r="F31" i="4" s="1"/>
  <c r="G31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E18" i="4" s="1"/>
  <c r="F18" i="4" s="1"/>
  <c r="H18" i="4" s="1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E17" i="4" s="1"/>
  <c r="F17" i="4" s="1"/>
  <c r="H17" i="4" s="1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H21" i="4" l="1"/>
  <c r="C30" i="4" l="1"/>
  <c r="H20" i="4" l="1"/>
  <c r="E30" i="4"/>
  <c r="F30" i="4" s="1"/>
  <c r="G30" i="4" s="1"/>
  <c r="H23" i="4" l="1"/>
  <c r="H24" i="4" s="1"/>
  <c r="C29" i="4" l="1"/>
  <c r="C33" i="4" s="1"/>
  <c r="E33" i="4" s="1"/>
  <c r="F33" i="4" s="1"/>
  <c r="G33" i="4" s="1"/>
  <c r="C37" i="4" l="1"/>
  <c r="E29" i="4"/>
  <c r="F29" i="4" s="1"/>
  <c r="C34" i="4"/>
  <c r="E34" i="4" s="1"/>
  <c r="F34" i="4" s="1"/>
  <c r="G34" i="4" s="1"/>
  <c r="I24" i="4"/>
  <c r="C35" i="4"/>
  <c r="C36" i="4"/>
  <c r="E36" i="4" s="1"/>
  <c r="F36" i="4" s="1"/>
  <c r="G29" i="4" l="1"/>
  <c r="C32" i="4"/>
  <c r="G36" i="4"/>
  <c r="E35" i="4" l="1"/>
  <c r="F35" i="4" s="1"/>
  <c r="E37" i="4"/>
  <c r="G35" i="4" l="1"/>
  <c r="E32" i="4"/>
  <c r="E38" i="4" s="1"/>
  <c r="C38" i="4"/>
  <c r="F37" i="4"/>
  <c r="G37" i="4" s="1"/>
  <c r="F32" i="4" l="1"/>
  <c r="G32" i="4" l="1"/>
  <c r="G38" i="4" s="1"/>
  <c r="F38" i="4"/>
</calcChain>
</file>

<file path=xl/sharedStrings.xml><?xml version="1.0" encoding="utf-8"?>
<sst xmlns="http://schemas.openxmlformats.org/spreadsheetml/2006/main" count="679" uniqueCount="377">
  <si>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</si>
  <si>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</si>
  <si>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</si>
  <si>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</si>
  <si>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</si>
  <si>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</si>
  <si>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</si>
  <si>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</si>
  <si>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</si>
  <si>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</si>
  <si>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</si>
  <si>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</si>
  <si>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</si>
  <si>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</si>
  <si>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</si>
  <si>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</si>
  <si>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</si>
  <si>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</si>
  <si>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</si>
  <si>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</si>
  <si>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</si>
  <si>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</si>
  <si>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</si>
  <si>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</si>
  <si>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</si>
  <si>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</si>
  <si>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</si>
  <si>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</si>
  <si>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</si>
  <si>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</si>
  <si>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</si>
  <si>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</si>
  <si>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</si>
  <si>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</si>
  <si>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</si>
  <si>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</si>
  <si>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</si>
  <si>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</si>
  <si>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</si>
  <si>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</si>
  <si>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</si>
  <si>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</si>
  <si>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</si>
  <si>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</si>
  <si>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</si>
  <si>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</si>
  <si>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</si>
  <si>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</si>
  <si>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</si>
  <si>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</si>
  <si>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</si>
  <si>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</si>
  <si>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</si>
  <si>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</si>
  <si>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</si>
  <si>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</si>
  <si>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</si>
  <si>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</si>
  <si>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</si>
  <si>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</si>
  <si>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</si>
  <si>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</si>
  <si>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</si>
  <si>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</si>
  <si>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</si>
  <si>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</si>
  <si>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</si>
  <si>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</si>
  <si>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</si>
  <si>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</si>
  <si>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</si>
  <si>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</si>
  <si>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</si>
  <si>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</si>
  <si>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</si>
  <si>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</si>
  <si>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</si>
  <si>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</si>
  <si>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</si>
  <si>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</si>
  <si>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</si>
  <si>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</si>
  <si>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</si>
  <si>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</si>
  <si>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</si>
  <si>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</si>
  <si>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</si>
  <si>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</si>
  <si>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</si>
  <si>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</si>
  <si>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</si>
  <si>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</si>
  <si>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</si>
  <si>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</si>
  <si>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</si>
  <si>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</si>
  <si>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</si>
  <si>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</si>
  <si>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</si>
  <si>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</si>
  <si>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</si>
  <si>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</si>
  <si>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</si>
  <si>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</si>
  <si>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</si>
  <si>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</si>
  <si>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</si>
  <si>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</si>
  <si>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</si>
  <si>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</si>
  <si>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</si>
  <si>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</si>
  <si>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</si>
  <si>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</si>
  <si>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</si>
  <si>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</si>
  <si>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</si>
  <si>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</si>
  <si>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</si>
  <si>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</si>
  <si>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</si>
  <si>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</si>
  <si>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</si>
  <si>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</si>
  <si>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</si>
  <si>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</si>
  <si>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</si>
  <si>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</si>
  <si>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</si>
  <si>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</si>
  <si>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</si>
  <si>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</si>
  <si>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</si>
  <si>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</si>
  <si>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</si>
  <si>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</si>
  <si>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</si>
  <si>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</si>
  <si>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</si>
  <si>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</si>
  <si>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</si>
  <si>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</si>
  <si>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</si>
  <si>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</si>
  <si>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</si>
  <si>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</si>
  <si>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</si>
  <si>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</si>
  <si>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</si>
  <si>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</si>
  <si>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</si>
  <si>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</si>
  <si>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</si>
  <si>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</si>
  <si>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</si>
  <si>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</si>
  <si>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</si>
  <si>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</si>
  <si>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</si>
  <si>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</si>
  <si>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</si>
  <si>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</si>
  <si>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</si>
  <si>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</si>
  <si>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</si>
  <si>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</si>
  <si>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</si>
  <si>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</si>
  <si>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</si>
  <si>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</si>
  <si>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</si>
  <si>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</si>
  <si>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</si>
  <si>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</si>
  <si>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</si>
  <si>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</si>
  <si>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</si>
  <si>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</si>
  <si>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</si>
  <si>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</si>
  <si>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</si>
  <si>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</si>
  <si>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</si>
  <si>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</si>
  <si>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</si>
  <si>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</si>
  <si>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</si>
  <si>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</si>
  <si>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</si>
  <si>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</si>
  <si>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</si>
  <si>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</si>
  <si>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</si>
  <si>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</si>
  <si>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</si>
  <si>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</si>
  <si>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</si>
  <si>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</si>
  <si>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</si>
  <si>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</si>
  <si>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</si>
  <si>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</si>
  <si>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</si>
  <si>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</si>
  <si>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</si>
  <si>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</si>
  <si>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</si>
  <si>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</si>
  <si>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</si>
  <si>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</si>
  <si>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</si>
  <si>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</si>
  <si>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</si>
  <si>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</si>
  <si>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</si>
  <si>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</si>
  <si>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</si>
  <si>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</si>
  <si>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</si>
  <si>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</si>
  <si>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</si>
  <si>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</si>
  <si>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</si>
  <si>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</si>
  <si>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</si>
  <si>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</si>
  <si>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</si>
  <si>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</si>
  <si>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</si>
  <si>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</si>
  <si>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</si>
  <si>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</si>
  <si>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</si>
  <si>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</si>
  <si>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</si>
  <si>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</si>
  <si>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</si>
  <si>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</si>
  <si>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</si>
  <si>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</si>
  <si>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</si>
  <si>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</si>
  <si>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</si>
  <si>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</si>
  <si>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</si>
  <si>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</si>
  <si>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</si>
  <si>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</si>
  <si>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</si>
  <si>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</si>
  <si>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</si>
  <si>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</si>
  <si>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</si>
  <si>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</si>
  <si>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</si>
  <si>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</si>
  <si>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</si>
  <si>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</si>
  <si>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</si>
  <si>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</si>
  <si>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</si>
  <si>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</si>
  <si>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</si>
  <si>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</si>
  <si>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</si>
  <si>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</si>
  <si>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</si>
  <si>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</si>
  <si>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</si>
  <si>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</si>
  <si>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</si>
  <si>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</si>
  <si>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</si>
  <si>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</si>
  <si>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</si>
  <si>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</si>
  <si>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</si>
  <si>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</si>
  <si>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</si>
  <si>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</si>
  <si>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</si>
  <si>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</si>
  <si>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</si>
  <si>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</si>
  <si>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</si>
  <si>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</si>
  <si>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</si>
  <si>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</si>
  <si>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</si>
  <si>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</si>
  <si>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</si>
  <si>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</si>
  <si>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</si>
  <si>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</si>
  <si>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</si>
  <si>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</si>
  <si>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</si>
  <si>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</si>
  <si>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</si>
  <si>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</si>
  <si>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</si>
  <si>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</si>
  <si>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</si>
  <si>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</si>
  <si>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</si>
  <si>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</si>
  <si>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</si>
  <si>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</si>
  <si>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</si>
  <si>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</si>
  <si>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</si>
  <si>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</si>
  <si>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</si>
  <si>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</si>
  <si>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</si>
  <si>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</si>
  <si>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</si>
  <si>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</si>
  <si>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</si>
  <si>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</si>
  <si>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</si>
  <si>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</si>
  <si>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</si>
  <si>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</si>
  <si>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</si>
  <si>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</si>
  <si>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</si>
  <si>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</si>
  <si>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</si>
  <si>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</si>
  <si>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</si>
  <si>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</si>
  <si>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</si>
  <si>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</si>
  <si>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</si>
  <si>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</si>
  <si>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</si>
  <si>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</si>
  <si>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</si>
  <si>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</si>
  <si>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</si>
  <si>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</si>
  <si>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</si>
  <si>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</si>
  <si>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</si>
  <si>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</si>
  <si>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</si>
  <si>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</si>
  <si>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</si>
  <si>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</si>
  <si>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</si>
  <si>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</si>
  <si>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</si>
  <si>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</si>
  <si>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</si>
  <si>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</si>
  <si>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</si>
  <si>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</si>
  <si>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Гатч, РК ВЛ-0,4 кВ от ТП-190 по ул. Куприна в г. Гатчина ЛО (инв. №100000836) (20-2-06-0-01-04-2-0084)</t>
  </si>
  <si>
    <t>1.2</t>
  </si>
  <si>
    <t>км</t>
  </si>
  <si>
    <t>1.3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</si>
  <si>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</si>
  <si>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</si>
  <si>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</si>
  <si>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</si>
  <si>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</si>
  <si>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</si>
  <si>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</si>
  <si>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</si>
  <si>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</si>
  <si>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</si>
  <si>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</si>
  <si>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</si>
  <si>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</si>
  <si>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J_20-2-06-0-01-04-2-0084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</si>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</sst>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0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6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8" customWidth="1"/>
    <col min="2" max="2" width="60.42578125" style="59" customWidth="1"/>
    <col min="3" max="3" width="12.140625" style="59" customWidth="1"/>
    <col min="4" max="4" width="10.5703125" style="59" customWidth="1"/>
    <col min="5" max="5" width="14.28515625" style="59" customWidth="1"/>
    <col min="6" max="6" width="14.42578125" style="59" customWidth="1"/>
    <col min="7" max="7" width="16" style="59" customWidth="1"/>
    <col min="8" max="8" width="15.7109375" style="59" customWidth="1"/>
    <col min="9" max="9" width="13.5703125" style="59" hidden="1" customWidth="1"/>
    <col min="10" max="10" width="10.140625" style="59" hidden="1" customWidth="1"/>
    <col min="11" max="11" width="14.140625" style="59" hidden="1" customWidth="1"/>
    <col min="12" max="12" width="10.28515625" style="59" hidden="1" customWidth="1"/>
    <col min="13" max="14" width="0" style="59" hidden="1" customWidth="1"/>
    <col min="15" max="15" width="15.28515625" style="59" hidden="1" customWidth="1"/>
    <col min="16" max="19" width="0" style="59" hidden="1" customWidth="1"/>
    <col min="20" max="16384" width="9.140625" style="59"/>
  </cols>
  <sheetData>
    <row r="1" spans="1:16" x14ac:dyDescent="0.25">
      <c r="H1" s="5" t="s">
        <v>29</v>
      </c>
    </row>
    <row r="3" spans="1:16" x14ac:dyDescent="0.25">
      <c r="A3" s="60" t="s">
        <v>19</v>
      </c>
    </row>
    <row r="5" spans="1:16" x14ac:dyDescent="0.25">
      <c r="A5" s="105" t="s">
        <v>358</v>
      </c>
      <c r="B5" s="106"/>
      <c r="C5" s="106"/>
      <c r="D5" s="106"/>
      <c r="E5" s="106"/>
      <c r="F5" s="106"/>
    </row>
    <row r="7" spans="1:16" ht="21" customHeight="1" x14ac:dyDescent="0.25">
      <c r="A7" s="61" t="s">
        <v>8</v>
      </c>
      <c r="F7" s="107" t="s">
        <v>375</v>
      </c>
      <c r="G7" s="107"/>
      <c r="H7" s="107"/>
    </row>
    <row r="8" spans="1:16" x14ac:dyDescent="0.25">
      <c r="A8" s="62"/>
    </row>
    <row r="9" spans="1:16" x14ac:dyDescent="0.25">
      <c r="A9" s="61" t="s">
        <v>15</v>
      </c>
      <c r="F9" s="107" t="s">
        <v>324</v>
      </c>
      <c r="G9" s="107"/>
      <c r="H9" s="107"/>
    </row>
    <row r="10" spans="1:16" x14ac:dyDescent="0.25">
      <c r="A10" s="62"/>
    </row>
    <row r="11" spans="1:16" x14ac:dyDescent="0.25">
      <c r="A11" s="63" t="s">
        <v>20</v>
      </c>
      <c r="B11" s="64"/>
      <c r="C11" s="64"/>
    </row>
    <row r="12" spans="1:16" x14ac:dyDescent="0.25">
      <c r="H12" s="65" t="s">
        <v>376</v>
      </c>
    </row>
    <row r="13" spans="1:16" s="58" customFormat="1" ht="26.25" customHeight="1" x14ac:dyDescent="0.25">
      <c r="A13" s="103" t="s">
        <v>9</v>
      </c>
      <c r="B13" s="103" t="s">
        <v>21</v>
      </c>
      <c r="C13" s="103" t="s">
        <v>11</v>
      </c>
      <c r="D13" s="103" t="s">
        <v>10</v>
      </c>
      <c r="E13" s="103" t="s">
        <v>34</v>
      </c>
      <c r="F13" s="103" t="s">
        <v>14</v>
      </c>
      <c r="G13" s="103" t="s">
        <v>27</v>
      </c>
      <c r="H13" s="103" t="s">
        <v>33</v>
      </c>
      <c r="I13" s="66"/>
      <c r="J13" s="67"/>
      <c r="K13" s="68">
        <v>7.46</v>
      </c>
    </row>
    <row r="14" spans="1:16" ht="37.5" customHeight="1" x14ac:dyDescent="0.25">
      <c r="A14" s="104"/>
      <c r="B14" s="104"/>
      <c r="C14" s="104"/>
      <c r="D14" s="104"/>
      <c r="E14" s="104"/>
      <c r="F14" s="104"/>
      <c r="G14" s="104"/>
      <c r="H14" s="104"/>
      <c r="I14" s="67"/>
      <c r="J14" s="67"/>
      <c r="K14" s="68">
        <v>6.16</v>
      </c>
      <c r="M14" s="69"/>
      <c r="N14" s="70"/>
      <c r="O14" s="54"/>
      <c r="P14" s="71"/>
    </row>
    <row r="15" spans="1:16" ht="15.75" x14ac:dyDescent="0.25">
      <c r="A15" s="72" t="s">
        <v>22</v>
      </c>
      <c r="B15" s="73" t="s">
        <v>23</v>
      </c>
      <c r="C15" s="74"/>
      <c r="D15" s="75"/>
      <c r="E15" s="75"/>
      <c r="F15" s="75"/>
      <c r="G15" s="75"/>
      <c r="H15" s="75"/>
      <c r="I15" s="76"/>
      <c r="J15" s="76"/>
      <c r="K15" s="68">
        <v>5.62</v>
      </c>
      <c r="M15" s="69"/>
      <c r="N15" s="70"/>
      <c r="O15" s="77"/>
      <c r="P15" s="78"/>
    </row>
    <row r="16" spans="1:16" ht="15.75" x14ac:dyDescent="0.25">
      <c r="A16" s="79"/>
      <c r="B16" s="37"/>
      <c r="C16" s="80"/>
      <c r="D16" s="81"/>
      <c r="E16" s="81"/>
      <c r="F16" s="81"/>
      <c r="G16" s="82"/>
      <c r="H16" s="81"/>
      <c r="J16" s="83"/>
      <c r="K16" s="83"/>
      <c r="M16" s="69"/>
      <c r="N16" s="70"/>
      <c r="O16" s="77"/>
      <c r="P16" s="78"/>
    </row>
    <row r="17" spans="1:16" ht="30" x14ac:dyDescent="0.25">
      <c r="A17" s="79" t="s">
        <v>359</v>
      </c>
      <c r="B17" s="37" t="s">
        <v>54</v>
      </c>
      <c r="C17" s="80" t="s">
        <v>360</v>
      </c>
      <c r="D17" s="81">
        <v>0.06</v>
      </c>
      <c r="E17" s="81">
        <f>VLOOKUP(B17,'Типовые 2 кв. 2021'!B:D,3,)</f>
        <v>328689.39166666672</v>
      </c>
      <c r="F17" s="81">
        <f t="shared" ref="F17:F18" si="0">D17*E17</f>
        <v>19721.363500000003</v>
      </c>
      <c r="G17" s="82">
        <v>6.16</v>
      </c>
      <c r="H17" s="81">
        <f t="shared" ref="H17:H18" si="1">F17*G17</f>
        <v>121483.59916000003</v>
      </c>
      <c r="J17" s="83"/>
      <c r="K17" s="83"/>
      <c r="M17" s="69"/>
      <c r="N17" s="70"/>
      <c r="O17" s="77"/>
      <c r="P17" s="78"/>
    </row>
    <row r="18" spans="1:16" ht="15.75" x14ac:dyDescent="0.25">
      <c r="A18" s="79" t="s">
        <v>361</v>
      </c>
      <c r="B18" s="37" t="s">
        <v>105</v>
      </c>
      <c r="C18" s="80" t="s">
        <v>360</v>
      </c>
      <c r="D18" s="81">
        <v>0.13</v>
      </c>
      <c r="E18" s="81">
        <f>VLOOKUP(B18,'Типовые 2 кв. 2021'!B:D,3,)</f>
        <v>360457.34166666667</v>
      </c>
      <c r="F18" s="81">
        <f t="shared" si="0"/>
        <v>46859.454416666667</v>
      </c>
      <c r="G18" s="82">
        <v>6.16</v>
      </c>
      <c r="H18" s="81">
        <f t="shared" si="1"/>
        <v>288654.23920666665</v>
      </c>
      <c r="J18" s="83"/>
      <c r="K18" s="83"/>
      <c r="M18" s="69"/>
      <c r="N18" s="70"/>
      <c r="O18" s="77"/>
      <c r="P18" s="78"/>
    </row>
    <row r="19" spans="1:16" ht="15.75" x14ac:dyDescent="0.25">
      <c r="A19" s="79"/>
      <c r="B19" s="37"/>
      <c r="C19" s="80"/>
      <c r="D19" s="81"/>
      <c r="E19" s="81"/>
      <c r="F19" s="81"/>
      <c r="G19" s="82"/>
      <c r="H19" s="81"/>
      <c r="J19" s="83"/>
      <c r="K19" s="83"/>
      <c r="M19" s="69"/>
      <c r="N19" s="70"/>
      <c r="O19" s="77"/>
      <c r="P19" s="78"/>
    </row>
    <row r="20" spans="1:16" x14ac:dyDescent="0.25">
      <c r="A20" s="84"/>
      <c r="B20" s="73" t="s">
        <v>12</v>
      </c>
      <c r="C20" s="80"/>
      <c r="D20" s="82"/>
      <c r="E20" s="82"/>
      <c r="F20" s="82"/>
      <c r="G20" s="82"/>
      <c r="H20" s="82">
        <f>SUM(H21:H22)</f>
        <v>410137.83836666669</v>
      </c>
    </row>
    <row r="21" spans="1:16" x14ac:dyDescent="0.25">
      <c r="A21" s="84"/>
      <c r="B21" s="85" t="s">
        <v>2</v>
      </c>
      <c r="C21" s="80"/>
      <c r="D21" s="82"/>
      <c r="E21" s="82"/>
      <c r="F21" s="82"/>
      <c r="G21" s="82"/>
      <c r="H21" s="82">
        <f>H18+H17+H16</f>
        <v>410137.83836666669</v>
      </c>
    </row>
    <row r="22" spans="1:16" x14ac:dyDescent="0.25">
      <c r="A22" s="84"/>
      <c r="B22" s="85" t="s">
        <v>3</v>
      </c>
      <c r="C22" s="80"/>
      <c r="D22" s="82"/>
      <c r="E22" s="82"/>
      <c r="F22" s="82"/>
      <c r="G22" s="82"/>
      <c r="H22" s="82">
        <v>0</v>
      </c>
    </row>
    <row r="23" spans="1:16" x14ac:dyDescent="0.25">
      <c r="A23" s="72" t="s">
        <v>24</v>
      </c>
      <c r="B23" s="73" t="s">
        <v>28</v>
      </c>
      <c r="C23" s="80"/>
      <c r="D23" s="82"/>
      <c r="E23" s="82"/>
      <c r="F23" s="82"/>
      <c r="G23" s="82"/>
      <c r="H23" s="82">
        <f>H20*0.1</f>
        <v>41013.783836666669</v>
      </c>
    </row>
    <row r="24" spans="1:16" x14ac:dyDescent="0.25">
      <c r="A24" s="72" t="s">
        <v>26</v>
      </c>
      <c r="B24" s="73" t="s">
        <v>25</v>
      </c>
      <c r="C24" s="80"/>
      <c r="D24" s="82"/>
      <c r="E24" s="82"/>
      <c r="F24" s="82"/>
      <c r="G24" s="82"/>
      <c r="H24" s="82">
        <f>H23+H20</f>
        <v>451151.62220333336</v>
      </c>
      <c r="I24" s="86">
        <f>H24-(SUM(C29:C31))</f>
        <v>0</v>
      </c>
    </row>
    <row r="25" spans="1:16" x14ac:dyDescent="0.25">
      <c r="A25" s="87"/>
      <c r="B25" s="76"/>
      <c r="C25" s="76"/>
    </row>
    <row r="26" spans="1:16" x14ac:dyDescent="0.25">
      <c r="A26" s="64" t="s">
        <v>13</v>
      </c>
      <c r="B26" s="76"/>
      <c r="C26" s="76"/>
    </row>
    <row r="27" spans="1:16" x14ac:dyDescent="0.25">
      <c r="A27" s="88"/>
      <c r="B27" s="76"/>
      <c r="C27" s="76"/>
      <c r="G27" s="65" t="s">
        <v>376</v>
      </c>
    </row>
    <row r="28" spans="1:16" ht="63.75" customHeight="1" x14ac:dyDescent="0.25">
      <c r="A28" s="89" t="s">
        <v>9</v>
      </c>
      <c r="B28" s="89" t="s">
        <v>0</v>
      </c>
      <c r="C28" s="90" t="s">
        <v>35</v>
      </c>
      <c r="D28" s="89" t="s">
        <v>32</v>
      </c>
      <c r="E28" s="89" t="s">
        <v>16</v>
      </c>
      <c r="F28" s="89" t="s">
        <v>17</v>
      </c>
      <c r="G28" s="89" t="s">
        <v>18</v>
      </c>
    </row>
    <row r="29" spans="1:16" ht="15.75" x14ac:dyDescent="0.25">
      <c r="A29" s="91">
        <v>1</v>
      </c>
      <c r="B29" s="85" t="s">
        <v>1</v>
      </c>
      <c r="C29" s="92">
        <f>H23</f>
        <v>41013.783836666669</v>
      </c>
      <c r="D29" s="93">
        <v>1.0369999999999999</v>
      </c>
      <c r="E29" s="57">
        <f>C29*D29</f>
        <v>42531.293838623336</v>
      </c>
      <c r="F29" s="57">
        <f>E29*0.2</f>
        <v>8506.2587677246684</v>
      </c>
      <c r="G29" s="57">
        <f>E29+F29</f>
        <v>51037.552606348007</v>
      </c>
      <c r="I29" s="69"/>
      <c r="J29" s="70"/>
      <c r="K29" s="77"/>
      <c r="L29" s="94"/>
    </row>
    <row r="30" spans="1:16" ht="15.75" x14ac:dyDescent="0.25">
      <c r="A30" s="91">
        <v>2</v>
      </c>
      <c r="B30" s="85" t="s">
        <v>2</v>
      </c>
      <c r="C30" s="95">
        <f>H21</f>
        <v>410137.83836666669</v>
      </c>
      <c r="D30" s="93">
        <v>1.0369999999999999</v>
      </c>
      <c r="E30" s="57">
        <f t="shared" ref="E30:E37" si="2">C30*D30</f>
        <v>425312.93838623335</v>
      </c>
      <c r="F30" s="57">
        <f t="shared" ref="F30:F37" si="3">E30*0.2</f>
        <v>85062.587677246673</v>
      </c>
      <c r="G30" s="57">
        <f t="shared" ref="G30:G37" si="4">E30+F30</f>
        <v>510375.52606348001</v>
      </c>
      <c r="I30" s="69"/>
      <c r="J30" s="70"/>
      <c r="K30" s="77"/>
      <c r="L30" s="94"/>
    </row>
    <row r="31" spans="1:16" ht="15.75" x14ac:dyDescent="0.25">
      <c r="A31" s="91">
        <v>3</v>
      </c>
      <c r="B31" s="85" t="s">
        <v>3</v>
      </c>
      <c r="C31" s="95">
        <f>H22</f>
        <v>0</v>
      </c>
      <c r="D31" s="93">
        <v>1.0369999999999999</v>
      </c>
      <c r="E31" s="57">
        <f t="shared" si="2"/>
        <v>0</v>
      </c>
      <c r="F31" s="57">
        <f t="shared" si="3"/>
        <v>0</v>
      </c>
      <c r="G31" s="57">
        <f t="shared" si="4"/>
        <v>0</v>
      </c>
      <c r="I31" s="69"/>
      <c r="J31" s="70"/>
      <c r="K31" s="77"/>
      <c r="L31" s="94"/>
    </row>
    <row r="32" spans="1:16" ht="15.75" x14ac:dyDescent="0.25">
      <c r="A32" s="91">
        <v>4</v>
      </c>
      <c r="B32" s="85" t="s">
        <v>7</v>
      </c>
      <c r="C32" s="95">
        <f>SUM(C33:C37)</f>
        <v>74755.823799092337</v>
      </c>
      <c r="D32" s="93">
        <v>1.0369999999999999</v>
      </c>
      <c r="E32" s="57">
        <f t="shared" si="2"/>
        <v>77521.789279658755</v>
      </c>
      <c r="F32" s="57">
        <f t="shared" si="3"/>
        <v>15504.357855931752</v>
      </c>
      <c r="G32" s="57">
        <f t="shared" si="4"/>
        <v>93026.147135590509</v>
      </c>
      <c r="I32" s="69"/>
      <c r="J32" s="70"/>
      <c r="K32" s="77"/>
      <c r="L32" s="94"/>
    </row>
    <row r="33" spans="1:14" ht="15.75" x14ac:dyDescent="0.25">
      <c r="A33" s="79" t="s">
        <v>343</v>
      </c>
      <c r="B33" s="85" t="s">
        <v>4</v>
      </c>
      <c r="C33" s="95">
        <f>SUM(C29:C31)*I33</f>
        <v>4376.1707353723341</v>
      </c>
      <c r="D33" s="93">
        <v>1.0369999999999999</v>
      </c>
      <c r="E33" s="57">
        <f t="shared" si="2"/>
        <v>4538.0890525811101</v>
      </c>
      <c r="F33" s="57">
        <f t="shared" si="3"/>
        <v>907.61781051622211</v>
      </c>
      <c r="G33" s="57">
        <f t="shared" si="4"/>
        <v>5445.7068630973317</v>
      </c>
      <c r="I33" s="96">
        <v>9.7000000000000003E-3</v>
      </c>
      <c r="J33" s="70"/>
      <c r="K33" s="77"/>
      <c r="L33" s="94"/>
    </row>
    <row r="34" spans="1:14" ht="15.75" x14ac:dyDescent="0.25">
      <c r="A34" s="79" t="s">
        <v>344</v>
      </c>
      <c r="B34" s="97" t="s">
        <v>30</v>
      </c>
      <c r="C34" s="95">
        <f>SUM(C29:C31)*I34</f>
        <v>9654.644715151333</v>
      </c>
      <c r="D34" s="93">
        <v>1.0369999999999999</v>
      </c>
      <c r="E34" s="57">
        <f t="shared" si="2"/>
        <v>10011.866569611931</v>
      </c>
      <c r="F34" s="57">
        <f t="shared" si="3"/>
        <v>2002.3733139223864</v>
      </c>
      <c r="G34" s="57">
        <f t="shared" si="4"/>
        <v>12014.239883534317</v>
      </c>
      <c r="I34" s="96">
        <v>2.1399999999999999E-2</v>
      </c>
      <c r="J34" s="70"/>
      <c r="K34" s="77"/>
      <c r="L34" s="94"/>
    </row>
    <row r="35" spans="1:14" ht="15.75" x14ac:dyDescent="0.25">
      <c r="A35" s="79" t="s">
        <v>345</v>
      </c>
      <c r="B35" s="97" t="s">
        <v>31</v>
      </c>
      <c r="C35" s="95">
        <f>SUM(C29:C31)*I35</f>
        <v>38077.196913961336</v>
      </c>
      <c r="D35" s="93">
        <v>1.0369999999999999</v>
      </c>
      <c r="E35" s="57">
        <f t="shared" si="2"/>
        <v>39486.053199777904</v>
      </c>
      <c r="F35" s="57">
        <f t="shared" si="3"/>
        <v>7897.2106399555814</v>
      </c>
      <c r="G35" s="57">
        <f t="shared" si="4"/>
        <v>47383.263839733481</v>
      </c>
      <c r="I35" s="96">
        <v>8.4400000000000003E-2</v>
      </c>
      <c r="K35" s="77"/>
      <c r="L35" s="77"/>
      <c r="M35" s="77"/>
      <c r="N35" s="77"/>
    </row>
    <row r="36" spans="1:14" ht="15.75" x14ac:dyDescent="0.25">
      <c r="A36" s="79" t="s">
        <v>346</v>
      </c>
      <c r="B36" s="85" t="s">
        <v>6</v>
      </c>
      <c r="C36" s="95">
        <f>SUM(C29:C31)*I36</f>
        <v>12857.821232795</v>
      </c>
      <c r="D36" s="93">
        <v>1.0369999999999999</v>
      </c>
      <c r="E36" s="57">
        <f t="shared" si="2"/>
        <v>13333.560618408414</v>
      </c>
      <c r="F36" s="57">
        <f t="shared" si="3"/>
        <v>2666.7121236816829</v>
      </c>
      <c r="G36" s="57">
        <f t="shared" si="4"/>
        <v>16000.272742090096</v>
      </c>
      <c r="I36" s="96">
        <v>2.8500000000000001E-2</v>
      </c>
      <c r="J36" s="70"/>
      <c r="K36" s="77"/>
      <c r="L36" s="94"/>
    </row>
    <row r="37" spans="1:14" x14ac:dyDescent="0.25">
      <c r="A37" s="79" t="s">
        <v>347</v>
      </c>
      <c r="B37" s="85" t="s">
        <v>5</v>
      </c>
      <c r="C37" s="95">
        <f>SUM(C29:C31)*I37</f>
        <v>9789.9902018123339</v>
      </c>
      <c r="D37" s="93">
        <v>1.0369999999999999</v>
      </c>
      <c r="E37" s="57">
        <f t="shared" si="2"/>
        <v>10152.219839279389</v>
      </c>
      <c r="F37" s="57">
        <f t="shared" si="3"/>
        <v>2030.4439678558779</v>
      </c>
      <c r="G37" s="57">
        <f t="shared" si="4"/>
        <v>12182.663807135266</v>
      </c>
      <c r="I37" s="98">
        <v>2.1700000000000001E-2</v>
      </c>
    </row>
    <row r="38" spans="1:14" ht="15.75" x14ac:dyDescent="0.25">
      <c r="A38" s="84"/>
      <c r="B38" s="99" t="s">
        <v>348</v>
      </c>
      <c r="C38" s="95">
        <f>SUM(C29:C32)</f>
        <v>525907.44600242574</v>
      </c>
      <c r="D38" s="93">
        <v>1.0369999999999999</v>
      </c>
      <c r="E38" s="57">
        <f>SUM(E29:E32)</f>
        <v>545366.02150451543</v>
      </c>
      <c r="F38" s="57">
        <f>SUM(F29:F32)</f>
        <v>109073.20430090309</v>
      </c>
      <c r="G38" s="57">
        <f>SUM(G29:G32)</f>
        <v>654439.22580541857</v>
      </c>
      <c r="J38" s="70"/>
    </row>
    <row r="40" spans="1:14" s="76" customFormat="1" ht="12.75" x14ac:dyDescent="0.2">
      <c r="A40" s="3" t="s">
        <v>362</v>
      </c>
      <c r="B40" s="3"/>
      <c r="C40" s="2"/>
      <c r="D40" s="2"/>
      <c r="E40" s="2"/>
    </row>
    <row r="41" spans="1:14" ht="67.5" customHeight="1" x14ac:dyDescent="0.25">
      <c r="A41" s="100" t="s">
        <v>363</v>
      </c>
      <c r="B41" s="102" t="s">
        <v>364</v>
      </c>
      <c r="C41" s="102"/>
      <c r="D41" s="102"/>
      <c r="E41" s="102"/>
      <c r="F41" s="102"/>
      <c r="G41" s="102"/>
      <c r="H41" s="67"/>
    </row>
    <row r="42" spans="1:14" ht="44.25" customHeight="1" x14ac:dyDescent="0.25">
      <c r="A42" s="100" t="s">
        <v>365</v>
      </c>
      <c r="B42" s="102" t="s">
        <v>366</v>
      </c>
      <c r="C42" s="102"/>
      <c r="D42" s="102"/>
      <c r="E42" s="102"/>
      <c r="F42" s="102"/>
      <c r="G42" s="102"/>
      <c r="H42" s="66"/>
    </row>
    <row r="43" spans="1:14" ht="28.5" customHeight="1" x14ac:dyDescent="0.25">
      <c r="A43" s="100" t="s">
        <v>367</v>
      </c>
      <c r="B43" s="102" t="s">
        <v>368</v>
      </c>
      <c r="C43" s="102"/>
      <c r="D43" s="102"/>
      <c r="E43" s="102"/>
      <c r="F43" s="102"/>
      <c r="G43" s="102"/>
      <c r="H43" s="67"/>
    </row>
    <row r="44" spans="1:14" x14ac:dyDescent="0.25">
      <c r="A44" s="100" t="s">
        <v>369</v>
      </c>
      <c r="B44" s="4" t="s">
        <v>370</v>
      </c>
      <c r="C44" s="4"/>
      <c r="D44" s="2"/>
      <c r="E44" s="2"/>
      <c r="F44" s="76"/>
      <c r="G44" s="76"/>
      <c r="H44" s="76"/>
    </row>
    <row r="45" spans="1:14" x14ac:dyDescent="0.25">
      <c r="A45" s="101" t="s">
        <v>371</v>
      </c>
      <c r="B45" s="4" t="s">
        <v>372</v>
      </c>
      <c r="C45" s="4"/>
      <c r="D45" s="2"/>
      <c r="E45" s="2"/>
      <c r="F45" s="76"/>
      <c r="G45" s="76"/>
      <c r="H45" s="76"/>
    </row>
    <row r="46" spans="1:14" x14ac:dyDescent="0.25">
      <c r="A46" s="101" t="s">
        <v>373</v>
      </c>
      <c r="B46" s="4" t="s">
        <v>374</v>
      </c>
      <c r="C46" s="4"/>
      <c r="D46" s="2"/>
      <c r="E46" s="2"/>
      <c r="F46" s="76"/>
      <c r="G46" s="76"/>
      <c r="H46" s="76"/>
    </row>
  </sheetData>
  <dataConsolidate>
    <dataRefs count="1">
      <dataRef ref="B8:B287" sheet="Типовые 2 кв. 2021"/>
    </dataRefs>
  </dataConsolidate>
  <mergeCells count="14">
    <mergeCell ref="B41:G41"/>
    <mergeCell ref="B42:G42"/>
    <mergeCell ref="B43:G43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19" xr:uid="{00000000-0002-0000-0000-000000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56" activePane="bottomLeft" state="frozen"/>
      <selection pane="bottomLeft" activeCell="B70" sqref="B70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08" t="s">
        <v>37</v>
      </c>
      <c r="C3" s="108"/>
      <c r="D3" s="108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09"/>
      <c r="D6" s="109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342</v>
      </c>
      <c r="F7" s="55" t="s">
        <v>351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6" t="s">
        <v>352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6" t="s">
        <v>352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6" t="s">
        <v>352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6" t="s">
        <v>352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6" t="s">
        <v>352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6" t="s">
        <v>352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6" t="s">
        <v>352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6" t="s">
        <v>352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6" t="s">
        <v>352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6" t="s">
        <v>352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6" t="s">
        <v>352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6" t="s">
        <v>352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6" t="s">
        <v>352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6" t="s">
        <v>352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6" t="s">
        <v>352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6" t="s">
        <v>352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6" t="s">
        <v>352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6" t="s">
        <v>352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6" t="s">
        <v>352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6" t="s">
        <v>352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6" t="s">
        <v>352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6" t="s">
        <v>352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6" t="s">
        <v>352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6" t="s">
        <v>352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6" t="s">
        <v>352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6" t="s">
        <v>352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6" t="s">
        <v>352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6" t="s">
        <v>352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6" t="s">
        <v>352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6" t="s">
        <v>352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6" t="s">
        <v>352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6" t="s">
        <v>352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6" t="s">
        <v>352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6" t="s">
        <v>352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6" t="s">
        <v>352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6" t="s">
        <v>352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6" t="s">
        <v>352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6" t="s">
        <v>352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6" t="s">
        <v>352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6" t="s">
        <v>352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6" t="s">
        <v>352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6" t="s">
        <v>352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6" t="s">
        <v>352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6" t="s">
        <v>352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6" t="s">
        <v>352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6" t="s">
        <v>352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6" t="s">
        <v>352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6" t="s">
        <v>352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6" t="s">
        <v>352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6" t="s">
        <v>352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6" t="s">
        <v>352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6" t="s">
        <v>352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6" t="s">
        <v>352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6" t="s">
        <v>352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6" t="s">
        <v>352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6" t="s">
        <v>352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6" t="s">
        <v>352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6" t="s">
        <v>352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6" t="s">
        <v>352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6" t="s">
        <v>352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6" t="s">
        <v>352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6" t="s">
        <v>352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6" t="s">
        <v>352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6" t="s">
        <v>352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6" t="s">
        <v>352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6" t="s">
        <v>352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6" t="s">
        <v>352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6" t="s">
        <v>352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6" t="s">
        <v>352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6" t="s">
        <v>352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6" t="s">
        <v>352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6" t="s">
        <v>352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6" t="s">
        <v>352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6" t="s">
        <v>352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6" t="s">
        <v>352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6" t="s">
        <v>352</v>
      </c>
    </row>
    <row r="84" spans="1:6" ht="30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6" t="s">
        <v>352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6" t="s">
        <v>352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6" t="s">
        <v>352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6" t="s">
        <v>352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6" t="s">
        <v>352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6" t="s">
        <v>352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6" t="s">
        <v>352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6" t="s">
        <v>352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6" t="s">
        <v>352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6" t="s">
        <v>352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6" t="s">
        <v>352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6" t="s">
        <v>352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6" t="s">
        <v>352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6" t="s">
        <v>353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6" t="s">
        <v>353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6" t="s">
        <v>353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6" t="s">
        <v>353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6" t="s">
        <v>353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6" t="s">
        <v>353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6" t="s">
        <v>353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6" t="s">
        <v>353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6" t="s">
        <v>353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6" t="s">
        <v>353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6" t="s">
        <v>353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6" t="s">
        <v>353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6" t="s">
        <v>353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6" t="s">
        <v>353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6" t="s">
        <v>353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6" t="s">
        <v>353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6" t="s">
        <v>353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6" t="s">
        <v>353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6" t="s">
        <v>353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6" t="s">
        <v>353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6" t="s">
        <v>353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6" t="s">
        <v>353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6" t="s">
        <v>353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6" t="s">
        <v>353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6" t="s">
        <v>353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6" t="s">
        <v>353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6" t="s">
        <v>353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6" t="s">
        <v>353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6" t="s">
        <v>353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6" t="s">
        <v>353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6" t="s">
        <v>353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6" t="s">
        <v>353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6" t="s">
        <v>353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6" t="s">
        <v>353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6" t="s">
        <v>353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6" t="s">
        <v>353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6" t="s">
        <v>353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6" t="s">
        <v>353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6" t="s">
        <v>353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6" t="s">
        <v>353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6" t="s">
        <v>353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6" t="s">
        <v>353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6" t="s">
        <v>353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6" t="s">
        <v>353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6" t="s">
        <v>353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6" t="s">
        <v>353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6" t="s">
        <v>353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6" t="s">
        <v>353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6" t="s">
        <v>353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6" t="s">
        <v>353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6" t="s">
        <v>353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6" t="s">
        <v>353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6" t="s">
        <v>353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6" t="s">
        <v>353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6" t="s">
        <v>353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6" t="s">
        <v>353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6" t="s">
        <v>353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6" t="s">
        <v>353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6" t="s">
        <v>353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6" t="s">
        <v>353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6" t="s">
        <v>353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6" t="s">
        <v>353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6" t="s">
        <v>353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6" t="s">
        <v>353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6" t="s">
        <v>353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6" t="s">
        <v>353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6" t="s">
        <v>353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6" t="s">
        <v>353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6" t="s">
        <v>353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6" t="s">
        <v>353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6" t="s">
        <v>353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6" t="s">
        <v>353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6" t="s">
        <v>353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6" t="s">
        <v>353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6" t="s">
        <v>353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6" t="s">
        <v>353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6" t="s">
        <v>353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6" t="s">
        <v>353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6" t="s">
        <v>353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6" t="s">
        <v>353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6" t="s">
        <v>353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6" t="s">
        <v>353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6" t="s">
        <v>353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6" t="s">
        <v>353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6" t="s">
        <v>353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6" t="s">
        <v>353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6" t="s">
        <v>353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6" t="s">
        <v>353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6" t="s">
        <v>353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6" t="s">
        <v>353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6" t="s">
        <v>353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6" t="s">
        <v>353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6" t="s">
        <v>353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6" t="s">
        <v>353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6" t="s">
        <v>353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6" t="s">
        <v>353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6" t="s">
        <v>353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6" t="s">
        <v>353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6" t="s">
        <v>353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6" t="s">
        <v>353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6" t="s">
        <v>353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6" t="s">
        <v>353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6" t="s">
        <v>353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6" t="s">
        <v>353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6" t="s">
        <v>353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6" t="s">
        <v>353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6" t="s">
        <v>353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6" t="s">
        <v>353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6" t="s">
        <v>353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6" t="s">
        <v>353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6" t="s">
        <v>353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6" t="s">
        <v>353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6" t="s">
        <v>353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6" t="s">
        <v>353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6" t="s">
        <v>353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6" t="s">
        <v>353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6" t="s">
        <v>353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6" t="s">
        <v>353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6" t="s">
        <v>353</v>
      </c>
    </row>
    <row r="216" spans="1:6" x14ac:dyDescent="0.25">
      <c r="A216" s="34">
        <v>209</v>
      </c>
      <c r="B216" s="39" t="s">
        <v>355</v>
      </c>
      <c r="C216" s="40">
        <v>13602.64</v>
      </c>
      <c r="D216" s="38">
        <f t="shared" si="3"/>
        <v>11335.533333333333</v>
      </c>
      <c r="E216" s="38"/>
      <c r="F216" s="56" t="s">
        <v>353</v>
      </c>
    </row>
    <row r="217" spans="1:6" x14ac:dyDescent="0.25">
      <c r="A217" s="34">
        <v>210</v>
      </c>
      <c r="B217" s="39" t="s">
        <v>357</v>
      </c>
      <c r="C217" s="40">
        <v>59787.55</v>
      </c>
      <c r="D217" s="38">
        <f t="shared" si="3"/>
        <v>49822.958333333336</v>
      </c>
      <c r="E217" s="38"/>
      <c r="F217" s="56" t="s">
        <v>353</v>
      </c>
    </row>
    <row r="218" spans="1:6" x14ac:dyDescent="0.25">
      <c r="A218" s="34">
        <v>211</v>
      </c>
      <c r="B218" s="39" t="s">
        <v>356</v>
      </c>
      <c r="C218" s="40">
        <v>107.95</v>
      </c>
      <c r="D218" s="38">
        <f t="shared" si="3"/>
        <v>89.958333333333343</v>
      </c>
      <c r="E218" s="38"/>
      <c r="F218" s="56" t="s">
        <v>353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6" t="s">
        <v>354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6" t="s">
        <v>354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6" t="s">
        <v>354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6" t="s">
        <v>354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6" t="s">
        <v>354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6" t="s">
        <v>354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6" t="s">
        <v>354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6" t="s">
        <v>354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6" t="s">
        <v>354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6" t="s">
        <v>354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6" t="s">
        <v>354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6" t="s">
        <v>354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6" t="s">
        <v>354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6" t="s">
        <v>354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6" t="s">
        <v>354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6" t="s">
        <v>354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6" t="s">
        <v>354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6" t="s">
        <v>354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6" t="s">
        <v>354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6" t="s">
        <v>354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6" t="s">
        <v>354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6" t="s">
        <v>354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6" t="s">
        <v>354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6" t="s">
        <v>354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6" t="s">
        <v>354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6" t="s">
        <v>354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6" t="s">
        <v>354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6" t="s">
        <v>354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6" t="s">
        <v>354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6" t="s">
        <v>354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6" t="s">
        <v>354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6" t="s">
        <v>354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6" t="s">
        <v>354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6" t="s">
        <v>354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6" t="s">
        <v>354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6" t="s">
        <v>354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6" t="s">
        <v>354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6" t="s">
        <v>354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6" t="s">
        <v>354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6" t="s">
        <v>354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6" t="s">
        <v>354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6" t="s">
        <v>354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6" t="s">
        <v>354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6" t="s">
        <v>354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6" t="s">
        <v>354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6" t="s">
        <v>354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6" t="s">
        <v>354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6" t="s">
        <v>354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6" t="s">
        <v>354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6" t="s">
        <v>354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6" t="s">
        <v>354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6" t="s">
        <v>353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6" t="s">
        <v>353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6" t="s">
        <v>353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6" t="s">
        <v>352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6" t="s">
        <v>352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6" t="s">
        <v>352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6" t="s">
        <v>354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6" t="s">
        <v>354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6" t="s">
        <v>354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6" t="s">
        <v>354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6" t="s">
        <v>354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6" t="s">
        <v>354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6" t="s">
        <v>354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6" t="s">
        <v>354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6" t="s">
        <v>354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6" t="s">
        <v>354</v>
      </c>
    </row>
    <row r="286" spans="1:6" x14ac:dyDescent="0.25">
      <c r="A286" s="34">
        <v>279</v>
      </c>
      <c r="B286" s="37" t="s">
        <v>349</v>
      </c>
      <c r="C286" s="49">
        <v>157021.46</v>
      </c>
      <c r="D286" s="49">
        <f t="shared" ref="D286:D287" si="5">C286/1.2</f>
        <v>130851.21666666666</v>
      </c>
      <c r="E286" s="49"/>
      <c r="F286" s="56" t="s">
        <v>352</v>
      </c>
    </row>
    <row r="287" spans="1:6" x14ac:dyDescent="0.25">
      <c r="A287" s="34">
        <v>280</v>
      </c>
      <c r="B287" s="37" t="s">
        <v>350</v>
      </c>
      <c r="C287" s="49">
        <v>8120.62</v>
      </c>
      <c r="D287" s="49">
        <f t="shared" si="5"/>
        <v>6767.1833333333334</v>
      </c>
      <c r="E287" s="49"/>
      <c r="F287" s="56" t="s">
        <v>352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328</v>
      </c>
      <c r="B2" s="19" t="s">
        <v>329</v>
      </c>
      <c r="C2" s="19" t="s">
        <v>330</v>
      </c>
      <c r="D2" s="31"/>
      <c r="E2" s="20" t="s">
        <v>331</v>
      </c>
    </row>
    <row r="3" spans="1:5" ht="31.5" x14ac:dyDescent="0.25">
      <c r="A3" s="13" t="s">
        <v>332</v>
      </c>
      <c r="B3" s="21" t="s">
        <v>319</v>
      </c>
      <c r="C3" s="22">
        <v>52111.24</v>
      </c>
      <c r="D3" s="31"/>
      <c r="E3" s="23" t="s">
        <v>333</v>
      </c>
    </row>
    <row r="4" spans="1:5" ht="15.75" x14ac:dyDescent="0.25">
      <c r="A4" s="13" t="s">
        <v>334</v>
      </c>
      <c r="B4" s="24" t="s">
        <v>319</v>
      </c>
      <c r="C4" s="20">
        <f>C3*0.2</f>
        <v>10422.248</v>
      </c>
      <c r="D4" s="31"/>
      <c r="E4" s="31"/>
    </row>
    <row r="5" spans="1:5" ht="31.5" x14ac:dyDescent="0.25">
      <c r="A5" s="25" t="s">
        <v>335</v>
      </c>
      <c r="B5" s="26" t="s">
        <v>319</v>
      </c>
      <c r="C5" s="27">
        <f>SUM(C3,C4)</f>
        <v>62533.487999999998</v>
      </c>
      <c r="D5" s="31"/>
      <c r="E5" s="31"/>
    </row>
    <row r="6" spans="1:5" ht="31.5" x14ac:dyDescent="0.25">
      <c r="A6" s="25" t="s">
        <v>336</v>
      </c>
      <c r="B6" s="24" t="s">
        <v>319</v>
      </c>
      <c r="C6" s="28">
        <f>C18*1000</f>
        <v>2487.1072965137241</v>
      </c>
      <c r="D6" s="31"/>
      <c r="E6" s="31"/>
    </row>
    <row r="7" spans="1:5" ht="31.5" x14ac:dyDescent="0.25">
      <c r="A7" s="13" t="s">
        <v>337</v>
      </c>
      <c r="B7" s="14" t="s">
        <v>319</v>
      </c>
      <c r="C7" s="23">
        <v>716.29467000000022</v>
      </c>
      <c r="D7" s="31"/>
      <c r="E7" s="31"/>
    </row>
    <row r="8" spans="1:5" ht="15.75" x14ac:dyDescent="0.25">
      <c r="A8" s="13" t="s">
        <v>338</v>
      </c>
      <c r="B8" s="14" t="s">
        <v>319</v>
      </c>
      <c r="C8" s="15">
        <f>C5-C7</f>
        <v>61817.193329999995</v>
      </c>
      <c r="D8" s="31"/>
      <c r="E8" s="31"/>
    </row>
    <row r="9" spans="1:5" ht="31.5" x14ac:dyDescent="0.25">
      <c r="A9" s="13" t="s">
        <v>318</v>
      </c>
      <c r="B9" s="14" t="s">
        <v>319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320</v>
      </c>
      <c r="B10" s="14" t="s">
        <v>319</v>
      </c>
      <c r="C10" s="16">
        <v>4064.1644500000102</v>
      </c>
      <c r="D10" s="53">
        <v>1.0529999999999999</v>
      </c>
      <c r="E10" s="31"/>
    </row>
    <row r="11" spans="1:5" ht="15.75" x14ac:dyDescent="0.25">
      <c r="A11" s="13" t="s">
        <v>321</v>
      </c>
      <c r="B11" s="14" t="s">
        <v>319</v>
      </c>
      <c r="C11" s="16">
        <v>683.90982999999994</v>
      </c>
      <c r="D11" s="53">
        <v>1.0680000000000001</v>
      </c>
      <c r="E11" s="31"/>
    </row>
    <row r="12" spans="1:5" ht="15.75" x14ac:dyDescent="0.25">
      <c r="A12" s="13" t="s">
        <v>322</v>
      </c>
      <c r="B12" s="14" t="s">
        <v>319</v>
      </c>
      <c r="C12" s="16">
        <v>52199.406780000012</v>
      </c>
      <c r="D12" s="53">
        <v>1.056</v>
      </c>
      <c r="E12" s="31"/>
    </row>
    <row r="13" spans="1:5" ht="15.75" x14ac:dyDescent="0.25">
      <c r="A13" s="13" t="s">
        <v>323</v>
      </c>
      <c r="B13" s="14" t="s">
        <v>319</v>
      </c>
      <c r="C13" s="16">
        <v>5479.0896494404878</v>
      </c>
      <c r="D13" s="53">
        <v>1.054</v>
      </c>
      <c r="E13" s="31"/>
    </row>
    <row r="14" spans="1:5" ht="15.75" x14ac:dyDescent="0.25">
      <c r="A14" s="13" t="s">
        <v>324</v>
      </c>
      <c r="B14" s="14" t="s">
        <v>319</v>
      </c>
      <c r="C14" s="16">
        <v>9488.9481226616117</v>
      </c>
      <c r="D14" s="53">
        <v>1.0509999999999999</v>
      </c>
      <c r="E14" s="31"/>
    </row>
    <row r="15" spans="1:5" ht="15.75" x14ac:dyDescent="0.25">
      <c r="A15" s="13" t="s">
        <v>325</v>
      </c>
      <c r="B15" s="14" t="s">
        <v>319</v>
      </c>
      <c r="C15" s="16">
        <v>0</v>
      </c>
      <c r="D15" s="53">
        <v>1.0489999999999999</v>
      </c>
      <c r="E15" s="31"/>
    </row>
    <row r="16" spans="1:5" ht="15.75" x14ac:dyDescent="0.25">
      <c r="A16" s="13" t="s">
        <v>326</v>
      </c>
      <c r="B16" s="14" t="s">
        <v>319</v>
      </c>
      <c r="C16" s="16">
        <v>0</v>
      </c>
      <c r="D16" s="53">
        <v>1.0469999999999999</v>
      </c>
      <c r="E16" s="31"/>
    </row>
    <row r="17" spans="1:5" ht="15.75" x14ac:dyDescent="0.25">
      <c r="A17" s="13" t="s">
        <v>327</v>
      </c>
      <c r="B17" s="14" t="s">
        <v>319</v>
      </c>
      <c r="C17" s="16">
        <v>0</v>
      </c>
      <c r="D17" s="53">
        <v>1.0469999999999999</v>
      </c>
      <c r="E17" s="31"/>
    </row>
    <row r="18" spans="1:5" ht="31.5" x14ac:dyDescent="0.25">
      <c r="A18" s="13" t="s">
        <v>339</v>
      </c>
      <c r="B18" s="14" t="s">
        <v>319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340</v>
      </c>
      <c r="B19" s="14" t="s">
        <v>319</v>
      </c>
      <c r="C19" s="29">
        <v>0</v>
      </c>
      <c r="D19" s="31"/>
      <c r="E19" s="31"/>
    </row>
    <row r="20" spans="1:5" ht="15.75" x14ac:dyDescent="0.25">
      <c r="A20" s="25" t="s">
        <v>341</v>
      </c>
      <c r="B20" s="26" t="s">
        <v>319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2022-03-14T12:02:48Z</dcterms:modified>
</cp:coreProperties>
</file>