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2-06-0-01-04-2-0087\"/>
    </mc:Choice>
  </mc:AlternateContent>
  <bookViews>
    <workbookView xWindow="-120" yWindow="-120" windowWidth="24240" windowHeight="13140"/>
  </bookViews>
  <sheets>
    <sheet name="J_20-2-06-0-01-04-2-0087" sheetId="3" r:id="rId1"/>
    <sheet name="т6" sheetId="2" r:id="rId2"/>
  </sheets>
  <definedNames>
    <definedName name="_xlnm.Print_Area" localSheetId="1">т6!$A$1:$E$20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6" i="3" l="1"/>
  <c r="J35" i="3"/>
  <c r="J34" i="3"/>
  <c r="J32" i="3"/>
  <c r="J31" i="3"/>
  <c r="J29" i="3"/>
  <c r="J28" i="3"/>
  <c r="J26" i="3"/>
  <c r="J25" i="3"/>
  <c r="J24" i="3"/>
  <c r="J23" i="3"/>
  <c r="J22" i="3"/>
  <c r="J21" i="3"/>
  <c r="J19" i="3"/>
  <c r="J17" i="3"/>
  <c r="J37" i="3" l="1"/>
</calcChain>
</file>

<file path=xl/sharedStrings.xml><?xml version="1.0" encoding="utf-8"?>
<sst xmlns="http://schemas.openxmlformats.org/spreadsheetml/2006/main" count="186" uniqueCount="122">
  <si>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</si>
  <si>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</si>
  <si>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</si>
  <si>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</si>
  <si>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</si>
  <si>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</si>
  <si>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</si>
  <si>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</si>
  <si>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</si>
  <si>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</si>
  <si>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</si>
  <si>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1 м2</t>
  </si>
  <si>
    <t>Б4-01</t>
  </si>
  <si>
    <t>Б4-02</t>
  </si>
  <si>
    <t>1 км</t>
  </si>
  <si>
    <t>Н1-03</t>
  </si>
  <si>
    <t>1 м по трассе</t>
  </si>
  <si>
    <t>Н2-02</t>
  </si>
  <si>
    <t>1 га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</si>
  <si>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</si>
  <si>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</si>
  <si>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</si>
  <si>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</si>
  <si>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</si>
  <si>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</si>
  <si>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</si>
  <si>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</si>
  <si>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</si>
  <si>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</si>
  <si>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</si>
  <si>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</si>
  <si>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</si>
  <si>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</si>
  <si>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</si>
  <si>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</si>
  <si>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</si>
  <si>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</si>
  <si>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</si>
  <si>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</si>
  <si>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</si>
  <si>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</si>
  <si>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</si>
  <si>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</si>
  <si>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</si>
  <si>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</si>
  <si>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</si>
  <si>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</si>
  <si>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</si>
  <si>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</si>
  <si>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</si>
  <si>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</si>
  <si>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</si>
  <si>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</si>
  <si>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</si>
  <si>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</si>
  <si>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</si>
  <si>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</si>
  <si>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</si>
  <si>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</si>
  <si>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</si>
  <si>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</si>
  <si>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</si>
  <si>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</si>
  <si>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</si>
  <si>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</si>
  <si>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</si>
  <si>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</si>
  <si>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</si>
  <si>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</si>
  <si>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</si>
  <si>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</si>
  <si>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</si>
  <si>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</si>
  <si>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</si>
  <si>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К3-10-1</t>
  </si>
  <si>
    <t>Трасса прокладки КЛ</t>
  </si>
  <si>
    <t>2.1</t>
  </si>
  <si>
    <t>Устройство траншеи КЛ и восстановление благоустройства по трассе</t>
  </si>
  <si>
    <t>Б2-01-3</t>
  </si>
  <si>
    <t>1 цепь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</si>
  <si>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</si>
  <si>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</si>
  <si>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</si>
  <si>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</si>
  <si>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</si>
  <si>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</si>
  <si>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</si>
  <si>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</si>
  <si>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</si>
  <si>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</si>
  <si>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</si>
  <si>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</si>
  <si>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</si>
  <si>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</si>
  <si>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</si>
  <si>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</si>
  <si>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</si>
  <si>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</si>
  <si>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</si>
  <si>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</si>
  <si>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</si>
  <si>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</si>
  <si>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5.3</t>
  </si>
  <si>
    <t xml:space="preserve">Выполнение специального перехода кабельной линии 
методом ГНБ </t>
  </si>
  <si>
    <t>2 трубы d=90-140</t>
  </si>
  <si>
    <t>5.8</t>
  </si>
  <si>
    <t xml:space="preserve">Кабельные сооружения для прокладки кабельной линии (тыс. руб.) Железобетонные лотки 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</si>
  <si>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</si>
  <si>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</si>
  <si>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</si>
  <si>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</si>
  <si>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</si>
  <si>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</si>
  <si>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</si>
  <si>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П5-01</t>
  </si>
  <si>
    <t>0,4-20</t>
  </si>
  <si>
    <t xml:space="preserve">Итого объем финансовых потребностей, тыс рублей (без НДС) 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</si>
  <si>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6</t>
  </si>
  <si>
    <t>Утвержденный план</t>
  </si>
  <si>
    <t>Наименование инвестиционного проекта: Гатч, РК КЛ-6 кВ Ф 12 п-с Гт до ТП-40 г. Гатчина ЛО (инв. №100002428) (20-2-06-0-01-04-2-0087)</t>
  </si>
  <si>
    <t>Идентификатор инвестиционного проекта: J_20-2-06-0-01-04-2-0087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</si>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</sst>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0" borderId="0" xfId="3"/>
    <xf numFmtId="0" fontId="9" fillId="0" borderId="0" xfId="4" applyFont="1" applyBorder="1" applyAlignment="1" applyProtection="1">
      <alignment horizontal="centerContinuous" vertical="center" wrapText="1"/>
    </xf>
    <xf numFmtId="0" fontId="7" fillId="0" borderId="4" xfId="5" applyFont="1" applyBorder="1" applyAlignment="1" applyProtection="1">
      <alignment horizontal="center" vertical="center" wrapText="1"/>
    </xf>
    <xf numFmtId="0" fontId="7" fillId="0" borderId="5" xfId="5" applyFont="1" applyBorder="1" applyAlignment="1" applyProtection="1">
      <alignment horizontal="center" vertical="center" wrapText="1"/>
    </xf>
    <xf numFmtId="0" fontId="7" fillId="0" borderId="1" xfId="5" applyFont="1" applyBorder="1" applyAlignment="1" applyProtection="1">
      <alignment horizontal="center" vertical="center" wrapText="1"/>
    </xf>
    <xf numFmtId="49" fontId="2" fillId="0" borderId="4" xfId="5" applyNumberFormat="1" applyFont="1" applyBorder="1" applyAlignment="1" applyProtection="1">
      <alignment horizontal="center" vertical="center" wrapText="1"/>
    </xf>
    <xf numFmtId="0" fontId="2" fillId="0" borderId="4" xfId="5" applyFont="1" applyBorder="1" applyAlignment="1" applyProtection="1">
      <alignment horizontal="left" vertical="center" wrapText="1"/>
    </xf>
    <xf numFmtId="0" fontId="7" fillId="0" borderId="4" xfId="5" applyFont="1" applyBorder="1" applyAlignment="1" applyProtection="1">
      <alignment horizontal="left" vertical="center" wrapText="1"/>
    </xf>
    <xf numFmtId="4" fontId="6" fillId="0" borderId="0" xfId="4" applyNumberFormat="1" applyFont="1" applyProtection="1"/>
    <xf numFmtId="164" fontId="7" fillId="0" borderId="7" xfId="8" applyFont="1" applyFill="1" applyBorder="1" applyAlignment="1" applyProtection="1">
      <alignment horizontal="center" vertical="center" wrapText="1"/>
      <protection locked="0"/>
    </xf>
    <xf numFmtId="164" fontId="2" fillId="0" borderId="1" xfId="8" applyFont="1" applyFill="1" applyBorder="1" applyAlignment="1">
      <alignment horizontal="center" vertical="center" wrapText="1"/>
    </xf>
    <xf numFmtId="164" fontId="7" fillId="0" borderId="7" xfId="8" applyFont="1" applyFill="1" applyBorder="1" applyAlignment="1" applyProtection="1">
      <alignment horizontal="center" vertical="center" wrapText="1"/>
    </xf>
    <xf numFmtId="164" fontId="7" fillId="0" borderId="1" xfId="8" applyFont="1" applyFill="1" applyBorder="1" applyAlignment="1">
      <alignment horizontal="center" vertical="center" wrapText="1"/>
    </xf>
    <xf numFmtId="164" fontId="2" fillId="2" borderId="6" xfId="8" applyFont="1" applyFill="1" applyBorder="1" applyAlignment="1" applyProtection="1">
      <alignment horizontal="center" vertical="center" wrapText="1"/>
    </xf>
    <xf numFmtId="164" fontId="2" fillId="0" borderId="4" xfId="8" applyFont="1" applyFill="1" applyBorder="1" applyAlignment="1" applyProtection="1">
      <alignment horizontal="center" vertical="center" wrapText="1"/>
    </xf>
    <xf numFmtId="164" fontId="2" fillId="2" borderId="4" xfId="8" applyFont="1" applyFill="1" applyBorder="1" applyAlignment="1" applyProtection="1">
      <alignment horizontal="center" vertical="center" wrapText="1"/>
      <protection locked="0"/>
    </xf>
    <xf numFmtId="164" fontId="2" fillId="0" borderId="4" xfId="8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0" borderId="1" xfId="9" applyFont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9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7" fillId="0" borderId="1" xfId="1" applyFont="1" applyFill="1" applyBorder="1" applyAlignment="1">
      <alignment wrapText="1"/>
    </xf>
    <xf numFmtId="0" fontId="7" fillId="0" borderId="1" xfId="9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9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9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7" fillId="0" borderId="1" xfId="5" applyFont="1" applyFill="1" applyBorder="1" applyAlignment="1" applyProtection="1">
      <alignment horizontal="center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0" fontId="5" fillId="0" borderId="0" xfId="3" applyFill="1"/>
    <xf numFmtId="0" fontId="10" fillId="0" borderId="0" xfId="3" applyFont="1" applyFill="1"/>
    <xf numFmtId="0" fontId="2" fillId="0" borderId="0" xfId="3" applyFont="1" applyFill="1" applyAlignment="1">
      <alignment vertical="center"/>
    </xf>
    <xf numFmtId="0" fontId="0" fillId="0" borderId="0" xfId="0" applyFill="1"/>
    <xf numFmtId="0" fontId="0" fillId="0" borderId="0" xfId="0" applyFill="1" applyAlignment="1"/>
    <xf numFmtId="164" fontId="7" fillId="0" borderId="4" xfId="8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37"/>
  <sheetViews>
    <sheetView tabSelected="1" zoomScale="57" zoomScaleNormal="57" workbookViewId="0"/>
  </sheetViews>
  <sheetFormatPr defaultRowHeight="15" x14ac:dyDescent="0.25"/>
  <cols>
    <col min="1" max="1" width="8.7109375" customWidth="1"/>
    <col min="2" max="2" width="31.42578125" customWidth="1"/>
    <col min="3" max="3" width="16" customWidth="1"/>
    <col min="4" max="4" width="26.85546875" customWidth="1"/>
    <col min="5" max="5" width="15.5703125" customWidth="1"/>
    <col min="6" max="6" width="12.42578125" customWidth="1"/>
    <col min="7" max="7" width="15.85546875" customWidth="1"/>
    <col min="8" max="9" width="19.140625" customWidth="1"/>
    <col min="10" max="10" width="17.28515625" customWidth="1"/>
    <col min="11" max="11" width="15.85546875" customWidth="1"/>
    <col min="12" max="12" width="21.42578125" customWidth="1"/>
    <col min="13" max="13" width="17" customWidth="1"/>
    <col min="14" max="14" width="18.140625" customWidth="1"/>
    <col min="15" max="15" width="13.7109375" customWidth="1"/>
    <col min="16" max="16" width="21.28515625" customWidth="1"/>
    <col min="17" max="17" width="23.28515625" customWidth="1"/>
    <col min="18" max="18" width="19" customWidth="1"/>
    <col min="19" max="19" width="11.85546875" customWidth="1"/>
  </cols>
  <sheetData>
    <row r="1" spans="1:18" ht="18.75" x14ac:dyDescent="0.25">
      <c r="A1" s="20"/>
      <c r="B1" s="21"/>
      <c r="C1" s="22"/>
      <c r="D1" s="21"/>
      <c r="E1" s="22"/>
      <c r="F1" s="22"/>
      <c r="G1" s="23"/>
      <c r="H1" s="24"/>
      <c r="I1" s="1"/>
      <c r="J1" s="1" t="s">
        <v>64</v>
      </c>
    </row>
    <row r="2" spans="1:18" ht="18.75" x14ac:dyDescent="0.3">
      <c r="A2" s="20"/>
      <c r="B2" s="21"/>
      <c r="C2" s="22"/>
      <c r="D2" s="21"/>
      <c r="E2" s="22"/>
      <c r="F2" s="22"/>
      <c r="G2" s="23"/>
      <c r="H2" s="24"/>
      <c r="I2" s="2"/>
      <c r="J2" s="2" t="s">
        <v>0</v>
      </c>
    </row>
    <row r="3" spans="1:18" ht="18.75" x14ac:dyDescent="0.3">
      <c r="A3" s="20"/>
      <c r="B3" s="21"/>
      <c r="C3" s="22"/>
      <c r="D3" s="21"/>
      <c r="E3" s="22"/>
      <c r="F3" s="22"/>
      <c r="G3" s="23"/>
      <c r="H3" s="24"/>
      <c r="I3" s="2"/>
      <c r="J3" s="2" t="s">
        <v>65</v>
      </c>
    </row>
    <row r="4" spans="1:18" x14ac:dyDescent="0.25">
      <c r="A4" s="76" t="s">
        <v>66</v>
      </c>
      <c r="B4" s="76"/>
      <c r="C4" s="76"/>
      <c r="D4" s="76"/>
      <c r="E4" s="76"/>
      <c r="F4" s="76"/>
      <c r="G4" s="76"/>
      <c r="H4" s="76"/>
      <c r="I4" s="76"/>
      <c r="J4" s="76"/>
    </row>
    <row r="5" spans="1:18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</row>
    <row r="6" spans="1:18" s="71" customFormat="1" ht="15.75" x14ac:dyDescent="0.25">
      <c r="A6" s="25" t="s">
        <v>121</v>
      </c>
      <c r="B6" s="70"/>
    </row>
    <row r="7" spans="1:18" s="71" customFormat="1" ht="15.75" x14ac:dyDescent="0.25">
      <c r="A7" s="70" t="s">
        <v>119</v>
      </c>
      <c r="B7" s="70"/>
    </row>
    <row r="8" spans="1:18" s="72" customFormat="1" ht="15.75" x14ac:dyDescent="0.25">
      <c r="A8" s="25" t="s">
        <v>120</v>
      </c>
      <c r="B8" s="25"/>
    </row>
    <row r="9" spans="1:18" s="71" customFormat="1" ht="15.75" x14ac:dyDescent="0.25">
      <c r="A9" s="26"/>
      <c r="B9" s="27"/>
    </row>
    <row r="10" spans="1:18" ht="15.75" x14ac:dyDescent="0.25">
      <c r="A10" s="28" t="s">
        <v>67</v>
      </c>
      <c r="B10" s="28"/>
      <c r="C10" s="28"/>
      <c r="D10" s="28"/>
      <c r="E10" s="28"/>
      <c r="F10" s="28"/>
      <c r="G10" s="28"/>
      <c r="H10" s="28"/>
      <c r="I10" s="28"/>
      <c r="J10" s="28"/>
      <c r="K10" s="62"/>
      <c r="L10" s="62"/>
      <c r="M10" s="62"/>
      <c r="N10" s="62"/>
      <c r="O10" s="62"/>
      <c r="P10" s="62"/>
      <c r="Q10" s="62"/>
      <c r="R10" s="62"/>
    </row>
    <row r="11" spans="1:18" ht="15.75" x14ac:dyDescent="0.25">
      <c r="A11" s="77" t="s">
        <v>28</v>
      </c>
      <c r="B11" s="74" t="s">
        <v>68</v>
      </c>
      <c r="C11" s="78" t="s">
        <v>30</v>
      </c>
      <c r="D11" s="78"/>
      <c r="E11" s="78"/>
      <c r="F11" s="78"/>
      <c r="G11" s="78"/>
      <c r="H11" s="78"/>
      <c r="I11" s="78"/>
      <c r="J11" s="78"/>
    </row>
    <row r="12" spans="1:18" ht="15.75" x14ac:dyDescent="0.25">
      <c r="A12" s="77"/>
      <c r="B12" s="74"/>
      <c r="C12" s="74" t="s">
        <v>117</v>
      </c>
      <c r="D12" s="74"/>
      <c r="E12" s="74"/>
      <c r="F12" s="74"/>
      <c r="G12" s="74"/>
      <c r="H12" s="74"/>
      <c r="I12" s="74"/>
      <c r="J12" s="74"/>
    </row>
    <row r="13" spans="1:18" ht="15.75" x14ac:dyDescent="0.25">
      <c r="A13" s="77"/>
      <c r="B13" s="74"/>
      <c r="C13" s="74" t="s">
        <v>1</v>
      </c>
      <c r="D13" s="74"/>
      <c r="E13" s="74"/>
      <c r="F13" s="74"/>
      <c r="G13" s="74" t="s">
        <v>2</v>
      </c>
      <c r="H13" s="75"/>
      <c r="I13" s="75"/>
      <c r="J13" s="75"/>
    </row>
    <row r="14" spans="1:18" ht="110.25" x14ac:dyDescent="0.25">
      <c r="A14" s="77"/>
      <c r="B14" s="74"/>
      <c r="C14" s="29" t="s">
        <v>3</v>
      </c>
      <c r="D14" s="29" t="s">
        <v>4</v>
      </c>
      <c r="E14" s="29" t="s">
        <v>5</v>
      </c>
      <c r="F14" s="29" t="s">
        <v>69</v>
      </c>
      <c r="G14" s="29" t="s">
        <v>6</v>
      </c>
      <c r="H14" s="29" t="s">
        <v>7</v>
      </c>
      <c r="I14" s="29" t="s">
        <v>8</v>
      </c>
      <c r="J14" s="30" t="s">
        <v>9</v>
      </c>
    </row>
    <row r="15" spans="1:18" ht="15.75" x14ac:dyDescent="0.25">
      <c r="A15" s="31">
        <v>1</v>
      </c>
      <c r="B15" s="29">
        <v>2</v>
      </c>
      <c r="C15" s="30">
        <v>10</v>
      </c>
      <c r="D15" s="30">
        <v>11</v>
      </c>
      <c r="E15" s="30">
        <v>12</v>
      </c>
      <c r="F15" s="30">
        <v>13</v>
      </c>
      <c r="G15" s="30">
        <v>14</v>
      </c>
      <c r="H15" s="30">
        <v>15</v>
      </c>
      <c r="I15" s="29"/>
      <c r="J15" s="30">
        <v>16</v>
      </c>
    </row>
    <row r="16" spans="1:18" ht="31.5" x14ac:dyDescent="0.25">
      <c r="A16" s="32">
        <v>1</v>
      </c>
      <c r="B16" s="33" t="s">
        <v>70</v>
      </c>
      <c r="C16" s="29" t="s">
        <v>26</v>
      </c>
      <c r="D16" s="29" t="s">
        <v>26</v>
      </c>
      <c r="E16" s="29" t="s">
        <v>26</v>
      </c>
      <c r="F16" s="29" t="s">
        <v>26</v>
      </c>
      <c r="G16" s="29" t="s">
        <v>26</v>
      </c>
      <c r="H16" s="29" t="s">
        <v>26</v>
      </c>
      <c r="I16" s="29" t="s">
        <v>26</v>
      </c>
      <c r="J16" s="29" t="s">
        <v>26</v>
      </c>
    </row>
    <row r="17" spans="1:10" ht="31.5" x14ac:dyDescent="0.25">
      <c r="A17" s="34" t="s">
        <v>71</v>
      </c>
      <c r="B17" s="35" t="s">
        <v>72</v>
      </c>
      <c r="C17" s="29">
        <v>0.4</v>
      </c>
      <c r="D17" s="36" t="s">
        <v>73</v>
      </c>
      <c r="E17" s="29">
        <v>0.56499999999999995</v>
      </c>
      <c r="F17" s="37" t="s">
        <v>10</v>
      </c>
      <c r="G17" s="38" t="s">
        <v>74</v>
      </c>
      <c r="H17" s="39">
        <v>1116</v>
      </c>
      <c r="I17" s="29">
        <v>1.08</v>
      </c>
      <c r="J17" s="40">
        <f t="shared" ref="J17" si="0">E17*H17*I17</f>
        <v>680.98320000000001</v>
      </c>
    </row>
    <row r="18" spans="1:10" ht="15.75" x14ac:dyDescent="0.25">
      <c r="A18" s="32">
        <v>2</v>
      </c>
      <c r="B18" s="41" t="s">
        <v>75</v>
      </c>
      <c r="C18" s="29" t="s">
        <v>26</v>
      </c>
      <c r="D18" s="29" t="s">
        <v>26</v>
      </c>
      <c r="E18" s="29" t="s">
        <v>26</v>
      </c>
      <c r="F18" s="29" t="s">
        <v>26</v>
      </c>
      <c r="G18" s="29" t="s">
        <v>26</v>
      </c>
      <c r="H18" s="29" t="s">
        <v>26</v>
      </c>
      <c r="I18" s="29" t="s">
        <v>26</v>
      </c>
      <c r="J18" s="29" t="s">
        <v>26</v>
      </c>
    </row>
    <row r="19" spans="1:10" ht="47.25" x14ac:dyDescent="0.25">
      <c r="A19" s="34" t="s">
        <v>76</v>
      </c>
      <c r="B19" s="42" t="s">
        <v>77</v>
      </c>
      <c r="C19" s="29">
        <v>0.4</v>
      </c>
      <c r="D19" s="36" t="s">
        <v>79</v>
      </c>
      <c r="E19" s="29">
        <v>0.129</v>
      </c>
      <c r="F19" s="37" t="s">
        <v>10</v>
      </c>
      <c r="G19" s="43" t="s">
        <v>78</v>
      </c>
      <c r="H19" s="29">
        <v>1388</v>
      </c>
      <c r="I19" s="29">
        <v>1</v>
      </c>
      <c r="J19" s="40">
        <f t="shared" ref="J19" si="1">E19*H19*I19</f>
        <v>179.05199999999999</v>
      </c>
    </row>
    <row r="20" spans="1:10" ht="15.75" x14ac:dyDescent="0.25">
      <c r="A20" s="44">
        <v>3</v>
      </c>
      <c r="B20" s="33" t="s">
        <v>80</v>
      </c>
      <c r="C20" s="29" t="s">
        <v>26</v>
      </c>
      <c r="D20" s="29" t="s">
        <v>26</v>
      </c>
      <c r="E20" s="29" t="s">
        <v>26</v>
      </c>
      <c r="F20" s="29" t="s">
        <v>26</v>
      </c>
      <c r="G20" s="29" t="s">
        <v>26</v>
      </c>
      <c r="H20" s="29" t="s">
        <v>26</v>
      </c>
      <c r="I20" s="29" t="s">
        <v>26</v>
      </c>
      <c r="J20" s="29" t="s">
        <v>26</v>
      </c>
    </row>
    <row r="21" spans="1:10" ht="47.25" x14ac:dyDescent="0.25">
      <c r="A21" s="34" t="s">
        <v>81</v>
      </c>
      <c r="B21" s="45" t="s">
        <v>82</v>
      </c>
      <c r="C21" s="29"/>
      <c r="D21" s="36"/>
      <c r="E21" s="29">
        <v>0</v>
      </c>
      <c r="F21" s="39" t="s">
        <v>11</v>
      </c>
      <c r="G21" s="39" t="s">
        <v>12</v>
      </c>
      <c r="H21" s="39">
        <v>1.3</v>
      </c>
      <c r="I21" s="29">
        <v>1</v>
      </c>
      <c r="J21" s="40">
        <f t="shared" ref="J21:J29" si="2">E21*H21*I21</f>
        <v>0</v>
      </c>
    </row>
    <row r="22" spans="1:10" ht="63" x14ac:dyDescent="0.25">
      <c r="A22" s="34" t="s">
        <v>83</v>
      </c>
      <c r="B22" s="45" t="s">
        <v>84</v>
      </c>
      <c r="C22" s="29"/>
      <c r="D22" s="36"/>
      <c r="E22" s="29">
        <v>150</v>
      </c>
      <c r="F22" s="39" t="s">
        <v>11</v>
      </c>
      <c r="G22" s="39" t="s">
        <v>13</v>
      </c>
      <c r="H22" s="39">
        <v>2.3199999999999998</v>
      </c>
      <c r="I22" s="29">
        <v>1</v>
      </c>
      <c r="J22" s="40">
        <f t="shared" si="2"/>
        <v>348</v>
      </c>
    </row>
    <row r="23" spans="1:10" ht="63" x14ac:dyDescent="0.25">
      <c r="A23" s="34" t="s">
        <v>85</v>
      </c>
      <c r="B23" s="45" t="s">
        <v>86</v>
      </c>
      <c r="C23" s="29"/>
      <c r="D23" s="36"/>
      <c r="E23" s="29"/>
      <c r="F23" s="39" t="s">
        <v>18</v>
      </c>
      <c r="G23" s="39" t="s">
        <v>87</v>
      </c>
      <c r="H23" s="39">
        <v>30</v>
      </c>
      <c r="I23" s="39">
        <v>1</v>
      </c>
      <c r="J23" s="40">
        <f t="shared" si="2"/>
        <v>0</v>
      </c>
    </row>
    <row r="24" spans="1:10" ht="94.5" x14ac:dyDescent="0.25">
      <c r="A24" s="34" t="s">
        <v>88</v>
      </c>
      <c r="B24" s="45" t="s">
        <v>89</v>
      </c>
      <c r="C24" s="29"/>
      <c r="D24" s="36"/>
      <c r="E24" s="29"/>
      <c r="F24" s="39" t="s">
        <v>18</v>
      </c>
      <c r="G24" s="39" t="s">
        <v>19</v>
      </c>
      <c r="H24" s="39">
        <v>261</v>
      </c>
      <c r="I24" s="39">
        <v>1</v>
      </c>
      <c r="J24" s="40">
        <f t="shared" si="2"/>
        <v>0</v>
      </c>
    </row>
    <row r="25" spans="1:10" ht="47.25" x14ac:dyDescent="0.25">
      <c r="A25" s="34" t="s">
        <v>90</v>
      </c>
      <c r="B25" s="45" t="s">
        <v>91</v>
      </c>
      <c r="C25" s="29"/>
      <c r="D25" s="36"/>
      <c r="E25" s="29"/>
      <c r="F25" s="39" t="s">
        <v>20</v>
      </c>
      <c r="G25" s="39" t="s">
        <v>21</v>
      </c>
      <c r="H25" s="39">
        <v>6.9</v>
      </c>
      <c r="I25" s="39">
        <v>1.18</v>
      </c>
      <c r="J25" s="40">
        <f t="shared" si="2"/>
        <v>0</v>
      </c>
    </row>
    <row r="26" spans="1:10" ht="31.5" x14ac:dyDescent="0.25">
      <c r="A26" s="34" t="s">
        <v>92</v>
      </c>
      <c r="B26" s="45" t="s">
        <v>93</v>
      </c>
      <c r="C26" s="29"/>
      <c r="D26" s="36"/>
      <c r="E26" s="29"/>
      <c r="F26" s="39" t="s">
        <v>22</v>
      </c>
      <c r="G26" s="39" t="s">
        <v>23</v>
      </c>
      <c r="H26" s="39">
        <v>6890</v>
      </c>
      <c r="I26" s="39">
        <v>1.04</v>
      </c>
      <c r="J26" s="40">
        <f>E26*H26*I26</f>
        <v>0</v>
      </c>
    </row>
    <row r="27" spans="1:10" ht="15.75" x14ac:dyDescent="0.25">
      <c r="A27" s="44">
        <v>4</v>
      </c>
      <c r="B27" s="46" t="s">
        <v>94</v>
      </c>
      <c r="C27" s="29" t="s">
        <v>26</v>
      </c>
      <c r="D27" s="29" t="s">
        <v>26</v>
      </c>
      <c r="E27" s="29" t="s">
        <v>26</v>
      </c>
      <c r="F27" s="29" t="s">
        <v>26</v>
      </c>
      <c r="G27" s="29" t="s">
        <v>26</v>
      </c>
      <c r="H27" s="29" t="s">
        <v>26</v>
      </c>
      <c r="I27" s="29" t="s">
        <v>26</v>
      </c>
      <c r="J27" s="29" t="s">
        <v>26</v>
      </c>
    </row>
    <row r="28" spans="1:10" ht="31.5" x14ac:dyDescent="0.25">
      <c r="A28" s="34" t="s">
        <v>95</v>
      </c>
      <c r="B28" s="45" t="s">
        <v>96</v>
      </c>
      <c r="C28" s="29"/>
      <c r="D28" s="36"/>
      <c r="E28" s="29"/>
      <c r="F28" s="39" t="s">
        <v>97</v>
      </c>
      <c r="G28" s="39" t="s">
        <v>98</v>
      </c>
      <c r="H28" s="39">
        <v>162</v>
      </c>
      <c r="I28" s="39">
        <v>1.02</v>
      </c>
      <c r="J28" s="40">
        <f t="shared" si="2"/>
        <v>0</v>
      </c>
    </row>
    <row r="29" spans="1:10" ht="31.5" x14ac:dyDescent="0.25">
      <c r="A29" s="34" t="s">
        <v>99</v>
      </c>
      <c r="B29" s="45" t="s">
        <v>96</v>
      </c>
      <c r="C29" s="29"/>
      <c r="D29" s="36"/>
      <c r="E29" s="29"/>
      <c r="F29" s="39" t="s">
        <v>97</v>
      </c>
      <c r="G29" s="39" t="s">
        <v>100</v>
      </c>
      <c r="H29" s="39">
        <v>56</v>
      </c>
      <c r="I29" s="39">
        <v>1.02</v>
      </c>
      <c r="J29" s="40">
        <f t="shared" si="2"/>
        <v>0</v>
      </c>
    </row>
    <row r="30" spans="1:10" ht="15.75" x14ac:dyDescent="0.25">
      <c r="A30" s="44">
        <v>5</v>
      </c>
      <c r="B30" s="47" t="s">
        <v>101</v>
      </c>
      <c r="C30" s="29" t="s">
        <v>26</v>
      </c>
      <c r="D30" s="29" t="s">
        <v>26</v>
      </c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29" t="s">
        <v>26</v>
      </c>
    </row>
    <row r="31" spans="1:10" ht="47.25" x14ac:dyDescent="0.25">
      <c r="A31" s="34" t="s">
        <v>102</v>
      </c>
      <c r="B31" s="42" t="s">
        <v>103</v>
      </c>
      <c r="C31" s="29"/>
      <c r="D31" s="36" t="s">
        <v>104</v>
      </c>
      <c r="E31" s="29">
        <v>0.35199999999999998</v>
      </c>
      <c r="F31" s="39" t="s">
        <v>14</v>
      </c>
      <c r="G31" s="39" t="s">
        <v>15</v>
      </c>
      <c r="H31" s="39">
        <v>23088</v>
      </c>
      <c r="I31" s="39">
        <v>1.08</v>
      </c>
      <c r="J31" s="40">
        <f t="shared" ref="J31:J32" si="3">E31*H31*I31</f>
        <v>8777.1340799999998</v>
      </c>
    </row>
    <row r="32" spans="1:10" ht="63" x14ac:dyDescent="0.25">
      <c r="A32" s="34" t="s">
        <v>105</v>
      </c>
      <c r="B32" s="48" t="s">
        <v>106</v>
      </c>
      <c r="C32" s="29"/>
      <c r="D32" s="36"/>
      <c r="E32" s="49">
        <v>0</v>
      </c>
      <c r="F32" s="50" t="s">
        <v>16</v>
      </c>
      <c r="G32" s="51" t="s">
        <v>17</v>
      </c>
      <c r="H32" s="51">
        <v>8</v>
      </c>
      <c r="I32" s="51">
        <v>1.08</v>
      </c>
      <c r="J32" s="51">
        <f t="shared" si="3"/>
        <v>0</v>
      </c>
    </row>
    <row r="33" spans="1:10" ht="15.75" x14ac:dyDescent="0.25">
      <c r="A33" s="44">
        <v>6</v>
      </c>
      <c r="B33" s="33" t="s">
        <v>107</v>
      </c>
      <c r="C33" s="29" t="s">
        <v>26</v>
      </c>
      <c r="D33" s="29" t="s">
        <v>26</v>
      </c>
      <c r="E33" s="29" t="s">
        <v>26</v>
      </c>
      <c r="F33" s="29" t="s">
        <v>26</v>
      </c>
      <c r="G33" s="29" t="s">
        <v>26</v>
      </c>
      <c r="H33" s="29" t="s">
        <v>26</v>
      </c>
      <c r="I33" s="29" t="s">
        <v>26</v>
      </c>
      <c r="J33" s="29" t="s">
        <v>26</v>
      </c>
    </row>
    <row r="34" spans="1:10" ht="63" x14ac:dyDescent="0.25">
      <c r="A34" s="34" t="s">
        <v>108</v>
      </c>
      <c r="B34" s="42" t="s">
        <v>109</v>
      </c>
      <c r="C34" s="29">
        <v>35</v>
      </c>
      <c r="D34" s="36"/>
      <c r="E34" s="29"/>
      <c r="F34" s="39" t="s">
        <v>14</v>
      </c>
      <c r="G34" s="39" t="s">
        <v>24</v>
      </c>
      <c r="H34" s="39">
        <v>563</v>
      </c>
      <c r="I34" s="39">
        <v>1</v>
      </c>
      <c r="J34" s="40">
        <f>E34*H34*I34</f>
        <v>0</v>
      </c>
    </row>
    <row r="35" spans="1:10" ht="47.25" x14ac:dyDescent="0.25">
      <c r="A35" s="34" t="s">
        <v>110</v>
      </c>
      <c r="B35" s="42" t="s">
        <v>111</v>
      </c>
      <c r="C35" s="29">
        <v>35</v>
      </c>
      <c r="D35" s="36"/>
      <c r="E35" s="29">
        <v>1</v>
      </c>
      <c r="F35" s="39" t="s">
        <v>14</v>
      </c>
      <c r="G35" s="39" t="s">
        <v>25</v>
      </c>
      <c r="H35" s="39">
        <v>167</v>
      </c>
      <c r="I35" s="39">
        <v>1</v>
      </c>
      <c r="J35" s="40">
        <f t="shared" ref="J35:J36" si="4">E35*H35*I35</f>
        <v>167</v>
      </c>
    </row>
    <row r="36" spans="1:10" ht="32.25" thickBot="1" x14ac:dyDescent="0.3">
      <c r="A36" s="52" t="s">
        <v>112</v>
      </c>
      <c r="B36" s="53" t="s">
        <v>113</v>
      </c>
      <c r="C36" s="56" t="s">
        <v>115</v>
      </c>
      <c r="D36" s="57"/>
      <c r="E36" s="56">
        <v>1</v>
      </c>
      <c r="F36" s="54" t="s">
        <v>10</v>
      </c>
      <c r="G36" s="58" t="s">
        <v>114</v>
      </c>
      <c r="H36" s="58">
        <v>611</v>
      </c>
      <c r="I36" s="58">
        <v>1</v>
      </c>
      <c r="J36" s="55">
        <f t="shared" si="4"/>
        <v>611</v>
      </c>
    </row>
    <row r="37" spans="1:10" ht="48" thickTop="1" x14ac:dyDescent="0.25">
      <c r="A37" s="59"/>
      <c r="B37" s="60" t="s">
        <v>116</v>
      </c>
      <c r="C37" s="29" t="s">
        <v>26</v>
      </c>
      <c r="D37" s="29" t="s">
        <v>26</v>
      </c>
      <c r="E37" s="29" t="s">
        <v>26</v>
      </c>
      <c r="F37" s="29" t="s">
        <v>26</v>
      </c>
      <c r="G37" s="29" t="s">
        <v>26</v>
      </c>
      <c r="H37" s="29" t="s">
        <v>26</v>
      </c>
      <c r="I37" s="29" t="s">
        <v>26</v>
      </c>
      <c r="J37" s="61">
        <f>J17+J19+J21+J22+J23+J24+J25+J26+J28+J29+J31+J32+J34+J35+J36</f>
        <v>10763.16928</v>
      </c>
    </row>
  </sheetData>
  <mergeCells count="7">
    <mergeCell ref="G13:J13"/>
    <mergeCell ref="A4:J5"/>
    <mergeCell ref="A11:A14"/>
    <mergeCell ref="B11:B14"/>
    <mergeCell ref="C11:J11"/>
    <mergeCell ref="C12:J12"/>
    <mergeCell ref="C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.140625" style="3" customWidth="1"/>
    <col min="2" max="2" width="44" style="3" customWidth="1"/>
    <col min="3" max="3" width="14" style="3" customWidth="1"/>
    <col min="4" max="4" width="22.5703125" style="3" customWidth="1"/>
    <col min="5" max="5" width="10.42578125" style="68" hidden="1" customWidth="1"/>
    <col min="6" max="16384" width="8.85546875" style="3"/>
  </cols>
  <sheetData>
    <row r="1" spans="1:5" ht="28.5" x14ac:dyDescent="0.25">
      <c r="A1" s="4" t="s">
        <v>27</v>
      </c>
      <c r="B1" s="4"/>
      <c r="C1" s="4"/>
      <c r="D1" s="4"/>
    </row>
    <row r="2" spans="1:5" ht="63" x14ac:dyDescent="0.25">
      <c r="A2" s="5" t="s">
        <v>28</v>
      </c>
      <c r="B2" s="6" t="s">
        <v>29</v>
      </c>
      <c r="C2" s="63" t="s">
        <v>118</v>
      </c>
      <c r="D2" s="7" t="s">
        <v>30</v>
      </c>
    </row>
    <row r="3" spans="1:5" ht="47.25" x14ac:dyDescent="0.25">
      <c r="A3" s="8" t="s">
        <v>31</v>
      </c>
      <c r="B3" s="9" t="s">
        <v>32</v>
      </c>
      <c r="C3" s="64">
        <v>10763.761279999999</v>
      </c>
      <c r="D3" s="12">
        <v>10763.16928</v>
      </c>
    </row>
    <row r="4" spans="1:5" ht="15.75" x14ac:dyDescent="0.25">
      <c r="A4" s="8" t="s">
        <v>33</v>
      </c>
      <c r="B4" s="9" t="s">
        <v>34</v>
      </c>
      <c r="C4" s="65">
        <v>2152.7522559999998</v>
      </c>
      <c r="D4" s="13">
        <f>D3*0.2</f>
        <v>2152.6338559999999</v>
      </c>
    </row>
    <row r="5" spans="1:5" ht="47.25" x14ac:dyDescent="0.25">
      <c r="A5" s="8" t="s">
        <v>35</v>
      </c>
      <c r="B5" s="10" t="s">
        <v>36</v>
      </c>
      <c r="C5" s="66">
        <v>12916.513535999999</v>
      </c>
      <c r="D5" s="14">
        <f>D3+D4</f>
        <v>12915.803136</v>
      </c>
    </row>
    <row r="6" spans="1:5" ht="47.25" x14ac:dyDescent="0.25">
      <c r="A6" s="8" t="s">
        <v>37</v>
      </c>
      <c r="B6" s="10" t="s">
        <v>38</v>
      </c>
      <c r="C6" s="65">
        <v>16571.01572645652</v>
      </c>
      <c r="D6" s="1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18517.650682172607</v>
      </c>
    </row>
    <row r="7" spans="1:5" ht="47.25" x14ac:dyDescent="0.25">
      <c r="A7" s="8" t="s">
        <v>39</v>
      </c>
      <c r="B7" s="9" t="s">
        <v>40</v>
      </c>
      <c r="C7" s="67">
        <v>0</v>
      </c>
      <c r="D7" s="16">
        <v>0</v>
      </c>
    </row>
    <row r="8" spans="1:5" ht="31.5" x14ac:dyDescent="0.25">
      <c r="A8" s="8" t="s">
        <v>41</v>
      </c>
      <c r="B8" s="9" t="s">
        <v>42</v>
      </c>
      <c r="C8" s="67">
        <v>12916.513535999999</v>
      </c>
      <c r="D8" s="17">
        <f>D5-D7</f>
        <v>12915.803136</v>
      </c>
    </row>
    <row r="9" spans="1:5" ht="47.25" x14ac:dyDescent="0.25">
      <c r="A9" s="8" t="s">
        <v>43</v>
      </c>
      <c r="B9" s="9" t="s">
        <v>44</v>
      </c>
      <c r="C9" s="67">
        <v>8888.1699999999983</v>
      </c>
      <c r="D9" s="17">
        <f>SUM(D10:D17)</f>
        <v>8921.3439400000007</v>
      </c>
    </row>
    <row r="10" spans="1:5" ht="15.75" x14ac:dyDescent="0.25">
      <c r="A10" s="8" t="s">
        <v>45</v>
      </c>
      <c r="B10" s="9" t="s">
        <v>46</v>
      </c>
      <c r="C10" s="67">
        <v>0</v>
      </c>
      <c r="D10" s="18">
        <v>0</v>
      </c>
      <c r="E10" s="69">
        <v>105.2557</v>
      </c>
    </row>
    <row r="11" spans="1:5" ht="15.75" x14ac:dyDescent="0.25">
      <c r="A11" s="8" t="s">
        <v>47</v>
      </c>
      <c r="B11" s="9" t="s">
        <v>48</v>
      </c>
      <c r="C11" s="67">
        <v>0</v>
      </c>
      <c r="D11" s="18">
        <v>0</v>
      </c>
      <c r="E11" s="69">
        <v>106.826398641827</v>
      </c>
    </row>
    <row r="12" spans="1:5" ht="15.75" x14ac:dyDescent="0.25">
      <c r="A12" s="8" t="s">
        <v>49</v>
      </c>
      <c r="B12" s="9" t="s">
        <v>50</v>
      </c>
      <c r="C12" s="67">
        <v>0</v>
      </c>
      <c r="D12" s="18">
        <v>0</v>
      </c>
      <c r="E12" s="69">
        <v>105.561885224957</v>
      </c>
    </row>
    <row r="13" spans="1:5" ht="15.75" x14ac:dyDescent="0.25">
      <c r="A13" s="8" t="s">
        <v>51</v>
      </c>
      <c r="B13" s="9" t="s">
        <v>52</v>
      </c>
      <c r="C13" s="67">
        <v>2.8995099999999998</v>
      </c>
      <c r="D13" s="18">
        <v>2.8995099999999998</v>
      </c>
      <c r="E13" s="69">
        <v>104.9354</v>
      </c>
    </row>
    <row r="14" spans="1:5" ht="15.75" x14ac:dyDescent="0.25">
      <c r="A14" s="8" t="s">
        <v>53</v>
      </c>
      <c r="B14" s="9" t="s">
        <v>54</v>
      </c>
      <c r="C14" s="67">
        <v>8885.270489999999</v>
      </c>
      <c r="D14" s="18">
        <v>1831.7417399999999</v>
      </c>
      <c r="E14" s="69">
        <v>113.87439215858601</v>
      </c>
    </row>
    <row r="15" spans="1:5" ht="15.75" x14ac:dyDescent="0.25">
      <c r="A15" s="8" t="s">
        <v>55</v>
      </c>
      <c r="B15" s="9" t="s">
        <v>56</v>
      </c>
      <c r="C15" s="67">
        <v>0</v>
      </c>
      <c r="D15" s="18">
        <v>7086.7026900000001</v>
      </c>
      <c r="E15" s="69">
        <v>105.89170681013999</v>
      </c>
    </row>
    <row r="16" spans="1:5" ht="15.75" x14ac:dyDescent="0.25">
      <c r="A16" s="8" t="s">
        <v>57</v>
      </c>
      <c r="B16" s="9" t="s">
        <v>58</v>
      </c>
      <c r="C16" s="67">
        <v>0</v>
      </c>
      <c r="D16" s="18">
        <v>0</v>
      </c>
      <c r="E16" s="69">
        <v>105.30227480021099</v>
      </c>
    </row>
    <row r="17" spans="1:5" ht="15.75" x14ac:dyDescent="0.25">
      <c r="A17" s="8" t="s">
        <v>59</v>
      </c>
      <c r="B17" s="9" t="s">
        <v>60</v>
      </c>
      <c r="C17" s="67">
        <v>0</v>
      </c>
      <c r="D17" s="18">
        <v>0</v>
      </c>
      <c r="E17" s="69">
        <v>104.794259089128</v>
      </c>
    </row>
    <row r="18" spans="1:5" ht="47.25" x14ac:dyDescent="0.25">
      <c r="A18" s="8">
        <v>8</v>
      </c>
      <c r="B18" s="9" t="s">
        <v>61</v>
      </c>
      <c r="C18" s="67">
        <v>16.571015726456519</v>
      </c>
      <c r="D18" s="17">
        <f>D6/1000</f>
        <v>18.517650682172608</v>
      </c>
    </row>
    <row r="19" spans="1:5" ht="78.75" x14ac:dyDescent="0.25">
      <c r="A19" s="8">
        <v>9</v>
      </c>
      <c r="B19" s="9" t="s">
        <v>62</v>
      </c>
      <c r="C19" s="67">
        <v>0</v>
      </c>
      <c r="D19" s="19">
        <v>0</v>
      </c>
    </row>
    <row r="20" spans="1:5" ht="31.5" x14ac:dyDescent="0.25">
      <c r="A20" s="8">
        <v>10</v>
      </c>
      <c r="B20" s="10" t="s">
        <v>63</v>
      </c>
      <c r="C20" s="66">
        <v>16.571015726456519</v>
      </c>
      <c r="D20" s="73">
        <f>D18+D19</f>
        <v>18.517650682172608</v>
      </c>
    </row>
    <row r="22" spans="1:5" x14ac:dyDescent="0.25">
      <c r="D22" s="1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J_20-2-06-0-01-04-2-0087</vt:lpstr>
      <vt:lpstr>т6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2021-02-14T10:08:12Z</dcterms:created>
  <dcterms:modified xsi:type="dcterms:W3CDTF">2023-02-24T08:23:32Z</dcterms:modified>
</cp:coreProperties>
</file>