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32\"/>
    </mc:Choice>
  </mc:AlternateContent>
  <xr:revisionPtr revIDLastSave="0" documentId="13_ncr:1_{D22F816D-F680-46D3-96FB-5360D587C66F}" xr6:coauthVersionLast="36" xr6:coauthVersionMax="36" xr10:uidLastSave="{00000000-0000-0000-0000-000000000000}"/>
  <bookViews>
    <workbookView xWindow="0" yWindow="0" windowWidth="28800" windowHeight="11340" tabRatio="352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4" l="1"/>
  <c r="H33" i="4"/>
  <c r="H37" i="4"/>
  <c r="H38" i="4"/>
  <c r="H39" i="4"/>
  <c r="H40" i="4"/>
  <c r="H34" i="4"/>
  <c r="E18" i="4" l="1"/>
  <c r="D18" i="4"/>
  <c r="D17" i="4"/>
  <c r="F18" i="4" l="1"/>
  <c r="H18" i="4" s="1"/>
  <c r="H25" i="4" s="1"/>
  <c r="D287" i="5"/>
  <c r="D286" i="5"/>
  <c r="C34" i="4" l="1"/>
  <c r="E34" i="4" s="1"/>
  <c r="F34" i="4" s="1"/>
  <c r="G34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E19" i="4" s="1"/>
  <c r="F19" i="4" s="1"/>
  <c r="H19" i="4" s="1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E16" i="4" s="1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F16" i="4" l="1"/>
  <c r="H16" i="4" s="1"/>
  <c r="E17" i="4"/>
  <c r="F17" i="4" s="1"/>
  <c r="H17" i="4" s="1"/>
  <c r="H24" i="4" s="1"/>
  <c r="C20" i="6"/>
  <c r="C6" i="6"/>
  <c r="C33" i="4" l="1"/>
  <c r="H23" i="4" l="1"/>
  <c r="E33" i="4"/>
  <c r="F33" i="4" s="1"/>
  <c r="G33" i="4" s="1"/>
  <c r="H26" i="4" l="1"/>
  <c r="C32" i="4" s="1"/>
  <c r="E36" i="4" s="1"/>
  <c r="F36" i="4" s="1"/>
  <c r="G36" i="4" s="1"/>
  <c r="H36" i="4" s="1"/>
  <c r="H27" i="4" l="1"/>
  <c r="I27" i="4" s="1"/>
  <c r="C39" i="4"/>
  <c r="C38" i="4"/>
  <c r="C37" i="4"/>
  <c r="E37" i="4" s="1"/>
  <c r="F37" i="4" s="1"/>
  <c r="G37" i="4" s="1"/>
  <c r="E32" i="4"/>
  <c r="F32" i="4" s="1"/>
  <c r="C40" i="4"/>
  <c r="C35" i="4" l="1"/>
  <c r="G32" i="4"/>
  <c r="E39" i="4"/>
  <c r="F39" i="4" s="1"/>
  <c r="G39" i="4" l="1"/>
  <c r="E38" i="4" l="1"/>
  <c r="F38" i="4" s="1"/>
  <c r="E40" i="4"/>
  <c r="G38" i="4" l="1"/>
  <c r="E35" i="4"/>
  <c r="E41" i="4" s="1"/>
  <c r="C41" i="4"/>
  <c r="F40" i="4"/>
  <c r="G40" i="4" s="1"/>
  <c r="F35" i="4" l="1"/>
  <c r="G35" i="4" l="1"/>
  <c r="F41" i="4"/>
  <c r="G41" i="4" l="1"/>
  <c r="H35" i="4"/>
  <c r="H41" i="4" s="1"/>
</calcChain>
</file>

<file path=xl/sharedStrings.xml><?xml version="1.0" encoding="utf-8"?>
<sst xmlns="http://schemas.openxmlformats.org/spreadsheetml/2006/main" count="687" uniqueCount="379">
  <si>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</si>
  <si>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</si>
  <si>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</si>
  <si>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</si>
  <si>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</si>
  <si>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</si>
  <si>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</si>
  <si>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</si>
  <si>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</si>
  <si>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</si>
  <si>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</si>
  <si>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</si>
  <si>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</si>
  <si>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</si>
  <si>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</si>
  <si>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</si>
  <si>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</si>
  <si>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</si>
  <si>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</si>
  <si>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</si>
  <si>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</si>
  <si>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</si>
  <si>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</si>
  <si>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</si>
  <si>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</si>
  <si>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</si>
  <si>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</si>
  <si>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</si>
  <si>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</si>
  <si>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</si>
  <si>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</si>
  <si>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</si>
  <si>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</si>
  <si>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</si>
  <si>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</si>
  <si>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</si>
  <si>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</si>
  <si>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</si>
  <si>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</si>
  <si>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</si>
  <si>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</si>
  <si>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</si>
  <si>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</si>
  <si>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</si>
  <si>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</si>
  <si>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</si>
  <si>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</si>
  <si>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</si>
  <si>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</si>
  <si>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</si>
  <si>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</si>
  <si>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</si>
  <si>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</si>
  <si>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</si>
  <si>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</si>
  <si>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</si>
  <si>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</si>
  <si>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</si>
  <si>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</si>
  <si>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</si>
  <si>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</si>
  <si>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</si>
  <si>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</si>
  <si>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</si>
  <si>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</si>
  <si>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</si>
  <si>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</si>
  <si>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</si>
  <si>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</si>
  <si>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</si>
  <si>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</si>
  <si>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</si>
  <si>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</si>
  <si>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</si>
  <si>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</si>
  <si>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</si>
  <si>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</si>
  <si>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</si>
  <si>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</si>
  <si>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</si>
  <si>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</si>
  <si>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</si>
  <si>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</si>
  <si>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</si>
  <si>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</si>
  <si>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</si>
  <si>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</si>
  <si>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</si>
  <si>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</si>
  <si>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</si>
  <si>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</si>
  <si>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</si>
  <si>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</si>
  <si>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</si>
  <si>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</si>
  <si>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</si>
  <si>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</si>
  <si>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</si>
  <si>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</si>
  <si>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</si>
  <si>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</si>
  <si>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</si>
  <si>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</si>
  <si>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</si>
  <si>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</si>
  <si>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</si>
  <si>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</si>
  <si>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</si>
  <si>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</si>
  <si>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</si>
  <si>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</si>
  <si>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</si>
  <si>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</si>
  <si>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</si>
  <si>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</si>
  <si>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</si>
  <si>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</si>
  <si>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</si>
  <si>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</si>
  <si>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</si>
  <si>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</si>
  <si>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</si>
  <si>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</si>
  <si>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</si>
  <si>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</si>
  <si>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</si>
  <si>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</si>
  <si>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</si>
  <si>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</si>
  <si>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</si>
  <si>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</si>
  <si>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</si>
  <si>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</si>
  <si>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</si>
  <si>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</si>
  <si>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</si>
  <si>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</si>
  <si>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</si>
  <si>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</si>
  <si>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</si>
  <si>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</si>
  <si>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</si>
  <si>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</si>
  <si>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</si>
  <si>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</si>
  <si>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</si>
  <si>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</si>
  <si>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</si>
  <si>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</si>
  <si>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</si>
  <si>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</si>
  <si>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</si>
  <si>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</si>
  <si>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</si>
  <si>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</si>
  <si>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</si>
  <si>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</si>
  <si>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</si>
  <si>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</si>
  <si>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</si>
  <si>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</si>
  <si>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</si>
  <si>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</si>
  <si>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</si>
  <si>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</si>
  <si>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</si>
  <si>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</si>
  <si>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</si>
  <si>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</si>
  <si>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</si>
  <si>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</si>
  <si>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</si>
  <si>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</si>
  <si>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</si>
  <si>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</si>
  <si>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</si>
  <si>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</si>
  <si>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</si>
  <si>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</si>
  <si>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</si>
  <si>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</si>
  <si>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</si>
  <si>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</si>
  <si>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</si>
  <si>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</si>
  <si>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</si>
  <si>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</si>
  <si>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</si>
  <si>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</si>
  <si>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</si>
  <si>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</si>
  <si>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</si>
  <si>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</si>
  <si>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</si>
  <si>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</si>
  <si>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</si>
  <si>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</si>
  <si>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</si>
  <si>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</si>
  <si>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</si>
  <si>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</si>
  <si>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</si>
  <si>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</si>
  <si>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</si>
  <si>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</si>
  <si>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</si>
  <si>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</si>
  <si>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</si>
  <si>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</si>
  <si>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</si>
  <si>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</si>
  <si>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</si>
  <si>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</si>
  <si>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</si>
  <si>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</si>
  <si>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</si>
  <si>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</si>
  <si>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</si>
  <si>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</si>
  <si>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</si>
  <si>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</si>
  <si>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</si>
  <si>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</si>
  <si>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</si>
  <si>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</si>
  <si>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</si>
  <si>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</si>
  <si>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</si>
  <si>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</si>
  <si>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</si>
  <si>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</si>
  <si>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</si>
  <si>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</si>
  <si>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</si>
  <si>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</si>
  <si>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</si>
  <si>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</si>
  <si>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</si>
  <si>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</si>
  <si>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</si>
  <si>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</si>
  <si>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</si>
  <si>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</si>
  <si>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</si>
  <si>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</si>
  <si>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</si>
  <si>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</si>
  <si>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</si>
  <si>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</si>
  <si>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</si>
  <si>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</si>
  <si>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</si>
  <si>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</si>
  <si>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</si>
  <si>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</si>
  <si>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</si>
  <si>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</si>
  <si>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</si>
  <si>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</si>
  <si>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</si>
  <si>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</si>
  <si>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</si>
  <si>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</si>
  <si>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</si>
  <si>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</si>
  <si>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</si>
  <si>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</si>
  <si>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</si>
  <si>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</si>
  <si>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</si>
  <si>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</si>
  <si>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</si>
  <si>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</si>
  <si>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</si>
  <si>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</si>
  <si>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</si>
  <si>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</si>
  <si>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</si>
  <si>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</si>
  <si>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</si>
  <si>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</si>
  <si>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</si>
  <si>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</si>
  <si>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</si>
  <si>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</si>
  <si>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</si>
  <si>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</si>
  <si>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</si>
  <si>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</si>
  <si>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</si>
  <si>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</si>
  <si>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</si>
  <si>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</si>
  <si>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</si>
  <si>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</si>
  <si>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</si>
  <si>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</si>
  <si>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</si>
  <si>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</si>
  <si>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</si>
  <si>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</si>
  <si>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</si>
  <si>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</si>
  <si>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</si>
  <si>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</si>
  <si>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</si>
  <si>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</si>
  <si>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</si>
  <si>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</si>
  <si>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</si>
  <si>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</si>
  <si>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</si>
  <si>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</si>
  <si>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</si>
  <si>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</si>
  <si>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</si>
  <si>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</si>
  <si>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</si>
  <si>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</si>
  <si>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</si>
  <si>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</si>
  <si>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</si>
  <si>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</si>
  <si>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</si>
  <si>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</si>
  <si>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</si>
  <si>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</si>
  <si>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</si>
  <si>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</si>
  <si>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</si>
  <si>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</si>
  <si>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</si>
  <si>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</si>
  <si>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</si>
  <si>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</si>
  <si>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</si>
  <si>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</si>
  <si>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</si>
  <si>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</si>
  <si>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</si>
  <si>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</si>
  <si>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</si>
  <si>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</si>
  <si>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</si>
  <si>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</si>
  <si>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</si>
  <si>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</si>
  <si>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</si>
  <si>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</si>
  <si>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</si>
  <si>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</si>
  <si>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</si>
  <si>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</si>
  <si>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</si>
  <si>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</si>
  <si>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</si>
  <si>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</si>
  <si>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</si>
  <si>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</si>
  <si>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</si>
  <si>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</si>
  <si>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</si>
  <si>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</si>
  <si>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</si>
  <si>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</si>
  <si>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</si>
  <si>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</si>
  <si>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</si>
  <si>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</si>
  <si>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</si>
  <si>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</si>
  <si>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Выб, РК КТП-18 в г. Высоцк Выборгского района ЛО (инв.№ 050002869)</t>
  </si>
  <si>
    <t>J_21-1-05-0-01-04-2-0032</t>
  </si>
  <si>
    <t>1.3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</si>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</sst>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2" fillId="0" borderId="0" applyFont="0" applyFill="0" applyBorder="0" applyAlignment="0" applyProtection="0"/>
  </cellStyleXfs>
  <cellXfs count="109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 xml:space="preserve">Лежневая дорога 1 км </v>
          </cell>
          <cell r="C219">
            <v>1361256.73</v>
          </cell>
          <cell r="D219">
            <v>1134380.6083333334</v>
          </cell>
          <cell r="E219"/>
        </row>
        <row r="220">
          <cell r="B220" t="str">
            <v>Дренажная система</v>
          </cell>
          <cell r="C220">
            <v>63101.5</v>
          </cell>
          <cell r="D220">
            <v>52584.583333333336</v>
          </cell>
          <cell r="E220"/>
        </row>
        <row r="221">
          <cell r="B221" t="str">
            <v>Строительство БКТП 1*250</v>
          </cell>
          <cell r="C221">
            <v>654004.92000000004</v>
          </cell>
          <cell r="D221">
            <v>545004.10000000009</v>
          </cell>
          <cell r="E221">
            <v>399280.58</v>
          </cell>
        </row>
        <row r="222">
          <cell r="B222" t="str">
            <v>Строительство БКТП 2*250</v>
          </cell>
          <cell r="C222">
            <v>1156335.43</v>
          </cell>
          <cell r="D222">
            <v>963612.85833333328</v>
          </cell>
          <cell r="E222">
            <v>717391.93</v>
          </cell>
        </row>
        <row r="223">
          <cell r="B223" t="str">
            <v>Строительство БКТП 1*400 с трансформатором 400</v>
          </cell>
          <cell r="C223">
            <v>880021.4</v>
          </cell>
          <cell r="D223">
            <v>733351.16666666674</v>
          </cell>
          <cell r="E223">
            <v>558253.24</v>
          </cell>
        </row>
        <row r="224">
          <cell r="B224" t="str">
            <v>Строительство БКТП 2*400 с трансформаторами 2*400</v>
          </cell>
          <cell r="C224">
            <v>1858895.94</v>
          </cell>
          <cell r="D224">
            <v>1549079.95</v>
          </cell>
          <cell r="E224">
            <v>1221522.78</v>
          </cell>
        </row>
        <row r="225">
          <cell r="B225" t="str">
            <v>Строительство БКТП 1*630 с трансф.630</v>
          </cell>
          <cell r="C225">
            <v>912700.05</v>
          </cell>
          <cell r="D225">
            <v>760583.37500000012</v>
          </cell>
          <cell r="E225">
            <v>576653</v>
          </cell>
        </row>
        <row r="226">
          <cell r="B226" t="str">
            <v>Строительство БКТП 2*630 с трансф.2*630</v>
          </cell>
          <cell r="C226">
            <v>2847650.4</v>
          </cell>
          <cell r="D226">
            <v>2373042</v>
          </cell>
          <cell r="E226">
            <v>1963129.5</v>
          </cell>
        </row>
        <row r="227">
          <cell r="B227" t="str">
            <v>Строительство БКТП 1*1000</v>
          </cell>
          <cell r="C227">
            <v>952285.64</v>
          </cell>
          <cell r="D227">
            <v>793571.3666666667</v>
          </cell>
          <cell r="E227">
            <v>604009.12</v>
          </cell>
        </row>
        <row r="228">
          <cell r="B228" t="str">
            <v>Строительство БКТП 2*1000</v>
          </cell>
          <cell r="C228">
            <v>2988655.75</v>
          </cell>
          <cell r="D228">
            <v>2490546.4583333335</v>
          </cell>
          <cell r="E228">
            <v>2083183.45</v>
          </cell>
        </row>
        <row r="229">
          <cell r="B229" t="str">
            <v>Строительство БКТП 1*1250</v>
          </cell>
          <cell r="C229">
            <v>1064511.24</v>
          </cell>
          <cell r="D229">
            <v>887092.70000000007</v>
          </cell>
          <cell r="E229">
            <v>677175.19</v>
          </cell>
        </row>
        <row r="230">
          <cell r="B230" t="str">
            <v>Строительство БКТП 2*1250</v>
          </cell>
          <cell r="C230">
            <v>3253441.56</v>
          </cell>
          <cell r="D230">
            <v>2711201.3000000003</v>
          </cell>
          <cell r="E230">
            <v>2279429.38</v>
          </cell>
        </row>
        <row r="231">
          <cell r="B231" t="str">
            <v>Строительство БКТП 1*1600</v>
          </cell>
          <cell r="C231">
            <v>1125160.8899999999</v>
          </cell>
          <cell r="D231">
            <v>937634.07499999995</v>
          </cell>
          <cell r="E231">
            <v>685891.96</v>
          </cell>
        </row>
        <row r="232">
          <cell r="B232" t="str">
            <v>Строительство БКТП 2*1600</v>
          </cell>
          <cell r="C232">
            <v>3556207.04</v>
          </cell>
          <cell r="D232">
            <v>2963505.8666666667</v>
          </cell>
          <cell r="E232">
            <v>2408273.37</v>
          </cell>
        </row>
        <row r="233">
          <cell r="B233" t="str">
            <v>Строительство КТП 1*160</v>
          </cell>
          <cell r="C233">
            <v>350856.95</v>
          </cell>
          <cell r="D233">
            <v>292380.79166666669</v>
          </cell>
          <cell r="E233">
            <v>229514.39</v>
          </cell>
        </row>
        <row r="234">
          <cell r="B234" t="str">
            <v xml:space="preserve">Строительство КТП-250/10/0,4 с трансф. ТМГ 250/10/0,4 </v>
          </cell>
          <cell r="C234">
            <v>428057.67</v>
          </cell>
          <cell r="D234">
            <v>356714.72499999998</v>
          </cell>
          <cell r="E234">
            <v>283078.53999999998</v>
          </cell>
        </row>
        <row r="235">
          <cell r="B235" t="str">
            <v>Строительство КТП вв 2*250 кВА</v>
          </cell>
          <cell r="C235">
            <v>893876.41</v>
          </cell>
          <cell r="D235">
            <v>744897.00833333342</v>
          </cell>
          <cell r="E235">
            <v>611276.98</v>
          </cell>
        </row>
        <row r="236">
          <cell r="B236" t="str">
            <v>Строительство КТПТ вв 400 с трансф.400</v>
          </cell>
          <cell r="C236">
            <v>461741.63</v>
          </cell>
          <cell r="D236">
            <v>384784.69166666671</v>
          </cell>
          <cell r="E236">
            <v>331262.94</v>
          </cell>
        </row>
        <row r="237">
          <cell r="B237" t="str">
            <v>Строительство  2КТПнТ-К/К-400/10</v>
          </cell>
          <cell r="C237">
            <v>1051680.5900000001</v>
          </cell>
          <cell r="D237">
            <v>876400.49166666681</v>
          </cell>
          <cell r="E237">
            <v>707134.29</v>
          </cell>
        </row>
        <row r="238">
          <cell r="B238" t="str">
            <v>Строительство КТПТ вв 630 с трансф.630</v>
          </cell>
          <cell r="C238">
            <v>508816.15</v>
          </cell>
          <cell r="D238">
            <v>424013.45833333337</v>
          </cell>
          <cell r="E238">
            <v>331165.46999999997</v>
          </cell>
        </row>
        <row r="239">
          <cell r="B239" t="str">
            <v>Строительство КТПТ 2* 630</v>
          </cell>
          <cell r="C239">
            <v>1075156.57</v>
          </cell>
          <cell r="D239">
            <v>895963.80833333347</v>
          </cell>
          <cell r="E239">
            <v>728417.27</v>
          </cell>
        </row>
        <row r="240">
          <cell r="B240" t="str">
            <v>Строительство КТПТ 2* 1000 (сэндвич-панели)</v>
          </cell>
          <cell r="C240">
            <v>1430991.41</v>
          </cell>
          <cell r="D240">
            <v>1192492.8416666666</v>
          </cell>
          <cell r="E240">
            <v>984627.54</v>
          </cell>
        </row>
        <row r="241">
          <cell r="B241" t="str">
            <v>Строительство КТПн к/к 1*1000 кВа</v>
          </cell>
          <cell r="C241">
            <v>753946.05</v>
          </cell>
          <cell r="D241">
            <v>628288.37500000012</v>
          </cell>
          <cell r="E241">
            <v>502499.28</v>
          </cell>
        </row>
        <row r="242">
          <cell r="B242" t="str">
            <v>Строительство КТПТ 2* 1000</v>
          </cell>
          <cell r="C242">
            <v>1165101.07</v>
          </cell>
          <cell r="D242">
            <v>970917.55833333347</v>
          </cell>
          <cell r="E242">
            <v>778597.12</v>
          </cell>
        </row>
        <row r="243">
          <cell r="B243" t="str">
            <v>Строительство СТП 25</v>
          </cell>
          <cell r="C243">
            <v>78262.75</v>
          </cell>
          <cell r="D243">
            <v>65218.958333333336</v>
          </cell>
          <cell r="E243">
            <v>47810.43</v>
          </cell>
        </row>
        <row r="244">
          <cell r="B244" t="str">
            <v>Строительство СТП 40</v>
          </cell>
          <cell r="C244">
            <v>191434.85</v>
          </cell>
          <cell r="D244">
            <v>159529.04166666669</v>
          </cell>
          <cell r="E244">
            <v>47566.55</v>
          </cell>
        </row>
        <row r="245">
          <cell r="B245" t="str">
            <v>Строительство СТП 63</v>
          </cell>
          <cell r="C245">
            <v>132929.84</v>
          </cell>
          <cell r="D245">
            <v>110774.86666666667</v>
          </cell>
          <cell r="E245">
            <v>89568.35</v>
          </cell>
        </row>
        <row r="246">
          <cell r="B246" t="str">
            <v>Строительство СТП 100</v>
          </cell>
          <cell r="C246">
            <v>107686.05</v>
          </cell>
          <cell r="D246">
            <v>89738.375</v>
          </cell>
          <cell r="E246">
            <v>71942.45</v>
          </cell>
        </row>
        <row r="247">
          <cell r="B247" t="str">
            <v>Строительство МТП 100</v>
          </cell>
          <cell r="C247">
            <v>105532.45</v>
          </cell>
          <cell r="D247">
            <v>87943.708333333328</v>
          </cell>
          <cell r="E247">
            <v>50404.68</v>
          </cell>
        </row>
        <row r="248">
          <cell r="B248" t="str">
            <v>Строительство МТП 160</v>
          </cell>
          <cell r="C248">
            <v>187416.9</v>
          </cell>
          <cell r="D248">
            <v>156180.75</v>
          </cell>
          <cell r="E248">
            <v>112769.78</v>
          </cell>
        </row>
        <row r="249">
          <cell r="B249" t="str">
            <v>Строительство МТП 250</v>
          </cell>
          <cell r="C249">
            <v>201437.08</v>
          </cell>
          <cell r="D249">
            <v>167864.23333333334</v>
          </cell>
          <cell r="E249">
            <v>122282.55</v>
          </cell>
        </row>
        <row r="250">
          <cell r="B250" t="str">
            <v>Ограждение МТП, СТП</v>
          </cell>
          <cell r="C250">
            <v>16299.46</v>
          </cell>
          <cell r="D250">
            <v>13582.883333333333</v>
          </cell>
          <cell r="E250"/>
        </row>
        <row r="251">
          <cell r="B251" t="str">
            <v>Реконструкция ТП (замена тр-ров 2*1600кВ)</v>
          </cell>
          <cell r="C251">
            <v>422806.68</v>
          </cell>
          <cell r="D251">
            <v>352338.9</v>
          </cell>
          <cell r="E251">
            <v>284356.18</v>
          </cell>
        </row>
        <row r="252">
          <cell r="B252" t="str">
            <v>Реконструкция ТП (замена тр-ров 2*1000кВ)</v>
          </cell>
          <cell r="C252">
            <v>319138.15000000002</v>
          </cell>
          <cell r="D252">
            <v>265948.45833333337</v>
          </cell>
          <cell r="E252">
            <v>212928.42</v>
          </cell>
        </row>
        <row r="253">
          <cell r="B253" t="str">
            <v>Реконструкция ТП (замена тр-ров 2*630кВ)</v>
          </cell>
          <cell r="C253">
            <v>216645.07</v>
          </cell>
          <cell r="D253">
            <v>180537.55833333335</v>
          </cell>
          <cell r="E253">
            <v>145277.70000000001</v>
          </cell>
        </row>
        <row r="254">
          <cell r="B254" t="str">
            <v>Реконструкция ТП (замена тр-ров 2*400кВ)</v>
          </cell>
          <cell r="C254">
            <v>185994.92</v>
          </cell>
          <cell r="D254">
            <v>154995.76666666669</v>
          </cell>
          <cell r="E254">
            <v>115373.02</v>
          </cell>
        </row>
        <row r="255">
          <cell r="B255" t="str">
            <v>Реконструкция ТП (замена тр-ров 2*250кВ)</v>
          </cell>
          <cell r="C255">
            <v>133547.35999999999</v>
          </cell>
          <cell r="D255">
            <v>111289.46666666666</v>
          </cell>
          <cell r="E255">
            <v>88075.54</v>
          </cell>
        </row>
        <row r="256">
          <cell r="B256" t="str">
            <v>Реконструкция ТП (замена тр-ров 2*160кВ)</v>
          </cell>
          <cell r="C256">
            <v>109104.64</v>
          </cell>
          <cell r="D256">
            <v>90920.53333333334</v>
          </cell>
          <cell r="E256">
            <v>66098.2</v>
          </cell>
        </row>
        <row r="257">
          <cell r="B257" t="str">
            <v>Реконструкция ТП (замена тр-ров 2*100кВ)</v>
          </cell>
          <cell r="C257">
            <v>89258.78</v>
          </cell>
          <cell r="D257">
            <v>74382.316666666666</v>
          </cell>
          <cell r="E257">
            <v>51659.360000000001</v>
          </cell>
        </row>
        <row r="258">
          <cell r="B258" t="str">
            <v>Реконструкция ТП (замена тр-ра 1000кВ)</v>
          </cell>
          <cell r="C258">
            <v>159542.04</v>
          </cell>
          <cell r="D258">
            <v>132951.70000000001</v>
          </cell>
          <cell r="E258">
            <v>106451.8</v>
          </cell>
        </row>
        <row r="259">
          <cell r="B259" t="str">
            <v>Реконструкция ТП (замена тр-ра 630кВ)</v>
          </cell>
          <cell r="C259">
            <v>108470.06</v>
          </cell>
          <cell r="D259">
            <v>90391.716666666674</v>
          </cell>
          <cell r="E259">
            <v>72638.850000000006</v>
          </cell>
        </row>
        <row r="260">
          <cell r="B260" t="str">
            <v>Реконструкция ТП (замена тр-ра 400кВ)</v>
          </cell>
          <cell r="C260">
            <v>93144.960000000006</v>
          </cell>
          <cell r="D260">
            <v>77620.800000000003</v>
          </cell>
          <cell r="E260">
            <v>57686.51</v>
          </cell>
        </row>
        <row r="261">
          <cell r="B261" t="str">
            <v>Реконструкция ТП (замена тр-ра 250кВ)</v>
          </cell>
          <cell r="C261">
            <v>69803.5</v>
          </cell>
          <cell r="D261">
            <v>58169.583333333336</v>
          </cell>
          <cell r="E261">
            <v>44037.77</v>
          </cell>
        </row>
        <row r="262">
          <cell r="B262" t="str">
            <v>Реконструкция ТП (замена тр-ра 160кВ)</v>
          </cell>
          <cell r="C262">
            <v>261839.05</v>
          </cell>
          <cell r="D262">
            <v>218199.20833333334</v>
          </cell>
          <cell r="E262">
            <v>33049.1</v>
          </cell>
        </row>
        <row r="263">
          <cell r="B263" t="str">
            <v>Реконструкция ТП (замена тр-ра 100кВ)</v>
          </cell>
          <cell r="C263">
            <v>45187.41</v>
          </cell>
          <cell r="D263">
            <v>37656.175000000003</v>
          </cell>
          <cell r="E263">
            <v>25829.68</v>
          </cell>
        </row>
        <row r="264">
          <cell r="B264" t="str">
            <v>Реконструкция ТП (установка новой ЩО-70-1-42)</v>
          </cell>
          <cell r="C264">
            <v>93068.61</v>
          </cell>
          <cell r="D264">
            <v>77557.175000000003</v>
          </cell>
          <cell r="E264">
            <v>32269.18</v>
          </cell>
        </row>
        <row r="265">
          <cell r="B265" t="str">
            <v>Реконструкция ТП (замена ячейки 0,4 кВ ЩО-70-1-42)</v>
          </cell>
          <cell r="C265">
            <v>59683.22</v>
          </cell>
          <cell r="D265">
            <v>49736.01666666667</v>
          </cell>
          <cell r="E265">
            <v>38723.019999999997</v>
          </cell>
        </row>
        <row r="266">
          <cell r="B266" t="str">
            <v>Реконструкция ТП (установка ячейки 10 кВ с выключателем нагрузки)</v>
          </cell>
          <cell r="C266">
            <v>65383.31</v>
          </cell>
          <cell r="D266">
            <v>54486.091666666667</v>
          </cell>
          <cell r="E266">
            <v>42652.88</v>
          </cell>
        </row>
        <row r="267">
          <cell r="B267" t="str">
            <v>Реконструкция ТП (замена ячейки 10 кВ с выключателем нагрузки)</v>
          </cell>
          <cell r="C267">
            <v>68227.95</v>
          </cell>
          <cell r="D267">
            <v>56856.625</v>
          </cell>
          <cell r="E267">
            <v>42652.88</v>
          </cell>
        </row>
        <row r="268">
          <cell r="B268" t="str">
            <v>Реконструкция ТП (установка ячейки 10 кВ с вакуумным выключателем)</v>
          </cell>
          <cell r="C268">
            <v>206967.97</v>
          </cell>
          <cell r="D268">
            <v>172473.30833333335</v>
          </cell>
          <cell r="E268">
            <v>141492.81</v>
          </cell>
        </row>
        <row r="269">
          <cell r="B269" t="str">
            <v>Реконструкция ТП (замена ячейки 10 кВ с вакуумным выключателем)</v>
          </cell>
          <cell r="C269">
            <v>210126.58</v>
          </cell>
          <cell r="D269">
            <v>175105.48333333334</v>
          </cell>
          <cell r="E269">
            <v>141492.81</v>
          </cell>
        </row>
        <row r="270">
          <cell r="B270" t="str">
            <v>Реконструкция ТП. Замена автомата АВ 200 А</v>
          </cell>
          <cell r="C270">
            <v>11939.15</v>
          </cell>
          <cell r="D270">
            <v>9949.2916666666661</v>
          </cell>
          <cell r="E270">
            <v>3597.12</v>
          </cell>
        </row>
        <row r="271">
          <cell r="B271" t="str">
            <v>Установка КД-209 (на 5 групп, если рек-я то еще + 20т.р. с НДС)</v>
          </cell>
          <cell r="C271">
            <v>48913.63</v>
          </cell>
          <cell r="D271">
            <v>40761.35833333333</v>
          </cell>
          <cell r="E271">
            <v>29826.14</v>
          </cell>
        </row>
        <row r="272">
          <cell r="B272" t="str">
            <v>Установка КД-209 (на 12 групп, если рек-я то еще + 20т.р. с НДС)</v>
          </cell>
          <cell r="C272">
            <v>61179.81</v>
          </cell>
          <cell r="D272">
            <v>50983.175000000003</v>
          </cell>
          <cell r="E272">
            <v>38417.269999999997</v>
          </cell>
        </row>
        <row r="273">
          <cell r="B273" t="str">
            <v>Установка КД-211 (2-х секционный, если рек-я то еще + 20т.р. с НДС)</v>
          </cell>
          <cell r="C273">
            <v>70445.64</v>
          </cell>
          <cell r="D273">
            <v>58704.700000000004</v>
          </cell>
          <cell r="E273">
            <v>46420.86</v>
          </cell>
        </row>
        <row r="274">
          <cell r="B274" t="str">
            <v>Строительство ПКУ</v>
          </cell>
          <cell r="C274">
            <v>94732.69</v>
          </cell>
          <cell r="D274">
            <v>78943.90833333334</v>
          </cell>
          <cell r="E274">
            <v>44215.91</v>
          </cell>
        </row>
        <row r="275">
          <cell r="B275" t="str">
            <v>Реклоузер с ПКУ</v>
          </cell>
          <cell r="C275">
            <v>336904.98</v>
          </cell>
          <cell r="D275">
            <v>280754.15000000002</v>
          </cell>
          <cell r="E275">
            <v>212582.15</v>
          </cell>
        </row>
        <row r="276">
          <cell r="B276" t="str">
            <v>Реклоузер</v>
          </cell>
          <cell r="C276">
            <v>309904.53999999998</v>
          </cell>
          <cell r="D276">
            <v>258253.78333333333</v>
          </cell>
          <cell r="E276">
            <v>194889.3</v>
          </cell>
        </row>
        <row r="277">
          <cell r="B277" t="str">
            <v>Строительство РП-10кВ 24 ячейки</v>
          </cell>
          <cell r="C277">
            <v>5447696.7199999997</v>
          </cell>
          <cell r="D277">
            <v>4539747.2666666666</v>
          </cell>
          <cell r="E277">
            <v>3467625.9</v>
          </cell>
        </row>
        <row r="278">
          <cell r="B278" t="str">
            <v>Строительство РТП 6 кВ 16 ячеек 2 ТМГ 1600</v>
          </cell>
          <cell r="C278">
            <v>4553729.38</v>
          </cell>
          <cell r="D278">
            <v>3794774.4833333334</v>
          </cell>
          <cell r="E278">
            <v>2967625.9</v>
          </cell>
        </row>
        <row r="279">
          <cell r="B279" t="str">
            <v>Строительство РТП-1600/10/0,4 24 ячейки 4 ТМГ 1600</v>
          </cell>
          <cell r="C279">
            <v>9192165.9299999997</v>
          </cell>
          <cell r="D279">
            <v>7660138.2750000004</v>
          </cell>
          <cell r="E279">
            <v>5872043.04</v>
          </cell>
        </row>
        <row r="280">
          <cell r="B280" t="str">
            <v xml:space="preserve">Строительство РП 16 ячеек </v>
          </cell>
          <cell r="C280">
            <v>4593440.84</v>
          </cell>
          <cell r="D280">
            <v>3827867.3666666667</v>
          </cell>
          <cell r="E280">
            <v>3132715.83</v>
          </cell>
        </row>
        <row r="281">
          <cell r="B281" t="str">
            <v>Строительство РТП 6 кВ 10 ячеек 2 ТМГ 1250</v>
          </cell>
          <cell r="C281">
            <v>3079987.63</v>
          </cell>
          <cell r="D281">
            <v>2566656.3583333334</v>
          </cell>
          <cell r="E281">
            <v>1935739.54</v>
          </cell>
        </row>
        <row r="282">
          <cell r="B282" t="str">
            <v xml:space="preserve">Реконструкция КРУН-10 кВ </v>
          </cell>
          <cell r="C282">
            <v>247016.79</v>
          </cell>
          <cell r="D282">
            <v>205847.32500000001</v>
          </cell>
          <cell r="E282">
            <v>157613.91</v>
          </cell>
        </row>
        <row r="283">
          <cell r="B283" t="str">
            <v>Строительство КРУН-10 кВ в ж/б оболочке 6 ячеек (4 отходящие-с вакуумными выкл. 2 вводные-с выкл. нагрузки)</v>
          </cell>
          <cell r="C283">
            <v>626273.91</v>
          </cell>
          <cell r="D283">
            <v>521894.92500000005</v>
          </cell>
          <cell r="E283">
            <v>412170.27</v>
          </cell>
        </row>
        <row r="284">
          <cell r="B284" t="str">
            <v>Временная Строительство КТП П - 250/10/0,4 кВ с оборудованием</v>
          </cell>
          <cell r="C284">
            <v>243654.67</v>
          </cell>
          <cell r="D284">
            <v>203045.55833333335</v>
          </cell>
          <cell r="E284">
            <v>142086.32999999999</v>
          </cell>
        </row>
        <row r="285">
          <cell r="B285" t="str">
            <v>Временная Строительство КТП П - 250/10/0,4 кВ без оборудования</v>
          </cell>
          <cell r="C285">
            <v>45299.13</v>
          </cell>
          <cell r="D285">
            <v>37749.275000000001</v>
          </cell>
          <cell r="E285"/>
        </row>
        <row r="286">
          <cell r="B286" t="str">
            <v>Строительство РТП 6/10 кВ 2*2500, 12 ячеек, без оборудования</v>
          </cell>
          <cell r="C286">
            <v>497861.36</v>
          </cell>
          <cell r="D286">
            <v>414884.46666666667</v>
          </cell>
          <cell r="E286"/>
        </row>
        <row r="287">
          <cell r="B287" t="str">
            <v>Просека на 1 га (без восстановительной стоимости)</v>
          </cell>
          <cell r="C287">
            <v>157021.46</v>
          </cell>
          <cell r="D287">
            <v>130851.21666666666</v>
          </cell>
          <cell r="E287"/>
        </row>
        <row r="288">
          <cell r="B288" t="str">
            <v xml:space="preserve">Установка щита </v>
          </cell>
          <cell r="C288">
            <v>8120.62</v>
          </cell>
          <cell r="D288">
            <v>6767.1833333333334</v>
          </cell>
          <cell r="E288"/>
        </row>
        <row r="289">
          <cell r="B289"/>
          <cell r="C289"/>
          <cell r="D289"/>
        </row>
        <row r="290">
          <cell r="B290"/>
          <cell r="C290"/>
          <cell r="D290"/>
        </row>
        <row r="291">
          <cell r="B291"/>
          <cell r="C291"/>
          <cell r="D291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abSelected="1" view="pageBreakPreview" zoomScale="90" zoomScaleNormal="100" zoomScaleSheetLayoutView="90" workbookViewId="0"/>
  </sheetViews>
  <sheetFormatPr defaultColWidth="9.140625" defaultRowHeight="15" x14ac:dyDescent="0.25"/>
  <cols>
    <col min="1" max="1" width="6.7109375" style="66" customWidth="1"/>
    <col min="2" max="2" width="60.42578125" style="55" customWidth="1"/>
    <col min="3" max="3" width="12.140625" style="55" customWidth="1"/>
    <col min="4" max="4" width="10.5703125" style="55" customWidth="1"/>
    <col min="5" max="5" width="14.28515625" style="55" customWidth="1"/>
    <col min="6" max="6" width="14.42578125" style="55" customWidth="1"/>
    <col min="7" max="7" width="16" style="55" customWidth="1"/>
    <col min="8" max="8" width="15.7109375" style="55" customWidth="1"/>
    <col min="9" max="9" width="13.5703125" style="55" hidden="1" customWidth="1"/>
    <col min="10" max="10" width="0" style="55" hidden="1" customWidth="1"/>
    <col min="11" max="11" width="14.140625" style="55" hidden="1" customWidth="1"/>
    <col min="12" max="12" width="10.28515625" style="55" hidden="1" customWidth="1"/>
    <col min="13" max="14" width="0" style="55" hidden="1" customWidth="1"/>
    <col min="15" max="15" width="15.28515625" style="55" hidden="1" customWidth="1"/>
    <col min="16" max="19" width="0" style="55" hidden="1" customWidth="1"/>
    <col min="20" max="16384" width="9.140625" style="55"/>
  </cols>
  <sheetData>
    <row r="1" spans="1:16" x14ac:dyDescent="0.25">
      <c r="H1" s="2" t="s">
        <v>37</v>
      </c>
    </row>
    <row r="3" spans="1:16" x14ac:dyDescent="0.25">
      <c r="A3" s="67" t="s">
        <v>19</v>
      </c>
    </row>
    <row r="5" spans="1:16" ht="37.5" customHeight="1" x14ac:dyDescent="0.25">
      <c r="A5" s="106" t="s">
        <v>371</v>
      </c>
      <c r="B5" s="106"/>
      <c r="C5" s="106"/>
      <c r="D5" s="106"/>
      <c r="E5" s="106"/>
      <c r="F5" s="106"/>
      <c r="G5" s="106"/>
    </row>
    <row r="7" spans="1:16" ht="21" customHeight="1" x14ac:dyDescent="0.25">
      <c r="A7" s="68" t="s">
        <v>8</v>
      </c>
      <c r="F7" s="105" t="s">
        <v>372</v>
      </c>
      <c r="G7" s="105"/>
      <c r="H7" s="105"/>
    </row>
    <row r="8" spans="1:16" ht="13.9" x14ac:dyDescent="0.25">
      <c r="A8" s="69"/>
    </row>
    <row r="9" spans="1:16" x14ac:dyDescent="0.25">
      <c r="A9" s="68" t="s">
        <v>15</v>
      </c>
      <c r="F9" s="105" t="s">
        <v>333</v>
      </c>
      <c r="G9" s="105"/>
      <c r="H9" s="105"/>
    </row>
    <row r="10" spans="1:16" ht="13.9" x14ac:dyDescent="0.25">
      <c r="A10" s="69"/>
    </row>
    <row r="11" spans="1:16" x14ac:dyDescent="0.25">
      <c r="A11" s="70" t="s">
        <v>20</v>
      </c>
      <c r="B11" s="71"/>
      <c r="C11" s="71"/>
    </row>
    <row r="12" spans="1:16" x14ac:dyDescent="0.25">
      <c r="H12" s="56" t="s">
        <v>378</v>
      </c>
    </row>
    <row r="13" spans="1:16" s="66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43</v>
      </c>
      <c r="F13" s="103" t="s">
        <v>14</v>
      </c>
      <c r="G13" s="103" t="s">
        <v>27</v>
      </c>
      <c r="H13" s="103" t="s">
        <v>42</v>
      </c>
      <c r="I13" s="65"/>
      <c r="J13" s="64"/>
      <c r="K13" s="72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4"/>
      <c r="J14" s="64"/>
      <c r="K14" s="72">
        <v>6.16</v>
      </c>
      <c r="M14" s="73"/>
      <c r="N14" s="74"/>
      <c r="O14" s="52"/>
      <c r="P14" s="75"/>
    </row>
    <row r="15" spans="1:16" ht="15.75" x14ac:dyDescent="0.25">
      <c r="A15" s="76" t="s">
        <v>22</v>
      </c>
      <c r="B15" s="77" t="s">
        <v>23</v>
      </c>
      <c r="C15" s="78"/>
      <c r="D15" s="57"/>
      <c r="E15" s="57"/>
      <c r="F15" s="57"/>
      <c r="G15" s="57"/>
      <c r="H15" s="57"/>
      <c r="I15" s="63"/>
      <c r="J15" s="63"/>
      <c r="K15" s="72">
        <v>5.62</v>
      </c>
      <c r="M15" s="73"/>
      <c r="N15" s="74"/>
      <c r="O15" s="79"/>
      <c r="P15" s="80"/>
    </row>
    <row r="16" spans="1:16" ht="15.75" x14ac:dyDescent="0.25">
      <c r="A16" s="81" t="s">
        <v>352</v>
      </c>
      <c r="B16" s="82" t="s">
        <v>285</v>
      </c>
      <c r="C16" s="83" t="s">
        <v>370</v>
      </c>
      <c r="D16" s="58">
        <v>1</v>
      </c>
      <c r="E16" s="58">
        <f>VLOOKUP(B16,'Типовые 2 кв. 2021'!B:D,3,)</f>
        <v>110774.86666666667</v>
      </c>
      <c r="F16" s="58">
        <f>D16*E16</f>
        <v>110774.86666666667</v>
      </c>
      <c r="G16" s="59">
        <v>7.46</v>
      </c>
      <c r="H16" s="58">
        <f>F16*G16</f>
        <v>826380.50533333339</v>
      </c>
      <c r="J16" s="84"/>
      <c r="K16" s="84"/>
      <c r="M16" s="73"/>
      <c r="N16" s="74"/>
      <c r="O16" s="79"/>
      <c r="P16" s="80"/>
    </row>
    <row r="17" spans="1:16" ht="15.75" x14ac:dyDescent="0.25">
      <c r="A17" s="81"/>
      <c r="B17" s="85" t="s">
        <v>2</v>
      </c>
      <c r="C17" s="83" t="s">
        <v>370</v>
      </c>
      <c r="D17" s="58">
        <f>D16</f>
        <v>1</v>
      </c>
      <c r="E17" s="58">
        <f>E16-E18</f>
        <v>21206.516666666663</v>
      </c>
      <c r="F17" s="58">
        <f t="shared" ref="F17:F18" si="0">D17*E17</f>
        <v>21206.516666666663</v>
      </c>
      <c r="G17" s="59">
        <v>7.46</v>
      </c>
      <c r="H17" s="58">
        <f t="shared" ref="H17:H18" si="1">F17*G17</f>
        <v>158200.6143333333</v>
      </c>
      <c r="J17" s="84"/>
      <c r="K17" s="84"/>
      <c r="M17" s="73"/>
      <c r="N17" s="74"/>
      <c r="O17" s="79"/>
      <c r="P17" s="80"/>
    </row>
    <row r="18" spans="1:16" ht="15.75" x14ac:dyDescent="0.25">
      <c r="A18" s="81"/>
      <c r="B18" s="85" t="s">
        <v>3</v>
      </c>
      <c r="C18" s="83" t="s">
        <v>370</v>
      </c>
      <c r="D18" s="58">
        <f>D16</f>
        <v>1</v>
      </c>
      <c r="E18" s="50">
        <f>VLOOKUP(B16,'[2]Типовые 2 кв. 2021'!B:E,4,)</f>
        <v>89568.35</v>
      </c>
      <c r="F18" s="58">
        <f t="shared" si="0"/>
        <v>89568.35</v>
      </c>
      <c r="G18" s="59">
        <v>7.46</v>
      </c>
      <c r="H18" s="58">
        <f t="shared" si="1"/>
        <v>668179.89100000006</v>
      </c>
      <c r="J18" s="84"/>
      <c r="K18" s="84"/>
      <c r="M18" s="73"/>
      <c r="N18" s="74"/>
      <c r="O18" s="79"/>
      <c r="P18" s="80"/>
    </row>
    <row r="19" spans="1:16" ht="15.75" x14ac:dyDescent="0.25">
      <c r="A19" s="81" t="s">
        <v>373</v>
      </c>
      <c r="B19" s="82" t="s">
        <v>290</v>
      </c>
      <c r="C19" s="83" t="s">
        <v>370</v>
      </c>
      <c r="D19" s="58">
        <v>1</v>
      </c>
      <c r="E19" s="58">
        <f>VLOOKUP(B19,'Типовые 2 кв. 2021'!B:D,3,)</f>
        <v>13582.883333333333</v>
      </c>
      <c r="F19" s="58">
        <f>D19*E19</f>
        <v>13582.883333333333</v>
      </c>
      <c r="G19" s="59">
        <v>7.46</v>
      </c>
      <c r="H19" s="58">
        <f>F19*G19</f>
        <v>101328.30966666667</v>
      </c>
      <c r="J19" s="84"/>
      <c r="K19" s="84"/>
      <c r="M19" s="73"/>
      <c r="N19" s="74"/>
      <c r="O19" s="79"/>
      <c r="P19" s="80"/>
    </row>
    <row r="20" spans="1:16" ht="15.6" x14ac:dyDescent="0.25">
      <c r="A20" s="81"/>
      <c r="B20" s="82"/>
      <c r="C20" s="83"/>
      <c r="D20" s="58"/>
      <c r="E20" s="58"/>
      <c r="F20" s="58"/>
      <c r="G20" s="59"/>
      <c r="H20" s="58"/>
      <c r="J20" s="84"/>
      <c r="K20" s="84"/>
      <c r="M20" s="73"/>
      <c r="N20" s="74"/>
      <c r="O20" s="79"/>
      <c r="P20" s="80"/>
    </row>
    <row r="21" spans="1:16" ht="13.9" x14ac:dyDescent="0.25">
      <c r="A21" s="86"/>
      <c r="B21" s="78"/>
      <c r="C21" s="83"/>
      <c r="D21" s="59"/>
      <c r="E21" s="59"/>
      <c r="F21" s="59"/>
      <c r="G21" s="59"/>
      <c r="H21" s="59"/>
    </row>
    <row r="22" spans="1:16" ht="13.9" x14ac:dyDescent="0.25">
      <c r="A22" s="86"/>
      <c r="B22" s="78"/>
      <c r="C22" s="83"/>
      <c r="D22" s="59"/>
      <c r="E22" s="59"/>
      <c r="F22" s="59"/>
      <c r="G22" s="59"/>
      <c r="H22" s="59"/>
    </row>
    <row r="23" spans="1:16" x14ac:dyDescent="0.25">
      <c r="A23" s="86"/>
      <c r="B23" s="77" t="s">
        <v>12</v>
      </c>
      <c r="C23" s="83"/>
      <c r="D23" s="59"/>
      <c r="E23" s="59"/>
      <c r="F23" s="59"/>
      <c r="G23" s="59"/>
      <c r="H23" s="59">
        <f>SUM(H24:H25)</f>
        <v>927708.81500000006</v>
      </c>
    </row>
    <row r="24" spans="1:16" x14ac:dyDescent="0.25">
      <c r="A24" s="86"/>
      <c r="B24" s="87" t="s">
        <v>2</v>
      </c>
      <c r="C24" s="83"/>
      <c r="D24" s="59"/>
      <c r="E24" s="59"/>
      <c r="F24" s="59"/>
      <c r="G24" s="59"/>
      <c r="H24" s="59">
        <f>H17+H19</f>
        <v>259528.92399999997</v>
      </c>
    </row>
    <row r="25" spans="1:16" x14ac:dyDescent="0.25">
      <c r="A25" s="86"/>
      <c r="B25" s="87" t="s">
        <v>3</v>
      </c>
      <c r="C25" s="83"/>
      <c r="D25" s="59"/>
      <c r="E25" s="59"/>
      <c r="F25" s="59"/>
      <c r="G25" s="59"/>
      <c r="H25" s="59">
        <f>H18</f>
        <v>668179.89100000006</v>
      </c>
    </row>
    <row r="26" spans="1:16" x14ac:dyDescent="0.25">
      <c r="A26" s="76" t="s">
        <v>24</v>
      </c>
      <c r="B26" s="77" t="s">
        <v>31</v>
      </c>
      <c r="C26" s="83"/>
      <c r="D26" s="59"/>
      <c r="E26" s="59"/>
      <c r="F26" s="59"/>
      <c r="G26" s="59"/>
      <c r="H26" s="59">
        <f>H23*0.1</f>
        <v>92770.881500000018</v>
      </c>
    </row>
    <row r="27" spans="1:16" x14ac:dyDescent="0.25">
      <c r="A27" s="76" t="s">
        <v>26</v>
      </c>
      <c r="B27" s="77" t="s">
        <v>25</v>
      </c>
      <c r="C27" s="83"/>
      <c r="D27" s="59"/>
      <c r="E27" s="59"/>
      <c r="F27" s="59"/>
      <c r="G27" s="59"/>
      <c r="H27" s="59">
        <f>H26+H23</f>
        <v>1020479.6965000001</v>
      </c>
      <c r="I27" s="88">
        <f>H27-(SUM(C32:C34))</f>
        <v>0</v>
      </c>
    </row>
    <row r="28" spans="1:16" ht="13.9" x14ac:dyDescent="0.25">
      <c r="A28" s="89"/>
      <c r="B28" s="63"/>
      <c r="C28" s="63"/>
    </row>
    <row r="29" spans="1:16" x14ac:dyDescent="0.25">
      <c r="A29" s="71" t="s">
        <v>13</v>
      </c>
      <c r="B29" s="63"/>
      <c r="C29" s="63"/>
    </row>
    <row r="30" spans="1:16" x14ac:dyDescent="0.25">
      <c r="A30" s="90"/>
      <c r="B30" s="63"/>
      <c r="C30" s="63"/>
      <c r="H30" s="56" t="s">
        <v>378</v>
      </c>
    </row>
    <row r="31" spans="1:16" ht="104.25" customHeight="1" x14ac:dyDescent="0.25">
      <c r="A31" s="60" t="s">
        <v>9</v>
      </c>
      <c r="B31" s="60" t="s">
        <v>0</v>
      </c>
      <c r="C31" s="62" t="s">
        <v>44</v>
      </c>
      <c r="D31" s="60" t="s">
        <v>40</v>
      </c>
      <c r="E31" s="60" t="s">
        <v>16</v>
      </c>
      <c r="F31" s="60" t="s">
        <v>17</v>
      </c>
      <c r="G31" s="60" t="s">
        <v>18</v>
      </c>
      <c r="H31" s="60" t="s">
        <v>374</v>
      </c>
    </row>
    <row r="32" spans="1:16" ht="15.75" x14ac:dyDescent="0.25">
      <c r="A32" s="91">
        <v>1</v>
      </c>
      <c r="B32" s="87" t="s">
        <v>1</v>
      </c>
      <c r="C32" s="92">
        <f>H26</f>
        <v>92770.881500000018</v>
      </c>
      <c r="D32" s="93">
        <v>1.0369999999999999</v>
      </c>
      <c r="E32" s="61">
        <f>C32*D32</f>
        <v>96203.404115500016</v>
      </c>
      <c r="F32" s="61">
        <f>E32*0.2</f>
        <v>19240.680823100003</v>
      </c>
      <c r="G32" s="61">
        <f>E32+F32</f>
        <v>115444.08493860002</v>
      </c>
      <c r="H32" s="61">
        <f>G32*0.45</f>
        <v>51949.83822237001</v>
      </c>
      <c r="I32" s="73">
        <v>43.291531851975009</v>
      </c>
      <c r="J32" s="74"/>
      <c r="K32" s="79"/>
      <c r="L32" s="94"/>
    </row>
    <row r="33" spans="1:12" ht="15.75" x14ac:dyDescent="0.25">
      <c r="A33" s="91">
        <v>2</v>
      </c>
      <c r="B33" s="87" t="s">
        <v>2</v>
      </c>
      <c r="C33" s="95">
        <f>H24</f>
        <v>259528.92399999997</v>
      </c>
      <c r="D33" s="93">
        <v>1.0369999999999999</v>
      </c>
      <c r="E33" s="61">
        <f t="shared" ref="E33:E40" si="2">C33*D33</f>
        <v>269131.49418799992</v>
      </c>
      <c r="F33" s="61">
        <f t="shared" ref="F33:F40" si="3">E33*0.2</f>
        <v>53826.298837599985</v>
      </c>
      <c r="G33" s="61">
        <f t="shared" ref="G33:G40" si="4">E33+F33</f>
        <v>322957.79302559991</v>
      </c>
      <c r="H33" s="61">
        <f>G33*0.45</f>
        <v>145331.00686151997</v>
      </c>
      <c r="I33" s="73">
        <v>121.10917238459997</v>
      </c>
      <c r="J33" s="74"/>
      <c r="K33" s="79"/>
      <c r="L33" s="94"/>
    </row>
    <row r="34" spans="1:12" ht="15.75" x14ac:dyDescent="0.25">
      <c r="A34" s="91">
        <v>3</v>
      </c>
      <c r="B34" s="87" t="s">
        <v>3</v>
      </c>
      <c r="C34" s="95">
        <f>H25</f>
        <v>668179.89100000006</v>
      </c>
      <c r="D34" s="93">
        <v>1.0369999999999999</v>
      </c>
      <c r="E34" s="61">
        <f t="shared" si="2"/>
        <v>692902.546967</v>
      </c>
      <c r="F34" s="61">
        <f t="shared" si="3"/>
        <v>138580.50939340002</v>
      </c>
      <c r="G34" s="61">
        <f t="shared" si="4"/>
        <v>831483.05636040005</v>
      </c>
      <c r="H34" s="61">
        <f>G34</f>
        <v>831483.05636040005</v>
      </c>
      <c r="I34" s="73">
        <v>692.90254696700003</v>
      </c>
      <c r="J34" s="74"/>
      <c r="K34" s="79"/>
      <c r="L34" s="94"/>
    </row>
    <row r="35" spans="1:12" ht="15.75" x14ac:dyDescent="0.25">
      <c r="A35" s="91">
        <v>4</v>
      </c>
      <c r="B35" s="87" t="s">
        <v>7</v>
      </c>
      <c r="C35" s="95">
        <f>SUM(C36:C40)</f>
        <v>159194.832654</v>
      </c>
      <c r="D35" s="93">
        <v>1.0369999999999999</v>
      </c>
      <c r="E35" s="61">
        <f t="shared" si="2"/>
        <v>165085.04146219799</v>
      </c>
      <c r="F35" s="61">
        <f t="shared" si="3"/>
        <v>33017.008292439597</v>
      </c>
      <c r="G35" s="61">
        <f t="shared" si="4"/>
        <v>198102.04975463758</v>
      </c>
      <c r="H35" s="61">
        <f t="shared" ref="H35:H40" si="5">G35</f>
        <v>198102.04975463758</v>
      </c>
      <c r="I35" s="73">
        <v>165.08504146219801</v>
      </c>
      <c r="J35" s="74"/>
      <c r="K35" s="79"/>
      <c r="L35" s="94"/>
    </row>
    <row r="36" spans="1:12" ht="15.75" x14ac:dyDescent="0.25">
      <c r="A36" s="81" t="s">
        <v>353</v>
      </c>
      <c r="B36" s="87" t="s">
        <v>4</v>
      </c>
      <c r="C36" s="95">
        <v>0</v>
      </c>
      <c r="D36" s="93">
        <v>1.0369999999999999</v>
      </c>
      <c r="E36" s="61">
        <f t="shared" si="2"/>
        <v>0</v>
      </c>
      <c r="F36" s="61">
        <f t="shared" si="3"/>
        <v>0</v>
      </c>
      <c r="G36" s="61">
        <f t="shared" si="4"/>
        <v>0</v>
      </c>
      <c r="H36" s="61">
        <f t="shared" si="5"/>
        <v>0</v>
      </c>
      <c r="I36" s="96">
        <v>9.7000000000000003E-3</v>
      </c>
      <c r="J36" s="74"/>
      <c r="K36" s="79"/>
      <c r="L36" s="94"/>
    </row>
    <row r="37" spans="1:12" ht="15.75" x14ac:dyDescent="0.25">
      <c r="A37" s="81" t="s">
        <v>354</v>
      </c>
      <c r="B37" s="97" t="s">
        <v>38</v>
      </c>
      <c r="C37" s="95">
        <f>SUM(C32:C34)*I37</f>
        <v>21838.2655051</v>
      </c>
      <c r="D37" s="93">
        <v>1.0369999999999999</v>
      </c>
      <c r="E37" s="61">
        <f t="shared" si="2"/>
        <v>22646.2813287887</v>
      </c>
      <c r="F37" s="61">
        <f t="shared" si="3"/>
        <v>4529.25626575774</v>
      </c>
      <c r="G37" s="61">
        <f t="shared" si="4"/>
        <v>27175.53759454644</v>
      </c>
      <c r="H37" s="61">
        <f t="shared" si="5"/>
        <v>27175.53759454644</v>
      </c>
      <c r="I37" s="96">
        <v>2.1399999999999999E-2</v>
      </c>
      <c r="J37" s="74"/>
      <c r="K37" s="79"/>
      <c r="L37" s="94"/>
    </row>
    <row r="38" spans="1:12" ht="15.75" x14ac:dyDescent="0.25">
      <c r="A38" s="81" t="s">
        <v>355</v>
      </c>
      <c r="B38" s="97" t="s">
        <v>39</v>
      </c>
      <c r="C38" s="95">
        <f>SUM(C32:C34)*I38</f>
        <v>86128.486384600008</v>
      </c>
      <c r="D38" s="93">
        <v>1.0369999999999999</v>
      </c>
      <c r="E38" s="61">
        <f t="shared" si="2"/>
        <v>89315.240380830204</v>
      </c>
      <c r="F38" s="61">
        <f t="shared" si="3"/>
        <v>17863.04807616604</v>
      </c>
      <c r="G38" s="61">
        <f t="shared" si="4"/>
        <v>107178.28845699625</v>
      </c>
      <c r="H38" s="61">
        <f t="shared" si="5"/>
        <v>107178.28845699625</v>
      </c>
      <c r="I38" s="96">
        <v>8.4400000000000003E-2</v>
      </c>
      <c r="J38" s="74"/>
      <c r="K38" s="79"/>
      <c r="L38" s="94"/>
    </row>
    <row r="39" spans="1:12" ht="15.75" x14ac:dyDescent="0.25">
      <c r="A39" s="81" t="s">
        <v>356</v>
      </c>
      <c r="B39" s="87" t="s">
        <v>6</v>
      </c>
      <c r="C39" s="95">
        <f>SUM(C32:C34)*I39</f>
        <v>29083.671350250002</v>
      </c>
      <c r="D39" s="93">
        <v>1.0369999999999999</v>
      </c>
      <c r="E39" s="61">
        <f t="shared" si="2"/>
        <v>30159.767190209252</v>
      </c>
      <c r="F39" s="61">
        <f t="shared" si="3"/>
        <v>6031.9534380418509</v>
      </c>
      <c r="G39" s="61">
        <f t="shared" si="4"/>
        <v>36191.720628251103</v>
      </c>
      <c r="H39" s="61">
        <f t="shared" si="5"/>
        <v>36191.720628251103</v>
      </c>
      <c r="I39" s="96">
        <v>2.8500000000000001E-2</v>
      </c>
      <c r="J39" s="74"/>
      <c r="K39" s="79"/>
      <c r="L39" s="94"/>
    </row>
    <row r="40" spans="1:12" x14ac:dyDescent="0.25">
      <c r="A40" s="81" t="s">
        <v>357</v>
      </c>
      <c r="B40" s="87" t="s">
        <v>5</v>
      </c>
      <c r="C40" s="95">
        <f>SUM(C32:C34)*I40</f>
        <v>22144.409414050002</v>
      </c>
      <c r="D40" s="93">
        <v>1.0369999999999999</v>
      </c>
      <c r="E40" s="61">
        <f t="shared" si="2"/>
        <v>22963.752562369849</v>
      </c>
      <c r="F40" s="61">
        <f t="shared" si="3"/>
        <v>4592.75051247397</v>
      </c>
      <c r="G40" s="61">
        <f t="shared" si="4"/>
        <v>27556.503074843818</v>
      </c>
      <c r="H40" s="61">
        <f t="shared" si="5"/>
        <v>27556.503074843818</v>
      </c>
      <c r="I40" s="98">
        <v>2.1700000000000001E-2</v>
      </c>
    </row>
    <row r="41" spans="1:12" x14ac:dyDescent="0.25">
      <c r="A41" s="86"/>
      <c r="B41" s="99" t="s">
        <v>358</v>
      </c>
      <c r="C41" s="95">
        <f>SUM(C32:C35)</f>
        <v>1179674.5291540001</v>
      </c>
      <c r="D41" s="93">
        <v>1.0369999999999999</v>
      </c>
      <c r="E41" s="61">
        <f>SUM(E32:E35)</f>
        <v>1223322.4867326978</v>
      </c>
      <c r="F41" s="61">
        <f>SUM(F32:F35)</f>
        <v>244664.4973465396</v>
      </c>
      <c r="G41" s="61">
        <f>SUM(G32:G35)</f>
        <v>1467986.9840792376</v>
      </c>
      <c r="H41" s="61">
        <f>SUM(H32:H35)</f>
        <v>1226865.9511989276</v>
      </c>
    </row>
    <row r="43" spans="1:12" s="63" customFormat="1" ht="12.75" x14ac:dyDescent="0.2">
      <c r="A43" s="90" t="s">
        <v>28</v>
      </c>
      <c r="B43" s="90"/>
    </row>
    <row r="44" spans="1:12" s="64" customFormat="1" ht="67.5" customHeight="1" x14ac:dyDescent="0.25">
      <c r="A44" s="100" t="s">
        <v>29</v>
      </c>
      <c r="B44" s="102" t="s">
        <v>375</v>
      </c>
      <c r="C44" s="102"/>
      <c r="D44" s="102"/>
      <c r="E44" s="102"/>
      <c r="F44" s="102"/>
      <c r="G44" s="102"/>
    </row>
    <row r="45" spans="1:12" s="64" customFormat="1" ht="40.5" customHeight="1" x14ac:dyDescent="0.25">
      <c r="A45" s="100" t="s">
        <v>30</v>
      </c>
      <c r="B45" s="102" t="s">
        <v>359</v>
      </c>
      <c r="C45" s="102"/>
      <c r="D45" s="102"/>
      <c r="E45" s="102"/>
      <c r="F45" s="102"/>
      <c r="G45" s="102"/>
      <c r="H45" s="65"/>
      <c r="I45" s="65" t="s">
        <v>366</v>
      </c>
      <c r="J45" s="64">
        <v>7.46</v>
      </c>
    </row>
    <row r="46" spans="1:12" s="64" customFormat="1" ht="28.5" customHeight="1" x14ac:dyDescent="0.25">
      <c r="A46" s="100" t="s">
        <v>32</v>
      </c>
      <c r="B46" s="102" t="s">
        <v>33</v>
      </c>
      <c r="C46" s="102"/>
      <c r="D46" s="102"/>
      <c r="E46" s="102"/>
      <c r="F46" s="102"/>
      <c r="G46" s="102"/>
      <c r="I46" s="64" t="s">
        <v>364</v>
      </c>
      <c r="J46" s="64">
        <v>5.62</v>
      </c>
    </row>
    <row r="47" spans="1:12" s="63" customFormat="1" ht="16.5" customHeight="1" x14ac:dyDescent="0.2">
      <c r="A47" s="100" t="s">
        <v>34</v>
      </c>
      <c r="B47" s="64" t="s">
        <v>376</v>
      </c>
      <c r="C47" s="64"/>
      <c r="I47" s="63" t="s">
        <v>363</v>
      </c>
      <c r="J47" s="63">
        <v>6.16</v>
      </c>
    </row>
    <row r="48" spans="1:12" s="63" customFormat="1" ht="15.75" customHeight="1" x14ac:dyDescent="0.2">
      <c r="A48" s="101" t="s">
        <v>35</v>
      </c>
      <c r="B48" s="64" t="s">
        <v>377</v>
      </c>
      <c r="C48" s="64"/>
    </row>
    <row r="49" spans="1:3" s="63" customFormat="1" ht="18.75" customHeight="1" x14ac:dyDescent="0.2">
      <c r="A49" s="101" t="s">
        <v>36</v>
      </c>
      <c r="B49" s="64" t="s">
        <v>41</v>
      </c>
      <c r="C49" s="64"/>
    </row>
    <row r="50" spans="1:3" s="63" customFormat="1" ht="12.75" x14ac:dyDescent="0.2">
      <c r="A50" s="89"/>
    </row>
    <row r="51" spans="1:3" x14ac:dyDescent="0.25">
      <c r="B51" s="64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A5:G5"/>
    <mergeCell ref="A13:A14"/>
    <mergeCell ref="B13:B14"/>
    <mergeCell ref="C13:C14"/>
    <mergeCell ref="D13:D14"/>
    <mergeCell ref="F13:F14"/>
    <mergeCell ref="B44:G44"/>
    <mergeCell ref="B45:G45"/>
    <mergeCell ref="B46:G46"/>
    <mergeCell ref="H13:H14"/>
    <mergeCell ref="G13:G14"/>
  </mergeCells>
  <dataValidations disablePrompts="1" count="2">
    <dataValidation type="list" allowBlank="1" showInputMessage="1" showErrorMessage="1" sqref="G17:G18 G21:G22" xr:uid="{00000000-0002-0000-0000-000000000000}">
      <formula1>$J$13:$J$15</formula1>
    </dataValidation>
    <dataValidation type="list" allowBlank="1" showInputMessage="1" showErrorMessage="1" sqref="G16 G19:G20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8" scale="8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B19:B20 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8" activePane="bottomLeft" state="frozen"/>
      <selection pane="bottomLeft" activeCell="D244" sqref="D244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7" t="s">
        <v>46</v>
      </c>
      <c r="C3" s="107"/>
      <c r="D3" s="107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8"/>
      <c r="D6" s="108"/>
    </row>
    <row r="7" spans="1:6" ht="37.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351</v>
      </c>
      <c r="F7" s="53" t="s">
        <v>362</v>
      </c>
    </row>
    <row r="8" spans="1:6" ht="15.75" hidden="1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363</v>
      </c>
    </row>
    <row r="9" spans="1:6" ht="15.75" hidden="1" thickTop="1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363</v>
      </c>
    </row>
    <row r="10" spans="1:6" ht="15.75" hidden="1" thickTop="1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363</v>
      </c>
    </row>
    <row r="11" spans="1:6" ht="15.75" hidden="1" thickTop="1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363</v>
      </c>
    </row>
    <row r="12" spans="1:6" ht="15.75" hidden="1" thickTop="1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363</v>
      </c>
    </row>
    <row r="13" spans="1:6" ht="15.75" hidden="1" thickTop="1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363</v>
      </c>
    </row>
    <row r="14" spans="1:6" ht="15.75" hidden="1" thickTop="1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363</v>
      </c>
    </row>
    <row r="15" spans="1:6" ht="30.75" hidden="1" thickTop="1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363</v>
      </c>
    </row>
    <row r="16" spans="1:6" ht="30.75" hidden="1" thickTop="1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363</v>
      </c>
    </row>
    <row r="17" spans="1:6" ht="30.75" hidden="1" thickTop="1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363</v>
      </c>
    </row>
    <row r="18" spans="1:6" ht="30.75" hidden="1" thickTop="1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363</v>
      </c>
    </row>
    <row r="19" spans="1:6" ht="15.75" hidden="1" thickTop="1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363</v>
      </c>
    </row>
    <row r="20" spans="1:6" ht="15.75" hidden="1" thickTop="1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363</v>
      </c>
    </row>
    <row r="21" spans="1:6" ht="15.75" hidden="1" thickTop="1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363</v>
      </c>
    </row>
    <row r="22" spans="1:6" ht="16.5" hidden="1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363</v>
      </c>
    </row>
    <row r="23" spans="1:6" ht="30.75" hidden="1" thickTop="1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363</v>
      </c>
    </row>
    <row r="24" spans="1:6" ht="17.25" hidden="1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363</v>
      </c>
    </row>
    <row r="25" spans="1:6" ht="15.75" hidden="1" thickTop="1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363</v>
      </c>
    </row>
    <row r="26" spans="1:6" ht="15.75" hidden="1" thickTop="1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363</v>
      </c>
    </row>
    <row r="27" spans="1:6" ht="15.75" hidden="1" thickTop="1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363</v>
      </c>
    </row>
    <row r="28" spans="1:6" ht="15.75" hidden="1" thickTop="1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363</v>
      </c>
    </row>
    <row r="29" spans="1:6" ht="15.75" hidden="1" thickTop="1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363</v>
      </c>
    </row>
    <row r="30" spans="1:6" ht="30.75" hidden="1" thickTop="1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363</v>
      </c>
    </row>
    <row r="31" spans="1:6" ht="15.75" hidden="1" thickTop="1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363</v>
      </c>
    </row>
    <row r="32" spans="1:6" ht="15.75" hidden="1" thickTop="1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363</v>
      </c>
    </row>
    <row r="33" spans="1:6" ht="15.75" hidden="1" thickTop="1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363</v>
      </c>
    </row>
    <row r="34" spans="1:6" ht="15.75" hidden="1" thickTop="1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363</v>
      </c>
    </row>
    <row r="35" spans="1:6" ht="15.75" hidden="1" thickTop="1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363</v>
      </c>
    </row>
    <row r="36" spans="1:6" ht="30.75" hidden="1" thickTop="1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363</v>
      </c>
    </row>
    <row r="37" spans="1:6" ht="15.75" hidden="1" thickTop="1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363</v>
      </c>
    </row>
    <row r="38" spans="1:6" ht="15.75" hidden="1" thickTop="1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363</v>
      </c>
    </row>
    <row r="39" spans="1:6" ht="15.75" hidden="1" thickTop="1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363</v>
      </c>
    </row>
    <row r="40" spans="1:6" ht="15.75" hidden="1" thickTop="1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363</v>
      </c>
    </row>
    <row r="41" spans="1:6" ht="15.75" hidden="1" thickTop="1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363</v>
      </c>
    </row>
    <row r="42" spans="1:6" ht="15.75" hidden="1" thickTop="1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363</v>
      </c>
    </row>
    <row r="43" spans="1:6" ht="15.75" hidden="1" thickTop="1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363</v>
      </c>
    </row>
    <row r="44" spans="1:6" ht="15.75" hidden="1" thickTop="1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363</v>
      </c>
    </row>
    <row r="45" spans="1:6" ht="15.75" hidden="1" thickTop="1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363</v>
      </c>
    </row>
    <row r="46" spans="1:6" ht="15.75" hidden="1" thickTop="1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363</v>
      </c>
    </row>
    <row r="47" spans="1:6" ht="15.75" hidden="1" thickTop="1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363</v>
      </c>
    </row>
    <row r="48" spans="1:6" ht="15.75" hidden="1" thickTop="1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363</v>
      </c>
    </row>
    <row r="49" spans="1:6" ht="15.75" hidden="1" thickTop="1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363</v>
      </c>
    </row>
    <row r="50" spans="1:6" ht="15.75" hidden="1" thickTop="1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363</v>
      </c>
    </row>
    <row r="51" spans="1:6" ht="15.75" hidden="1" thickTop="1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363</v>
      </c>
    </row>
    <row r="52" spans="1:6" ht="15.75" hidden="1" thickTop="1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363</v>
      </c>
    </row>
    <row r="53" spans="1:6" ht="30.75" hidden="1" thickTop="1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363</v>
      </c>
    </row>
    <row r="54" spans="1:6" ht="15.75" hidden="1" thickTop="1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363</v>
      </c>
    </row>
    <row r="55" spans="1:6" ht="15.75" hidden="1" thickTop="1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363</v>
      </c>
    </row>
    <row r="56" spans="1:6" ht="15.75" hidden="1" thickTop="1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363</v>
      </c>
    </row>
    <row r="57" spans="1:6" ht="15.75" hidden="1" thickTop="1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363</v>
      </c>
    </row>
    <row r="58" spans="1:6" ht="15.75" hidden="1" thickTop="1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363</v>
      </c>
    </row>
    <row r="59" spans="1:6" ht="30.75" hidden="1" thickTop="1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363</v>
      </c>
    </row>
    <row r="60" spans="1:6" ht="30.75" hidden="1" thickTop="1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363</v>
      </c>
    </row>
    <row r="61" spans="1:6" s="5" customFormat="1" ht="15.75" hidden="1" thickTop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363</v>
      </c>
    </row>
    <row r="62" spans="1:6" s="5" customFormat="1" ht="15.75" hidden="1" thickTop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363</v>
      </c>
    </row>
    <row r="63" spans="1:6" s="5" customFormat="1" ht="15.75" hidden="1" thickTop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363</v>
      </c>
    </row>
    <row r="64" spans="1:6" s="5" customFormat="1" ht="15.75" hidden="1" thickTop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363</v>
      </c>
    </row>
    <row r="65" spans="1:6" s="5" customFormat="1" ht="30.75" hidden="1" thickTop="1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363</v>
      </c>
    </row>
    <row r="66" spans="1:6" ht="15.75" hidden="1" thickTop="1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363</v>
      </c>
    </row>
    <row r="67" spans="1:6" ht="15.75" hidden="1" thickTop="1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363</v>
      </c>
    </row>
    <row r="68" spans="1:6" ht="15.75" hidden="1" thickTop="1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363</v>
      </c>
    </row>
    <row r="69" spans="1:6" ht="15.75" hidden="1" thickTop="1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363</v>
      </c>
    </row>
    <row r="70" spans="1:6" ht="15.75" hidden="1" thickTop="1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363</v>
      </c>
    </row>
    <row r="71" spans="1:6" ht="15.75" hidden="1" thickTop="1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363</v>
      </c>
    </row>
    <row r="72" spans="1:6" ht="15.75" hidden="1" thickTop="1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363</v>
      </c>
    </row>
    <row r="73" spans="1:6" ht="15.75" hidden="1" thickTop="1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363</v>
      </c>
    </row>
    <row r="74" spans="1:6" ht="15.75" hidden="1" thickTop="1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363</v>
      </c>
    </row>
    <row r="75" spans="1:6" ht="30.75" hidden="1" thickTop="1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363</v>
      </c>
    </row>
    <row r="76" spans="1:6" ht="17.25" hidden="1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363</v>
      </c>
    </row>
    <row r="77" spans="1:6" ht="15.75" hidden="1" thickTop="1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363</v>
      </c>
    </row>
    <row r="78" spans="1:6" ht="15.75" hidden="1" thickTop="1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363</v>
      </c>
    </row>
    <row r="79" spans="1:6" ht="15.75" hidden="1" thickTop="1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363</v>
      </c>
    </row>
    <row r="80" spans="1:6" ht="15.75" hidden="1" thickTop="1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363</v>
      </c>
    </row>
    <row r="81" spans="1:6" ht="15.75" hidden="1" thickTop="1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363</v>
      </c>
    </row>
    <row r="82" spans="1:6" ht="15.75" hidden="1" thickTop="1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363</v>
      </c>
    </row>
    <row r="83" spans="1:6" ht="15.75" hidden="1" thickTop="1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363</v>
      </c>
    </row>
    <row r="84" spans="1:6" ht="30.75" hidden="1" thickTop="1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363</v>
      </c>
    </row>
    <row r="85" spans="1:6" ht="15.75" hidden="1" thickTop="1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363</v>
      </c>
    </row>
    <row r="86" spans="1:6" ht="15.75" hidden="1" thickTop="1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363</v>
      </c>
    </row>
    <row r="87" spans="1:6" ht="15.75" hidden="1" thickTop="1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363</v>
      </c>
    </row>
    <row r="88" spans="1:6" ht="15.75" hidden="1" thickTop="1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363</v>
      </c>
    </row>
    <row r="89" spans="1:6" ht="15.75" hidden="1" thickTop="1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363</v>
      </c>
    </row>
    <row r="90" spans="1:6" ht="15.75" hidden="1" thickTop="1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363</v>
      </c>
    </row>
    <row r="91" spans="1:6" s="6" customFormat="1" ht="30.75" hidden="1" thickTop="1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363</v>
      </c>
    </row>
    <row r="92" spans="1:6" ht="15.75" hidden="1" thickTop="1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363</v>
      </c>
    </row>
    <row r="93" spans="1:6" ht="15.75" hidden="1" thickTop="1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363</v>
      </c>
    </row>
    <row r="94" spans="1:6" ht="15.75" hidden="1" thickTop="1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363</v>
      </c>
    </row>
    <row r="95" spans="1:6" ht="15.75" hidden="1" thickTop="1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363</v>
      </c>
    </row>
    <row r="96" spans="1:6" ht="15.75" hidden="1" thickTop="1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363</v>
      </c>
    </row>
    <row r="97" spans="1:6" ht="15.75" hidden="1" thickTop="1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364</v>
      </c>
    </row>
    <row r="98" spans="1:6" ht="15.75" hidden="1" thickTop="1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364</v>
      </c>
    </row>
    <row r="99" spans="1:6" ht="15.75" hidden="1" thickTop="1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364</v>
      </c>
    </row>
    <row r="100" spans="1:6" ht="15.75" hidden="1" thickTop="1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364</v>
      </c>
    </row>
    <row r="101" spans="1:6" ht="15.75" hidden="1" thickTop="1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364</v>
      </c>
    </row>
    <row r="102" spans="1:6" ht="15.75" hidden="1" thickTop="1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364</v>
      </c>
    </row>
    <row r="103" spans="1:6" ht="15.75" hidden="1" thickTop="1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364</v>
      </c>
    </row>
    <row r="104" spans="1:6" ht="15.75" hidden="1" thickTop="1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364</v>
      </c>
    </row>
    <row r="105" spans="1:6" ht="15.75" hidden="1" thickTop="1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364</v>
      </c>
    </row>
    <row r="106" spans="1:6" ht="15.75" hidden="1" thickTop="1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364</v>
      </c>
    </row>
    <row r="107" spans="1:6" s="5" customFormat="1" ht="15.75" hidden="1" thickTop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364</v>
      </c>
    </row>
    <row r="108" spans="1:6" ht="15.75" hidden="1" thickTop="1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364</v>
      </c>
    </row>
    <row r="109" spans="1:6" ht="15.75" hidden="1" thickTop="1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364</v>
      </c>
    </row>
    <row r="110" spans="1:6" ht="15.75" hidden="1" thickTop="1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364</v>
      </c>
    </row>
    <row r="111" spans="1:6" ht="15.75" hidden="1" thickTop="1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364</v>
      </c>
    </row>
    <row r="112" spans="1:6" ht="15.75" hidden="1" thickTop="1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364</v>
      </c>
    </row>
    <row r="113" spans="1:6" ht="15.75" hidden="1" thickTop="1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364</v>
      </c>
    </row>
    <row r="114" spans="1:6" ht="15.75" hidden="1" thickTop="1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364</v>
      </c>
    </row>
    <row r="115" spans="1:6" ht="15.75" hidden="1" thickTop="1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364</v>
      </c>
    </row>
    <row r="116" spans="1:6" ht="15.75" hidden="1" thickTop="1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364</v>
      </c>
    </row>
    <row r="117" spans="1:6" ht="15.75" hidden="1" thickTop="1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364</v>
      </c>
    </row>
    <row r="118" spans="1:6" ht="15.75" hidden="1" thickTop="1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364</v>
      </c>
    </row>
    <row r="119" spans="1:6" ht="15.75" hidden="1" thickTop="1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364</v>
      </c>
    </row>
    <row r="120" spans="1:6" ht="15.75" hidden="1" thickTop="1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364</v>
      </c>
    </row>
    <row r="121" spans="1:6" ht="15.75" hidden="1" thickTop="1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364</v>
      </c>
    </row>
    <row r="122" spans="1:6" ht="15.75" hidden="1" thickTop="1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364</v>
      </c>
    </row>
    <row r="123" spans="1:6" ht="15.75" hidden="1" thickTop="1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364</v>
      </c>
    </row>
    <row r="124" spans="1:6" ht="15.75" hidden="1" thickTop="1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364</v>
      </c>
    </row>
    <row r="125" spans="1:6" ht="15.75" hidden="1" thickTop="1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364</v>
      </c>
    </row>
    <row r="126" spans="1:6" ht="15.75" hidden="1" thickTop="1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364</v>
      </c>
    </row>
    <row r="127" spans="1:6" ht="15.75" hidden="1" thickTop="1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364</v>
      </c>
    </row>
    <row r="128" spans="1:6" ht="15.75" hidden="1" thickTop="1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364</v>
      </c>
    </row>
    <row r="129" spans="1:6" ht="15.75" hidden="1" thickTop="1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364</v>
      </c>
    </row>
    <row r="130" spans="1:6" ht="15.75" hidden="1" thickTop="1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364</v>
      </c>
    </row>
    <row r="131" spans="1:6" ht="15.75" hidden="1" thickTop="1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364</v>
      </c>
    </row>
    <row r="132" spans="1:6" ht="15.75" hidden="1" thickTop="1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364</v>
      </c>
    </row>
    <row r="133" spans="1:6" ht="30.75" hidden="1" thickTop="1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364</v>
      </c>
    </row>
    <row r="134" spans="1:6" ht="15.75" hidden="1" thickTop="1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364</v>
      </c>
    </row>
    <row r="135" spans="1:6" ht="15.75" hidden="1" thickTop="1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364</v>
      </c>
    </row>
    <row r="136" spans="1:6" ht="15.75" hidden="1" thickTop="1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364</v>
      </c>
    </row>
    <row r="137" spans="1:6" ht="15.75" hidden="1" thickTop="1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364</v>
      </c>
    </row>
    <row r="138" spans="1:6" ht="15.75" hidden="1" thickTop="1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364</v>
      </c>
    </row>
    <row r="139" spans="1:6" ht="15.75" hidden="1" thickTop="1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364</v>
      </c>
    </row>
    <row r="140" spans="1:6" ht="15.75" hidden="1" thickTop="1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364</v>
      </c>
    </row>
    <row r="141" spans="1:6" ht="15.75" hidden="1" thickTop="1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364</v>
      </c>
    </row>
    <row r="142" spans="1:6" ht="15.75" hidden="1" thickTop="1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364</v>
      </c>
    </row>
    <row r="143" spans="1:6" ht="15.75" hidden="1" thickTop="1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364</v>
      </c>
    </row>
    <row r="144" spans="1:6" ht="15.75" hidden="1" thickTop="1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364</v>
      </c>
    </row>
    <row r="145" spans="1:6" ht="15.75" hidden="1" thickTop="1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364</v>
      </c>
    </row>
    <row r="146" spans="1:6" ht="15.75" hidden="1" thickTop="1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364</v>
      </c>
    </row>
    <row r="147" spans="1:6" ht="15.75" hidden="1" thickTop="1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364</v>
      </c>
    </row>
    <row r="148" spans="1:6" ht="15.75" hidden="1" thickTop="1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364</v>
      </c>
    </row>
    <row r="149" spans="1:6" ht="15.75" hidden="1" thickTop="1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364</v>
      </c>
    </row>
    <row r="150" spans="1:6" ht="15.75" hidden="1" thickTop="1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364</v>
      </c>
    </row>
    <row r="151" spans="1:6" ht="15.75" hidden="1" thickTop="1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364</v>
      </c>
    </row>
    <row r="152" spans="1:6" ht="15.75" hidden="1" thickTop="1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364</v>
      </c>
    </row>
    <row r="153" spans="1:6" ht="15.75" hidden="1" thickTop="1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364</v>
      </c>
    </row>
    <row r="154" spans="1:6" ht="15.75" hidden="1" thickTop="1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364</v>
      </c>
    </row>
    <row r="155" spans="1:6" ht="15.75" hidden="1" thickTop="1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364</v>
      </c>
    </row>
    <row r="156" spans="1:6" ht="15.75" hidden="1" thickTop="1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364</v>
      </c>
    </row>
    <row r="157" spans="1:6" ht="15.75" hidden="1" thickTop="1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364</v>
      </c>
    </row>
    <row r="158" spans="1:6" ht="15.75" hidden="1" thickTop="1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364</v>
      </c>
    </row>
    <row r="159" spans="1:6" ht="15.75" hidden="1" thickTop="1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364</v>
      </c>
    </row>
    <row r="160" spans="1:6" ht="15.75" hidden="1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364</v>
      </c>
    </row>
    <row r="161" spans="1:6" ht="15" hidden="1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364</v>
      </c>
    </row>
    <row r="162" spans="1:6" ht="15.75" hidden="1" thickTop="1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364</v>
      </c>
    </row>
    <row r="163" spans="1:6" ht="14.25" hidden="1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364</v>
      </c>
    </row>
    <row r="164" spans="1:6" ht="14.25" hidden="1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364</v>
      </c>
    </row>
    <row r="165" spans="1:6" ht="15.75" hidden="1" thickTop="1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364</v>
      </c>
    </row>
    <row r="166" spans="1:6" ht="15.75" hidden="1" thickTop="1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364</v>
      </c>
    </row>
    <row r="167" spans="1:6" ht="15.75" hidden="1" thickTop="1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364</v>
      </c>
    </row>
    <row r="168" spans="1:6" ht="15.75" hidden="1" thickTop="1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364</v>
      </c>
    </row>
    <row r="169" spans="1:6" ht="15.75" hidden="1" thickTop="1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364</v>
      </c>
    </row>
    <row r="170" spans="1:6" ht="15.75" hidden="1" thickTop="1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364</v>
      </c>
    </row>
    <row r="171" spans="1:6" ht="15.75" hidden="1" thickTop="1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364</v>
      </c>
    </row>
    <row r="172" spans="1:6" ht="15.75" hidden="1" thickTop="1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364</v>
      </c>
    </row>
    <row r="173" spans="1:6" ht="15.75" hidden="1" thickTop="1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364</v>
      </c>
    </row>
    <row r="174" spans="1:6" ht="15.75" hidden="1" thickTop="1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364</v>
      </c>
    </row>
    <row r="175" spans="1:6" ht="15.75" hidden="1" thickTop="1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364</v>
      </c>
    </row>
    <row r="176" spans="1:6" ht="15.75" hidden="1" thickTop="1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364</v>
      </c>
    </row>
    <row r="177" spans="1:6" ht="15.75" hidden="1" thickTop="1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364</v>
      </c>
    </row>
    <row r="178" spans="1:6" ht="15.75" hidden="1" thickTop="1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364</v>
      </c>
    </row>
    <row r="179" spans="1:6" ht="15.75" hidden="1" thickTop="1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364</v>
      </c>
    </row>
    <row r="180" spans="1:6" ht="15.75" hidden="1" thickTop="1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364</v>
      </c>
    </row>
    <row r="181" spans="1:6" ht="15.75" hidden="1" thickTop="1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364</v>
      </c>
    </row>
    <row r="182" spans="1:6" ht="15.75" hidden="1" thickTop="1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364</v>
      </c>
    </row>
    <row r="183" spans="1:6" ht="15.75" hidden="1" thickTop="1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364</v>
      </c>
    </row>
    <row r="184" spans="1:6" ht="15.75" hidden="1" thickTop="1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364</v>
      </c>
    </row>
    <row r="185" spans="1:6" ht="15.75" hidden="1" thickTop="1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364</v>
      </c>
    </row>
    <row r="186" spans="1:6" ht="15.75" hidden="1" thickTop="1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364</v>
      </c>
    </row>
    <row r="187" spans="1:6" ht="15.75" hidden="1" thickTop="1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364</v>
      </c>
    </row>
    <row r="188" spans="1:6" ht="15.75" hidden="1" thickTop="1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364</v>
      </c>
    </row>
    <row r="189" spans="1:6" ht="15.75" hidden="1" thickTop="1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364</v>
      </c>
    </row>
    <row r="190" spans="1:6" ht="15.75" hidden="1" thickTop="1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364</v>
      </c>
    </row>
    <row r="191" spans="1:6" ht="15.75" hidden="1" thickTop="1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364</v>
      </c>
    </row>
    <row r="192" spans="1:6" ht="15.75" hidden="1" thickTop="1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364</v>
      </c>
    </row>
    <row r="193" spans="1:6" ht="15.75" hidden="1" thickTop="1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364</v>
      </c>
    </row>
    <row r="194" spans="1:6" ht="15.75" hidden="1" thickTop="1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364</v>
      </c>
    </row>
    <row r="195" spans="1:6" ht="15.75" hidden="1" thickTop="1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364</v>
      </c>
    </row>
    <row r="196" spans="1:6" ht="15.75" hidden="1" thickTop="1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364</v>
      </c>
    </row>
    <row r="197" spans="1:6" ht="15.75" hidden="1" thickTop="1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364</v>
      </c>
    </row>
    <row r="198" spans="1:6" ht="15.75" hidden="1" thickTop="1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364</v>
      </c>
    </row>
    <row r="199" spans="1:6" ht="15.75" hidden="1" thickTop="1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364</v>
      </c>
    </row>
    <row r="200" spans="1:6" ht="15.75" hidden="1" thickTop="1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364</v>
      </c>
    </row>
    <row r="201" spans="1:6" ht="15.75" hidden="1" thickTop="1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364</v>
      </c>
    </row>
    <row r="202" spans="1:6" ht="15.75" hidden="1" thickTop="1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364</v>
      </c>
    </row>
    <row r="203" spans="1:6" ht="15.75" hidden="1" thickTop="1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364</v>
      </c>
    </row>
    <row r="204" spans="1:6" ht="15.75" hidden="1" thickTop="1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364</v>
      </c>
    </row>
    <row r="205" spans="1:6" ht="15.75" hidden="1" thickTop="1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364</v>
      </c>
    </row>
    <row r="206" spans="1:6" ht="15.75" hidden="1" thickTop="1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364</v>
      </c>
    </row>
    <row r="207" spans="1:6" ht="15.75" hidden="1" thickTop="1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364</v>
      </c>
    </row>
    <row r="208" spans="1:6" ht="15.75" hidden="1" thickTop="1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364</v>
      </c>
    </row>
    <row r="209" spans="1:6" ht="15.75" hidden="1" thickTop="1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364</v>
      </c>
    </row>
    <row r="210" spans="1:6" ht="15.75" hidden="1" thickTop="1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364</v>
      </c>
    </row>
    <row r="211" spans="1:6" ht="15.75" hidden="1" thickTop="1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364</v>
      </c>
    </row>
    <row r="212" spans="1:6" ht="15.75" hidden="1" thickTop="1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364</v>
      </c>
    </row>
    <row r="213" spans="1:6" ht="15.75" hidden="1" thickTop="1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364</v>
      </c>
    </row>
    <row r="214" spans="1:6" ht="15.75" hidden="1" thickTop="1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364</v>
      </c>
    </row>
    <row r="215" spans="1:6" ht="15.75" hidden="1" thickTop="1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364</v>
      </c>
    </row>
    <row r="216" spans="1:6" ht="15.75" hidden="1" thickTop="1" x14ac:dyDescent="0.25">
      <c r="A216" s="31">
        <v>209</v>
      </c>
      <c r="B216" s="36" t="s">
        <v>367</v>
      </c>
      <c r="C216" s="37">
        <v>13602.64</v>
      </c>
      <c r="D216" s="35">
        <f t="shared" si="3"/>
        <v>11335.533333333333</v>
      </c>
      <c r="E216" s="35"/>
      <c r="F216" s="54" t="s">
        <v>364</v>
      </c>
    </row>
    <row r="217" spans="1:6" ht="15.75" hidden="1" thickTop="1" x14ac:dyDescent="0.25">
      <c r="A217" s="31">
        <v>210</v>
      </c>
      <c r="B217" s="36" t="s">
        <v>369</v>
      </c>
      <c r="C217" s="37">
        <v>59787.55</v>
      </c>
      <c r="D217" s="35">
        <f t="shared" si="3"/>
        <v>49822.958333333336</v>
      </c>
      <c r="E217" s="35"/>
      <c r="F217" s="54" t="s">
        <v>364</v>
      </c>
    </row>
    <row r="218" spans="1:6" ht="15.75" hidden="1" thickTop="1" x14ac:dyDescent="0.25">
      <c r="A218" s="31">
        <v>211</v>
      </c>
      <c r="B218" s="36" t="s">
        <v>368</v>
      </c>
      <c r="C218" s="37">
        <v>107.95</v>
      </c>
      <c r="D218" s="35">
        <f t="shared" si="3"/>
        <v>89.958333333333343</v>
      </c>
      <c r="E218" s="35"/>
      <c r="F218" s="54" t="s">
        <v>364</v>
      </c>
    </row>
    <row r="219" spans="1:6" ht="15.75" hidden="1" thickTop="1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365</v>
      </c>
    </row>
    <row r="220" spans="1:6" ht="15.75" hidden="1" thickTop="1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365</v>
      </c>
    </row>
    <row r="221" spans="1:6" ht="15.75" hidden="1" thickTop="1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365</v>
      </c>
    </row>
    <row r="222" spans="1:6" ht="15.75" hidden="1" thickTop="1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365</v>
      </c>
    </row>
    <row r="223" spans="1:6" ht="15.75" hidden="1" thickTop="1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365</v>
      </c>
    </row>
    <row r="224" spans="1:6" ht="15.75" hidden="1" thickTop="1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365</v>
      </c>
    </row>
    <row r="225" spans="1:6" ht="15.75" hidden="1" thickTop="1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365</v>
      </c>
    </row>
    <row r="226" spans="1:6" ht="15.75" hidden="1" thickTop="1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365</v>
      </c>
    </row>
    <row r="227" spans="1:6" ht="15.75" hidden="1" thickTop="1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365</v>
      </c>
    </row>
    <row r="228" spans="1:6" ht="15.75" hidden="1" thickTop="1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365</v>
      </c>
    </row>
    <row r="229" spans="1:6" ht="15.75" hidden="1" thickTop="1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365</v>
      </c>
    </row>
    <row r="230" spans="1:6" ht="15.75" hidden="1" thickTop="1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365</v>
      </c>
    </row>
    <row r="231" spans="1:6" ht="15.75" hidden="1" thickTop="1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365</v>
      </c>
    </row>
    <row r="232" spans="1:6" ht="15.75" hidden="1" thickTop="1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365</v>
      </c>
    </row>
    <row r="233" spans="1:6" ht="15.75" hidden="1" thickTop="1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365</v>
      </c>
    </row>
    <row r="234" spans="1:6" ht="15.75" hidden="1" thickTop="1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365</v>
      </c>
    </row>
    <row r="235" spans="1:6" ht="15.75" hidden="1" thickTop="1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365</v>
      </c>
    </row>
    <row r="236" spans="1:6" ht="15.75" hidden="1" thickTop="1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365</v>
      </c>
    </row>
    <row r="237" spans="1:6" ht="15.75" hidden="1" thickTop="1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365</v>
      </c>
    </row>
    <row r="238" spans="1:6" ht="15.75" hidden="1" thickTop="1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365</v>
      </c>
    </row>
    <row r="239" spans="1:6" ht="15.75" hidden="1" thickTop="1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365</v>
      </c>
    </row>
    <row r="240" spans="1:6" ht="15.75" hidden="1" thickTop="1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365</v>
      </c>
    </row>
    <row r="241" spans="1:6" ht="15.75" hidden="1" thickTop="1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365</v>
      </c>
    </row>
    <row r="242" spans="1:6" ht="15.75" thickTop="1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365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365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365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365</v>
      </c>
    </row>
    <row r="246" spans="1:6" hidden="1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365</v>
      </c>
    </row>
    <row r="247" spans="1:6" hidden="1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365</v>
      </c>
    </row>
    <row r="248" spans="1:6" hidden="1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365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365</v>
      </c>
    </row>
    <row r="250" spans="1:6" hidden="1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365</v>
      </c>
    </row>
    <row r="251" spans="1:6" hidden="1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365</v>
      </c>
    </row>
    <row r="252" spans="1:6" hidden="1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365</v>
      </c>
    </row>
    <row r="253" spans="1:6" hidden="1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365</v>
      </c>
    </row>
    <row r="254" spans="1:6" hidden="1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365</v>
      </c>
    </row>
    <row r="255" spans="1:6" hidden="1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365</v>
      </c>
    </row>
    <row r="256" spans="1:6" hidden="1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365</v>
      </c>
    </row>
    <row r="257" spans="1:6" hidden="1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365</v>
      </c>
    </row>
    <row r="258" spans="1:6" hidden="1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365</v>
      </c>
    </row>
    <row r="259" spans="1:6" hidden="1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365</v>
      </c>
    </row>
    <row r="260" spans="1:6" hidden="1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365</v>
      </c>
    </row>
    <row r="261" spans="1:6" hidden="1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365</v>
      </c>
    </row>
    <row r="262" spans="1:6" hidden="1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365</v>
      </c>
    </row>
    <row r="263" spans="1:6" hidden="1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365</v>
      </c>
    </row>
    <row r="264" spans="1:6" hidden="1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365</v>
      </c>
    </row>
    <row r="265" spans="1:6" hidden="1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365</v>
      </c>
    </row>
    <row r="266" spans="1:6" hidden="1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365</v>
      </c>
    </row>
    <row r="267" spans="1:6" ht="15.75" hidden="1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365</v>
      </c>
    </row>
    <row r="268" spans="1:6" hidden="1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365</v>
      </c>
    </row>
    <row r="269" spans="1:6" hidden="1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365</v>
      </c>
    </row>
    <row r="270" spans="1:6" hidden="1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364</v>
      </c>
    </row>
    <row r="271" spans="1:6" hidden="1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364</v>
      </c>
    </row>
    <row r="272" spans="1:6" hidden="1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364</v>
      </c>
    </row>
    <row r="273" spans="1:6" hidden="1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363</v>
      </c>
    </row>
    <row r="274" spans="1:6" hidden="1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363</v>
      </c>
    </row>
    <row r="275" spans="1:6" hidden="1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363</v>
      </c>
    </row>
    <row r="276" spans="1:6" hidden="1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365</v>
      </c>
    </row>
    <row r="277" spans="1:6" hidden="1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365</v>
      </c>
    </row>
    <row r="278" spans="1:6" hidden="1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365</v>
      </c>
    </row>
    <row r="279" spans="1:6" hidden="1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365</v>
      </c>
    </row>
    <row r="280" spans="1:6" hidden="1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365</v>
      </c>
    </row>
    <row r="281" spans="1:6" hidden="1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365</v>
      </c>
    </row>
    <row r="282" spans="1:6" ht="30" hidden="1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365</v>
      </c>
    </row>
    <row r="283" spans="1:6" hidden="1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365</v>
      </c>
    </row>
    <row r="284" spans="1:6" hidden="1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365</v>
      </c>
    </row>
    <row r="285" spans="1:6" hidden="1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365</v>
      </c>
    </row>
    <row r="286" spans="1:6" hidden="1" x14ac:dyDescent="0.25">
      <c r="A286" s="31">
        <v>279</v>
      </c>
      <c r="B286" s="34" t="s">
        <v>360</v>
      </c>
      <c r="C286" s="46">
        <v>157021.46</v>
      </c>
      <c r="D286" s="46">
        <f t="shared" ref="D286:D287" si="5">C286/1.2</f>
        <v>130851.21666666666</v>
      </c>
      <c r="E286" s="46"/>
      <c r="F286" s="54" t="s">
        <v>363</v>
      </c>
    </row>
    <row r="287" spans="1:6" hidden="1" x14ac:dyDescent="0.25">
      <c r="A287" s="31">
        <v>280</v>
      </c>
      <c r="B287" s="34" t="s">
        <v>361</v>
      </c>
      <c r="C287" s="46">
        <v>8120.62</v>
      </c>
      <c r="D287" s="46">
        <f t="shared" si="5"/>
        <v>6767.1833333333334</v>
      </c>
      <c r="E287" s="46"/>
      <c r="F287" s="54" t="s">
        <v>363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autoFilter ref="A7:F287" xr:uid="{00000000-0009-0000-0000-000001000000}">
    <filterColumn colId="1">
      <filters>
        <filter val="Ограждение МТП, СТП"/>
        <filter val="Строительство СТП 100"/>
        <filter val="Строительство СТП 25"/>
        <filter val="Строительство СТП 40"/>
        <filter val="Строительство СТП 63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337</v>
      </c>
      <c r="B2" s="16" t="s">
        <v>338</v>
      </c>
      <c r="C2" s="16" t="s">
        <v>339</v>
      </c>
      <c r="D2" s="28"/>
      <c r="E2" s="17" t="s">
        <v>340</v>
      </c>
    </row>
    <row r="3" spans="1:5" ht="31.5" x14ac:dyDescent="0.25">
      <c r="A3" s="10" t="s">
        <v>341</v>
      </c>
      <c r="B3" s="18" t="s">
        <v>328</v>
      </c>
      <c r="C3" s="19">
        <v>52111.24</v>
      </c>
      <c r="D3" s="28"/>
      <c r="E3" s="20" t="s">
        <v>342</v>
      </c>
    </row>
    <row r="4" spans="1:5" ht="15.75" x14ac:dyDescent="0.25">
      <c r="A4" s="10" t="s">
        <v>343</v>
      </c>
      <c r="B4" s="21" t="s">
        <v>328</v>
      </c>
      <c r="C4" s="17">
        <f>C3*0.2</f>
        <v>10422.248</v>
      </c>
      <c r="D4" s="28"/>
      <c r="E4" s="28"/>
    </row>
    <row r="5" spans="1:5" ht="31.5" x14ac:dyDescent="0.25">
      <c r="A5" s="22" t="s">
        <v>344</v>
      </c>
      <c r="B5" s="23" t="s">
        <v>328</v>
      </c>
      <c r="C5" s="24">
        <f>SUM(C3,C4)</f>
        <v>62533.487999999998</v>
      </c>
      <c r="D5" s="28"/>
      <c r="E5" s="28"/>
    </row>
    <row r="6" spans="1:5" ht="31.5" x14ac:dyDescent="0.25">
      <c r="A6" s="22" t="s">
        <v>345</v>
      </c>
      <c r="B6" s="21" t="s">
        <v>328</v>
      </c>
      <c r="C6" s="25">
        <f>C18*1000</f>
        <v>2487.1072965137241</v>
      </c>
      <c r="D6" s="28"/>
      <c r="E6" s="28"/>
    </row>
    <row r="7" spans="1:5" ht="31.5" x14ac:dyDescent="0.25">
      <c r="A7" s="10" t="s">
        <v>346</v>
      </c>
      <c r="B7" s="11" t="s">
        <v>328</v>
      </c>
      <c r="C7" s="20">
        <v>716.29467000000022</v>
      </c>
      <c r="D7" s="28"/>
      <c r="E7" s="28"/>
    </row>
    <row r="8" spans="1:5" ht="15.75" x14ac:dyDescent="0.25">
      <c r="A8" s="10" t="s">
        <v>347</v>
      </c>
      <c r="B8" s="11" t="s">
        <v>328</v>
      </c>
      <c r="C8" s="12">
        <f>C5-C7</f>
        <v>61817.193329999995</v>
      </c>
      <c r="D8" s="28"/>
      <c r="E8" s="28"/>
    </row>
    <row r="9" spans="1:5" ht="31.5" x14ac:dyDescent="0.25">
      <c r="A9" s="10" t="s">
        <v>327</v>
      </c>
      <c r="B9" s="11" t="s">
        <v>328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329</v>
      </c>
      <c r="B10" s="11" t="s">
        <v>328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330</v>
      </c>
      <c r="B11" s="11" t="s">
        <v>328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331</v>
      </c>
      <c r="B12" s="11" t="s">
        <v>328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332</v>
      </c>
      <c r="B13" s="11" t="s">
        <v>328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333</v>
      </c>
      <c r="B14" s="11" t="s">
        <v>328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334</v>
      </c>
      <c r="B15" s="11" t="s">
        <v>328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335</v>
      </c>
      <c r="B16" s="11" t="s">
        <v>328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336</v>
      </c>
      <c r="B17" s="11" t="s">
        <v>328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348</v>
      </c>
      <c r="B18" s="11" t="s">
        <v>328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349</v>
      </c>
      <c r="B19" s="11" t="s">
        <v>328</v>
      </c>
      <c r="C19" s="26">
        <v>0</v>
      </c>
      <c r="D19" s="28"/>
      <c r="E19" s="28"/>
    </row>
    <row r="20" spans="1:5" ht="15.75" x14ac:dyDescent="0.25">
      <c r="A20" s="22" t="s">
        <v>350</v>
      </c>
      <c r="B20" s="23" t="s">
        <v>328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2021-11-29T08:18:02Z</cp:lastPrinted>
  <dcterms:created xsi:type="dcterms:W3CDTF">2021-07-06T05:30:42Z</dcterms:created>
  <dcterms:modified xsi:type="dcterms:W3CDTF">2022-03-14T12:03:50Z</dcterms:modified>
</cp:coreProperties>
</file>