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32\"/>
    </mc:Choice>
  </mc:AlternateContent>
  <bookViews>
    <workbookView xWindow="0" yWindow="0" windowWidth="21555" windowHeight="9135"/>
  </bookViews>
  <sheets>
    <sheet name="КоррИПР" sheetId="2" r:id="rId1"/>
    <sheet name="T6" sheetId="3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КоррИПР!$A$10:$J$29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J28" i="2" l="1"/>
  <c r="J27" i="2"/>
  <c r="J25" i="2"/>
  <c r="J23" i="2"/>
  <c r="J22" i="2"/>
  <c r="J21" i="2"/>
  <c r="J20" i="2"/>
  <c r="J19" i="2"/>
  <c r="J18" i="2"/>
  <c r="J17" i="2"/>
  <c r="J29" i="2" l="1"/>
</calcChain>
</file>

<file path=xl/sharedStrings.xml><?xml version="1.0" encoding="utf-8"?>
<sst xmlns="http://schemas.openxmlformats.org/spreadsheetml/2006/main" count="151" uniqueCount="99">
  <si>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</si>
  <si>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</si>
  <si>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</si>
  <si>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</si>
  <si>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</si>
  <si>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</si>
  <si>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</si>
  <si>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</si>
  <si>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</si>
  <si>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</si>
  <si>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</si>
  <si>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</si>
  <si>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</si>
  <si>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</si>
  <si>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</si>
  <si>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</si>
  <si>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</si>
  <si>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</si>
  <si>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</si>
  <si>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1 ед.</t>
  </si>
  <si>
    <t>2.1</t>
  </si>
  <si>
    <t>3.1</t>
  </si>
  <si>
    <t>Ограждение</t>
  </si>
  <si>
    <t>Защитные ограждения ПС</t>
  </si>
  <si>
    <t>м периметра</t>
  </si>
  <si>
    <t>У4-03</t>
  </si>
  <si>
    <t>Проектирование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</si>
  <si>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</si>
  <si>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</si>
  <si>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</si>
  <si>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</si>
  <si>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Затраты по УНЦ
от 0,6 до 1,09 млн. руб</t>
  </si>
  <si>
    <t>П6-05</t>
  </si>
  <si>
    <t>Итого объем финансовых потребностей,                 тыс рублей (без НДС)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</si>
  <si>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</si>
  <si>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</si>
  <si>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</si>
  <si>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</si>
  <si>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</si>
  <si>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1.2</t>
  </si>
  <si>
    <t>КТП мачтового (шкафного, столбового) типа с одним трансформатором</t>
  </si>
  <si>
    <t>мощность - 25 кВА</t>
  </si>
  <si>
    <t>Э2-02</t>
  </si>
  <si>
    <t>1.3</t>
  </si>
  <si>
    <t>мощность - 40 кВА</t>
  </si>
  <si>
    <t>Э2-03</t>
  </si>
  <si>
    <t>1.4</t>
  </si>
  <si>
    <t>мощность - 63 кВА</t>
  </si>
  <si>
    <t>Э2-04</t>
  </si>
  <si>
    <t>1.5</t>
  </si>
  <si>
    <t xml:space="preserve">  мощность - 100 кВА</t>
  </si>
  <si>
    <t>Э2-05</t>
  </si>
  <si>
    <t>1.6</t>
  </si>
  <si>
    <t>мощность - 160 кВА</t>
  </si>
  <si>
    <t>Э2-06</t>
  </si>
  <si>
    <t>1.7</t>
  </si>
  <si>
    <t>мощность - 250 кВА</t>
  </si>
  <si>
    <t>Э2-07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</si>
  <si>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</si>
  <si>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</si>
  <si>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</si>
  <si>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</si>
  <si>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</si>
  <si>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</si>
  <si>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</si>
  <si>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</si>
  <si>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</si>
  <si>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</si>
  <si>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</si>
  <si>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</si>
  <si>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</si>
  <si>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</si>
  <si>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</si>
  <si>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</si>
  <si>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</si>
  <si>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</si>
  <si>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</si>
  <si>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</si>
  <si>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</si>
  <si>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</si>
  <si>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</si>
  <si>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</si>
  <si>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</si>
  <si>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</si>
  <si>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</si>
  <si>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</si>
  <si>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</si>
  <si>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</si>
  <si>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</si>
  <si>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</si>
  <si>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</si>
  <si>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</si>
  <si>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</si>
  <si>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</si>
  <si>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</si>
  <si>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</si>
  <si>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КТП-18 в г. Высоцк Выборгского района ЛО (инв.№ 050002869)</t>
  </si>
  <si>
    <t>Идентификатор инвестиционного проекта: J_21-1-05-0-01-04-2-0032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</si>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</sst>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10" fillId="0" borderId="0"/>
    <xf numFmtId="0" fontId="2" fillId="0" borderId="0"/>
  </cellStyleXfs>
  <cellXfs count="66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4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3" applyFont="1" applyFill="1" applyAlignment="1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7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</xf>
    <xf numFmtId="49" fontId="2" fillId="0" borderId="7" xfId="6" applyNumberFormat="1" applyFont="1" applyFill="1" applyBorder="1" applyAlignment="1" applyProtection="1">
      <alignment horizontal="center" vertical="center" wrapText="1"/>
    </xf>
    <xf numFmtId="0" fontId="2" fillId="0" borderId="7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7" fillId="0" borderId="7" xfId="6" applyFont="1" applyFill="1" applyBorder="1" applyAlignment="1" applyProtection="1">
      <alignment horizontal="left" vertical="center" wrapText="1"/>
    </xf>
    <xf numFmtId="4" fontId="7" fillId="0" borderId="7" xfId="6" applyNumberFormat="1" applyFont="1" applyFill="1" applyBorder="1" applyAlignment="1" applyProtection="1">
      <alignment horizontal="center" vertical="center" wrapText="1"/>
    </xf>
    <xf numFmtId="4" fontId="2" fillId="0" borderId="7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1" xfId="6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 applyProtection="1">
      <alignment horizontal="center" vertical="center" wrapText="1"/>
    </xf>
    <xf numFmtId="165" fontId="11" fillId="0" borderId="4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35"/>
  <sheetViews>
    <sheetView tabSelected="1" zoomScale="55" zoomScaleNormal="55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4" customWidth="1"/>
    <col min="4" max="4" width="22.375" style="4" customWidth="1"/>
    <col min="5" max="5" width="13.5" style="4" customWidth="1"/>
    <col min="6" max="6" width="12.625" style="4" customWidth="1"/>
    <col min="7" max="7" width="13.875" style="4" customWidth="1"/>
    <col min="8" max="9" width="16.75" style="4" customWidth="1"/>
    <col min="10" max="10" width="15.125" style="4" customWidth="1"/>
    <col min="11" max="16384" width="9" style="4"/>
  </cols>
  <sheetData>
    <row r="1" spans="1:10" ht="18.75" x14ac:dyDescent="0.25">
      <c r="J1" s="36" t="s">
        <v>0</v>
      </c>
    </row>
    <row r="2" spans="1:10" ht="18.75" x14ac:dyDescent="0.3">
      <c r="J2" s="37" t="s">
        <v>1</v>
      </c>
    </row>
    <row r="3" spans="1:10" ht="18.75" x14ac:dyDescent="0.3">
      <c r="J3" s="37" t="s">
        <v>2</v>
      </c>
    </row>
    <row r="4" spans="1:10" x14ac:dyDescent="0.25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5">
      <c r="A6" s="5" t="s">
        <v>98</v>
      </c>
      <c r="B6" s="38"/>
    </row>
    <row r="7" spans="1:10" x14ac:dyDescent="0.25">
      <c r="A7" s="38" t="s">
        <v>96</v>
      </c>
      <c r="B7" s="38"/>
    </row>
    <row r="8" spans="1:10" s="35" customFormat="1" x14ac:dyDescent="0.25">
      <c r="A8" s="39" t="s">
        <v>97</v>
      </c>
      <c r="B8" s="5"/>
    </row>
    <row r="9" spans="1:10" x14ac:dyDescent="0.25">
      <c r="A9" s="30"/>
      <c r="B9" s="6"/>
    </row>
    <row r="10" spans="1:10" x14ac:dyDescent="0.25">
      <c r="A10" s="7"/>
      <c r="B10" s="7"/>
    </row>
    <row r="11" spans="1:10" ht="15.75" customHeight="1" x14ac:dyDescent="0.25">
      <c r="A11" s="61" t="s">
        <v>4</v>
      </c>
      <c r="B11" s="60" t="s">
        <v>5</v>
      </c>
      <c r="C11" s="62" t="s">
        <v>6</v>
      </c>
      <c r="D11" s="62"/>
      <c r="E11" s="62"/>
      <c r="F11" s="62"/>
      <c r="G11" s="62"/>
      <c r="H11" s="62"/>
      <c r="I11" s="62"/>
      <c r="J11" s="62"/>
    </row>
    <row r="12" spans="1:10" ht="45" customHeight="1" x14ac:dyDescent="0.25">
      <c r="A12" s="61"/>
      <c r="B12" s="60"/>
      <c r="C12" s="63" t="s">
        <v>95</v>
      </c>
      <c r="D12" s="64"/>
      <c r="E12" s="64"/>
      <c r="F12" s="64"/>
      <c r="G12" s="64"/>
      <c r="H12" s="64"/>
      <c r="I12" s="64"/>
      <c r="J12" s="65"/>
    </row>
    <row r="13" spans="1:10" ht="33.75" customHeight="1" x14ac:dyDescent="0.25">
      <c r="A13" s="61"/>
      <c r="B13" s="60"/>
      <c r="C13" s="60" t="s">
        <v>7</v>
      </c>
      <c r="D13" s="60"/>
      <c r="E13" s="60"/>
      <c r="F13" s="60"/>
      <c r="G13" s="60" t="s">
        <v>8</v>
      </c>
      <c r="H13" s="60"/>
      <c r="I13" s="60"/>
      <c r="J13" s="60"/>
    </row>
    <row r="14" spans="1:10" s="9" customFormat="1" ht="110.25" x14ac:dyDescent="0.25">
      <c r="A14" s="61"/>
      <c r="B14" s="60"/>
      <c r="C14" s="32" t="s">
        <v>9</v>
      </c>
      <c r="D14" s="32" t="s">
        <v>10</v>
      </c>
      <c r="E14" s="32" t="s">
        <v>11</v>
      </c>
      <c r="F14" s="32" t="s">
        <v>12</v>
      </c>
      <c r="G14" s="32" t="s">
        <v>13</v>
      </c>
      <c r="H14" s="32" t="s">
        <v>16</v>
      </c>
      <c r="I14" s="32" t="s">
        <v>14</v>
      </c>
      <c r="J14" s="8" t="s">
        <v>15</v>
      </c>
    </row>
    <row r="15" spans="1:10" s="11" customFormat="1" x14ac:dyDescent="0.25">
      <c r="A15" s="10">
        <v>1</v>
      </c>
      <c r="B15" s="32">
        <v>2</v>
      </c>
      <c r="C15" s="32">
        <v>10</v>
      </c>
      <c r="D15" s="8">
        <v>11</v>
      </c>
      <c r="E15" s="32">
        <v>12</v>
      </c>
      <c r="F15" s="8">
        <v>13</v>
      </c>
      <c r="G15" s="32">
        <v>14</v>
      </c>
      <c r="H15" s="8">
        <v>15</v>
      </c>
      <c r="I15" s="8"/>
      <c r="J15" s="32">
        <v>16</v>
      </c>
    </row>
    <row r="16" spans="1:10" s="5" customFormat="1" ht="31.5" x14ac:dyDescent="0.25">
      <c r="A16" s="12">
        <v>1</v>
      </c>
      <c r="B16" s="13" t="s">
        <v>34</v>
      </c>
      <c r="C16" s="32" t="s">
        <v>17</v>
      </c>
      <c r="D16" s="32" t="s">
        <v>17</v>
      </c>
      <c r="E16" s="32" t="s">
        <v>17</v>
      </c>
      <c r="F16" s="32" t="s">
        <v>17</v>
      </c>
      <c r="G16" s="32" t="s">
        <v>17</v>
      </c>
      <c r="H16" s="32" t="s">
        <v>17</v>
      </c>
      <c r="I16" s="32" t="s">
        <v>17</v>
      </c>
      <c r="J16" s="32" t="s">
        <v>17</v>
      </c>
    </row>
    <row r="17" spans="1:10" s="5" customFormat="1" ht="47.25" hidden="1" x14ac:dyDescent="0.25">
      <c r="A17" s="33" t="s">
        <v>18</v>
      </c>
      <c r="B17" s="14" t="s">
        <v>35</v>
      </c>
      <c r="C17" s="33" t="s">
        <v>36</v>
      </c>
      <c r="D17" s="32" t="s">
        <v>37</v>
      </c>
      <c r="E17" s="32"/>
      <c r="F17" s="15" t="s">
        <v>19</v>
      </c>
      <c r="G17" s="15" t="s">
        <v>38</v>
      </c>
      <c r="H17" s="15">
        <v>551</v>
      </c>
      <c r="I17" s="15">
        <v>1.03</v>
      </c>
      <c r="J17" s="8">
        <f>E17*H17*I17</f>
        <v>0</v>
      </c>
    </row>
    <row r="18" spans="1:10" s="5" customFormat="1" ht="47.25" hidden="1" x14ac:dyDescent="0.25">
      <c r="A18" s="33" t="s">
        <v>39</v>
      </c>
      <c r="B18" s="14" t="s">
        <v>40</v>
      </c>
      <c r="C18" s="33" t="s">
        <v>36</v>
      </c>
      <c r="D18" s="32" t="s">
        <v>41</v>
      </c>
      <c r="E18" s="32"/>
      <c r="F18" s="15" t="s">
        <v>19</v>
      </c>
      <c r="G18" s="15" t="s">
        <v>42</v>
      </c>
      <c r="H18" s="15">
        <v>573</v>
      </c>
      <c r="I18" s="15">
        <v>1.03</v>
      </c>
      <c r="J18" s="8">
        <f t="shared" ref="J18:J23" si="0">E18*H18*I18</f>
        <v>0</v>
      </c>
    </row>
    <row r="19" spans="1:10" s="5" customFormat="1" ht="47.25" hidden="1" x14ac:dyDescent="0.25">
      <c r="A19" s="33" t="s">
        <v>43</v>
      </c>
      <c r="B19" s="14" t="s">
        <v>40</v>
      </c>
      <c r="C19" s="33" t="s">
        <v>36</v>
      </c>
      <c r="D19" s="32" t="s">
        <v>44</v>
      </c>
      <c r="E19" s="32"/>
      <c r="F19" s="15" t="s">
        <v>19</v>
      </c>
      <c r="G19" s="15" t="s">
        <v>45</v>
      </c>
      <c r="H19" s="15">
        <v>590</v>
      </c>
      <c r="I19" s="15">
        <v>1.03</v>
      </c>
      <c r="J19" s="8">
        <f t="shared" si="0"/>
        <v>0</v>
      </c>
    </row>
    <row r="20" spans="1:10" s="5" customFormat="1" ht="47.25" x14ac:dyDescent="0.25">
      <c r="A20" s="33" t="s">
        <v>46</v>
      </c>
      <c r="B20" s="14" t="s">
        <v>35</v>
      </c>
      <c r="C20" s="33" t="s">
        <v>36</v>
      </c>
      <c r="D20" s="32" t="s">
        <v>47</v>
      </c>
      <c r="E20" s="32">
        <v>1</v>
      </c>
      <c r="F20" s="15" t="s">
        <v>19</v>
      </c>
      <c r="G20" s="15" t="s">
        <v>48</v>
      </c>
      <c r="H20" s="15">
        <v>617</v>
      </c>
      <c r="I20" s="15">
        <v>1.03</v>
      </c>
      <c r="J20" s="8">
        <f t="shared" si="0"/>
        <v>635.51</v>
      </c>
    </row>
    <row r="21" spans="1:10" s="5" customFormat="1" ht="47.25" hidden="1" x14ac:dyDescent="0.25">
      <c r="A21" s="33" t="s">
        <v>49</v>
      </c>
      <c r="B21" s="14" t="s">
        <v>35</v>
      </c>
      <c r="C21" s="33" t="s">
        <v>36</v>
      </c>
      <c r="D21" s="32" t="s">
        <v>50</v>
      </c>
      <c r="E21" s="32"/>
      <c r="F21" s="15" t="s">
        <v>19</v>
      </c>
      <c r="G21" s="15" t="s">
        <v>51</v>
      </c>
      <c r="H21" s="15">
        <v>655</v>
      </c>
      <c r="I21" s="15">
        <v>1.03</v>
      </c>
      <c r="J21" s="8">
        <f t="shared" si="0"/>
        <v>0</v>
      </c>
    </row>
    <row r="22" spans="1:10" s="5" customFormat="1" ht="47.25" hidden="1" x14ac:dyDescent="0.25">
      <c r="A22" s="33" t="s">
        <v>52</v>
      </c>
      <c r="B22" s="14" t="s">
        <v>40</v>
      </c>
      <c r="C22" s="33" t="s">
        <v>36</v>
      </c>
      <c r="D22" s="32" t="s">
        <v>53</v>
      </c>
      <c r="E22" s="32"/>
      <c r="F22" s="15" t="s">
        <v>19</v>
      </c>
      <c r="G22" s="15" t="s">
        <v>54</v>
      </c>
      <c r="H22" s="15">
        <v>703</v>
      </c>
      <c r="I22" s="15">
        <v>1.03</v>
      </c>
      <c r="J22" s="8">
        <f t="shared" si="0"/>
        <v>0</v>
      </c>
    </row>
    <row r="23" spans="1:10" s="5" customFormat="1" ht="47.25" hidden="1" x14ac:dyDescent="0.25">
      <c r="A23" s="33" t="s">
        <v>55</v>
      </c>
      <c r="B23" s="14" t="s">
        <v>40</v>
      </c>
      <c r="C23" s="33" t="s">
        <v>36</v>
      </c>
      <c r="D23" s="32" t="s">
        <v>56</v>
      </c>
      <c r="E23" s="32"/>
      <c r="F23" s="15" t="s">
        <v>19</v>
      </c>
      <c r="G23" s="15" t="s">
        <v>57</v>
      </c>
      <c r="H23" s="15">
        <v>775</v>
      </c>
      <c r="I23" s="15">
        <v>1.03</v>
      </c>
      <c r="J23" s="8">
        <f t="shared" si="0"/>
        <v>0</v>
      </c>
    </row>
    <row r="24" spans="1:10" x14ac:dyDescent="0.25">
      <c r="A24" s="29">
        <v>2</v>
      </c>
      <c r="B24" s="13" t="s">
        <v>22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</row>
    <row r="25" spans="1:10" x14ac:dyDescent="0.25">
      <c r="A25" s="18" t="s">
        <v>20</v>
      </c>
      <c r="B25" s="14" t="s">
        <v>23</v>
      </c>
      <c r="C25" s="17"/>
      <c r="D25" s="17"/>
      <c r="E25" s="17">
        <v>20</v>
      </c>
      <c r="F25" s="19" t="s">
        <v>24</v>
      </c>
      <c r="G25" s="15" t="s">
        <v>25</v>
      </c>
      <c r="H25" s="15">
        <v>4.8</v>
      </c>
      <c r="I25" s="15">
        <v>1.04</v>
      </c>
      <c r="J25" s="17">
        <f>E25*H25*I25</f>
        <v>99.84</v>
      </c>
    </row>
    <row r="26" spans="1:10" ht="15.75" customHeight="1" x14ac:dyDescent="0.25">
      <c r="A26" s="16">
        <v>3</v>
      </c>
      <c r="B26" s="13" t="s">
        <v>26</v>
      </c>
      <c r="C26" s="32" t="s">
        <v>17</v>
      </c>
      <c r="D26" s="32" t="s">
        <v>17</v>
      </c>
      <c r="E26" s="32" t="s">
        <v>17</v>
      </c>
      <c r="F26" s="32" t="s">
        <v>17</v>
      </c>
      <c r="G26" s="32" t="s">
        <v>17</v>
      </c>
      <c r="H26" s="32" t="s">
        <v>17</v>
      </c>
      <c r="I26" s="32" t="s">
        <v>17</v>
      </c>
      <c r="J26" s="32" t="s">
        <v>17</v>
      </c>
    </row>
    <row r="27" spans="1:10" ht="31.5" hidden="1" x14ac:dyDescent="0.25">
      <c r="A27" s="18" t="s">
        <v>21</v>
      </c>
      <c r="B27" s="14" t="s">
        <v>27</v>
      </c>
      <c r="C27" s="17"/>
      <c r="D27" s="17" t="s">
        <v>28</v>
      </c>
      <c r="E27" s="17"/>
      <c r="F27" s="15" t="s">
        <v>29</v>
      </c>
      <c r="G27" s="15" t="s">
        <v>30</v>
      </c>
      <c r="H27" s="15">
        <v>40</v>
      </c>
      <c r="I27" s="34">
        <v>1</v>
      </c>
      <c r="J27" s="20">
        <f t="shared" ref="J27:J28" si="1">E27*H27*I27</f>
        <v>0</v>
      </c>
    </row>
    <row r="28" spans="1:10" ht="32.25" thickBot="1" x14ac:dyDescent="0.3">
      <c r="A28" s="21" t="s">
        <v>58</v>
      </c>
      <c r="B28" s="22" t="s">
        <v>27</v>
      </c>
      <c r="C28" s="23"/>
      <c r="D28" s="23" t="s">
        <v>31</v>
      </c>
      <c r="E28" s="23">
        <v>1</v>
      </c>
      <c r="F28" s="24" t="s">
        <v>29</v>
      </c>
      <c r="G28" s="24" t="s">
        <v>32</v>
      </c>
      <c r="H28" s="24">
        <v>70</v>
      </c>
      <c r="I28" s="25">
        <v>1</v>
      </c>
      <c r="J28" s="26">
        <f t="shared" si="1"/>
        <v>70</v>
      </c>
    </row>
    <row r="29" spans="1:10" s="5" customFormat="1" ht="55.5" customHeight="1" thickTop="1" x14ac:dyDescent="0.25">
      <c r="A29" s="27"/>
      <c r="B29" s="40" t="s">
        <v>33</v>
      </c>
      <c r="C29" s="41" t="s">
        <v>17</v>
      </c>
      <c r="D29" s="41" t="s">
        <v>17</v>
      </c>
      <c r="E29" s="41" t="s">
        <v>17</v>
      </c>
      <c r="F29" s="41" t="s">
        <v>17</v>
      </c>
      <c r="G29" s="41" t="s">
        <v>17</v>
      </c>
      <c r="H29" s="41" t="s">
        <v>17</v>
      </c>
      <c r="I29" s="41" t="s">
        <v>17</v>
      </c>
      <c r="J29" s="28">
        <f>J17+J18+J19+J20+J21+J22+J23+J25+J27+J28</f>
        <v>805.35</v>
      </c>
    </row>
    <row r="30" spans="1:10" x14ac:dyDescent="0.25">
      <c r="A30" s="3"/>
      <c r="B30" s="3"/>
    </row>
    <row r="31" spans="1:10" x14ac:dyDescent="0.25">
      <c r="B31" s="31"/>
    </row>
    <row r="35" spans="2:2" x14ac:dyDescent="0.25">
      <c r="B35" s="31"/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3" customWidth="1"/>
    <col min="2" max="2" width="43.875" style="43" customWidth="1"/>
    <col min="3" max="4" width="23.25" style="43" customWidth="1"/>
    <col min="5" max="5" width="22.25" style="43" hidden="1" customWidth="1"/>
    <col min="6" max="6" width="16.875" style="43" hidden="1" customWidth="1"/>
    <col min="7" max="16384" width="9" style="43"/>
  </cols>
  <sheetData>
    <row r="1" spans="1:6" ht="28.5" x14ac:dyDescent="0.25">
      <c r="A1" s="42" t="s">
        <v>59</v>
      </c>
      <c r="B1" s="42"/>
      <c r="C1" s="42"/>
      <c r="D1" s="42"/>
      <c r="E1" s="31"/>
    </row>
    <row r="2" spans="1:6" ht="47.25" x14ac:dyDescent="0.25">
      <c r="A2" s="44" t="s">
        <v>4</v>
      </c>
      <c r="B2" s="45" t="s">
        <v>60</v>
      </c>
      <c r="C2" s="46" t="s">
        <v>94</v>
      </c>
      <c r="D2" s="46" t="s">
        <v>6</v>
      </c>
      <c r="E2" s="31"/>
      <c r="F2" s="43" t="s">
        <v>6</v>
      </c>
    </row>
    <row r="3" spans="1:6" ht="47.25" x14ac:dyDescent="0.25">
      <c r="A3" s="47" t="s">
        <v>61</v>
      </c>
      <c r="B3" s="48" t="s">
        <v>62</v>
      </c>
      <c r="C3" s="49">
        <v>805.35</v>
      </c>
      <c r="D3" s="56">
        <v>805.35</v>
      </c>
      <c r="E3" s="31"/>
    </row>
    <row r="4" spans="1:6" ht="28.5" customHeight="1" x14ac:dyDescent="0.25">
      <c r="A4" s="47" t="s">
        <v>63</v>
      </c>
      <c r="B4" s="48" t="s">
        <v>64</v>
      </c>
      <c r="C4" s="50">
        <v>161.07000000000002</v>
      </c>
      <c r="D4" s="57">
        <f>D3*0.2</f>
        <v>161.07000000000002</v>
      </c>
      <c r="E4" s="31"/>
    </row>
    <row r="5" spans="1:6" ht="47.25" x14ac:dyDescent="0.25">
      <c r="A5" s="47" t="s">
        <v>65</v>
      </c>
      <c r="B5" s="51" t="s">
        <v>66</v>
      </c>
      <c r="C5" s="52">
        <v>966.42</v>
      </c>
      <c r="D5" s="56">
        <f>D3+D4</f>
        <v>966.42000000000007</v>
      </c>
      <c r="E5" s="31"/>
    </row>
    <row r="6" spans="1:6" ht="31.5" x14ac:dyDescent="0.25">
      <c r="A6" s="47" t="s">
        <v>67</v>
      </c>
      <c r="B6" s="51" t="s">
        <v>68</v>
      </c>
      <c r="C6" s="50">
        <v>1428.4185611612118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1565.0666473052147</v>
      </c>
      <c r="E6" s="31"/>
    </row>
    <row r="7" spans="1:6" ht="47.25" x14ac:dyDescent="0.25">
      <c r="A7" s="47" t="s">
        <v>69</v>
      </c>
      <c r="B7" s="48" t="s">
        <v>70</v>
      </c>
      <c r="C7" s="53">
        <v>0</v>
      </c>
      <c r="D7" s="57">
        <v>0</v>
      </c>
      <c r="E7" s="31"/>
    </row>
    <row r="8" spans="1:6" ht="31.5" x14ac:dyDescent="0.25">
      <c r="A8" s="47" t="s">
        <v>71</v>
      </c>
      <c r="B8" s="48" t="s">
        <v>72</v>
      </c>
      <c r="C8" s="53">
        <v>966.42</v>
      </c>
      <c r="D8" s="57">
        <f>D5-D7</f>
        <v>966.42000000000007</v>
      </c>
      <c r="E8" s="31"/>
    </row>
    <row r="9" spans="1:6" ht="47.25" x14ac:dyDescent="0.25">
      <c r="A9" s="47" t="s">
        <v>73</v>
      </c>
      <c r="B9" s="48" t="s">
        <v>74</v>
      </c>
      <c r="C9" s="53">
        <v>1226.8659511989276</v>
      </c>
      <c r="D9" s="57">
        <f>SUM(D10:D17)</f>
        <v>1226.8659511989276</v>
      </c>
      <c r="E9" s="31"/>
    </row>
    <row r="10" spans="1:6" ht="15.75" x14ac:dyDescent="0.25">
      <c r="A10" s="47" t="s">
        <v>75</v>
      </c>
      <c r="B10" s="48" t="s">
        <v>76</v>
      </c>
      <c r="C10" s="53">
        <v>0</v>
      </c>
      <c r="D10" s="57">
        <v>0</v>
      </c>
      <c r="E10" s="58">
        <v>105.2557</v>
      </c>
    </row>
    <row r="11" spans="1:6" ht="15.75" x14ac:dyDescent="0.25">
      <c r="A11" s="47" t="s">
        <v>77</v>
      </c>
      <c r="B11" s="48" t="s">
        <v>78</v>
      </c>
      <c r="C11" s="53">
        <v>0</v>
      </c>
      <c r="D11" s="57">
        <v>0</v>
      </c>
      <c r="E11" s="58">
        <v>106.826398641827</v>
      </c>
    </row>
    <row r="12" spans="1:6" ht="15.75" x14ac:dyDescent="0.25">
      <c r="A12" s="47" t="s">
        <v>79</v>
      </c>
      <c r="B12" s="48" t="s">
        <v>80</v>
      </c>
      <c r="C12" s="53">
        <v>0</v>
      </c>
      <c r="D12" s="57">
        <v>0</v>
      </c>
      <c r="E12" s="58">
        <v>105.561885224957</v>
      </c>
    </row>
    <row r="13" spans="1:6" ht="15.75" x14ac:dyDescent="0.25">
      <c r="A13" s="47" t="s">
        <v>81</v>
      </c>
      <c r="B13" s="48" t="s">
        <v>82</v>
      </c>
      <c r="C13" s="53">
        <v>0</v>
      </c>
      <c r="D13" s="57">
        <v>0</v>
      </c>
      <c r="E13" s="58">
        <v>104.9354</v>
      </c>
    </row>
    <row r="14" spans="1:6" ht="15.75" x14ac:dyDescent="0.25">
      <c r="A14" s="47" t="s">
        <v>83</v>
      </c>
      <c r="B14" s="48" t="s">
        <v>84</v>
      </c>
      <c r="C14" s="53">
        <v>0</v>
      </c>
      <c r="D14" s="57">
        <v>0</v>
      </c>
      <c r="E14" s="58">
        <v>113.87439215858601</v>
      </c>
      <c r="F14" s="54">
        <v>1.0369999999999999</v>
      </c>
    </row>
    <row r="15" spans="1:6" ht="15.75" x14ac:dyDescent="0.25">
      <c r="A15" s="47" t="s">
        <v>85</v>
      </c>
      <c r="B15" s="48" t="s">
        <v>86</v>
      </c>
      <c r="C15" s="53">
        <v>0</v>
      </c>
      <c r="D15" s="57">
        <v>0</v>
      </c>
      <c r="E15" s="58">
        <v>105.89170681013999</v>
      </c>
      <c r="F15" s="54">
        <v>1.076406</v>
      </c>
    </row>
    <row r="16" spans="1:6" ht="15.75" x14ac:dyDescent="0.25">
      <c r="A16" s="47" t="s">
        <v>87</v>
      </c>
      <c r="B16" s="48" t="s">
        <v>88</v>
      </c>
      <c r="C16" s="53">
        <v>0</v>
      </c>
      <c r="D16" s="57">
        <v>0</v>
      </c>
      <c r="E16" s="58">
        <v>105.30227480021099</v>
      </c>
      <c r="F16" s="54">
        <v>1.117309428</v>
      </c>
    </row>
    <row r="17" spans="1:6" ht="15.75" x14ac:dyDescent="0.25">
      <c r="A17" s="47" t="s">
        <v>89</v>
      </c>
      <c r="B17" s="48" t="s">
        <v>90</v>
      </c>
      <c r="C17" s="53">
        <v>1226.8659511989276</v>
      </c>
      <c r="D17" s="57">
        <v>1226.8659511989276</v>
      </c>
      <c r="E17" s="58">
        <v>104.794259089128</v>
      </c>
      <c r="F17" s="54">
        <v>1.159767186264</v>
      </c>
    </row>
    <row r="18" spans="1:6" ht="31.5" x14ac:dyDescent="0.25">
      <c r="A18" s="47">
        <v>8</v>
      </c>
      <c r="B18" s="48" t="s">
        <v>91</v>
      </c>
      <c r="C18" s="53">
        <v>1.4284185611612117</v>
      </c>
      <c r="D18" s="57">
        <f>D6/1000</f>
        <v>1.5650666473052146</v>
      </c>
      <c r="E18" s="31"/>
    </row>
    <row r="19" spans="1:6" ht="63" x14ac:dyDescent="0.25">
      <c r="A19" s="47">
        <v>9</v>
      </c>
      <c r="B19" s="48" t="s">
        <v>92</v>
      </c>
      <c r="C19" s="53">
        <v>0</v>
      </c>
      <c r="D19" s="57">
        <v>0</v>
      </c>
      <c r="E19" s="31"/>
    </row>
    <row r="20" spans="1:6" ht="31.5" x14ac:dyDescent="0.25">
      <c r="A20" s="47">
        <v>10</v>
      </c>
      <c r="B20" s="51" t="s">
        <v>93</v>
      </c>
      <c r="C20" s="52">
        <v>1.4284185611612117</v>
      </c>
      <c r="D20" s="56">
        <f>D18+D19</f>
        <v>1.5650666473052146</v>
      </c>
      <c r="E20" s="31"/>
    </row>
    <row r="22" spans="1:6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2021-12-06T06:57:54Z</dcterms:created>
  <dcterms:modified xsi:type="dcterms:W3CDTF">2023-02-24T08:23:46Z</dcterms:modified>
</cp:coreProperties>
</file>