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59\"/>
    </mc:Choice>
  </mc:AlternateContent>
  <bookViews>
    <workbookView xWindow="-120" yWindow="-120" windowWidth="24240" windowHeight="13140"/>
  </bookViews>
  <sheets>
    <sheet name="21-1-05-0-01-04-2-0059" sheetId="1" r:id="rId1"/>
    <sheet name="T6" sheetId="2" r:id="rId2"/>
  </sheets>
  <definedNames>
    <definedName name="_xlnm.Print_Titles" localSheetId="0">'21-1-05-0-01-04-2-0059'!$19:$19</definedName>
    <definedName name="_xlnm.Print_Area" localSheetId="0">'21-1-05-0-01-04-2-0059'!$A$1:$S$37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<sst xmlns="http://schemas.openxmlformats.org/spreadsheetml/2006/main" count="123" uniqueCount="114">
  <si>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</si>
  <si>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</si>
  <si>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</si>
  <si>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</si>
  <si>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</si>
  <si>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</si>
  <si>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</si>
  <si>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</si>
  <si>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</si>
  <si>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</si>
  <si>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</si>
  <si>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</si>
  <si>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</si>
  <si>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</si>
  <si>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</si>
  <si>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</si>
  <si>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</si>
  <si>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</si>
  <si>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</si>
  <si>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</si>
  <si>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</si>
  <si>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</si>
  <si>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</si>
  <si>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</si>
  <si>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</si>
  <si>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</si>
  <si>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</si>
  <si>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</si>
  <si>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</si>
  <si>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</si>
  <si>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К3-05-1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</si>
  <si>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</si>
  <si>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</si>
  <si>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</si>
  <si>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</si>
  <si>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</si>
  <si>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</si>
  <si>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</si>
  <si>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</si>
  <si>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</si>
  <si>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</si>
  <si>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</si>
  <si>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</si>
  <si>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</si>
  <si>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</si>
  <si>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</si>
  <si>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</si>
  <si>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</si>
  <si>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</si>
  <si>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</si>
  <si>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</si>
  <si>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</si>
  <si>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</si>
  <si>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</si>
  <si>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</si>
  <si>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</si>
  <si>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</si>
  <si>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</si>
  <si>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</si>
  <si>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</si>
  <si>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</si>
  <si>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</si>
  <si>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</si>
  <si>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</si>
  <si>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</si>
  <si>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</si>
  <si>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</si>
  <si>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</si>
  <si>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</si>
  <si>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</si>
  <si>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</si>
  <si>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</si>
  <si>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КЛ-0,4 кВ от ТП-13 (на участке от К-39 до К-47) в г. Выборг ЛО (инв.№ 050000563) (21-1-05-0-01-04-2-0059)</t>
  </si>
  <si>
    <t>J_21-1-05-0-01-04-2-0059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</si>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</sst>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9.7109375" style="28" customWidth="1"/>
    <col min="7" max="7" width="19.85546875" style="28" customWidth="1"/>
    <col min="8" max="8" width="13.85546875" style="29" customWidth="1"/>
    <col min="9" max="9" width="17.28515625" style="28" customWidth="1"/>
    <col min="10" max="10" width="29.42578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8" style="30" customWidth="1"/>
    <col min="15" max="15" width="14.85546875" style="30" customWidth="1"/>
    <col min="16" max="16" width="22.5703125" style="30" customWidth="1"/>
    <col min="17" max="17" width="30.140625" style="30" customWidth="1"/>
    <col min="18" max="18" width="19.42578125" style="30" customWidth="1"/>
    <col min="19" max="19" width="27.71093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63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47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/>
      <c r="M20" s="42">
        <v>0.15</v>
      </c>
      <c r="N20" s="43" t="s">
        <v>27</v>
      </c>
      <c r="O20" s="43" t="s">
        <v>28</v>
      </c>
      <c r="P20" s="43">
        <v>1388</v>
      </c>
      <c r="Q20" s="43">
        <v>1</v>
      </c>
      <c r="R20" s="43">
        <f>M20*P20*Q20</f>
        <v>208.2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/>
      <c r="M21" s="42">
        <v>0.15</v>
      </c>
      <c r="N21" s="43" t="s">
        <v>27</v>
      </c>
      <c r="O21" s="43" t="s">
        <v>30</v>
      </c>
      <c r="P21" s="43">
        <v>448</v>
      </c>
      <c r="Q21" s="43">
        <v>1.08</v>
      </c>
      <c r="R21" s="43">
        <f>M21*P21*Q21</f>
        <v>72.576000000000008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/>
      <c r="N24" s="43" t="s">
        <v>37</v>
      </c>
      <c r="O24" s="43" t="s">
        <v>38</v>
      </c>
      <c r="P24" s="43">
        <v>23088</v>
      </c>
      <c r="Q24" s="43">
        <v>1.08</v>
      </c>
      <c r="R24" s="43">
        <f t="shared" si="1"/>
        <v>0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ht="31.5" x14ac:dyDescent="0.25">
      <c r="A26" s="38"/>
      <c r="B26" s="38"/>
      <c r="C26" s="38"/>
      <c r="D26" s="40" t="s">
        <v>42</v>
      </c>
      <c r="E26" s="41"/>
      <c r="F26" s="41"/>
      <c r="G26" s="41"/>
      <c r="H26" s="34"/>
      <c r="I26" s="40"/>
      <c r="J26" s="42"/>
      <c r="K26" s="42"/>
      <c r="L26" s="42"/>
      <c r="M26" s="42"/>
      <c r="N26" s="43" t="s">
        <v>40</v>
      </c>
      <c r="O26" s="43" t="s">
        <v>43</v>
      </c>
      <c r="P26" s="43">
        <v>134</v>
      </c>
      <c r="Q26" s="43">
        <v>1.08</v>
      </c>
      <c r="R26" s="43">
        <f t="shared" si="1"/>
        <v>0</v>
      </c>
      <c r="S26" s="41"/>
    </row>
    <row r="27" spans="1:19" x14ac:dyDescent="0.25">
      <c r="A27" s="38"/>
      <c r="B27" s="38"/>
      <c r="C27" s="38"/>
      <c r="D27" s="41" t="s">
        <v>44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46</v>
      </c>
      <c r="E28" s="41"/>
      <c r="F28" s="41"/>
      <c r="G28" s="41"/>
      <c r="H28" s="34"/>
      <c r="I28" s="40"/>
      <c r="J28" s="42"/>
      <c r="K28" s="42"/>
      <c r="L28" s="42"/>
      <c r="M28" s="42"/>
      <c r="N28" s="43" t="s">
        <v>37</v>
      </c>
      <c r="O28" s="43" t="s">
        <v>47</v>
      </c>
      <c r="P28" s="43">
        <v>2192</v>
      </c>
      <c r="Q28" s="43">
        <v>1.08</v>
      </c>
      <c r="R28" s="43">
        <f t="shared" si="1"/>
        <v>0</v>
      </c>
      <c r="S28" s="41"/>
    </row>
    <row r="29" spans="1:19" ht="31.5" x14ac:dyDescent="0.25">
      <c r="A29" s="38"/>
      <c r="B29" s="38"/>
      <c r="C29" s="38"/>
      <c r="D29" s="40" t="s">
        <v>48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52</v>
      </c>
      <c r="O30" s="43" t="s">
        <v>53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54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52</v>
      </c>
      <c r="O31" s="43" t="s">
        <v>55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56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57</v>
      </c>
      <c r="O32" s="43" t="s">
        <v>58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59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60</v>
      </c>
      <c r="O33" s="43" t="s">
        <v>61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62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64</v>
      </c>
      <c r="E35" s="40"/>
      <c r="F35" s="40"/>
      <c r="G35" s="40"/>
      <c r="H35" s="44"/>
      <c r="I35" s="40"/>
      <c r="J35" s="40"/>
      <c r="K35" s="42"/>
      <c r="L35" s="42"/>
      <c r="M35" s="42">
        <v>0.15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25.05</v>
      </c>
      <c r="S35" s="41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1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611</v>
      </c>
      <c r="S36" s="50"/>
    </row>
    <row r="37" spans="1:19" ht="48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916.82600000000002</v>
      </c>
      <c r="S37" s="13" t="s">
        <v>69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3.4257812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916.82600000000002</v>
      </c>
      <c r="D3" s="54">
        <v>916.82600000000002</v>
      </c>
      <c r="E3" s="1"/>
    </row>
    <row r="4" spans="1:5" ht="15.75" x14ac:dyDescent="0.25">
      <c r="A4" s="19" t="s">
        <v>80</v>
      </c>
      <c r="B4" s="20" t="s">
        <v>81</v>
      </c>
      <c r="C4" s="22">
        <v>183.36520000000002</v>
      </c>
      <c r="D4" s="55">
        <f>D3*0.2</f>
        <v>183.36520000000002</v>
      </c>
      <c r="E4" s="1"/>
    </row>
    <row r="5" spans="1:5" ht="110.25" x14ac:dyDescent="0.25">
      <c r="A5" s="19" t="s">
        <v>82</v>
      </c>
      <c r="B5" s="23" t="s">
        <v>83</v>
      </c>
      <c r="C5" s="24">
        <v>1100.1912</v>
      </c>
      <c r="D5" s="54">
        <f>D3+D4</f>
        <v>1100.1912</v>
      </c>
      <c r="E5" s="1"/>
    </row>
    <row r="6" spans="1:5" ht="78.75" x14ac:dyDescent="0.25">
      <c r="A6" s="19" t="s">
        <v>84</v>
      </c>
      <c r="B6" s="23" t="s">
        <v>85</v>
      </c>
      <c r="C6" s="22">
        <v>1626.1392882041214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1781.7021096197313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1100.1912</v>
      </c>
      <c r="D8" s="55">
        <f>D5-D7</f>
        <v>1100.1912</v>
      </c>
      <c r="E8" s="1"/>
    </row>
    <row r="9" spans="1:5" ht="110.25" x14ac:dyDescent="0.25">
      <c r="A9" s="19" t="s">
        <v>90</v>
      </c>
      <c r="B9" s="20" t="s">
        <v>91</v>
      </c>
      <c r="C9" s="25">
        <v>1080.3107134500001</v>
      </c>
      <c r="D9" s="55">
        <f>SUM(D10:D17)</f>
        <v>1080.3107134500001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0</v>
      </c>
      <c r="D12" s="55">
        <v>0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0</v>
      </c>
      <c r="D13" s="55">
        <v>0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0</v>
      </c>
      <c r="D14" s="55">
        <v>0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0</v>
      </c>
      <c r="D15" s="55">
        <v>0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1080.3107134500001</v>
      </c>
      <c r="D17" s="55">
        <v>1080.3107134500001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1.6261392882041215</v>
      </c>
      <c r="D18" s="55">
        <f>D6/1000</f>
        <v>1.7817021096197314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1.6261392882041215</v>
      </c>
      <c r="D20" s="54">
        <f>D18+D19</f>
        <v>1.7817021096197314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21-1-05-0-01-04-2-0059</vt:lpstr>
      <vt:lpstr>T6</vt:lpstr>
      <vt:lpstr>'21-1-05-0-01-04-2-0059'!Заголовки_для_печати</vt:lpstr>
      <vt:lpstr>'21-1-05-0-01-04-2-0059'!Область_печати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2021-02-14T02:26:31Z</dcterms:created>
  <dcterms:modified xsi:type="dcterms:W3CDTF">2023-02-24T08:23:53Z</dcterms:modified>
</cp:coreProperties>
</file>