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70\"/>
    </mc:Choice>
  </mc:AlternateContent>
  <xr:revisionPtr revIDLastSave="0" documentId="13_ncr:1_{51D6B1F9-8607-4F99-B288-B3B430FE4DBB}" xr6:coauthVersionLast="36" xr6:coauthVersionMax="36" xr10:uidLastSave="{00000000-0000-0000-0000-000000000000}"/>
  <bookViews>
    <workbookView xWindow="0" yWindow="0" windowWidth="11535" windowHeight="90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4" l="1"/>
  <c r="H38" i="4"/>
  <c r="I37" i="4"/>
  <c r="H37" i="4"/>
  <c r="I36" i="4"/>
  <c r="H36" i="4" s="1"/>
  <c r="I35" i="4"/>
  <c r="I44" i="4" s="1"/>
  <c r="H35" i="4"/>
  <c r="H44" i="4" l="1"/>
  <c r="N51" i="4"/>
  <c r="N50" i="4"/>
  <c r="N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D220" i="5" l="1"/>
  <c r="D289" i="5" l="1"/>
  <c r="D288" i="5"/>
  <c r="E17" i="4" s="1"/>
  <c r="F17" i="4" s="1"/>
  <c r="H17" i="4" s="1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J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<sst xmlns="http://schemas.openxmlformats.org/spreadsheetml/2006/main" count="693" uniqueCount="382">
  <si>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</si>
  <si>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</si>
  <si>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</si>
  <si>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</si>
  <si>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</si>
  <si>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</si>
  <si>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</si>
  <si>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</si>
  <si>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</si>
  <si>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</si>
  <si>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</si>
  <si>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</si>
  <si>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</si>
  <si>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</si>
  <si>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</si>
  <si>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</si>
  <si>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</si>
  <si>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</si>
  <si>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</si>
  <si>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</si>
  <si>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</si>
  <si>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</si>
  <si>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</si>
  <si>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</si>
  <si>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</si>
  <si>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</si>
  <si>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</si>
  <si>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</si>
  <si>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</si>
  <si>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</si>
  <si>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</si>
  <si>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</si>
  <si>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</si>
  <si>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</si>
  <si>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</si>
  <si>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</si>
  <si>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</si>
  <si>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</si>
  <si>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</si>
  <si>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</si>
  <si>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</si>
  <si>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</si>
  <si>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</si>
  <si>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</si>
  <si>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</si>
  <si>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</si>
  <si>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</si>
  <si>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</si>
  <si>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</si>
  <si>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</si>
  <si>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</si>
  <si>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</si>
  <si>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</si>
  <si>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</si>
  <si>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</si>
  <si>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</si>
  <si>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</si>
  <si>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</si>
  <si>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</si>
  <si>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</si>
  <si>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</si>
  <si>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</si>
  <si>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</si>
  <si>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</si>
  <si>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</si>
  <si>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</si>
  <si>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</si>
  <si>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</si>
  <si>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</si>
  <si>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</si>
  <si>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</si>
  <si>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</si>
  <si>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</si>
  <si>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</si>
  <si>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</si>
  <si>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</si>
  <si>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</si>
  <si>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</si>
  <si>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</si>
  <si>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</si>
  <si>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</si>
  <si>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</si>
  <si>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</si>
  <si>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</si>
  <si>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</si>
  <si>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</si>
  <si>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</si>
  <si>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</si>
  <si>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</si>
  <si>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</si>
  <si>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</si>
  <si>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</si>
  <si>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</si>
  <si>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</si>
  <si>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</si>
  <si>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</si>
  <si>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</si>
  <si>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</si>
  <si>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</si>
  <si>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</si>
  <si>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</si>
  <si>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</si>
  <si>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</si>
  <si>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</si>
  <si>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</si>
  <si>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</si>
  <si>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</si>
  <si>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</si>
  <si>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</si>
  <si>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</si>
  <si>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</si>
  <si>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</si>
  <si>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</si>
  <si>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</si>
  <si>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</si>
  <si>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</si>
  <si>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</si>
  <si>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</si>
  <si>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</si>
  <si>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</si>
  <si>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</si>
  <si>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</si>
  <si>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</si>
  <si>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</si>
  <si>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</si>
  <si>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</si>
  <si>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</si>
  <si>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</si>
  <si>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</si>
  <si>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</si>
  <si>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</si>
  <si>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</si>
  <si>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</si>
  <si>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</si>
  <si>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</si>
  <si>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</si>
  <si>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</si>
  <si>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</si>
  <si>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</si>
  <si>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</si>
  <si>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</si>
  <si>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</si>
  <si>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</si>
  <si>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</si>
  <si>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</si>
  <si>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</si>
  <si>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</si>
  <si>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</si>
  <si>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</si>
  <si>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</si>
  <si>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</si>
  <si>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</si>
  <si>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</si>
  <si>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</si>
  <si>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</si>
  <si>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</si>
  <si>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</si>
  <si>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</si>
  <si>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</si>
  <si>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</si>
  <si>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</si>
  <si>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</si>
  <si>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</si>
  <si>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</si>
  <si>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</si>
  <si>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</si>
  <si>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</si>
  <si>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</si>
  <si>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</si>
  <si>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</si>
  <si>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</si>
  <si>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</si>
  <si>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</si>
  <si>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</si>
  <si>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</si>
  <si>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</si>
  <si>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</si>
  <si>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</si>
  <si>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</si>
  <si>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</si>
  <si>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</si>
  <si>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</si>
  <si>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</si>
  <si>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</si>
  <si>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</si>
  <si>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</si>
  <si>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</si>
  <si>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</si>
  <si>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</si>
  <si>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</si>
  <si>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</si>
  <si>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</si>
  <si>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</si>
  <si>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</si>
  <si>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</si>
  <si>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</si>
  <si>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</si>
  <si>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</si>
  <si>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</si>
  <si>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</si>
  <si>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</si>
  <si>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</si>
  <si>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</si>
  <si>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</si>
  <si>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</si>
  <si>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</si>
  <si>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</si>
  <si>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</si>
  <si>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</si>
  <si>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</si>
  <si>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</si>
  <si>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</si>
  <si>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</si>
  <si>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</si>
  <si>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</si>
  <si>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</si>
  <si>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</si>
  <si>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</si>
  <si>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</si>
  <si>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</si>
  <si>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</si>
  <si>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</si>
  <si>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</si>
  <si>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</si>
  <si>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</si>
  <si>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</si>
  <si>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</si>
  <si>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</si>
  <si>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</si>
  <si>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</si>
  <si>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</si>
  <si>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</si>
  <si>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</si>
  <si>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</si>
  <si>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</si>
  <si>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</si>
  <si>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</si>
  <si>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</si>
  <si>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</si>
  <si>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</si>
  <si>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</si>
  <si>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</si>
  <si>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</si>
  <si>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</si>
  <si>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</si>
  <si>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</si>
  <si>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</si>
  <si>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</si>
  <si>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</si>
  <si>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</si>
  <si>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</si>
  <si>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</si>
  <si>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</si>
  <si>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</si>
  <si>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</si>
  <si>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</si>
  <si>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</si>
  <si>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</si>
  <si>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</si>
  <si>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</si>
  <si>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</si>
  <si>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</si>
  <si>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</si>
  <si>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</si>
  <si>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</si>
  <si>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</si>
  <si>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</si>
  <si>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</si>
  <si>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</si>
  <si>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</si>
  <si>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</si>
  <si>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</si>
  <si>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</si>
  <si>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</si>
  <si>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</si>
  <si>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</si>
  <si>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</si>
  <si>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</si>
  <si>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</si>
  <si>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</si>
  <si>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</si>
  <si>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</si>
  <si>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</si>
  <si>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</si>
  <si>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</si>
  <si>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</si>
  <si>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</si>
  <si>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</si>
  <si>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</si>
  <si>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</si>
  <si>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</si>
  <si>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</si>
  <si>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</si>
  <si>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</si>
  <si>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</si>
  <si>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</si>
  <si>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</si>
  <si>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</si>
  <si>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</si>
  <si>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</si>
  <si>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</si>
  <si>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</si>
  <si>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</si>
  <si>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</si>
  <si>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</si>
  <si>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</si>
  <si>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</si>
  <si>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</si>
  <si>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</si>
  <si>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</si>
  <si>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</si>
  <si>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</si>
  <si>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</si>
  <si>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</si>
  <si>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</si>
  <si>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</si>
  <si>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</si>
  <si>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</si>
  <si>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</si>
  <si>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</si>
  <si>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</si>
  <si>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</si>
  <si>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</si>
  <si>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</si>
  <si>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</si>
  <si>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</si>
  <si>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</si>
  <si>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</si>
  <si>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</si>
  <si>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</si>
  <si>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</si>
  <si>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</si>
  <si>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</si>
  <si>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</si>
  <si>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</si>
  <si>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</si>
  <si>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</si>
  <si>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</si>
  <si>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</si>
  <si>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</si>
  <si>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</si>
  <si>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</si>
  <si>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</si>
  <si>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</si>
  <si>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</si>
  <si>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</si>
  <si>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</si>
  <si>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</si>
  <si>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</si>
  <si>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</si>
  <si>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</si>
  <si>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</si>
  <si>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</si>
  <si>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</si>
  <si>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</si>
  <si>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</si>
  <si>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</si>
  <si>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</si>
  <si>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</si>
  <si>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</si>
  <si>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</si>
  <si>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</si>
  <si>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</si>
  <si>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</si>
  <si>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</si>
  <si>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</si>
  <si>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</si>
  <si>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</si>
  <si>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</si>
  <si>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</si>
  <si>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</si>
  <si>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</si>
  <si>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</si>
  <si>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J_21-1-05-1-01-00-2-0070</t>
  </si>
  <si>
    <t>Га</t>
  </si>
  <si>
    <t>Сумма, в прогнозных ценах с НДС без понижающим коэффициентом (при наличии)</t>
  </si>
  <si>
    <t>Сумма, в прогнозных ценах без НДС без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</si>
  <si>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</si>
  <si>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</si>
  <si>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</si>
  <si>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</si>
  <si>
    <t>Выб, Стр-во ВЛ-6кВ ф.К-31 от РП-61 до ТП-104 в г. Выборг ЛО (21-1-05-1-01-00-2-0070)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</si>
</sst>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33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4" customWidth="1"/>
    <col min="2" max="2" width="57.5703125" style="2" customWidth="1"/>
    <col min="3" max="3" width="15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9" width="17.5703125" style="2" customWidth="1"/>
    <col min="10" max="10" width="13.5703125" style="2" hidden="1" customWidth="1"/>
    <col min="11" max="11" width="0" style="2" hidden="1" customWidth="1"/>
    <col min="12" max="12" width="14.140625" style="2" hidden="1" customWidth="1"/>
    <col min="13" max="13" width="10.28515625" style="2" hidden="1" customWidth="1"/>
    <col min="14" max="15" width="0" style="2" hidden="1" customWidth="1"/>
    <col min="16" max="16" width="15.28515625" style="2" hidden="1" customWidth="1"/>
    <col min="17" max="27" width="0" style="2" hidden="1" customWidth="1"/>
    <col min="28" max="16384" width="9.140625" style="2"/>
  </cols>
  <sheetData>
    <row r="1" spans="1:17" x14ac:dyDescent="0.25">
      <c r="H1" s="24" t="s">
        <v>37</v>
      </c>
      <c r="I1" s="24"/>
    </row>
    <row r="3" spans="1:17" x14ac:dyDescent="0.25">
      <c r="A3" s="1" t="s">
        <v>19</v>
      </c>
    </row>
    <row r="5" spans="1:17" x14ac:dyDescent="0.25">
      <c r="A5" s="126" t="s">
        <v>381</v>
      </c>
      <c r="B5" s="127"/>
      <c r="C5" s="127"/>
      <c r="D5" s="127"/>
      <c r="E5" s="127"/>
      <c r="F5" s="127"/>
    </row>
    <row r="7" spans="1:17" ht="21" customHeight="1" x14ac:dyDescent="0.25">
      <c r="A7" s="9" t="s">
        <v>8</v>
      </c>
      <c r="F7" s="130" t="s">
        <v>373</v>
      </c>
      <c r="G7" s="130"/>
      <c r="H7" s="130"/>
      <c r="I7" s="113"/>
    </row>
    <row r="8" spans="1:17" x14ac:dyDescent="0.25">
      <c r="A8" s="10"/>
    </row>
    <row r="9" spans="1:17" x14ac:dyDescent="0.25">
      <c r="A9" s="9" t="s">
        <v>15</v>
      </c>
      <c r="E9" s="107"/>
      <c r="F9" s="130" t="s">
        <v>334</v>
      </c>
      <c r="G9" s="130"/>
      <c r="H9" s="130"/>
      <c r="I9" s="113"/>
    </row>
    <row r="10" spans="1:17" x14ac:dyDescent="0.25">
      <c r="A10" s="10"/>
      <c r="E10" s="107"/>
      <c r="F10" s="107"/>
      <c r="G10" s="107"/>
      <c r="H10" s="107"/>
      <c r="I10" s="107"/>
    </row>
    <row r="11" spans="1:17" x14ac:dyDescent="0.25">
      <c r="A11" s="11" t="s">
        <v>20</v>
      </c>
      <c r="B11" s="6"/>
      <c r="C11" s="6"/>
      <c r="E11" s="107"/>
      <c r="F11" s="107"/>
      <c r="G11" s="107"/>
      <c r="H11" s="107"/>
      <c r="I11" s="107"/>
    </row>
    <row r="12" spans="1:17" x14ac:dyDescent="0.25">
      <c r="E12" s="107"/>
      <c r="F12" s="107"/>
      <c r="G12" s="107"/>
      <c r="H12" s="108" t="s">
        <v>380</v>
      </c>
      <c r="I12" s="108"/>
    </row>
    <row r="13" spans="1:17" s="4" customFormat="1" ht="26.25" customHeight="1" x14ac:dyDescent="0.25">
      <c r="A13" s="128" t="s">
        <v>9</v>
      </c>
      <c r="B13" s="128" t="s">
        <v>21</v>
      </c>
      <c r="C13" s="128" t="s">
        <v>11</v>
      </c>
      <c r="D13" s="128" t="s">
        <v>10</v>
      </c>
      <c r="E13" s="124" t="s">
        <v>43</v>
      </c>
      <c r="F13" s="124" t="s">
        <v>14</v>
      </c>
      <c r="G13" s="124" t="s">
        <v>27</v>
      </c>
      <c r="H13" s="124" t="s">
        <v>42</v>
      </c>
      <c r="I13" s="114"/>
      <c r="J13" s="91"/>
      <c r="K13" s="22"/>
      <c r="L13" s="100">
        <v>7.46</v>
      </c>
      <c r="M13" s="106" t="s">
        <v>366</v>
      </c>
    </row>
    <row r="14" spans="1:17" ht="37.5" customHeight="1" x14ac:dyDescent="0.25">
      <c r="A14" s="129"/>
      <c r="B14" s="129"/>
      <c r="C14" s="129"/>
      <c r="D14" s="129"/>
      <c r="E14" s="125"/>
      <c r="F14" s="125"/>
      <c r="G14" s="125"/>
      <c r="H14" s="125"/>
      <c r="I14" s="114"/>
      <c r="J14" s="22"/>
      <c r="K14" s="22"/>
      <c r="L14" s="100">
        <v>6.16</v>
      </c>
      <c r="M14" s="106" t="s">
        <v>364</v>
      </c>
      <c r="N14" s="86"/>
      <c r="O14" s="87"/>
      <c r="P14" s="90"/>
      <c r="Q14" s="40"/>
    </row>
    <row r="15" spans="1:17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115"/>
      <c r="J15" s="3"/>
      <c r="K15" s="3"/>
      <c r="L15" s="100">
        <v>5.62</v>
      </c>
      <c r="M15" s="106" t="s">
        <v>365</v>
      </c>
      <c r="N15" s="86"/>
      <c r="O15" s="87"/>
      <c r="P15" s="88"/>
      <c r="Q15" s="42"/>
    </row>
    <row r="16" spans="1:17" ht="15.75" x14ac:dyDescent="0.25">
      <c r="A16" s="15" t="s">
        <v>353</v>
      </c>
      <c r="B16" s="81" t="s">
        <v>53</v>
      </c>
      <c r="C16" s="34" t="s">
        <v>327</v>
      </c>
      <c r="D16" s="98">
        <v>4.5</v>
      </c>
      <c r="E16" s="110">
        <f>VLOOKUP(B16,'Типовые 2 кв. 2021'!B:D,3,)</f>
        <v>366791.92499999999</v>
      </c>
      <c r="F16" s="110">
        <f>D16*E16</f>
        <v>1650563.6624999999</v>
      </c>
      <c r="G16" s="111">
        <v>6.16</v>
      </c>
      <c r="H16" s="110">
        <f>F16*G16</f>
        <v>10167472.160999998</v>
      </c>
      <c r="I16" s="116"/>
      <c r="K16" s="92"/>
      <c r="L16" s="92"/>
      <c r="N16" s="86"/>
      <c r="O16" s="87"/>
      <c r="P16" s="88"/>
      <c r="Q16" s="42"/>
    </row>
    <row r="17" spans="1:17" ht="15.75" x14ac:dyDescent="0.25">
      <c r="A17" s="15"/>
      <c r="B17" s="81" t="s">
        <v>361</v>
      </c>
      <c r="C17" s="34" t="s">
        <v>374</v>
      </c>
      <c r="D17" s="98">
        <v>8</v>
      </c>
      <c r="E17" s="110">
        <f>VLOOKUP(B17,'Типовые 2 кв. 2021'!B:D,3,)</f>
        <v>130851.21666666666</v>
      </c>
      <c r="F17" s="110">
        <f>D17*E17</f>
        <v>1046809.7333333333</v>
      </c>
      <c r="G17" s="111">
        <v>6.16</v>
      </c>
      <c r="H17" s="110">
        <f>F17*G17</f>
        <v>6448347.9573333329</v>
      </c>
      <c r="I17" s="116"/>
      <c r="K17" s="92"/>
      <c r="L17" s="92"/>
      <c r="N17" s="86"/>
      <c r="O17" s="87"/>
      <c r="P17" s="88"/>
      <c r="Q17" s="42"/>
    </row>
    <row r="18" spans="1:17" ht="15.75" x14ac:dyDescent="0.25">
      <c r="A18" s="15"/>
      <c r="B18" s="81"/>
      <c r="C18" s="34"/>
      <c r="D18" s="98"/>
      <c r="E18" s="110"/>
      <c r="F18" s="110"/>
      <c r="G18" s="111"/>
      <c r="H18" s="110"/>
      <c r="I18" s="116"/>
      <c r="K18" s="92"/>
      <c r="L18" s="92"/>
      <c r="N18" s="86"/>
      <c r="O18" s="87"/>
      <c r="P18" s="88"/>
      <c r="Q18" s="42"/>
    </row>
    <row r="19" spans="1:17" ht="15.75" x14ac:dyDescent="0.25">
      <c r="A19" s="15"/>
      <c r="B19" s="81"/>
      <c r="C19" s="34"/>
      <c r="D19" s="98"/>
      <c r="E19" s="110"/>
      <c r="F19" s="110"/>
      <c r="G19" s="111"/>
      <c r="H19" s="110"/>
      <c r="I19" s="116"/>
      <c r="K19" s="92"/>
      <c r="L19" s="92"/>
      <c r="N19" s="86"/>
      <c r="O19" s="87"/>
      <c r="P19" s="88"/>
      <c r="Q19" s="42"/>
    </row>
    <row r="20" spans="1:17" ht="15.75" x14ac:dyDescent="0.25">
      <c r="A20" s="16"/>
      <c r="B20" s="82"/>
      <c r="C20" s="34"/>
      <c r="D20" s="98"/>
      <c r="E20" s="110"/>
      <c r="F20" s="110"/>
      <c r="G20" s="111"/>
      <c r="H20" s="110"/>
      <c r="I20" s="116"/>
      <c r="K20" s="92"/>
      <c r="L20" s="92"/>
      <c r="N20" s="86"/>
      <c r="O20" s="87"/>
      <c r="P20" s="88"/>
      <c r="Q20" s="42"/>
    </row>
    <row r="21" spans="1:17" ht="15.75" x14ac:dyDescent="0.25">
      <c r="A21" s="16"/>
      <c r="B21" s="82"/>
      <c r="C21" s="34"/>
      <c r="D21" s="98"/>
      <c r="E21" s="80"/>
      <c r="F21" s="110"/>
      <c r="G21" s="111"/>
      <c r="H21" s="110"/>
      <c r="I21" s="116"/>
      <c r="N21" s="86"/>
      <c r="O21" s="87"/>
      <c r="P21" s="88"/>
      <c r="Q21" s="42"/>
    </row>
    <row r="22" spans="1:17" ht="15.75" x14ac:dyDescent="0.25">
      <c r="A22" s="15"/>
      <c r="B22" s="81"/>
      <c r="C22" s="34"/>
      <c r="D22" s="98"/>
      <c r="E22" s="110"/>
      <c r="F22" s="110"/>
      <c r="G22" s="111"/>
      <c r="H22" s="110"/>
      <c r="I22" s="116"/>
      <c r="K22" s="92"/>
      <c r="L22" s="92"/>
      <c r="N22" s="86"/>
      <c r="O22" s="87"/>
      <c r="P22" s="88"/>
      <c r="Q22" s="42"/>
    </row>
    <row r="23" spans="1:17" ht="15.75" x14ac:dyDescent="0.25">
      <c r="A23" s="16"/>
      <c r="B23" s="82"/>
      <c r="C23" s="34"/>
      <c r="D23" s="35"/>
      <c r="E23" s="80"/>
      <c r="F23" s="110"/>
      <c r="G23" s="111"/>
      <c r="H23" s="110"/>
      <c r="I23" s="116"/>
      <c r="N23" s="86"/>
      <c r="O23" s="87"/>
      <c r="P23" s="88"/>
      <c r="Q23" s="42"/>
    </row>
    <row r="24" spans="1:17" x14ac:dyDescent="0.25">
      <c r="A24" s="16"/>
      <c r="B24" s="14"/>
      <c r="C24" s="34"/>
      <c r="D24" s="36"/>
      <c r="E24" s="111"/>
      <c r="F24" s="111"/>
      <c r="G24" s="111"/>
      <c r="H24" s="111"/>
      <c r="I24" s="117"/>
    </row>
    <row r="25" spans="1:17" x14ac:dyDescent="0.25">
      <c r="A25" s="16"/>
      <c r="B25" s="14"/>
      <c r="C25" s="34"/>
      <c r="D25" s="36"/>
      <c r="E25" s="111"/>
      <c r="F25" s="111"/>
      <c r="G25" s="111"/>
      <c r="H25" s="111"/>
      <c r="I25" s="117"/>
    </row>
    <row r="26" spans="1:17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SUM(H27:H28)</f>
        <v>16615820.118333332</v>
      </c>
      <c r="I26" s="117"/>
    </row>
    <row r="27" spans="1:17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16615820.118333332</v>
      </c>
      <c r="I27" s="117"/>
    </row>
    <row r="28" spans="1:17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  <c r="I28" s="117"/>
    </row>
    <row r="29" spans="1:17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1329265.6094666666</v>
      </c>
      <c r="I29" s="117"/>
    </row>
    <row r="30" spans="1:17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17945085.7278</v>
      </c>
      <c r="I30" s="117"/>
      <c r="J30" s="85">
        <f>H30-(SUM(C35:C37))</f>
        <v>0</v>
      </c>
    </row>
    <row r="31" spans="1:17" x14ac:dyDescent="0.25">
      <c r="A31" s="8"/>
      <c r="B31" s="3"/>
      <c r="C31" s="3"/>
      <c r="E31" s="107"/>
      <c r="F31" s="107"/>
      <c r="G31" s="107"/>
      <c r="H31" s="107"/>
      <c r="I31" s="107"/>
    </row>
    <row r="32" spans="1:17" x14ac:dyDescent="0.25">
      <c r="A32" s="6" t="s">
        <v>13</v>
      </c>
      <c r="B32" s="3"/>
      <c r="C32" s="3"/>
      <c r="E32" s="107"/>
      <c r="F32" s="107"/>
      <c r="G32" s="107"/>
      <c r="H32" s="107"/>
      <c r="I32" s="107"/>
    </row>
    <row r="33" spans="1:16" x14ac:dyDescent="0.25">
      <c r="A33" s="18"/>
      <c r="B33" s="3"/>
      <c r="C33" s="3"/>
      <c r="E33" s="107"/>
      <c r="F33" s="107"/>
      <c r="G33" s="107"/>
      <c r="H33" s="107"/>
      <c r="I33" s="108" t="s">
        <v>380</v>
      </c>
    </row>
    <row r="34" spans="1:16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8" t="s">
        <v>375</v>
      </c>
      <c r="I34" s="118" t="s">
        <v>376</v>
      </c>
    </row>
    <row r="35" spans="1:16" ht="15.75" x14ac:dyDescent="0.25">
      <c r="A35" s="93">
        <v>1</v>
      </c>
      <c r="B35" s="17" t="s">
        <v>1</v>
      </c>
      <c r="C35" s="79">
        <f>H29</f>
        <v>1329265.6094666666</v>
      </c>
      <c r="D35" s="101">
        <f>VLOOKUP(F9,M48:N51,2,)</f>
        <v>1.0369999999999999</v>
      </c>
      <c r="E35" s="99">
        <f>C35*D35</f>
        <v>1378448.4370169332</v>
      </c>
      <c r="F35" s="99">
        <f>E35*0.2</f>
        <v>275689.68740338663</v>
      </c>
      <c r="G35" s="99">
        <f>E35+F35</f>
        <v>1654138.1244203199</v>
      </c>
      <c r="H35" s="119">
        <f>I35*1.2</f>
        <v>1586431.5500268929</v>
      </c>
      <c r="I35" s="98">
        <f>J35*1000</f>
        <v>1322026.2916890774</v>
      </c>
      <c r="J35" s="86">
        <v>1322.0262916890774</v>
      </c>
      <c r="K35" s="87"/>
      <c r="L35" s="88"/>
      <c r="M35" s="89"/>
    </row>
    <row r="36" spans="1:16" ht="15.75" x14ac:dyDescent="0.25">
      <c r="A36" s="93">
        <v>2</v>
      </c>
      <c r="B36" s="17" t="s">
        <v>2</v>
      </c>
      <c r="C36" s="84">
        <f>H27</f>
        <v>16615820.118333332</v>
      </c>
      <c r="D36" s="101">
        <f>VLOOKUP(F9,M48:N51,2,)</f>
        <v>1.0369999999999999</v>
      </c>
      <c r="E36" s="99">
        <f t="shared" ref="E36:E43" si="0">C36*D36</f>
        <v>17230605.462711666</v>
      </c>
      <c r="F36" s="99">
        <f t="shared" ref="F36:F43" si="1">E36*0.2</f>
        <v>3446121.0925423335</v>
      </c>
      <c r="G36" s="99">
        <f t="shared" ref="G36:G43" si="2">E36+F36</f>
        <v>20676726.555253997</v>
      </c>
      <c r="H36" s="119">
        <f t="shared" ref="H36:H38" si="3">I36*1.2</f>
        <v>19830394.375336159</v>
      </c>
      <c r="I36" s="98">
        <f>J36*1000</f>
        <v>16525328.646113466</v>
      </c>
      <c r="J36" s="86">
        <v>16525.328646113467</v>
      </c>
      <c r="K36" s="87"/>
      <c r="L36" s="88"/>
      <c r="M36" s="89"/>
    </row>
    <row r="37" spans="1:16" ht="15.75" x14ac:dyDescent="0.25">
      <c r="A37" s="93">
        <v>3</v>
      </c>
      <c r="B37" s="17" t="s">
        <v>3</v>
      </c>
      <c r="C37" s="84">
        <f>H28</f>
        <v>0</v>
      </c>
      <c r="D37" s="101">
        <f>VLOOKUP(F9,M48:N51,2,)</f>
        <v>1.0369999999999999</v>
      </c>
      <c r="E37" s="99">
        <f t="shared" si="0"/>
        <v>0</v>
      </c>
      <c r="F37" s="99">
        <f t="shared" si="1"/>
        <v>0</v>
      </c>
      <c r="G37" s="99">
        <f t="shared" si="2"/>
        <v>0</v>
      </c>
      <c r="H37" s="119">
        <f t="shared" si="3"/>
        <v>0</v>
      </c>
      <c r="I37" s="98">
        <f>J37*1000</f>
        <v>0</v>
      </c>
      <c r="J37" s="86"/>
      <c r="K37" s="87"/>
      <c r="L37" s="88"/>
      <c r="M37" s="89"/>
    </row>
    <row r="38" spans="1:16" ht="15.75" x14ac:dyDescent="0.25">
      <c r="A38" s="93">
        <v>4</v>
      </c>
      <c r="B38" s="17" t="s">
        <v>7</v>
      </c>
      <c r="C38" s="84">
        <f>SUM(C39:C43)</f>
        <v>2973500.7050964599</v>
      </c>
      <c r="D38" s="101">
        <f>VLOOKUP(F9,M48:N51,2,)</f>
        <v>1.0369999999999999</v>
      </c>
      <c r="E38" s="99">
        <f t="shared" si="0"/>
        <v>3083520.2311850288</v>
      </c>
      <c r="F38" s="99">
        <f t="shared" si="1"/>
        <v>616704.04623700574</v>
      </c>
      <c r="G38" s="99">
        <f t="shared" si="2"/>
        <v>3700224.2774220346</v>
      </c>
      <c r="H38" s="119">
        <f t="shared" si="3"/>
        <v>3548768.0558326584</v>
      </c>
      <c r="I38" s="98">
        <f>J38*1000</f>
        <v>2957306.7131938823</v>
      </c>
      <c r="J38" s="86">
        <v>2957.3067131938824</v>
      </c>
      <c r="K38" s="87"/>
      <c r="L38" s="88"/>
      <c r="M38" s="89"/>
    </row>
    <row r="39" spans="1:16" ht="15.75" x14ac:dyDescent="0.25">
      <c r="A39" s="15" t="s">
        <v>354</v>
      </c>
      <c r="B39" s="17" t="s">
        <v>4</v>
      </c>
      <c r="C39" s="84">
        <f>SUM(C35:C37)*J39</f>
        <v>174067.33155966</v>
      </c>
      <c r="D39" s="101">
        <f>VLOOKUP(F9,M48:N51,2,)</f>
        <v>1.0369999999999999</v>
      </c>
      <c r="E39" s="99">
        <f t="shared" si="0"/>
        <v>180507.8228273674</v>
      </c>
      <c r="F39" s="99">
        <f t="shared" si="1"/>
        <v>36101.564565473484</v>
      </c>
      <c r="G39" s="99">
        <f t="shared" si="2"/>
        <v>216609.38739284087</v>
      </c>
      <c r="H39" s="98"/>
      <c r="I39" s="98"/>
      <c r="J39" s="94">
        <v>9.7000000000000003E-3</v>
      </c>
      <c r="K39" s="87"/>
      <c r="L39" s="88"/>
      <c r="M39" s="89"/>
    </row>
    <row r="40" spans="1:16" ht="15.75" x14ac:dyDescent="0.25">
      <c r="A40" s="15" t="s">
        <v>355</v>
      </c>
      <c r="B40" s="19" t="s">
        <v>38</v>
      </c>
      <c r="C40" s="84">
        <f>SUM(C35:C37)*J40</f>
        <v>384024.83457492001</v>
      </c>
      <c r="D40" s="101">
        <f>VLOOKUP(F9,M48:N51,2,)</f>
        <v>1.0369999999999999</v>
      </c>
      <c r="E40" s="99">
        <f t="shared" si="0"/>
        <v>398233.75345419202</v>
      </c>
      <c r="F40" s="99">
        <f t="shared" si="1"/>
        <v>79646.750690838409</v>
      </c>
      <c r="G40" s="99">
        <f t="shared" si="2"/>
        <v>477880.5041450304</v>
      </c>
      <c r="H40" s="98"/>
      <c r="I40" s="98"/>
      <c r="J40" s="94">
        <v>2.1399999999999999E-2</v>
      </c>
      <c r="K40" s="87"/>
      <c r="L40" s="88"/>
      <c r="M40" s="89"/>
    </row>
    <row r="41" spans="1:16" ht="15.75" x14ac:dyDescent="0.25">
      <c r="A41" s="15" t="s">
        <v>356</v>
      </c>
      <c r="B41" s="19" t="s">
        <v>39</v>
      </c>
      <c r="C41" s="84">
        <f>SUM(C35:C37)*J41</f>
        <v>1514565.23542632</v>
      </c>
      <c r="D41" s="101">
        <f>VLOOKUP(F9,M48:N51,2,)</f>
        <v>1.0369999999999999</v>
      </c>
      <c r="E41" s="99">
        <f t="shared" si="0"/>
        <v>1570604.1491370937</v>
      </c>
      <c r="F41" s="99">
        <f t="shared" si="1"/>
        <v>314120.82982741873</v>
      </c>
      <c r="G41" s="99">
        <f t="shared" si="2"/>
        <v>1884724.9789645125</v>
      </c>
      <c r="H41" s="98"/>
      <c r="I41" s="98"/>
      <c r="J41" s="94">
        <v>8.4400000000000003E-2</v>
      </c>
      <c r="K41" s="87"/>
      <c r="L41" s="88"/>
      <c r="M41" s="89"/>
    </row>
    <row r="42" spans="1:16" ht="15.75" x14ac:dyDescent="0.25">
      <c r="A42" s="15" t="s">
        <v>357</v>
      </c>
      <c r="B42" s="17" t="s">
        <v>6</v>
      </c>
      <c r="C42" s="84">
        <f>SUM(C35:C37)*J42</f>
        <v>511434.94324230001</v>
      </c>
      <c r="D42" s="101">
        <f>VLOOKUP(F9,M48:N51,2,)</f>
        <v>1.0369999999999999</v>
      </c>
      <c r="E42" s="99">
        <f t="shared" si="0"/>
        <v>530358.03614226507</v>
      </c>
      <c r="F42" s="99">
        <f t="shared" si="1"/>
        <v>106071.60722845302</v>
      </c>
      <c r="G42" s="99">
        <f t="shared" si="2"/>
        <v>636429.64337071811</v>
      </c>
      <c r="H42" s="98"/>
      <c r="I42" s="98"/>
      <c r="J42" s="94">
        <v>2.8500000000000001E-2</v>
      </c>
      <c r="K42" s="87"/>
      <c r="L42" s="88"/>
      <c r="M42" s="89"/>
    </row>
    <row r="43" spans="1:16" x14ac:dyDescent="0.25">
      <c r="A43" s="15" t="s">
        <v>358</v>
      </c>
      <c r="B43" s="17" t="s">
        <v>5</v>
      </c>
      <c r="C43" s="84">
        <f>SUM(C35:C37)*J43</f>
        <v>389408.36029326002</v>
      </c>
      <c r="D43" s="101">
        <f>VLOOKUP(F9,M48:N51,2,)</f>
        <v>1.0369999999999999</v>
      </c>
      <c r="E43" s="99">
        <f t="shared" si="0"/>
        <v>403816.46962411061</v>
      </c>
      <c r="F43" s="99">
        <f t="shared" si="1"/>
        <v>80763.293924822123</v>
      </c>
      <c r="G43" s="99">
        <f t="shared" si="2"/>
        <v>484579.76354893274</v>
      </c>
      <c r="H43" s="98"/>
      <c r="I43" s="98"/>
      <c r="J43" s="95">
        <v>2.1700000000000001E-2</v>
      </c>
    </row>
    <row r="44" spans="1:16" x14ac:dyDescent="0.25">
      <c r="A44" s="16"/>
      <c r="B44" s="20" t="s">
        <v>359</v>
      </c>
      <c r="C44" s="84">
        <f>SUM(C35:C38)</f>
        <v>20918586.432896461</v>
      </c>
      <c r="D44" s="101">
        <f>VLOOKUP(F9,M48:N51,2,)</f>
        <v>1.0369999999999999</v>
      </c>
      <c r="E44" s="99">
        <f>SUM(E35:E38)</f>
        <v>21692574.13091363</v>
      </c>
      <c r="F44" s="99">
        <f>SUM(F35:F38)</f>
        <v>4338514.8261827258</v>
      </c>
      <c r="G44" s="99">
        <f>SUM(G35:G38)</f>
        <v>26031088.957096349</v>
      </c>
      <c r="H44" s="98">
        <f>SUM(H35:H38)</f>
        <v>24965593.981195711</v>
      </c>
      <c r="I44" s="98">
        <f>SUM(I35:I38)</f>
        <v>20804661.650996428</v>
      </c>
    </row>
    <row r="46" spans="1:16" s="3" customFormat="1" ht="12.75" x14ac:dyDescent="0.2">
      <c r="A46" s="18" t="s">
        <v>28</v>
      </c>
      <c r="B46" s="18"/>
      <c r="F46" s="120"/>
      <c r="G46" s="120"/>
      <c r="H46" s="120"/>
    </row>
    <row r="47" spans="1:16" s="22" customFormat="1" ht="67.5" customHeight="1" x14ac:dyDescent="0.25">
      <c r="A47" s="21" t="s">
        <v>29</v>
      </c>
      <c r="B47" s="123" t="s">
        <v>377</v>
      </c>
      <c r="C47" s="123"/>
      <c r="D47" s="123"/>
      <c r="E47" s="123"/>
      <c r="F47" s="123"/>
      <c r="G47" s="123"/>
      <c r="H47" s="121"/>
    </row>
    <row r="48" spans="1:16" s="22" customFormat="1" ht="40.5" customHeight="1" x14ac:dyDescent="0.25">
      <c r="A48" s="21" t="s">
        <v>30</v>
      </c>
      <c r="B48" s="123" t="s">
        <v>360</v>
      </c>
      <c r="C48" s="123"/>
      <c r="D48" s="123"/>
      <c r="E48" s="123"/>
      <c r="F48" s="123"/>
      <c r="G48" s="123"/>
      <c r="H48" s="122"/>
      <c r="I48" s="91"/>
      <c r="J48" s="91" t="s">
        <v>367</v>
      </c>
      <c r="K48" s="22">
        <v>7.46</v>
      </c>
      <c r="M48" s="102" t="s">
        <v>334</v>
      </c>
      <c r="N48" s="103">
        <v>1.0369999999999999</v>
      </c>
      <c r="O48" s="102"/>
      <c r="P48" s="102"/>
    </row>
    <row r="49" spans="1:16" s="22" customFormat="1" ht="28.5" customHeight="1" x14ac:dyDescent="0.25">
      <c r="A49" s="21" t="s">
        <v>32</v>
      </c>
      <c r="B49" s="123" t="s">
        <v>33</v>
      </c>
      <c r="C49" s="123"/>
      <c r="D49" s="123"/>
      <c r="E49" s="123"/>
      <c r="F49" s="123"/>
      <c r="G49" s="123"/>
      <c r="H49" s="121"/>
      <c r="J49" s="22" t="s">
        <v>365</v>
      </c>
      <c r="K49" s="22">
        <v>5.62</v>
      </c>
      <c r="M49" s="102" t="s">
        <v>335</v>
      </c>
      <c r="N49" s="103">
        <f>1.037*1.038</f>
        <v>1.076406</v>
      </c>
      <c r="O49" s="104"/>
      <c r="P49" s="104"/>
    </row>
    <row r="50" spans="1:16" s="3" customFormat="1" ht="16.5" customHeight="1" x14ac:dyDescent="0.2">
      <c r="A50" s="21" t="s">
        <v>34</v>
      </c>
      <c r="B50" s="22" t="s">
        <v>378</v>
      </c>
      <c r="C50" s="22"/>
      <c r="F50" s="120"/>
      <c r="G50" s="120"/>
      <c r="H50" s="120"/>
      <c r="J50" s="3" t="s">
        <v>364</v>
      </c>
      <c r="K50" s="3">
        <v>6.16</v>
      </c>
      <c r="M50" s="102" t="s">
        <v>336</v>
      </c>
      <c r="N50" s="103">
        <f>1.037*1.038*1.038</f>
        <v>1.117309428</v>
      </c>
      <c r="O50" s="105"/>
      <c r="P50" s="105"/>
    </row>
    <row r="51" spans="1:16" s="3" customFormat="1" ht="15.75" customHeight="1" x14ac:dyDescent="0.2">
      <c r="A51" s="23" t="s">
        <v>35</v>
      </c>
      <c r="B51" s="22" t="s">
        <v>379</v>
      </c>
      <c r="C51" s="22"/>
      <c r="F51" s="120"/>
      <c r="G51" s="120"/>
      <c r="H51" s="120"/>
      <c r="M51" s="102" t="s">
        <v>337</v>
      </c>
      <c r="N51" s="103">
        <f>1.037*1.038*1.038*1.038</f>
        <v>1.159767186264</v>
      </c>
      <c r="O51" s="105"/>
      <c r="P51" s="105"/>
    </row>
    <row r="52" spans="1:16" s="3" customFormat="1" ht="18.75" customHeight="1" x14ac:dyDescent="0.25">
      <c r="A52" s="23" t="s">
        <v>36</v>
      </c>
      <c r="B52" s="22" t="s">
        <v>41</v>
      </c>
      <c r="C52" s="22"/>
      <c r="F52" s="120"/>
      <c r="G52" s="120"/>
      <c r="H52" s="120"/>
      <c r="M52" s="102"/>
      <c r="N52" s="104"/>
      <c r="O52" s="105"/>
      <c r="P52" s="105"/>
    </row>
    <row r="53" spans="1:16" s="3" customFormat="1" ht="12.75" x14ac:dyDescent="0.2">
      <c r="A53" s="8"/>
    </row>
    <row r="54" spans="1:16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5" xr:uid="{00000000-0002-0000-0000-000001000000}">
      <formula1>$K$13:$K$15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5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31" t="s">
        <v>46</v>
      </c>
      <c r="C3" s="131"/>
      <c r="D3" s="131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32"/>
      <c r="D6" s="132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2022-03-15T07:03:53Z</dcterms:modified>
</cp:coreProperties>
</file>