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05-1-02-00-2-0105\"/>
    </mc:Choice>
  </mc:AlternateContent>
  <bookViews>
    <workbookView xWindow="0" yWindow="0" windowWidth="28800" windowHeight="11625" tabRatio="809" activeTab="1"/>
  </bookViews>
  <sheets>
    <sheet name="КоррИПР" sheetId="31" r:id="rId1"/>
    <sheet name="T6" sheetId="32" r:id="rId2"/>
  </sheets>
  <definedNames>
    <definedName name="_xlnm.Print_Area" localSheetId="1">'T6'!$A$1:$D$20</definedName>
  </definedNames>
  <calcPr calcId="162913" calcMode="manual"/>
</workbook>
</file>

<file path=xl/calcChain.xml><?xml version="1.0" encoding="utf-8"?>
<calcChain xmlns="http://schemas.openxmlformats.org/spreadsheetml/2006/main">
  <c r="D9" i="32" l="1"/>
  <c r="D4" i="32"/>
  <c r="D5" i="32" s="1"/>
  <c r="D8" i="32" s="1"/>
  <c r="D6" i="32" s="1"/>
  <c r="D18" i="32" s="1"/>
  <c r="D20" i="32" s="1"/>
</calcChain>
</file>

<file path=xl/sharedStrings.xml><?xml version="1.0" encoding="utf-8"?>
<sst xmlns="http://schemas.openxmlformats.org/spreadsheetml/2006/main" count="130" uniqueCount="82">
  <si>
    <t>Величина затрат, тыс рублей (без НДС)</t>
  </si>
  <si>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</si>
  <si>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</si>
  <si>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</si>
  <si>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</si>
  <si>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</si>
  <si>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</si>
  <si>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А1-04</t>
  </si>
  <si>
    <t>А1-02</t>
  </si>
  <si>
    <t>А1-06</t>
  </si>
  <si>
    <t>1 точка учета</t>
  </si>
  <si>
    <t>Прибор учета трехфазный для РП (СП, ТП, РТП) РУ 6-20кВ</t>
  </si>
  <si>
    <t xml:space="preserve">УНЦ провода СИП ВЛ 0,4-35 кВ </t>
  </si>
  <si>
    <t>А1-01</t>
  </si>
  <si>
    <t>Л7-11-4</t>
  </si>
  <si>
    <t>Л11-01</t>
  </si>
  <si>
    <t>Л7-32-4</t>
  </si>
  <si>
    <t>П6-12</t>
  </si>
  <si>
    <t>Прибор учета трехфазный для ПС (ЗПС)</t>
  </si>
  <si>
    <t>П6-03</t>
  </si>
  <si>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</si>
  <si>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</si>
  <si>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Инвестиционная программа </t>
  </si>
  <si>
    <t>Акционерное общество "ЛОЭСК - Электрические сети Санкт-Петербурга и Ленинградской области"</t>
  </si>
  <si>
    <t>Субъекты Российской Федерации, на территории которых реализуется инвестиционный проект:  Ленинградская область</t>
  </si>
  <si>
    <t>№ п/п</t>
  </si>
  <si>
    <t>Предложение по корректировке утвержденного плана</t>
  </si>
  <si>
    <t>Технические характеристики (параметры) инвестиционного проекта</t>
  </si>
  <si>
    <t>Единицы измерения</t>
  </si>
  <si>
    <t>Укрупненный норматив цены,  тыс рублей (без НДС)</t>
  </si>
  <si>
    <t>примечание</t>
  </si>
  <si>
    <t>УНЦ ИИК</t>
  </si>
  <si>
    <t>Прибор учета однофазный прямого включения</t>
  </si>
  <si>
    <t>Прибор учета трехфазный прямого включения</t>
  </si>
  <si>
    <t xml:space="preserve"> Провод СИП-4, 16мм2 / -мм2</t>
  </si>
  <si>
    <t xml:space="preserve">УНЦ арматуры, крепления, СИП 0,4-35 кВ  </t>
  </si>
  <si>
    <t xml:space="preserve">Арматура и устройство крепления провода СИП </t>
  </si>
  <si>
    <t xml:space="preserve">Затраты на проектно-изыскательские работы для отдельных элементов электрических сетей </t>
  </si>
  <si>
    <t>от 301 до 500,9</t>
  </si>
  <si>
    <t>от 0,051 до 0,19</t>
  </si>
  <si>
    <t>до 0,03</t>
  </si>
  <si>
    <t xml:space="preserve">Итого объем финансовых потребностей, тыс рублей (без НДС) </t>
  </si>
  <si>
    <t>Наименование инвестиционного проекта: Замена приборов коммерческого учета ЮЛ Северного филиала, класс напряжения 0,22 (0,4); 6(10) кВ в соответствии с Федеральным законом от 27.12.2018 № 522-ФЗ</t>
  </si>
  <si>
    <t>П6-01</t>
  </si>
  <si>
    <t>Идентификатор инвестиционного проекта: J_21-1-05-1-02-00-2-0105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</si>
  <si>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</si>
  <si>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</si>
  <si>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</si>
  <si>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</si>
  <si>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</si>
  <si>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</si>
  <si>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</si>
  <si>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</si>
  <si>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</si>
  <si>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</si>
  <si>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</si>
  <si>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</si>
  <si>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</si>
  <si>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</si>
  <si>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</si>
  <si>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</si>
  <si>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</si>
  <si>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</si>
  <si>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</si>
  <si>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</si>
  <si>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</si>
  <si>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</si>
  <si>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</si>
  <si>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</si>
  <si>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</si>
  <si>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</si>
  <si>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</si>
  <si>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</si>
  <si>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</si>
  <si>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</si>
  <si>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</si>
  <si>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</si>
  <si>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</si>
  <si>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</si>
  <si>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</si>
  <si>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</si>
  <si>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Распоряжение директора по реализации услуг транспорта электроэнергии АО "ЛОЭСК" от 31.12.2020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</si>
</sst>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\ ##0.00"/>
    <numFmt numFmtId="169" formatCode="0.000"/>
    <numFmt numFmtId="170" formatCode="0.0000"/>
  </numFmts>
  <fonts count="4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73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0" fillId="0" borderId="0"/>
    <xf numFmtId="0" fontId="11" fillId="7" borderId="10" applyNumberFormat="0" applyAlignment="0" applyProtection="0"/>
    <xf numFmtId="0" fontId="12" fillId="20" borderId="11" applyNumberFormat="0" applyAlignment="0" applyProtection="0"/>
    <xf numFmtId="0" fontId="13" fillId="20" borderId="10" applyNumberFormat="0" applyAlignment="0" applyProtection="0"/>
    <xf numFmtId="0" fontId="17" fillId="0" borderId="12" applyNumberFormat="0" applyFill="0" applyAlignment="0" applyProtection="0"/>
    <xf numFmtId="0" fontId="9" fillId="23" borderId="13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1" fillId="0" borderId="0"/>
    <xf numFmtId="0" fontId="11" fillId="7" borderId="10" applyNumberFormat="0" applyAlignment="0" applyProtection="0"/>
    <xf numFmtId="0" fontId="12" fillId="20" borderId="11" applyNumberFormat="0" applyAlignment="0" applyProtection="0"/>
    <xf numFmtId="0" fontId="13" fillId="20" borderId="10" applyNumberFormat="0" applyAlignment="0" applyProtection="0"/>
    <xf numFmtId="0" fontId="17" fillId="0" borderId="12" applyNumberFormat="0" applyFill="0" applyAlignment="0" applyProtection="0"/>
    <xf numFmtId="0" fontId="9" fillId="23" borderId="13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2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3" fillId="0" borderId="0"/>
    <xf numFmtId="0" fontId="34" fillId="0" borderId="0"/>
    <xf numFmtId="0" fontId="12" fillId="20" borderId="14" applyNumberFormat="0" applyAlignment="0" applyProtection="0"/>
    <xf numFmtId="0" fontId="17" fillId="0" borderId="15" applyNumberFormat="0" applyFill="0" applyAlignment="0" applyProtection="0"/>
    <xf numFmtId="0" fontId="9" fillId="23" borderId="16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3" fillId="0" borderId="0"/>
    <xf numFmtId="0" fontId="28" fillId="0" borderId="0"/>
    <xf numFmtId="0" fontId="2" fillId="0" borderId="0"/>
    <xf numFmtId="0" fontId="26" fillId="0" borderId="0"/>
    <xf numFmtId="165" fontId="2" fillId="0" borderId="0" applyFont="0" applyFill="0" applyBorder="0" applyAlignment="0" applyProtection="0"/>
    <xf numFmtId="0" fontId="1" fillId="0" borderId="0"/>
    <xf numFmtId="0" fontId="11" fillId="7" borderId="19" applyNumberFormat="0" applyAlignment="0" applyProtection="0"/>
    <xf numFmtId="0" fontId="12" fillId="20" borderId="20" applyNumberFormat="0" applyAlignment="0" applyProtection="0"/>
    <xf numFmtId="0" fontId="13" fillId="20" borderId="19" applyNumberFormat="0" applyAlignment="0" applyProtection="0"/>
    <xf numFmtId="0" fontId="17" fillId="0" borderId="21" applyNumberFormat="0" applyFill="0" applyAlignment="0" applyProtection="0"/>
    <xf numFmtId="0" fontId="9" fillId="23" borderId="22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4" fontId="8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11" fillId="7" borderId="19" applyNumberFormat="0" applyAlignment="0" applyProtection="0"/>
    <xf numFmtId="0" fontId="12" fillId="20" borderId="20" applyNumberFormat="0" applyAlignment="0" applyProtection="0"/>
    <xf numFmtId="0" fontId="13" fillId="20" borderId="19" applyNumberFormat="0" applyAlignment="0" applyProtection="0"/>
    <xf numFmtId="0" fontId="17" fillId="0" borderId="21" applyNumberFormat="0" applyFill="0" applyAlignment="0" applyProtection="0"/>
    <xf numFmtId="0" fontId="9" fillId="23" borderId="22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7" borderId="19" applyNumberFormat="0" applyAlignment="0" applyProtection="0"/>
    <xf numFmtId="0" fontId="12" fillId="20" borderId="20" applyNumberFormat="0" applyAlignment="0" applyProtection="0"/>
    <xf numFmtId="0" fontId="13" fillId="20" borderId="19" applyNumberFormat="0" applyAlignment="0" applyProtection="0"/>
    <xf numFmtId="0" fontId="17" fillId="0" borderId="21" applyNumberFormat="0" applyFill="0" applyAlignment="0" applyProtection="0"/>
    <xf numFmtId="0" fontId="9" fillId="23" borderId="2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8" fillId="0" borderId="0"/>
    <xf numFmtId="0" fontId="12" fillId="20" borderId="20" applyNumberFormat="0" applyAlignment="0" applyProtection="0"/>
    <xf numFmtId="0" fontId="17" fillId="0" borderId="21" applyNumberFormat="0" applyFill="0" applyAlignment="0" applyProtection="0"/>
    <xf numFmtId="0" fontId="9" fillId="23" borderId="22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33" fillId="0" borderId="0">
      <protection locked="0"/>
    </xf>
    <xf numFmtId="164" fontId="29" fillId="0" borderId="0" applyFont="0" applyFill="0" applyBorder="0" applyAlignment="0" applyProtection="0"/>
  </cellStyleXfs>
  <cellXfs count="39">
    <xf numFmtId="0" fontId="0" fillId="0" borderId="0" xfId="0"/>
    <xf numFmtId="0" fontId="33" fillId="0" borderId="0" xfId="260"/>
    <xf numFmtId="0" fontId="36" fillId="0" borderId="17" xfId="251" applyFont="1" applyBorder="1" applyAlignment="1">
      <alignment horizontal="center" vertical="center" wrapText="1"/>
    </xf>
    <xf numFmtId="1" fontId="36" fillId="0" borderId="17" xfId="251" applyNumberFormat="1" applyFont="1" applyBorder="1" applyAlignment="1">
      <alignment horizontal="center" vertical="center" wrapText="1"/>
    </xf>
    <xf numFmtId="2" fontId="36" fillId="0" borderId="17" xfId="251" applyNumberFormat="1" applyFont="1" applyBorder="1" applyAlignment="1">
      <alignment horizontal="center" vertical="center" wrapText="1"/>
    </xf>
    <xf numFmtId="2" fontId="36" fillId="0" borderId="17" xfId="251" applyNumberFormat="1" applyFont="1" applyBorder="1" applyAlignment="1">
      <alignment horizontal="center" vertical="center"/>
    </xf>
    <xf numFmtId="168" fontId="36" fillId="0" borderId="17" xfId="251" applyNumberFormat="1" applyFont="1" applyBorder="1" applyAlignment="1">
      <alignment horizontal="right" vertical="center"/>
    </xf>
    <xf numFmtId="169" fontId="36" fillId="0" borderId="17" xfId="251" applyNumberFormat="1" applyFont="1" applyBorder="1" applyAlignment="1">
      <alignment horizontal="center" vertical="center"/>
    </xf>
    <xf numFmtId="0" fontId="8" fillId="24" borderId="18" xfId="2" applyFont="1" applyFill="1" applyBorder="1" applyAlignment="1">
      <alignment horizontal="center" vertical="center" wrapText="1"/>
    </xf>
    <xf numFmtId="0" fontId="38" fillId="0" borderId="0" xfId="260" applyFont="1"/>
    <xf numFmtId="4" fontId="38" fillId="0" borderId="0" xfId="260" applyNumberFormat="1" applyFont="1"/>
    <xf numFmtId="4" fontId="33" fillId="0" borderId="0" xfId="260" applyNumberFormat="1"/>
    <xf numFmtId="0" fontId="29" fillId="0" borderId="0" xfId="59"/>
    <xf numFmtId="0" fontId="39" fillId="0" borderId="0" xfId="471" applyFont="1" applyBorder="1" applyAlignment="1" applyProtection="1">
      <alignment horizontal="centerContinuous" vertical="center" wrapText="1"/>
    </xf>
    <xf numFmtId="0" fontId="40" fillId="0" borderId="17" xfId="251" applyFont="1" applyBorder="1" applyAlignment="1" applyProtection="1">
      <alignment horizontal="center" vertical="center" wrapText="1"/>
    </xf>
    <xf numFmtId="0" fontId="40" fillId="0" borderId="23" xfId="251" applyFont="1" applyBorder="1" applyAlignment="1" applyProtection="1">
      <alignment horizontal="center" vertical="center" wrapText="1"/>
    </xf>
    <xf numFmtId="0" fontId="40" fillId="0" borderId="18" xfId="251" applyFont="1" applyBorder="1" applyAlignment="1" applyProtection="1">
      <alignment horizontal="center" vertical="center" wrapText="1"/>
    </xf>
    <xf numFmtId="49" fontId="8" fillId="0" borderId="17" xfId="251" applyNumberFormat="1" applyFont="1" applyBorder="1" applyAlignment="1" applyProtection="1">
      <alignment horizontal="center" vertical="center" wrapText="1"/>
    </xf>
    <xf numFmtId="0" fontId="8" fillId="0" borderId="17" xfId="251" applyFont="1" applyBorder="1" applyAlignment="1" applyProtection="1">
      <alignment horizontal="left" vertical="center" wrapText="1"/>
    </xf>
    <xf numFmtId="4" fontId="40" fillId="0" borderId="24" xfId="251" applyNumberFormat="1" applyFont="1" applyBorder="1" applyAlignment="1" applyProtection="1">
      <alignment horizontal="center" vertical="center" wrapText="1"/>
    </xf>
    <xf numFmtId="4" fontId="8" fillId="0" borderId="23" xfId="251" applyNumberFormat="1" applyFont="1" applyBorder="1" applyAlignment="1" applyProtection="1">
      <alignment horizontal="center" vertical="center" wrapText="1"/>
    </xf>
    <xf numFmtId="0" fontId="40" fillId="0" borderId="17" xfId="251" applyFont="1" applyBorder="1" applyAlignment="1" applyProtection="1">
      <alignment horizontal="left" vertical="center" wrapText="1"/>
    </xf>
    <xf numFmtId="4" fontId="40" fillId="0" borderId="17" xfId="251" applyNumberFormat="1" applyFont="1" applyBorder="1" applyAlignment="1" applyProtection="1">
      <alignment horizontal="center" vertical="center" wrapText="1"/>
    </xf>
    <xf numFmtId="4" fontId="8" fillId="0" borderId="17" xfId="251" applyNumberFormat="1" applyFont="1" applyBorder="1" applyAlignment="1" applyProtection="1">
      <alignment horizontal="center" vertical="center" wrapText="1"/>
    </xf>
    <xf numFmtId="4" fontId="42" fillId="0" borderId="0" xfId="471" applyNumberFormat="1" applyFont="1" applyProtection="1"/>
    <xf numFmtId="0" fontId="33" fillId="0" borderId="0" xfId="260"/>
    <xf numFmtId="0" fontId="0" fillId="0" borderId="0" xfId="0" applyFill="1"/>
    <xf numFmtId="0" fontId="36" fillId="0" borderId="17" xfId="251" applyFont="1" applyBorder="1" applyAlignment="1">
      <alignment horizontal="center" vertical="center" wrapText="1"/>
    </xf>
    <xf numFmtId="4" fontId="40" fillId="0" borderId="25" xfId="251" applyNumberFormat="1" applyFont="1" applyFill="1" applyBorder="1" applyAlignment="1" applyProtection="1">
      <alignment horizontal="center" vertical="center" wrapText="1"/>
    </xf>
    <xf numFmtId="4" fontId="8" fillId="0" borderId="25" xfId="251" applyNumberFormat="1" applyFont="1" applyFill="1" applyBorder="1" applyAlignment="1" applyProtection="1">
      <alignment horizontal="center" vertical="center" wrapText="1"/>
    </xf>
    <xf numFmtId="170" fontId="41" fillId="0" borderId="26" xfId="72" applyNumberFormat="1" applyFont="1" applyFill="1" applyBorder="1" applyAlignment="1" applyProtection="1">
      <alignment horizontal="center" vertical="center"/>
      <protection locked="0"/>
    </xf>
    <xf numFmtId="0" fontId="36" fillId="0" borderId="17" xfId="251" applyFont="1" applyBorder="1" applyAlignment="1">
      <alignment horizontal="center" vertical="center" wrapText="1"/>
    </xf>
    <xf numFmtId="0" fontId="36" fillId="0" borderId="0" xfId="251" applyFont="1" applyAlignment="1">
      <alignment horizontal="left" vertical="top" wrapText="1"/>
    </xf>
    <xf numFmtId="0" fontId="33" fillId="0" borderId="0" xfId="260"/>
    <xf numFmtId="0" fontId="35" fillId="0" borderId="0" xfId="251" applyFont="1" applyAlignment="1">
      <alignment horizontal="center" vertical="center" wrapText="1"/>
    </xf>
    <xf numFmtId="0" fontId="36" fillId="0" borderId="0" xfId="251" applyFont="1" applyAlignment="1">
      <alignment horizontal="center" vertical="center" wrapText="1"/>
    </xf>
    <xf numFmtId="0" fontId="36" fillId="0" borderId="0" xfId="251" applyFont="1" applyFill="1" applyAlignment="1">
      <alignment horizontal="left" vertical="top" wrapText="1"/>
    </xf>
    <xf numFmtId="0" fontId="33" fillId="0" borderId="0" xfId="260" applyFill="1"/>
    <xf numFmtId="0" fontId="37" fillId="0" borderId="0" xfId="251" applyFont="1" applyAlignment="1">
      <alignment horizontal="center" vertical="center" wrapText="1"/>
    </xf>
  </cellXfs>
  <cellStyles count="473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0"/>
    <cellStyle name="Ввод  2 3" xfId="266"/>
    <cellStyle name="Ввод  3" xfId="61"/>
    <cellStyle name="Ввод  3 2" xfId="279"/>
    <cellStyle name="Вывод 2" xfId="28"/>
    <cellStyle name="Вывод 2 2" xfId="77"/>
    <cellStyle name="Вывод 2 2 2" xfId="291"/>
    <cellStyle name="Вывод 2 3" xfId="267"/>
    <cellStyle name="Вывод 3" xfId="62"/>
    <cellStyle name="Вывод 3 2" xfId="280"/>
    <cellStyle name="Вывод 4" xfId="253"/>
    <cellStyle name="Вывод 4 2" xfId="461"/>
    <cellStyle name="Вычисление 2" xfId="29"/>
    <cellStyle name="Вычисление 2 2" xfId="78"/>
    <cellStyle name="Вычисление 2 2 2" xfId="292"/>
    <cellStyle name="Вычисление 2 3" xfId="268"/>
    <cellStyle name="Вычисление 3" xfId="63"/>
    <cellStyle name="Вычисление 3 2" xfId="281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3"/>
    <cellStyle name="Итог 2 3" xfId="269"/>
    <cellStyle name="Итог 3" xfId="64"/>
    <cellStyle name="Итог 3 2" xfId="282"/>
    <cellStyle name="Итог 4" xfId="254"/>
    <cellStyle name="Итог 4 2" xfId="462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78"/>
    <cellStyle name="Обычный 10 2 3 2" xfId="262"/>
    <cellStyle name="Обычный 10 2 3 2 2" xfId="469"/>
    <cellStyle name="Обычный 11" xfId="252"/>
    <cellStyle name="Обычный 11 2" xfId="460"/>
    <cellStyle name="Обычный 12" xfId="468"/>
    <cellStyle name="Обычный 12 2" xfId="49"/>
    <cellStyle name="Обычный 13" xfId="260"/>
    <cellStyle name="Обычный 14" xfId="2"/>
    <cellStyle name="Обычный 2" xfId="38"/>
    <cellStyle name="Обычный 2 2" xfId="261"/>
    <cellStyle name="Обычный 2 2 2" xfId="263"/>
    <cellStyle name="Обычный 2 2 3" xfId="471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4"/>
    <cellStyle name="Обычный 6 11" xfId="271"/>
    <cellStyle name="Обычный 6 2" xfId="54"/>
    <cellStyle name="Обычный 6 2 10" xfId="69"/>
    <cellStyle name="Обычный 6 2 10 2" xfId="287"/>
    <cellStyle name="Обычный 6 2 11" xfId="259"/>
    <cellStyle name="Обычный 6 2 11 2" xfId="467"/>
    <cellStyle name="Обычный 6 2 12" xfId="274"/>
    <cellStyle name="Обычный 6 2 2" xfId="1"/>
    <cellStyle name="Обычный 6 2 2 10" xfId="26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0"/>
    <cellStyle name="Обычный 6 2 2 2 2 2 3" xfId="112"/>
    <cellStyle name="Обычный 6 2 2 2 2 2 3 2" xfId="321"/>
    <cellStyle name="Обычный 6 2 2 2 2 2 4" xfId="319"/>
    <cellStyle name="Обычный 6 2 2 2 2 3" xfId="113"/>
    <cellStyle name="Обычный 6 2 2 2 2 3 2" xfId="322"/>
    <cellStyle name="Обычный 6 2 2 2 2 4" xfId="114"/>
    <cellStyle name="Обычный 6 2 2 2 2 4 2" xfId="323"/>
    <cellStyle name="Обычный 6 2 2 2 2 5" xfId="315"/>
    <cellStyle name="Обычный 6 2 2 2 3" xfId="108"/>
    <cellStyle name="Обычный 6 2 2 2 3 2" xfId="115"/>
    <cellStyle name="Обычный 6 2 2 2 3 2 2" xfId="324"/>
    <cellStyle name="Обычный 6 2 2 2 3 3" xfId="116"/>
    <cellStyle name="Обычный 6 2 2 2 3 3 2" xfId="325"/>
    <cellStyle name="Обычный 6 2 2 2 3 4" xfId="317"/>
    <cellStyle name="Обычный 6 2 2 2 4" xfId="117"/>
    <cellStyle name="Обычный 6 2 2 2 4 2" xfId="326"/>
    <cellStyle name="Обычный 6 2 2 2 5" xfId="118"/>
    <cellStyle name="Обычный 6 2 2 2 5 2" xfId="327"/>
    <cellStyle name="Обычный 6 2 2 2 6" xfId="298"/>
    <cellStyle name="Обычный 6 2 2 3" xfId="101"/>
    <cellStyle name="Обычный 6 2 2 3 2" xfId="119"/>
    <cellStyle name="Обычный 6 2 2 3 2 2" xfId="120"/>
    <cellStyle name="Обычный 6 2 2 3 2 2 2" xfId="329"/>
    <cellStyle name="Обычный 6 2 2 3 2 3" xfId="121"/>
    <cellStyle name="Обычный 6 2 2 3 2 3 2" xfId="330"/>
    <cellStyle name="Обычный 6 2 2 3 2 4" xfId="328"/>
    <cellStyle name="Обычный 6 2 2 3 3" xfId="122"/>
    <cellStyle name="Обычный 6 2 2 3 3 2" xfId="331"/>
    <cellStyle name="Обычный 6 2 2 3 4" xfId="123"/>
    <cellStyle name="Обычный 6 2 2 3 4 2" xfId="332"/>
    <cellStyle name="Обычный 6 2 2 3 5" xfId="310"/>
    <cellStyle name="Обычный 6 2 2 4" xfId="94"/>
    <cellStyle name="Обычный 6 2 2 4 2" xfId="124"/>
    <cellStyle name="Обычный 6 2 2 4 2 2" xfId="125"/>
    <cellStyle name="Обычный 6 2 2 4 2 2 2" xfId="334"/>
    <cellStyle name="Обычный 6 2 2 4 2 3" xfId="126"/>
    <cellStyle name="Обычный 6 2 2 4 2 3 2" xfId="335"/>
    <cellStyle name="Обычный 6 2 2 4 2 4" xfId="333"/>
    <cellStyle name="Обычный 6 2 2 4 3" xfId="127"/>
    <cellStyle name="Обычный 6 2 2 4 3 2" xfId="336"/>
    <cellStyle name="Обычный 6 2 2 4 4" xfId="128"/>
    <cellStyle name="Обычный 6 2 2 4 4 2" xfId="337"/>
    <cellStyle name="Обычный 6 2 2 4 5" xfId="303"/>
    <cellStyle name="Обычный 6 2 2 5" xfId="129"/>
    <cellStyle name="Обычный 6 2 2 5 2" xfId="130"/>
    <cellStyle name="Обычный 6 2 2 5 2 2" xfId="339"/>
    <cellStyle name="Обычный 6 2 2 5 3" xfId="131"/>
    <cellStyle name="Обычный 6 2 2 5 3 2" xfId="340"/>
    <cellStyle name="Обычный 6 2 2 5 4" xfId="338"/>
    <cellStyle name="Обычный 6 2 2 6" xfId="132"/>
    <cellStyle name="Обычный 6 2 2 6 2" xfId="341"/>
    <cellStyle name="Обычный 6 2 2 7" xfId="133"/>
    <cellStyle name="Обычный 6 2 2 7 2" xfId="342"/>
    <cellStyle name="Обычный 6 2 2 8" xfId="134"/>
    <cellStyle name="Обычный 6 2 2 8 2" xfId="343"/>
    <cellStyle name="Обычный 6 2 2 9" xfId="70"/>
    <cellStyle name="Обычный 6 2 2 9 2" xfId="288"/>
    <cellStyle name="Обычный 6 2 3" xfId="57"/>
    <cellStyle name="Обычный 6 2 3 10" xfId="276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5"/>
    <cellStyle name="Обычный 6 2 3 2 2 2 3" xfId="137"/>
    <cellStyle name="Обычный 6 2 3 2 2 2 3 2" xfId="346"/>
    <cellStyle name="Обычный 6 2 3 2 2 2 4" xfId="344"/>
    <cellStyle name="Обычный 6 2 3 2 2 3" xfId="138"/>
    <cellStyle name="Обычный 6 2 3 2 2 3 2" xfId="347"/>
    <cellStyle name="Обычный 6 2 3 2 2 4" xfId="139"/>
    <cellStyle name="Обычный 6 2 3 2 2 4 2" xfId="348"/>
    <cellStyle name="Обычный 6 2 3 2 2 5" xfId="314"/>
    <cellStyle name="Обычный 6 2 3 2 3" xfId="107"/>
    <cellStyle name="Обычный 6 2 3 2 3 2" xfId="140"/>
    <cellStyle name="Обычный 6 2 3 2 3 2 2" xfId="349"/>
    <cellStyle name="Обычный 6 2 3 2 3 3" xfId="141"/>
    <cellStyle name="Обычный 6 2 3 2 3 3 2" xfId="350"/>
    <cellStyle name="Обычный 6 2 3 2 3 4" xfId="316"/>
    <cellStyle name="Обычный 6 2 3 2 4" xfId="142"/>
    <cellStyle name="Обычный 6 2 3 2 4 2" xfId="351"/>
    <cellStyle name="Обычный 6 2 3 2 5" xfId="143"/>
    <cellStyle name="Обычный 6 2 3 2 5 2" xfId="352"/>
    <cellStyle name="Обычный 6 2 3 2 6" xfId="297"/>
    <cellStyle name="Обычный 6 2 3 3" xfId="103"/>
    <cellStyle name="Обычный 6 2 3 3 2" xfId="144"/>
    <cellStyle name="Обычный 6 2 3 3 2 2" xfId="145"/>
    <cellStyle name="Обычный 6 2 3 3 2 2 2" xfId="354"/>
    <cellStyle name="Обычный 6 2 3 3 2 3" xfId="146"/>
    <cellStyle name="Обычный 6 2 3 3 2 3 2" xfId="355"/>
    <cellStyle name="Обычный 6 2 3 3 2 4" xfId="353"/>
    <cellStyle name="Обычный 6 2 3 3 3" xfId="147"/>
    <cellStyle name="Обычный 6 2 3 3 3 2" xfId="356"/>
    <cellStyle name="Обычный 6 2 3 3 4" xfId="148"/>
    <cellStyle name="Обычный 6 2 3 3 4 2" xfId="357"/>
    <cellStyle name="Обычный 6 2 3 3 5" xfId="312"/>
    <cellStyle name="Обычный 6 2 3 4" xfId="96"/>
    <cellStyle name="Обычный 6 2 3 4 2" xfId="149"/>
    <cellStyle name="Обычный 6 2 3 4 2 2" xfId="150"/>
    <cellStyle name="Обычный 6 2 3 4 2 2 2" xfId="359"/>
    <cellStyle name="Обычный 6 2 3 4 2 3" xfId="151"/>
    <cellStyle name="Обычный 6 2 3 4 2 3 2" xfId="360"/>
    <cellStyle name="Обычный 6 2 3 4 2 4" xfId="358"/>
    <cellStyle name="Обычный 6 2 3 4 3" xfId="152"/>
    <cellStyle name="Обычный 6 2 3 4 3 2" xfId="361"/>
    <cellStyle name="Обычный 6 2 3 4 4" xfId="153"/>
    <cellStyle name="Обычный 6 2 3 4 4 2" xfId="362"/>
    <cellStyle name="Обычный 6 2 3 4 5" xfId="305"/>
    <cellStyle name="Обычный 6 2 3 5" xfId="154"/>
    <cellStyle name="Обычный 6 2 3 5 2" xfId="155"/>
    <cellStyle name="Обычный 6 2 3 5 2 2" xfId="364"/>
    <cellStyle name="Обычный 6 2 3 5 3" xfId="156"/>
    <cellStyle name="Обычный 6 2 3 5 3 2" xfId="365"/>
    <cellStyle name="Обычный 6 2 3 5 4" xfId="363"/>
    <cellStyle name="Обычный 6 2 3 6" xfId="157"/>
    <cellStyle name="Обычный 6 2 3 6 2" xfId="366"/>
    <cellStyle name="Обычный 6 2 3 7" xfId="158"/>
    <cellStyle name="Обычный 6 2 3 7 2" xfId="367"/>
    <cellStyle name="Обычный 6 2 3 8" xfId="159"/>
    <cellStyle name="Обычный 6 2 3 8 2" xfId="368"/>
    <cellStyle name="Обычный 6 2 3 9" xfId="81"/>
    <cellStyle name="Обычный 6 2 3 9 2" xfId="295"/>
    <cellStyle name="Обычный 6 2 4" xfId="58"/>
    <cellStyle name="Обычный 6 2 4 2" xfId="160"/>
    <cellStyle name="Обычный 6 2 4 2 2" xfId="161"/>
    <cellStyle name="Обычный 6 2 4 2 2 2" xfId="370"/>
    <cellStyle name="Обычный 6 2 4 2 3" xfId="162"/>
    <cellStyle name="Обычный 6 2 4 2 3 2" xfId="371"/>
    <cellStyle name="Обычный 6 2 4 2 4" xfId="369"/>
    <cellStyle name="Обычный 6 2 4 3" xfId="163"/>
    <cellStyle name="Обычный 6 2 4 3 2" xfId="372"/>
    <cellStyle name="Обычный 6 2 4 4" xfId="164"/>
    <cellStyle name="Обычный 6 2 4 4 2" xfId="373"/>
    <cellStyle name="Обычный 6 2 4 5" xfId="100"/>
    <cellStyle name="Обычный 6 2 4 5 2" xfId="309"/>
    <cellStyle name="Обычный 6 2 4 6" xfId="277"/>
    <cellStyle name="Обычный 6 2 5" xfId="93"/>
    <cellStyle name="Обычный 6 2 5 2" xfId="165"/>
    <cellStyle name="Обычный 6 2 5 2 2" xfId="166"/>
    <cellStyle name="Обычный 6 2 5 2 2 2" xfId="375"/>
    <cellStyle name="Обычный 6 2 5 2 3" xfId="167"/>
    <cellStyle name="Обычный 6 2 5 2 3 2" xfId="376"/>
    <cellStyle name="Обычный 6 2 5 2 4" xfId="374"/>
    <cellStyle name="Обычный 6 2 5 3" xfId="168"/>
    <cellStyle name="Обычный 6 2 5 3 2" xfId="377"/>
    <cellStyle name="Обычный 6 2 5 4" xfId="169"/>
    <cellStyle name="Обычный 6 2 5 4 2" xfId="378"/>
    <cellStyle name="Обычный 6 2 5 5" xfId="302"/>
    <cellStyle name="Обычный 6 2 6" xfId="170"/>
    <cellStyle name="Обычный 6 2 6 2" xfId="171"/>
    <cellStyle name="Обычный 6 2 6 2 2" xfId="380"/>
    <cellStyle name="Обычный 6 2 6 3" xfId="172"/>
    <cellStyle name="Обычный 6 2 6 3 2" xfId="381"/>
    <cellStyle name="Обычный 6 2 6 4" xfId="379"/>
    <cellStyle name="Обычный 6 2 7" xfId="173"/>
    <cellStyle name="Обычный 6 2 7 2" xfId="382"/>
    <cellStyle name="Обычный 6 2 8" xfId="174"/>
    <cellStyle name="Обычный 6 2 8 2" xfId="383"/>
    <cellStyle name="Обычный 6 2 9" xfId="175"/>
    <cellStyle name="Обычный 6 2 9 2" xfId="384"/>
    <cellStyle name="Обычный 6 3" xfId="97"/>
    <cellStyle name="Обычный 6 3 2" xfId="176"/>
    <cellStyle name="Обычный 6 3 2 2" xfId="177"/>
    <cellStyle name="Обычный 6 3 2 2 2" xfId="386"/>
    <cellStyle name="Обычный 6 3 2 3" xfId="178"/>
    <cellStyle name="Обычный 6 3 2 3 2" xfId="387"/>
    <cellStyle name="Обычный 6 3 2 4" xfId="385"/>
    <cellStyle name="Обычный 6 3 3" xfId="179"/>
    <cellStyle name="Обычный 6 3 3 2" xfId="388"/>
    <cellStyle name="Обычный 6 3 4" xfId="180"/>
    <cellStyle name="Обычный 6 3 4 2" xfId="389"/>
    <cellStyle name="Обычный 6 3 5" xfId="306"/>
    <cellStyle name="Обычный 6 4" xfId="90"/>
    <cellStyle name="Обычный 6 4 2" xfId="181"/>
    <cellStyle name="Обычный 6 4 2 2" xfId="182"/>
    <cellStyle name="Обычный 6 4 2 2 2" xfId="391"/>
    <cellStyle name="Обычный 6 4 2 3" xfId="183"/>
    <cellStyle name="Обычный 6 4 2 3 2" xfId="392"/>
    <cellStyle name="Обычный 6 4 2 4" xfId="390"/>
    <cellStyle name="Обычный 6 4 3" xfId="184"/>
    <cellStyle name="Обычный 6 4 3 2" xfId="393"/>
    <cellStyle name="Обычный 6 4 4" xfId="185"/>
    <cellStyle name="Обычный 6 4 4 2" xfId="394"/>
    <cellStyle name="Обычный 6 4 5" xfId="299"/>
    <cellStyle name="Обычный 6 5" xfId="186"/>
    <cellStyle name="Обычный 6 5 2" xfId="187"/>
    <cellStyle name="Обычный 6 5 2 2" xfId="396"/>
    <cellStyle name="Обычный 6 5 3" xfId="188"/>
    <cellStyle name="Обычный 6 5 3 2" xfId="397"/>
    <cellStyle name="Обычный 6 5 4" xfId="395"/>
    <cellStyle name="Обычный 6 6" xfId="189"/>
    <cellStyle name="Обычный 6 6 2" xfId="398"/>
    <cellStyle name="Обычный 6 7" xfId="190"/>
    <cellStyle name="Обычный 6 7 2" xfId="399"/>
    <cellStyle name="Обычный 6 8" xfId="191"/>
    <cellStyle name="Обычный 6 8 2" xfId="400"/>
    <cellStyle name="Обычный 6 9" xfId="66"/>
    <cellStyle name="Обычный 6 9 2" xfId="28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2"/>
    <cellStyle name="Обычный 7 2 2 2 3" xfId="194"/>
    <cellStyle name="Обычный 7 2 2 2 3 2" xfId="403"/>
    <cellStyle name="Обычный 7 2 2 2 4" xfId="401"/>
    <cellStyle name="Обычный 7 2 2 3" xfId="195"/>
    <cellStyle name="Обычный 7 2 2 3 2" xfId="404"/>
    <cellStyle name="Обычный 7 2 2 4" xfId="196"/>
    <cellStyle name="Обычный 7 2 2 4 2" xfId="405"/>
    <cellStyle name="Обычный 7 2 2 5" xfId="311"/>
    <cellStyle name="Обычный 7 2 3" xfId="95"/>
    <cellStyle name="Обычный 7 2 3 2" xfId="197"/>
    <cellStyle name="Обычный 7 2 3 2 2" xfId="198"/>
    <cellStyle name="Обычный 7 2 3 2 2 2" xfId="407"/>
    <cellStyle name="Обычный 7 2 3 2 3" xfId="199"/>
    <cellStyle name="Обычный 7 2 3 2 3 2" xfId="408"/>
    <cellStyle name="Обычный 7 2 3 2 4" xfId="406"/>
    <cellStyle name="Обычный 7 2 3 3" xfId="200"/>
    <cellStyle name="Обычный 7 2 3 3 2" xfId="409"/>
    <cellStyle name="Обычный 7 2 3 4" xfId="201"/>
    <cellStyle name="Обычный 7 2 3 4 2" xfId="410"/>
    <cellStyle name="Обычный 7 2 3 5" xfId="304"/>
    <cellStyle name="Обычный 7 2 4" xfId="202"/>
    <cellStyle name="Обычный 7 2 4 2" xfId="203"/>
    <cellStyle name="Обычный 7 2 4 2 2" xfId="412"/>
    <cellStyle name="Обычный 7 2 4 3" xfId="204"/>
    <cellStyle name="Обычный 7 2 4 3 2" xfId="413"/>
    <cellStyle name="Обычный 7 2 4 4" xfId="411"/>
    <cellStyle name="Обычный 7 2 5" xfId="205"/>
    <cellStyle name="Обычный 7 2 5 2" xfId="414"/>
    <cellStyle name="Обычный 7 2 6" xfId="206"/>
    <cellStyle name="Обычный 7 2 6 2" xfId="415"/>
    <cellStyle name="Обычный 7 2 7" xfId="207"/>
    <cellStyle name="Обычный 7 2 7 2" xfId="416"/>
    <cellStyle name="Обычный 7 2 8" xfId="289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18"/>
    <cellStyle name="Обычный 9 2 2 3" xfId="210"/>
    <cellStyle name="Обычный 9 2 2 3 2" xfId="419"/>
    <cellStyle name="Обычный 9 2 2 4" xfId="211"/>
    <cellStyle name="Обычный 9 2 2 4 2" xfId="420"/>
    <cellStyle name="Обычный 9 2 2 5" xfId="417"/>
    <cellStyle name="Обычный 9 2 3" xfId="212"/>
    <cellStyle name="Обычный 9 2 3 2" xfId="421"/>
    <cellStyle name="Обычный 9 2 4" xfId="213"/>
    <cellStyle name="Обычный 9 2 4 2" xfId="422"/>
    <cellStyle name="Обычный 9 2 5" xfId="313"/>
    <cellStyle name="Обычный 9 3" xfId="109"/>
    <cellStyle name="Обычный 9 3 2" xfId="214"/>
    <cellStyle name="Обычный 9 3 2 2" xfId="423"/>
    <cellStyle name="Обычный 9 3 3" xfId="215"/>
    <cellStyle name="Обычный 9 3 3 2" xfId="424"/>
    <cellStyle name="Обычный 9 3 4" xfId="216"/>
    <cellStyle name="Обычный 9 3 4 2" xfId="425"/>
    <cellStyle name="Обычный 9 3 5" xfId="318"/>
    <cellStyle name="Обычный 9 4" xfId="217"/>
    <cellStyle name="Обычный 9 4 2" xfId="426"/>
    <cellStyle name="Обычный 9 5" xfId="218"/>
    <cellStyle name="Обычный 9 5 2" xfId="427"/>
    <cellStyle name="Обычный 9 6" xfId="296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4"/>
    <cellStyle name="Примечание 2 3" xfId="270"/>
    <cellStyle name="Примечание 3" xfId="65"/>
    <cellStyle name="Примечание 3 2" xfId="283"/>
    <cellStyle name="Примечание 4" xfId="255"/>
    <cellStyle name="Примечание 4 2" xfId="463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2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29"/>
    <cellStyle name="Финансовый 2 2 2 3" xfId="221"/>
    <cellStyle name="Финансовый 2 2 2 3 2" xfId="430"/>
    <cellStyle name="Финансовый 2 2 2 4" xfId="428"/>
    <cellStyle name="Финансовый 2 2 3" xfId="222"/>
    <cellStyle name="Финансовый 2 2 3 2" xfId="431"/>
    <cellStyle name="Финансовый 2 2 4" xfId="223"/>
    <cellStyle name="Финансовый 2 2 4 2" xfId="432"/>
    <cellStyle name="Финансовый 2 2 5" xfId="307"/>
    <cellStyle name="Финансовый 2 3" xfId="91"/>
    <cellStyle name="Финансовый 2 3 2" xfId="224"/>
    <cellStyle name="Финансовый 2 3 2 2" xfId="225"/>
    <cellStyle name="Финансовый 2 3 2 2 2" xfId="434"/>
    <cellStyle name="Финансовый 2 3 2 3" xfId="226"/>
    <cellStyle name="Финансовый 2 3 2 3 2" xfId="435"/>
    <cellStyle name="Финансовый 2 3 2 4" xfId="433"/>
    <cellStyle name="Финансовый 2 3 3" xfId="227"/>
    <cellStyle name="Финансовый 2 3 3 2" xfId="436"/>
    <cellStyle name="Финансовый 2 3 4" xfId="228"/>
    <cellStyle name="Финансовый 2 3 4 2" xfId="437"/>
    <cellStyle name="Финансовый 2 3 5" xfId="300"/>
    <cellStyle name="Финансовый 2 4" xfId="229"/>
    <cellStyle name="Финансовый 2 4 2" xfId="230"/>
    <cellStyle name="Финансовый 2 4 2 2" xfId="439"/>
    <cellStyle name="Финансовый 2 4 3" xfId="231"/>
    <cellStyle name="Финансовый 2 4 3 2" xfId="440"/>
    <cellStyle name="Финансовый 2 4 4" xfId="438"/>
    <cellStyle name="Финансовый 2 5" xfId="232"/>
    <cellStyle name="Финансовый 2 5 2" xfId="441"/>
    <cellStyle name="Финансовый 2 6" xfId="233"/>
    <cellStyle name="Финансовый 2 6 2" xfId="442"/>
    <cellStyle name="Финансовый 2 7" xfId="234"/>
    <cellStyle name="Финансовый 2 7 2" xfId="443"/>
    <cellStyle name="Финансовый 2 8" xfId="67"/>
    <cellStyle name="Финансовый 2 8 2" xfId="285"/>
    <cellStyle name="Финансовый 2 9" xfId="257"/>
    <cellStyle name="Финансовый 2 9 2" xfId="465"/>
    <cellStyle name="Финансовый 3" xfId="53"/>
    <cellStyle name="Финансовый 3 10" xfId="273"/>
    <cellStyle name="Финансовый 3 2" xfId="99"/>
    <cellStyle name="Финансовый 3 2 2" xfId="235"/>
    <cellStyle name="Финансовый 3 2 2 2" xfId="236"/>
    <cellStyle name="Финансовый 3 2 2 2 2" xfId="445"/>
    <cellStyle name="Финансовый 3 2 2 3" xfId="237"/>
    <cellStyle name="Финансовый 3 2 2 3 2" xfId="446"/>
    <cellStyle name="Финансовый 3 2 2 4" xfId="444"/>
    <cellStyle name="Финансовый 3 2 3" xfId="238"/>
    <cellStyle name="Финансовый 3 2 3 2" xfId="264"/>
    <cellStyle name="Финансовый 3 2 3 2 2" xfId="470"/>
    <cellStyle name="Финансовый 3 2 3 3" xfId="447"/>
    <cellStyle name="Финансовый 3 2 4" xfId="239"/>
    <cellStyle name="Финансовый 3 2 4 2" xfId="448"/>
    <cellStyle name="Финансовый 3 2 5" xfId="308"/>
    <cellStyle name="Финансовый 3 3" xfId="92"/>
    <cellStyle name="Финансовый 3 3 2" xfId="240"/>
    <cellStyle name="Финансовый 3 3 2 2" xfId="241"/>
    <cellStyle name="Финансовый 3 3 2 2 2" xfId="450"/>
    <cellStyle name="Финансовый 3 3 2 3" xfId="242"/>
    <cellStyle name="Финансовый 3 3 2 3 2" xfId="451"/>
    <cellStyle name="Финансовый 3 3 2 4" xfId="449"/>
    <cellStyle name="Финансовый 3 3 3" xfId="243"/>
    <cellStyle name="Финансовый 3 3 3 2" xfId="452"/>
    <cellStyle name="Финансовый 3 3 4" xfId="244"/>
    <cellStyle name="Финансовый 3 3 4 2" xfId="453"/>
    <cellStyle name="Финансовый 3 3 5" xfId="301"/>
    <cellStyle name="Финансовый 3 4" xfId="245"/>
    <cellStyle name="Финансовый 3 4 2" xfId="246"/>
    <cellStyle name="Финансовый 3 4 2 2" xfId="455"/>
    <cellStyle name="Финансовый 3 4 3" xfId="247"/>
    <cellStyle name="Финансовый 3 4 3 2" xfId="456"/>
    <cellStyle name="Финансовый 3 4 4" xfId="454"/>
    <cellStyle name="Финансовый 3 5" xfId="248"/>
    <cellStyle name="Финансовый 3 5 2" xfId="457"/>
    <cellStyle name="Финансовый 3 6" xfId="249"/>
    <cellStyle name="Финансовый 3 6 2" xfId="458"/>
    <cellStyle name="Финансовый 3 7" xfId="250"/>
    <cellStyle name="Финансовый 3 7 2" xfId="459"/>
    <cellStyle name="Финансовый 3 8" xfId="68"/>
    <cellStyle name="Финансовый 3 8 2" xfId="286"/>
    <cellStyle name="Финансовый 3 9" xfId="258"/>
    <cellStyle name="Финансовый 3 9 2" xfId="466"/>
    <cellStyle name="Финансовый 4" xfId="56"/>
    <cellStyle name="Финансовый 4 2" xfId="275"/>
    <cellStyle name="Финансовый 5" xfId="472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8"/>
  <sheetViews>
    <sheetView showOutlineSymbols="0" showWhiteSpace="0" zoomScale="90" zoomScaleNormal="90" workbookViewId="0">
      <selection sqref="A1:H1"/>
    </sheetView>
  </sheetViews>
  <sheetFormatPr defaultColWidth="9.140625" defaultRowHeight="14.25" x14ac:dyDescent="0.2"/>
  <cols>
    <col min="1" max="1" width="9.140625" style="1" bestFit="1" customWidth="1"/>
    <col min="2" max="2" width="28.5703125" style="1" bestFit="1" customWidth="1"/>
    <col min="3" max="3" width="25.140625" style="1" bestFit="1" customWidth="1"/>
    <col min="4" max="4" width="18.85546875" style="1" customWidth="1"/>
    <col min="5" max="5" width="11.42578125" style="1" bestFit="1" customWidth="1"/>
    <col min="6" max="6" width="14.85546875" style="1" bestFit="1" customWidth="1"/>
    <col min="7" max="7" width="18.28515625" style="1" bestFit="1" customWidth="1"/>
    <col min="8" max="8" width="16" style="1" bestFit="1" customWidth="1"/>
    <col min="9" max="9" width="16.5703125" style="1" customWidth="1"/>
    <col min="10" max="10" width="17.85546875" style="1" bestFit="1" customWidth="1"/>
    <col min="11" max="16384" width="9.140625" style="1"/>
  </cols>
  <sheetData>
    <row r="1" spans="1:10" ht="45" customHeight="1" x14ac:dyDescent="0.2">
      <c r="A1" s="34" t="s">
        <v>21</v>
      </c>
      <c r="B1" s="33"/>
      <c r="C1" s="33"/>
      <c r="D1" s="33"/>
      <c r="E1" s="33"/>
      <c r="F1" s="33"/>
      <c r="G1" s="33"/>
      <c r="H1" s="33"/>
      <c r="J1" s="25"/>
    </row>
    <row r="2" spans="1:10" x14ac:dyDescent="0.2">
      <c r="A2" s="1" t="s">
        <v>20</v>
      </c>
      <c r="J2" s="25"/>
    </row>
    <row r="3" spans="1:10" x14ac:dyDescent="0.2">
      <c r="A3" s="35" t="s">
        <v>22</v>
      </c>
      <c r="B3" s="33"/>
      <c r="C3" s="33"/>
      <c r="D3" s="33"/>
      <c r="E3" s="33"/>
      <c r="F3" s="33"/>
      <c r="G3" s="33"/>
      <c r="H3" s="33"/>
      <c r="J3" s="25"/>
    </row>
    <row r="4" spans="1:10" ht="15" customHeight="1" x14ac:dyDescent="0.2">
      <c r="A4" s="38" t="s">
        <v>23</v>
      </c>
      <c r="B4" s="38"/>
      <c r="C4" s="38"/>
      <c r="D4" s="38"/>
      <c r="E4" s="38"/>
      <c r="F4" s="38"/>
      <c r="G4" s="38"/>
      <c r="H4" s="38"/>
      <c r="I4" s="38"/>
      <c r="J4" s="38"/>
    </row>
    <row r="5" spans="1:10" x14ac:dyDescent="0.2">
      <c r="A5" s="38"/>
      <c r="B5" s="38"/>
      <c r="C5" s="38"/>
      <c r="D5" s="38"/>
      <c r="E5" s="38"/>
      <c r="F5" s="38"/>
      <c r="G5" s="38"/>
      <c r="H5" s="38"/>
      <c r="I5" s="38"/>
      <c r="J5" s="38"/>
    </row>
    <row r="6" spans="1:10" x14ac:dyDescent="0.2">
      <c r="A6" s="32" t="s">
        <v>42</v>
      </c>
      <c r="B6" s="33"/>
      <c r="C6" s="33"/>
      <c r="D6" s="33"/>
      <c r="E6" s="33"/>
      <c r="F6" s="33"/>
      <c r="G6" s="33"/>
      <c r="H6" s="33"/>
    </row>
    <row r="7" spans="1:10" ht="15.75" customHeight="1" x14ac:dyDescent="0.2">
      <c r="A7" s="36" t="s">
        <v>44</v>
      </c>
      <c r="B7" s="37"/>
      <c r="C7" s="37"/>
      <c r="D7" s="37"/>
      <c r="E7" s="37"/>
      <c r="F7" s="37"/>
      <c r="G7" s="37"/>
      <c r="H7" s="37"/>
    </row>
    <row r="8" spans="1:10" x14ac:dyDescent="0.2">
      <c r="A8" s="32" t="s">
        <v>24</v>
      </c>
      <c r="B8" s="33"/>
      <c r="C8" s="33"/>
      <c r="D8" s="33"/>
      <c r="E8" s="33"/>
      <c r="F8" s="33"/>
      <c r="G8" s="33"/>
      <c r="H8" s="33"/>
    </row>
    <row r="9" spans="1:10" customFormat="1" ht="15" x14ac:dyDescent="0.25"/>
    <row r="10" spans="1:10" ht="14.25" customHeight="1" x14ac:dyDescent="0.2">
      <c r="A10" s="31" t="s">
        <v>25</v>
      </c>
      <c r="B10" s="31" t="s">
        <v>2</v>
      </c>
      <c r="C10" s="31" t="s">
        <v>26</v>
      </c>
      <c r="D10" s="31" t="s">
        <v>20</v>
      </c>
      <c r="E10" s="31" t="s">
        <v>20</v>
      </c>
      <c r="F10" s="31" t="s">
        <v>20</v>
      </c>
      <c r="G10" s="31" t="s">
        <v>20</v>
      </c>
      <c r="H10" s="31" t="s">
        <v>20</v>
      </c>
      <c r="I10" s="31" t="s">
        <v>20</v>
      </c>
    </row>
    <row r="11" spans="1:10" ht="30" customHeight="1" x14ac:dyDescent="0.2">
      <c r="A11" s="31" t="s">
        <v>20</v>
      </c>
      <c r="B11" s="31" t="s">
        <v>20</v>
      </c>
      <c r="C11" s="31" t="s">
        <v>81</v>
      </c>
      <c r="D11" s="31" t="s">
        <v>20</v>
      </c>
      <c r="E11" s="31" t="s">
        <v>20</v>
      </c>
      <c r="F11" s="31" t="s">
        <v>20</v>
      </c>
      <c r="G11" s="31" t="s">
        <v>20</v>
      </c>
      <c r="H11" s="31" t="s">
        <v>20</v>
      </c>
      <c r="I11" s="31" t="s">
        <v>20</v>
      </c>
    </row>
    <row r="12" spans="1:10" ht="30" customHeight="1" x14ac:dyDescent="0.2">
      <c r="A12" s="31" t="s">
        <v>20</v>
      </c>
      <c r="B12" s="31" t="s">
        <v>20</v>
      </c>
      <c r="C12" s="31" t="s">
        <v>27</v>
      </c>
      <c r="D12" s="31" t="s">
        <v>20</v>
      </c>
      <c r="E12" s="31" t="s">
        <v>20</v>
      </c>
      <c r="F12" s="31" t="s">
        <v>20</v>
      </c>
      <c r="G12" s="31" t="s">
        <v>5</v>
      </c>
      <c r="H12" s="31" t="s">
        <v>20</v>
      </c>
      <c r="I12" s="31" t="s">
        <v>20</v>
      </c>
    </row>
    <row r="13" spans="1:10" ht="75" x14ac:dyDescent="0.2">
      <c r="A13" s="31" t="s">
        <v>20</v>
      </c>
      <c r="B13" s="31" t="s">
        <v>20</v>
      </c>
      <c r="C13" s="27" t="s">
        <v>3</v>
      </c>
      <c r="D13" s="27" t="s">
        <v>6</v>
      </c>
      <c r="E13" s="27" t="s">
        <v>1</v>
      </c>
      <c r="F13" s="27" t="s">
        <v>28</v>
      </c>
      <c r="G13" s="27" t="s">
        <v>4</v>
      </c>
      <c r="H13" s="27" t="s">
        <v>29</v>
      </c>
      <c r="I13" s="27" t="s">
        <v>0</v>
      </c>
      <c r="J13" s="2" t="s">
        <v>30</v>
      </c>
    </row>
    <row r="14" spans="1:10" ht="15" x14ac:dyDescent="0.2">
      <c r="A14" s="2">
        <v>1</v>
      </c>
      <c r="B14" s="2">
        <v>2</v>
      </c>
      <c r="C14" s="27">
        <v>10</v>
      </c>
      <c r="D14" s="27">
        <v>11</v>
      </c>
      <c r="E14" s="27">
        <v>12</v>
      </c>
      <c r="F14" s="27">
        <v>13</v>
      </c>
      <c r="G14" s="27">
        <v>14</v>
      </c>
      <c r="H14" s="27">
        <v>15</v>
      </c>
      <c r="I14" s="27">
        <v>16</v>
      </c>
    </row>
    <row r="15" spans="1:10" ht="61.5" customHeight="1" x14ac:dyDescent="0.2">
      <c r="A15" s="3">
        <v>1</v>
      </c>
      <c r="B15" s="3" t="s">
        <v>31</v>
      </c>
      <c r="C15" s="4">
        <v>0.4</v>
      </c>
      <c r="D15" s="3" t="s">
        <v>32</v>
      </c>
      <c r="E15" s="5">
        <v>41</v>
      </c>
      <c r="F15" s="3" t="s">
        <v>10</v>
      </c>
      <c r="G15" s="3" t="s">
        <v>13</v>
      </c>
      <c r="H15" s="6">
        <v>14</v>
      </c>
      <c r="I15" s="6">
        <v>585.48</v>
      </c>
    </row>
    <row r="16" spans="1:10" ht="61.5" customHeight="1" x14ac:dyDescent="0.2">
      <c r="A16" s="3">
        <v>2</v>
      </c>
      <c r="B16" s="3" t="s">
        <v>31</v>
      </c>
      <c r="C16" s="4">
        <v>0.4</v>
      </c>
      <c r="D16" s="3" t="s">
        <v>33</v>
      </c>
      <c r="E16" s="5">
        <v>54</v>
      </c>
      <c r="F16" s="3" t="s">
        <v>10</v>
      </c>
      <c r="G16" s="3" t="s">
        <v>8</v>
      </c>
      <c r="H16" s="6">
        <v>24</v>
      </c>
      <c r="I16" s="6">
        <v>1321.92</v>
      </c>
    </row>
    <row r="17" spans="1:10" ht="61.5" customHeight="1" x14ac:dyDescent="0.2">
      <c r="A17" s="3">
        <v>3</v>
      </c>
      <c r="B17" s="3" t="s">
        <v>12</v>
      </c>
      <c r="C17" s="4">
        <v>0.4</v>
      </c>
      <c r="D17" s="3" t="s">
        <v>34</v>
      </c>
      <c r="E17" s="7">
        <v>4.0000000000000001E-3</v>
      </c>
      <c r="F17" s="3" t="s">
        <v>10</v>
      </c>
      <c r="G17" s="3" t="s">
        <v>14</v>
      </c>
      <c r="H17" s="6">
        <v>120</v>
      </c>
      <c r="I17" s="6">
        <v>20.073599999999999</v>
      </c>
    </row>
    <row r="18" spans="1:10" ht="50.1" customHeight="1" x14ac:dyDescent="0.2">
      <c r="A18" s="3">
        <v>4</v>
      </c>
      <c r="B18" s="3" t="s">
        <v>12</v>
      </c>
      <c r="C18" s="4">
        <v>0.4</v>
      </c>
      <c r="D18" s="3" t="s">
        <v>34</v>
      </c>
      <c r="E18" s="7">
        <v>8.0000000000000002E-3</v>
      </c>
      <c r="F18" s="3" t="s">
        <v>10</v>
      </c>
      <c r="G18" s="3" t="s">
        <v>16</v>
      </c>
      <c r="H18" s="6">
        <v>146</v>
      </c>
      <c r="I18" s="6">
        <v>64.333439999999996</v>
      </c>
    </row>
    <row r="19" spans="1:10" ht="50.1" customHeight="1" x14ac:dyDescent="0.2">
      <c r="A19" s="3">
        <v>5</v>
      </c>
      <c r="B19" s="3" t="s">
        <v>35</v>
      </c>
      <c r="C19" s="4">
        <v>0.4</v>
      </c>
      <c r="D19" s="3" t="s">
        <v>36</v>
      </c>
      <c r="E19" s="5">
        <v>95</v>
      </c>
      <c r="F19" s="3" t="s">
        <v>10</v>
      </c>
      <c r="G19" s="3" t="s">
        <v>15</v>
      </c>
      <c r="H19" s="6">
        <v>2.2000000000000002</v>
      </c>
      <c r="I19" s="6">
        <v>213.18000000000004</v>
      </c>
    </row>
    <row r="20" spans="1:10" ht="60" x14ac:dyDescent="0.2">
      <c r="A20" s="3">
        <v>6</v>
      </c>
      <c r="B20" s="3" t="s">
        <v>31</v>
      </c>
      <c r="C20" s="4"/>
      <c r="D20" s="3" t="s">
        <v>11</v>
      </c>
      <c r="E20" s="5">
        <v>64</v>
      </c>
      <c r="F20" s="3" t="s">
        <v>10</v>
      </c>
      <c r="G20" s="8" t="s">
        <v>7</v>
      </c>
      <c r="H20" s="6">
        <v>38</v>
      </c>
      <c r="I20" s="6">
        <v>2480.64</v>
      </c>
    </row>
    <row r="21" spans="1:10" ht="59.25" customHeight="1" x14ac:dyDescent="0.2">
      <c r="A21" s="3">
        <v>7</v>
      </c>
      <c r="B21" s="3" t="s">
        <v>31</v>
      </c>
      <c r="C21" s="4"/>
      <c r="D21" s="3" t="s">
        <v>18</v>
      </c>
      <c r="E21" s="5">
        <v>15</v>
      </c>
      <c r="F21" s="3" t="s">
        <v>10</v>
      </c>
      <c r="G21" s="8" t="s">
        <v>9</v>
      </c>
      <c r="H21" s="6">
        <v>90</v>
      </c>
      <c r="I21" s="6">
        <v>1377</v>
      </c>
    </row>
    <row r="22" spans="1:10" ht="75" x14ac:dyDescent="0.2">
      <c r="A22" s="3">
        <v>8</v>
      </c>
      <c r="B22" s="3" t="s">
        <v>37</v>
      </c>
      <c r="C22" s="4"/>
      <c r="D22" s="3" t="s">
        <v>38</v>
      </c>
      <c r="E22" s="5">
        <v>64</v>
      </c>
      <c r="F22" s="3" t="s">
        <v>10</v>
      </c>
      <c r="G22" s="8" t="s">
        <v>17</v>
      </c>
      <c r="H22" s="6">
        <v>5</v>
      </c>
      <c r="I22" s="6">
        <v>320</v>
      </c>
    </row>
    <row r="23" spans="1:10" ht="75" x14ac:dyDescent="0.2">
      <c r="A23" s="3">
        <v>9</v>
      </c>
      <c r="B23" s="3" t="s">
        <v>37</v>
      </c>
      <c r="C23" s="4"/>
      <c r="D23" s="3" t="s">
        <v>39</v>
      </c>
      <c r="E23" s="5">
        <v>15</v>
      </c>
      <c r="F23" s="3" t="s">
        <v>10</v>
      </c>
      <c r="G23" s="8" t="s">
        <v>19</v>
      </c>
      <c r="H23" s="6">
        <v>10</v>
      </c>
      <c r="I23" s="6">
        <v>150</v>
      </c>
    </row>
    <row r="24" spans="1:10" ht="66.75" customHeight="1" x14ac:dyDescent="0.2">
      <c r="A24" s="3">
        <v>10</v>
      </c>
      <c r="B24" s="3" t="s">
        <v>37</v>
      </c>
      <c r="C24" s="3"/>
      <c r="D24" s="3" t="s">
        <v>40</v>
      </c>
      <c r="E24" s="5">
        <v>95</v>
      </c>
      <c r="F24" s="3" t="s">
        <v>10</v>
      </c>
      <c r="G24" s="3" t="s">
        <v>43</v>
      </c>
      <c r="H24" s="6">
        <v>3</v>
      </c>
      <c r="I24" s="6">
        <v>285</v>
      </c>
      <c r="J24" s="1" t="s">
        <v>20</v>
      </c>
    </row>
    <row r="25" spans="1:10" ht="50.1" customHeight="1" x14ac:dyDescent="0.2">
      <c r="A25" s="3"/>
      <c r="B25" s="3" t="s">
        <v>41</v>
      </c>
      <c r="C25" s="3" t="s">
        <v>20</v>
      </c>
      <c r="D25" s="3" t="s">
        <v>20</v>
      </c>
      <c r="E25" s="5" t="s">
        <v>20</v>
      </c>
      <c r="F25" s="3" t="s">
        <v>20</v>
      </c>
      <c r="G25" s="3" t="s">
        <v>20</v>
      </c>
      <c r="H25" s="6" t="s">
        <v>20</v>
      </c>
      <c r="I25" s="6">
        <v>6817.6270399999994</v>
      </c>
    </row>
    <row r="26" spans="1:10" ht="15" x14ac:dyDescent="0.25">
      <c r="G26" s="9"/>
      <c r="H26" s="10"/>
    </row>
    <row r="27" spans="1:10" x14ac:dyDescent="0.2">
      <c r="H27" s="11"/>
    </row>
    <row r="28" spans="1:10" x14ac:dyDescent="0.2">
      <c r="H28" s="11"/>
    </row>
  </sheetData>
  <mergeCells count="12">
    <mergeCell ref="A8:H8"/>
    <mergeCell ref="A1:H1"/>
    <mergeCell ref="A3:H3"/>
    <mergeCell ref="A6:H6"/>
    <mergeCell ref="A7:H7"/>
    <mergeCell ref="A4:J5"/>
    <mergeCell ref="A10:A13"/>
    <mergeCell ref="B10:B13"/>
    <mergeCell ref="C10:I10"/>
    <mergeCell ref="C11:I11"/>
    <mergeCell ref="C12:F12"/>
    <mergeCell ref="G12:I12"/>
  </mergeCells>
  <printOptions horizontalCentered="1"/>
  <pageMargins left="0" right="0" top="0.39370078740157483" bottom="0" header="0" footer="0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12" customWidth="1"/>
    <col min="2" max="2" width="44" style="12" customWidth="1"/>
    <col min="3" max="4" width="23.42578125" style="12" customWidth="1"/>
    <col min="5" max="16384" width="8.85546875" style="12"/>
  </cols>
  <sheetData>
    <row r="1" spans="1:5" ht="28.5" x14ac:dyDescent="0.25">
      <c r="A1" s="13" t="s">
        <v>45</v>
      </c>
      <c r="B1" s="13"/>
      <c r="C1" s="13"/>
      <c r="D1" s="13"/>
      <c r="E1"/>
    </row>
    <row r="2" spans="1:5" ht="63" x14ac:dyDescent="0.25">
      <c r="A2" s="14" t="s">
        <v>25</v>
      </c>
      <c r="B2" s="15" t="s">
        <v>46</v>
      </c>
      <c r="C2" s="16" t="s">
        <v>80</v>
      </c>
      <c r="D2" s="16" t="s">
        <v>26</v>
      </c>
      <c r="E2"/>
    </row>
    <row r="3" spans="1:5" ht="47.25" x14ac:dyDescent="0.25">
      <c r="A3" s="17" t="s">
        <v>47</v>
      </c>
      <c r="B3" s="18" t="s">
        <v>48</v>
      </c>
      <c r="C3" s="19">
        <v>6817.6270399999994</v>
      </c>
      <c r="D3" s="28">
        <v>6817.6270399999994</v>
      </c>
      <c r="E3" s="26"/>
    </row>
    <row r="4" spans="1:5" ht="15.75" x14ac:dyDescent="0.25">
      <c r="A4" s="17" t="s">
        <v>49</v>
      </c>
      <c r="B4" s="18" t="s">
        <v>50</v>
      </c>
      <c r="C4" s="20">
        <v>1363.525408</v>
      </c>
      <c r="D4" s="29">
        <f>D3*0.2</f>
        <v>1363.525408</v>
      </c>
      <c r="E4" s="26"/>
    </row>
    <row r="5" spans="1:5" ht="47.25" x14ac:dyDescent="0.25">
      <c r="A5" s="17" t="s">
        <v>51</v>
      </c>
      <c r="B5" s="21" t="s">
        <v>52</v>
      </c>
      <c r="C5" s="22">
        <v>8181.1524479999989</v>
      </c>
      <c r="D5" s="28">
        <f>D3+D4</f>
        <v>8181.1524479999989</v>
      </c>
      <c r="E5" s="26"/>
    </row>
    <row r="6" spans="1:5" ht="47.25" x14ac:dyDescent="0.25">
      <c r="A6" s="17" t="s">
        <v>53</v>
      </c>
      <c r="B6" s="21" t="s">
        <v>54</v>
      </c>
      <c r="C6" s="20">
        <v>9975.6590752079992</v>
      </c>
      <c r="D6" s="2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9955.3763182209714</v>
      </c>
      <c r="E6" s="26"/>
    </row>
    <row r="7" spans="1:5" ht="47.25" x14ac:dyDescent="0.25">
      <c r="A7" s="17" t="s">
        <v>55</v>
      </c>
      <c r="B7" s="18" t="s">
        <v>56</v>
      </c>
      <c r="C7" s="23">
        <v>0</v>
      </c>
      <c r="D7" s="29">
        <v>0</v>
      </c>
      <c r="E7" s="26"/>
    </row>
    <row r="8" spans="1:5" ht="31.5" x14ac:dyDescent="0.25">
      <c r="A8" s="17" t="s">
        <v>57</v>
      </c>
      <c r="B8" s="18" t="s">
        <v>58</v>
      </c>
      <c r="C8" s="23">
        <v>8181.1524479999989</v>
      </c>
      <c r="D8" s="29">
        <f>D5-D7</f>
        <v>8181.1524479999989</v>
      </c>
      <c r="E8" s="26"/>
    </row>
    <row r="9" spans="1:5" ht="47.25" x14ac:dyDescent="0.25">
      <c r="A9" s="17" t="s">
        <v>59</v>
      </c>
      <c r="B9" s="18" t="s">
        <v>60</v>
      </c>
      <c r="C9" s="23">
        <v>4336.8722700000008</v>
      </c>
      <c r="D9" s="29">
        <f>SUM(D10:D17)</f>
        <v>4336.8722700000008</v>
      </c>
      <c r="E9" s="26"/>
    </row>
    <row r="10" spans="1:5" ht="15.75" x14ac:dyDescent="0.25">
      <c r="A10" s="17" t="s">
        <v>61</v>
      </c>
      <c r="B10" s="18" t="s">
        <v>62</v>
      </c>
      <c r="C10" s="23">
        <v>0</v>
      </c>
      <c r="D10" s="29">
        <v>0</v>
      </c>
      <c r="E10" s="30">
        <v>105.2557</v>
      </c>
    </row>
    <row r="11" spans="1:5" ht="15.75" x14ac:dyDescent="0.25">
      <c r="A11" s="17" t="s">
        <v>63</v>
      </c>
      <c r="B11" s="18" t="s">
        <v>64</v>
      </c>
      <c r="C11" s="23">
        <v>0</v>
      </c>
      <c r="D11" s="29">
        <v>0</v>
      </c>
      <c r="E11" s="30">
        <v>106.826398641827</v>
      </c>
    </row>
    <row r="12" spans="1:5" ht="15.75" x14ac:dyDescent="0.25">
      <c r="A12" s="17" t="s">
        <v>65</v>
      </c>
      <c r="B12" s="18" t="s">
        <v>66</v>
      </c>
      <c r="C12" s="23">
        <v>0</v>
      </c>
      <c r="D12" s="29">
        <v>0</v>
      </c>
      <c r="E12" s="30">
        <v>105.561885224957</v>
      </c>
    </row>
    <row r="13" spans="1:5" ht="15.75" x14ac:dyDescent="0.25">
      <c r="A13" s="17" t="s">
        <v>67</v>
      </c>
      <c r="B13" s="18" t="s">
        <v>68</v>
      </c>
      <c r="C13" s="23">
        <v>4313.2610700000005</v>
      </c>
      <c r="D13" s="29">
        <v>4313.2610700000005</v>
      </c>
      <c r="E13" s="30">
        <v>104.9354</v>
      </c>
    </row>
    <row r="14" spans="1:5" ht="15.75" x14ac:dyDescent="0.25">
      <c r="A14" s="17" t="s">
        <v>69</v>
      </c>
      <c r="B14" s="18" t="s">
        <v>70</v>
      </c>
      <c r="C14" s="23">
        <v>23.6112</v>
      </c>
      <c r="D14" s="29">
        <v>23.6112</v>
      </c>
      <c r="E14" s="30">
        <v>113.87439215858601</v>
      </c>
    </row>
    <row r="15" spans="1:5" ht="15.75" x14ac:dyDescent="0.25">
      <c r="A15" s="17" t="s">
        <v>71</v>
      </c>
      <c r="B15" s="18" t="s">
        <v>72</v>
      </c>
      <c r="C15" s="23">
        <v>0</v>
      </c>
      <c r="D15" s="29">
        <v>0</v>
      </c>
      <c r="E15" s="30">
        <v>105.89170681013999</v>
      </c>
    </row>
    <row r="16" spans="1:5" ht="15.75" x14ac:dyDescent="0.25">
      <c r="A16" s="17" t="s">
        <v>73</v>
      </c>
      <c r="B16" s="18" t="s">
        <v>74</v>
      </c>
      <c r="C16" s="23">
        <v>0</v>
      </c>
      <c r="D16" s="29">
        <v>0</v>
      </c>
      <c r="E16" s="30">
        <v>105.30227480021099</v>
      </c>
    </row>
    <row r="17" spans="1:5" ht="15.75" x14ac:dyDescent="0.25">
      <c r="A17" s="17" t="s">
        <v>75</v>
      </c>
      <c r="B17" s="18" t="s">
        <v>76</v>
      </c>
      <c r="C17" s="23">
        <v>0</v>
      </c>
      <c r="D17" s="29">
        <v>0</v>
      </c>
      <c r="E17" s="30">
        <v>104.794259089128</v>
      </c>
    </row>
    <row r="18" spans="1:5" ht="47.25" x14ac:dyDescent="0.25">
      <c r="A18" s="17">
        <v>8</v>
      </c>
      <c r="B18" s="18" t="s">
        <v>77</v>
      </c>
      <c r="C18" s="23">
        <v>9.9756590752079983</v>
      </c>
      <c r="D18" s="29">
        <f>D6/1000</f>
        <v>9.9553763182209707</v>
      </c>
      <c r="E18" s="26"/>
    </row>
    <row r="19" spans="1:5" ht="78.75" x14ac:dyDescent="0.25">
      <c r="A19" s="17">
        <v>9</v>
      </c>
      <c r="B19" s="18" t="s">
        <v>78</v>
      </c>
      <c r="C19" s="23">
        <v>0</v>
      </c>
      <c r="D19" s="29">
        <v>0</v>
      </c>
      <c r="E19" s="26"/>
    </row>
    <row r="20" spans="1:5" ht="31.5" x14ac:dyDescent="0.25">
      <c r="A20" s="17">
        <v>10</v>
      </c>
      <c r="B20" s="21" t="s">
        <v>79</v>
      </c>
      <c r="C20" s="22">
        <v>9.9756590752079983</v>
      </c>
      <c r="D20" s="28">
        <f>D18+D19</f>
        <v>9.9553763182209707</v>
      </c>
      <c r="E20" s="26"/>
    </row>
    <row r="22" spans="1:5" x14ac:dyDescent="0.25">
      <c r="C22" s="24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2020-07-27T08:20:40Z</cp:lastPrinted>
  <dcterms:created xsi:type="dcterms:W3CDTF">2018-08-07T02:20:41Z</dcterms:created>
  <dcterms:modified xsi:type="dcterms:W3CDTF">2023-02-24T08:24:19Z</dcterms:modified>
</cp:coreProperties>
</file>