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15D63232-D455-40BD-B3F9-3A6CF61D9EA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1" l="1"/>
  <c r="G3" i="2"/>
  <c r="G10" i="2" s="1"/>
  <c r="F3" i="2"/>
  <c r="F9" i="2" s="1"/>
  <c r="E3" i="2"/>
  <c r="E8" i="2" s="1"/>
  <c r="F8" i="2" s="1"/>
  <c r="G8" i="2" s="1"/>
  <c r="D3" i="2"/>
  <c r="D7" i="2" s="1"/>
  <c r="E7" i="2" s="1"/>
  <c r="F7" i="2" s="1"/>
  <c r="C3" i="2"/>
  <c r="C6" i="2" s="1"/>
  <c r="D6" i="2" s="1"/>
  <c r="E6" i="2" s="1"/>
  <c r="F6" i="2" s="1"/>
  <c r="G6" i="2" s="1"/>
  <c r="G9" i="2" l="1"/>
  <c r="G7" i="2"/>
  <c r="L10" i="1"/>
  <c r="E10" i="1"/>
  <c r="M10" i="1"/>
  <c r="F10" i="1"/>
  <c r="J10" i="1"/>
  <c r="I10" i="1"/>
  <c r="G10" i="1"/>
  <c r="K10" i="1"/>
  <c r="H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<sst xmlns="http://schemas.openxmlformats.org/spreadsheetml/2006/main" count="41" uniqueCount="28">
  <si>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</si>
  <si>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</si>
  <si>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</si>
  <si>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</si>
  <si>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</si>
  <si>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</si>
  <si>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</si>
  <si>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</si>
  <si>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</si>
  <si>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</si>
  <si>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</si>
  <si>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</si>
  <si>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</si>
  <si>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</si>
  <si>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</si>
  <si>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</si>
  <si>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</si>
  <si>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</si>
  <si>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</si>
  <si>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</si>
  <si>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</si>
  <si>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</si>
  <si>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</si>
  <si>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"НЭП"</t>
  </si>
  <si>
    <t>Стоимость в инвестиционной программе определена на основании Положения о закупочной деятельности АО "ЛОЭСК".</t>
  </si>
  <si>
    <t>Выб, Приобретение автомобиля грузового (21-1-05-3-05-04-2-0036)</t>
  </si>
  <si>
    <t>ООО "ТЕХИНКОМ ПИТЕР"</t>
  </si>
  <si>
    <t>ООО "РусКомТранс"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</si>
</sst>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6" fillId="0" borderId="1" xfId="0" applyFont="1" applyBorder="1"/>
    <xf numFmtId="164" fontId="1" fillId="0" borderId="1" xfId="1" applyFont="1" applyBorder="1"/>
    <xf numFmtId="164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4" fontId="2" fillId="0" borderId="5" xfId="0" applyNumberFormat="1" applyFont="1" applyBorder="1" applyProtection="1"/>
    <xf numFmtId="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3" xfId="0" applyFont="1" applyBorder="1" applyAlignment="1" applyProtection="1">
      <alignment horizontal="centerContinuous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topLeftCell="B1" zoomScaleNormal="100" zoomScaleSheetLayoutView="85" workbookViewId="0">
      <selection activeCell="J15" sqref="J15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19" t="s">
        <v>1</v>
      </c>
      <c r="B6" s="20" t="s">
        <v>2</v>
      </c>
      <c r="C6" s="21"/>
      <c r="D6" s="19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19"/>
      <c r="B7" s="22"/>
      <c r="C7" s="23"/>
      <c r="D7" s="19"/>
      <c r="E7" s="10" t="s">
        <v>23</v>
      </c>
      <c r="F7" s="10"/>
      <c r="G7" s="10"/>
      <c r="H7" s="10" t="s">
        <v>26</v>
      </c>
      <c r="I7" s="10"/>
      <c r="J7" s="10"/>
      <c r="K7" s="10" t="s">
        <v>27</v>
      </c>
      <c r="L7" s="10"/>
      <c r="M7" s="10"/>
    </row>
    <row r="8" spans="1:13" x14ac:dyDescent="0.25">
      <c r="A8" s="19"/>
      <c r="B8" s="24"/>
      <c r="C8" s="25"/>
      <c r="D8" s="19"/>
      <c r="E8" s="33" t="s">
        <v>9</v>
      </c>
      <c r="F8" s="33" t="s">
        <v>10</v>
      </c>
      <c r="G8" s="33" t="s">
        <v>11</v>
      </c>
      <c r="H8" s="33" t="s">
        <v>9</v>
      </c>
      <c r="I8" s="33" t="s">
        <v>10</v>
      </c>
      <c r="J8" s="33" t="s">
        <v>11</v>
      </c>
      <c r="K8" s="33" t="s">
        <v>9</v>
      </c>
      <c r="L8" s="33" t="s">
        <v>10</v>
      </c>
      <c r="M8" s="33" t="s">
        <v>11</v>
      </c>
    </row>
    <row r="9" spans="1:13" ht="30" customHeight="1" x14ac:dyDescent="0.25">
      <c r="A9" s="11" t="s">
        <v>3</v>
      </c>
      <c r="B9" s="31" t="s">
        <v>25</v>
      </c>
      <c r="C9" s="32"/>
      <c r="D9" s="12">
        <v>1</v>
      </c>
      <c r="E9" s="16">
        <v>2416.67</v>
      </c>
      <c r="F9" s="16">
        <v>483.33</v>
      </c>
      <c r="G9" s="16">
        <v>2900</v>
      </c>
      <c r="H9" s="16">
        <v>2408.33</v>
      </c>
      <c r="I9" s="16">
        <v>4816.67</v>
      </c>
      <c r="J9" s="16">
        <v>2890</v>
      </c>
      <c r="K9" s="16">
        <v>2666.67</v>
      </c>
      <c r="L9" s="16">
        <v>533.33000000000004</v>
      </c>
      <c r="M9" s="16">
        <v>3200</v>
      </c>
    </row>
    <row r="10" spans="1:13" x14ac:dyDescent="0.25">
      <c r="A10" s="11" t="s">
        <v>18</v>
      </c>
      <c r="B10" s="29" t="s">
        <v>8</v>
      </c>
      <c r="C10" s="30"/>
      <c r="D10" s="12"/>
      <c r="E10" s="16">
        <f t="shared" ref="E10:M10" si="0">IFERROR(E9*$E$11*$D$9,"Необходимо указать год по п.4-5 в диапазоне 2020-2024")</f>
        <v>2416.67</v>
      </c>
      <c r="F10" s="16">
        <f t="shared" si="0"/>
        <v>483.33</v>
      </c>
      <c r="G10" s="16">
        <f t="shared" si="0"/>
        <v>2900</v>
      </c>
      <c r="H10" s="16">
        <f t="shared" si="0"/>
        <v>2408.33</v>
      </c>
      <c r="I10" s="16">
        <f t="shared" si="0"/>
        <v>4816.67</v>
      </c>
      <c r="J10" s="16">
        <f t="shared" si="0"/>
        <v>2890</v>
      </c>
      <c r="K10" s="16">
        <f t="shared" si="0"/>
        <v>2666.67</v>
      </c>
      <c r="L10" s="16">
        <f t="shared" si="0"/>
        <v>533.33000000000004</v>
      </c>
      <c r="M10" s="16">
        <f t="shared" si="0"/>
        <v>3200</v>
      </c>
    </row>
    <row r="11" spans="1:13" x14ac:dyDescent="0.25">
      <c r="A11" s="11" t="s">
        <v>19</v>
      </c>
      <c r="B11" s="29" t="s">
        <v>13</v>
      </c>
      <c r="C11" s="30"/>
      <c r="D11" s="13" t="s">
        <v>17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20</v>
      </c>
      <c r="B12" s="29" t="s">
        <v>15</v>
      </c>
      <c r="C12" s="30"/>
      <c r="D12" s="13" t="s">
        <v>17</v>
      </c>
      <c r="E12" s="12">
        <v>2021</v>
      </c>
    </row>
    <row r="13" spans="1:13" x14ac:dyDescent="0.25">
      <c r="A13" s="11" t="s">
        <v>21</v>
      </c>
      <c r="B13" s="29" t="s">
        <v>16</v>
      </c>
      <c r="C13" s="30"/>
      <c r="D13" s="13" t="s">
        <v>17</v>
      </c>
      <c r="E13" s="12">
        <v>2021</v>
      </c>
    </row>
    <row r="14" spans="1:13" ht="20.25" customHeight="1" x14ac:dyDescent="0.25">
      <c r="A14" s="27" t="s">
        <v>22</v>
      </c>
      <c r="B14" s="26" t="s">
        <v>24</v>
      </c>
      <c r="C14" s="14" t="s">
        <v>9</v>
      </c>
      <c r="D14" s="14" t="s">
        <v>17</v>
      </c>
      <c r="E14" s="17">
        <v>2422.3058299999998</v>
      </c>
    </row>
    <row r="15" spans="1:13" ht="27" customHeight="1" x14ac:dyDescent="0.25">
      <c r="A15" s="28"/>
      <c r="B15" s="26"/>
      <c r="C15" s="13" t="s">
        <v>11</v>
      </c>
      <c r="D15" s="13" t="s">
        <v>17</v>
      </c>
      <c r="E15" s="18">
        <v>2906.7669999999998</v>
      </c>
    </row>
  </sheetData>
  <mergeCells count="10">
    <mergeCell ref="B14:B15"/>
    <mergeCell ref="A14:A15"/>
    <mergeCell ref="B13:C13"/>
    <mergeCell ref="B12:C12"/>
    <mergeCell ref="B9:C9"/>
    <mergeCell ref="B10:C10"/>
    <mergeCell ref="B11:C11"/>
    <mergeCell ref="D6:D8"/>
    <mergeCell ref="A6:A8"/>
    <mergeCell ref="B6:C8"/>
  </mergeCell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2022-06-24T07:01:07Z</dcterms:modified>
</cp:coreProperties>
</file>