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6-1-02-00-2-0108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<sst xmlns="http://schemas.openxmlformats.org/spreadsheetml/2006/main" count="115" uniqueCount="74">
  <si>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</si>
  <si>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</si>
  <si>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</si>
  <si>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</si>
  <si>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</si>
  <si>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</si>
  <si>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</si>
  <si>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</si>
  <si>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</si>
  <si>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</si>
  <si>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</si>
  <si>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</si>
  <si>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</si>
  <si>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</si>
  <si>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</si>
  <si>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</si>
  <si>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</si>
  <si>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</si>
  <si>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</si>
  <si>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</si>
  <si>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</si>
  <si>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</si>
  <si>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</si>
  <si>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</si>
  <si>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</si>
  <si>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</si>
  <si>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</si>
  <si>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</si>
  <si>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</si>
  <si>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</si>
  <si>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</si>
  <si>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</si>
  <si>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</si>
  <si>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</si>
  <si>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Южного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</si>
  <si>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</si>
  <si>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J_21-1-06-1-02-00-2-0108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</si>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</sst>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8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0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4.1406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15</v>
      </c>
      <c r="B1" s="32"/>
      <c r="C1" s="32"/>
      <c r="D1" s="32"/>
      <c r="E1" s="32"/>
      <c r="F1" s="32"/>
      <c r="G1" s="32"/>
      <c r="H1" s="32"/>
      <c r="J1" s="24"/>
    </row>
    <row r="2" spans="1:10" x14ac:dyDescent="0.2">
      <c r="A2" s="1" t="s">
        <v>14</v>
      </c>
      <c r="J2" s="24"/>
    </row>
    <row r="3" spans="1:10" x14ac:dyDescent="0.2">
      <c r="A3" s="34" t="s">
        <v>16</v>
      </c>
      <c r="B3" s="32"/>
      <c r="C3" s="32"/>
      <c r="D3" s="32"/>
      <c r="E3" s="32"/>
      <c r="F3" s="32"/>
      <c r="G3" s="32"/>
      <c r="H3" s="32"/>
      <c r="J3" s="24"/>
    </row>
    <row r="4" spans="1:10" ht="15" customHeight="1" x14ac:dyDescent="0.2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34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36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18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0" t="s">
        <v>19</v>
      </c>
      <c r="B10" s="30" t="s">
        <v>2</v>
      </c>
      <c r="C10" s="30" t="s">
        <v>20</v>
      </c>
      <c r="D10" s="30" t="s">
        <v>14</v>
      </c>
      <c r="E10" s="30" t="s">
        <v>14</v>
      </c>
      <c r="F10" s="30" t="s">
        <v>14</v>
      </c>
      <c r="G10" s="30" t="s">
        <v>14</v>
      </c>
      <c r="H10" s="30" t="s">
        <v>14</v>
      </c>
      <c r="I10" s="30" t="s">
        <v>14</v>
      </c>
    </row>
    <row r="11" spans="1:10" ht="30" customHeight="1" x14ac:dyDescent="0.2">
      <c r="A11" s="30" t="s">
        <v>14</v>
      </c>
      <c r="B11" s="30" t="s">
        <v>14</v>
      </c>
      <c r="C11" s="30" t="s">
        <v>73</v>
      </c>
      <c r="D11" s="30" t="s">
        <v>14</v>
      </c>
      <c r="E11" s="30" t="s">
        <v>14</v>
      </c>
      <c r="F11" s="30" t="s">
        <v>14</v>
      </c>
      <c r="G11" s="30" t="s">
        <v>14</v>
      </c>
      <c r="H11" s="30" t="s">
        <v>14</v>
      </c>
      <c r="I11" s="30" t="s">
        <v>14</v>
      </c>
    </row>
    <row r="12" spans="1:10" ht="30" customHeight="1" x14ac:dyDescent="0.2">
      <c r="A12" s="30" t="s">
        <v>14</v>
      </c>
      <c r="B12" s="30" t="s">
        <v>14</v>
      </c>
      <c r="C12" s="30" t="s">
        <v>21</v>
      </c>
      <c r="D12" s="30" t="s">
        <v>14</v>
      </c>
      <c r="E12" s="30" t="s">
        <v>14</v>
      </c>
      <c r="F12" s="30" t="s">
        <v>14</v>
      </c>
      <c r="G12" s="30" t="s">
        <v>5</v>
      </c>
      <c r="H12" s="30" t="s">
        <v>14</v>
      </c>
      <c r="I12" s="30" t="s">
        <v>14</v>
      </c>
    </row>
    <row r="13" spans="1:10" ht="75" x14ac:dyDescent="0.2">
      <c r="A13" s="30" t="s">
        <v>14</v>
      </c>
      <c r="B13" s="30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1028</v>
      </c>
      <c r="F15" s="3" t="s">
        <v>8</v>
      </c>
      <c r="G15" s="3" t="s">
        <v>10</v>
      </c>
      <c r="H15" s="6">
        <v>14</v>
      </c>
      <c r="I15" s="6">
        <v>14679.84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257</v>
      </c>
      <c r="F16" s="3" t="s">
        <v>8</v>
      </c>
      <c r="G16" s="3" t="s">
        <v>7</v>
      </c>
      <c r="H16" s="6">
        <v>24</v>
      </c>
      <c r="I16" s="6">
        <v>6291.36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503.30879999999996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306.17951999999997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1285</v>
      </c>
      <c r="F19" s="3" t="s">
        <v>8</v>
      </c>
      <c r="G19" s="3" t="s">
        <v>12</v>
      </c>
      <c r="H19" s="6">
        <v>2.2000000000000002</v>
      </c>
      <c r="I19" s="6">
        <v>2883.5400000000004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1285</v>
      </c>
      <c r="F20" s="3" t="s">
        <v>8</v>
      </c>
      <c r="G20" s="3" t="s">
        <v>35</v>
      </c>
      <c r="H20" s="6">
        <v>3</v>
      </c>
      <c r="I20" s="6">
        <v>3855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28519.228320000002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28519.228320000002</v>
      </c>
      <c r="D3" s="27">
        <v>28519.228320000002</v>
      </c>
      <c r="E3" s="25"/>
    </row>
    <row r="4" spans="1:5" ht="15.75" x14ac:dyDescent="0.25">
      <c r="A4" s="16" t="s">
        <v>41</v>
      </c>
      <c r="B4" s="17" t="s">
        <v>42</v>
      </c>
      <c r="C4" s="19">
        <v>5703.8456640000004</v>
      </c>
      <c r="D4" s="28">
        <f>D3*0.2</f>
        <v>5703.8456640000004</v>
      </c>
      <c r="E4" s="25"/>
    </row>
    <row r="5" spans="1:5" ht="47.25" x14ac:dyDescent="0.25">
      <c r="A5" s="16" t="s">
        <v>43</v>
      </c>
      <c r="B5" s="20" t="s">
        <v>44</v>
      </c>
      <c r="C5" s="21">
        <v>34223.073984000002</v>
      </c>
      <c r="D5" s="27">
        <f>D3+D4</f>
        <v>34223.073984000002</v>
      </c>
      <c r="E5" s="25"/>
    </row>
    <row r="6" spans="1:5" ht="47.25" x14ac:dyDescent="0.25">
      <c r="A6" s="16" t="s">
        <v>45</v>
      </c>
      <c r="B6" s="20" t="s">
        <v>46</v>
      </c>
      <c r="C6" s="19">
        <v>42644.745544755984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43300.105086288226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34223.073984000002</v>
      </c>
      <c r="D8" s="28">
        <f>D5-D7</f>
        <v>34223.073984000002</v>
      </c>
      <c r="E8" s="25"/>
    </row>
    <row r="9" spans="1:5" ht="47.25" x14ac:dyDescent="0.25">
      <c r="A9" s="16" t="s">
        <v>51</v>
      </c>
      <c r="B9" s="17" t="s">
        <v>52</v>
      </c>
      <c r="C9" s="22">
        <v>27973.631889999957</v>
      </c>
      <c r="D9" s="28">
        <f>SUM(D10:D17)</f>
        <v>27973.631889999957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8">
        <v>0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16127.490189999957</v>
      </c>
      <c r="D13" s="28">
        <v>16127.490189999957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11846.1417</v>
      </c>
      <c r="D14" s="28">
        <v>11846.1417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42.644745544755985</v>
      </c>
      <c r="D18" s="28">
        <f>D6/1000</f>
        <v>43.300105086288227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42.644745544755985</v>
      </c>
      <c r="D20" s="27">
        <f>D18+D19</f>
        <v>43.300105086288227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2023-02-24T08:24:25Z</dcterms:modified>
</cp:coreProperties>
</file>