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6-1-03-04-2-0100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<sst xmlns="http://schemas.openxmlformats.org/spreadsheetml/2006/main" count="124" uniqueCount="76">
  <si>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</si>
  <si>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</si>
  <si>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</si>
  <si>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</si>
  <si>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</si>
  <si>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</si>
  <si>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</si>
  <si>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</si>
  <si>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</si>
  <si>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</si>
  <si>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</si>
  <si>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</si>
  <si>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</si>
  <si>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</si>
  <si>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</si>
  <si>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</si>
  <si>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</si>
  <si>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</si>
  <si>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</si>
  <si>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</si>
  <si>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</si>
  <si>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</si>
  <si>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</si>
  <si>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</si>
  <si>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</si>
  <si>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</si>
  <si>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</si>
  <si>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</si>
  <si>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</si>
  <si>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</si>
  <si>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</si>
  <si>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</si>
  <si>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</si>
  <si>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</si>
  <si>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</si>
  <si>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</si>
  <si>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</si>
  <si>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</si>
  <si>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</si>
  <si>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</si>
  <si>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</si>
  <si>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</si>
  <si>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</si>
  <si>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</si>
  <si>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</si>
  <si>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</si>
  <si>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</si>
  <si>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</si>
  <si>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</si>
  <si>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</si>
  <si>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</si>
  <si>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</si>
  <si>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</si>
  <si>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</si>
  <si>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</si>
  <si>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</si>
  <si>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</si>
  <si>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</si>
  <si>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</si>
  <si>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</si>
  <si>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</si>
  <si>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</si>
  <si>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</si>
  <si>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</si>
  <si>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</si>
  <si>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</si>
  <si>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</si>
  <si>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</si>
  <si>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</si>
  <si>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</si>
  <si>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</si>
  <si>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Луга, Создание ТМ РП1Н  в г. Луга (21-1-06-1-03-04-2-0100)</t>
  </si>
  <si>
    <t>Год раскрытия информации: 2022 год</t>
  </si>
  <si>
    <t>Идентификатор инвестиционного проекта: J_21-1-06-1-03-04-2-0100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</si>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</sst>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4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55" t="s">
        <v>10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57" t="s">
        <v>40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58" t="s">
        <v>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59" t="s">
        <v>72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0" t="s">
        <v>71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0" t="s">
        <v>73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61" t="s">
        <v>28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2" t="s">
        <v>0</v>
      </c>
      <c r="B10" s="63" t="s">
        <v>1</v>
      </c>
      <c r="C10" s="64" t="s">
        <v>7</v>
      </c>
      <c r="D10" s="64"/>
      <c r="E10" s="64"/>
      <c r="F10" s="64"/>
      <c r="G10" s="64"/>
      <c r="H10" s="64"/>
      <c r="I10" s="64"/>
      <c r="J10" s="64" t="s">
        <v>8</v>
      </c>
      <c r="K10" s="64"/>
      <c r="L10" s="64"/>
      <c r="M10" s="64"/>
      <c r="N10" s="64"/>
      <c r="O10" s="64"/>
      <c r="P10" s="64"/>
      <c r="Q10" s="16"/>
    </row>
    <row r="11" spans="1:33" ht="41.25" customHeight="1" x14ac:dyDescent="0.25">
      <c r="A11" s="62"/>
      <c r="B11" s="63"/>
      <c r="C11" s="65" t="s">
        <v>36</v>
      </c>
      <c r="D11" s="66"/>
      <c r="E11" s="66"/>
      <c r="F11" s="66"/>
      <c r="G11" s="66"/>
      <c r="H11" s="66"/>
      <c r="I11" s="67"/>
      <c r="J11" s="65" t="s">
        <v>74</v>
      </c>
      <c r="K11" s="66"/>
      <c r="L11" s="66"/>
      <c r="M11" s="66"/>
      <c r="N11" s="66"/>
      <c r="O11" s="66"/>
      <c r="P11" s="67"/>
      <c r="Q11" s="16"/>
    </row>
    <row r="12" spans="1:33" ht="33.75" customHeight="1" x14ac:dyDescent="0.25">
      <c r="A12" s="62"/>
      <c r="B12" s="63"/>
      <c r="C12" s="63" t="s">
        <v>4</v>
      </c>
      <c r="D12" s="63"/>
      <c r="E12" s="63"/>
      <c r="F12" s="63"/>
      <c r="G12" s="63" t="s">
        <v>17</v>
      </c>
      <c r="H12" s="68"/>
      <c r="I12" s="68"/>
      <c r="J12" s="63" t="s">
        <v>4</v>
      </c>
      <c r="K12" s="63"/>
      <c r="L12" s="63"/>
      <c r="M12" s="63"/>
      <c r="N12" s="63" t="s">
        <v>17</v>
      </c>
      <c r="O12" s="68"/>
      <c r="P12" s="68"/>
    </row>
    <row r="13" spans="1:33" s="6" customFormat="1" ht="63" x14ac:dyDescent="0.25">
      <c r="A13" s="62"/>
      <c r="B13" s="63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13</v>
      </c>
      <c r="M15" s="36" t="s">
        <v>21</v>
      </c>
      <c r="N15" s="36" t="s">
        <v>32</v>
      </c>
      <c r="O15" s="36">
        <v>180</v>
      </c>
      <c r="P15" s="36">
        <f>O15*L15*Q15</f>
        <v>2386.8000000000002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СУММ(P15:P18)</f>
        <v>3041.04</v>
      </c>
    </row>
    <row r="20" spans="1:17" x14ac:dyDescent="0.25">
      <c r="B20" s="30"/>
    </row>
    <row r="24" spans="1:17" x14ac:dyDescent="0.25">
      <c r="B24" s="30"/>
    </row>
  </sheetData>
  <mergeCells count="18"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  <mergeCell ref="A1:P1"/>
    <mergeCell ref="A2:P2"/>
    <mergeCell ref="A3:P3"/>
    <mergeCell ref="A4:P4"/>
    <mergeCell ref="A5:P5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3041.04</v>
      </c>
      <c r="D3" s="52">
        <v>3041.04</v>
      </c>
      <c r="E3" s="51"/>
    </row>
    <row r="4" spans="1:5" ht="15.75" x14ac:dyDescent="0.25">
      <c r="A4" s="42" t="s">
        <v>22</v>
      </c>
      <c r="B4" s="43" t="s">
        <v>44</v>
      </c>
      <c r="C4" s="45">
        <v>608.20799999999997</v>
      </c>
      <c r="D4" s="53">
        <f>D3*0.2</f>
        <v>608.20799999999997</v>
      </c>
      <c r="E4" s="51"/>
    </row>
    <row r="5" spans="1:5" ht="47.25" x14ac:dyDescent="0.25">
      <c r="A5" s="42" t="s">
        <v>26</v>
      </c>
      <c r="B5" s="46" t="s">
        <v>45</v>
      </c>
      <c r="C5" s="47">
        <v>3649.248</v>
      </c>
      <c r="D5" s="52">
        <f>D3+D4</f>
        <v>3649.248</v>
      </c>
      <c r="E5" s="51"/>
    </row>
    <row r="6" spans="1:5" ht="31.5" x14ac:dyDescent="0.25">
      <c r="A6" s="42" t="s">
        <v>18</v>
      </c>
      <c r="B6" s="46" t="s">
        <v>46</v>
      </c>
      <c r="C6" s="45">
        <v>4915.8018999344349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5909.7662843745575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3649.248</v>
      </c>
      <c r="D8" s="53">
        <f>D5-D7</f>
        <v>3649.248</v>
      </c>
      <c r="E8" s="51"/>
    </row>
    <row r="9" spans="1:5" ht="47.25" x14ac:dyDescent="0.25">
      <c r="A9" s="42" t="s">
        <v>50</v>
      </c>
      <c r="B9" s="43" t="s">
        <v>51</v>
      </c>
      <c r="C9" s="48">
        <v>3729.1739280000002</v>
      </c>
      <c r="D9" s="53">
        <f>SUM(D10:D17)</f>
        <v>3729.1739280000002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3729.1739280000002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0</v>
      </c>
      <c r="D16" s="53">
        <v>0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3729.1739280000002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4.9158018999344346</v>
      </c>
      <c r="D18" s="53">
        <f>D6/1000</f>
        <v>5.9097662843745571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4.9158018999344346</v>
      </c>
      <c r="D20" s="52">
        <f>D18+D19</f>
        <v>5.9097662843745571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2023-02-24T12:10:25Z</dcterms:modified>
</cp:coreProperties>
</file>