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08-1-02-00-2-0110\"/>
    </mc:Choice>
  </mc:AlternateContent>
  <bookViews>
    <workbookView xWindow="0" yWindow="0" windowWidth="28800" windowHeight="11010" tabRatio="809" activeTab="1"/>
  </bookViews>
  <sheets>
    <sheet name="КоррИПР" sheetId="31" r:id="rId1"/>
    <sheet name="T6" sheetId="32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32" l="1"/>
  <c r="D4" i="32"/>
  <c r="D5" i="32" s="1"/>
  <c r="D8" i="32" s="1"/>
  <c r="D6" i="32" s="1"/>
  <c r="D18" i="32" s="1"/>
  <c r="D20" i="32" s="1"/>
</calcChain>
</file>

<file path=xl/sharedStrings.xml><?xml version="1.0" encoding="utf-8"?>
<sst xmlns="http://schemas.openxmlformats.org/spreadsheetml/2006/main" count="115" uniqueCount="74">
  <si>
    <t>Величина затрат, тыс рублей (без НДС)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</si>
  <si>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</si>
  <si>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</si>
  <si>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</si>
  <si>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</si>
  <si>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</si>
  <si>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</si>
  <si>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А1-02</t>
  </si>
  <si>
    <t>1 точка учета</t>
  </si>
  <si>
    <t xml:space="preserve">УНЦ провода СИП ВЛ 0,4-35 кВ </t>
  </si>
  <si>
    <t>А1-01</t>
  </si>
  <si>
    <t>Л7-11-4</t>
  </si>
  <si>
    <t>Л11-01</t>
  </si>
  <si>
    <t>Л7-32-4</t>
  </si>
  <si>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</si>
  <si>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</si>
  <si>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Инвестиционная программа 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</si>
  <si>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</si>
  <si>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</si>
  <si>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№ п/п</t>
  </si>
  <si>
    <t>Предложение по корректировке утвержденного плана</t>
  </si>
  <si>
    <t>Технические характеристики (параметры) инвестиционного проекта</t>
  </si>
  <si>
    <t>Единицы измерения</t>
  </si>
  <si>
    <t>Укрупненный норматив цены,  тыс рублей (без НДС)</t>
  </si>
  <si>
    <t>примечание</t>
  </si>
  <si>
    <t>УНЦ ИИК</t>
  </si>
  <si>
    <t>Прибор учета однофазный прямого включения</t>
  </si>
  <si>
    <t>Прибор учета трехфазный прямого включения</t>
  </si>
  <si>
    <t xml:space="preserve"> Провод СИП-4, 16мм2 / -мм2</t>
  </si>
  <si>
    <t xml:space="preserve">УНЦ арматуры, крепления, СИП 0,4-35 кВ  </t>
  </si>
  <si>
    <t xml:space="preserve">Арматура и устройство крепления провода СИП </t>
  </si>
  <si>
    <t xml:space="preserve">Затраты на проектно-изыскательские работы для отдельных элементов электрических сетей </t>
  </si>
  <si>
    <t>до 0,03</t>
  </si>
  <si>
    <t xml:space="preserve">Итого объем финансовых потребностей, тыс рублей (без НДС) </t>
  </si>
  <si>
    <t>Наименование инвестиционного проекта: Замена приборов коммерческого учета ФЛ Западного филиала, класс напряжения 0,22 (0,4) кВ в соответствии с Федеральным законом от 27.12.2018 № 522-ФЗ</t>
  </si>
  <si>
    <t>П6-01</t>
  </si>
  <si>
    <t>Идентификатор инвестиционного проекта: J_21-1-08-1-02-00-2-0110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</si>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</sst>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\ ##0.00"/>
    <numFmt numFmtId="169" formatCode="0.000"/>
    <numFmt numFmtId="170" formatCode="0.0000"/>
  </numFmts>
  <fonts count="4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7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  <xf numFmtId="0" fontId="32" fillId="0" borderId="0">
      <protection locked="0"/>
    </xf>
    <xf numFmtId="164" fontId="28" fillId="0" borderId="0" applyFont="0" applyFill="0" applyBorder="0" applyAlignment="0" applyProtection="0"/>
  </cellStyleXfs>
  <cellXfs count="39">
    <xf numFmtId="0" fontId="0" fillId="0" borderId="0" xfId="0"/>
    <xf numFmtId="0" fontId="32" fillId="0" borderId="0" xfId="260"/>
    <xf numFmtId="0" fontId="35" fillId="0" borderId="17" xfId="251" applyFont="1" applyBorder="1" applyAlignment="1">
      <alignment horizontal="center" vertical="center" wrapText="1"/>
    </xf>
    <xf numFmtId="1" fontId="35" fillId="0" borderId="17" xfId="251" applyNumberFormat="1" applyFont="1" applyBorder="1" applyAlignment="1">
      <alignment horizontal="center" vertical="center" wrapText="1"/>
    </xf>
    <xf numFmtId="2" fontId="35" fillId="0" borderId="17" xfId="251" applyNumberFormat="1" applyFont="1" applyBorder="1" applyAlignment="1">
      <alignment horizontal="center" vertical="center" wrapText="1"/>
    </xf>
    <xf numFmtId="2" fontId="35" fillId="0" borderId="17" xfId="251" applyNumberFormat="1" applyFont="1" applyBorder="1" applyAlignment="1">
      <alignment horizontal="center" vertical="center"/>
    </xf>
    <xf numFmtId="168" fontId="35" fillId="0" borderId="17" xfId="251" applyNumberFormat="1" applyFont="1" applyBorder="1" applyAlignment="1">
      <alignment horizontal="right" vertical="center"/>
    </xf>
    <xf numFmtId="169" fontId="35" fillId="0" borderId="17" xfId="251" applyNumberFormat="1" applyFont="1" applyBorder="1" applyAlignment="1">
      <alignment horizontal="center" vertical="center"/>
    </xf>
    <xf numFmtId="0" fontId="37" fillId="0" borderId="0" xfId="260" applyFont="1"/>
    <xf numFmtId="4" fontId="37" fillId="0" borderId="0" xfId="260" applyNumberFormat="1" applyFont="1"/>
    <xf numFmtId="4" fontId="32" fillId="0" borderId="0" xfId="260" applyNumberFormat="1"/>
    <xf numFmtId="0" fontId="28" fillId="0" borderId="0" xfId="59"/>
    <xf numFmtId="0" fontId="38" fillId="0" borderId="0" xfId="265" applyFont="1" applyBorder="1" applyAlignment="1" applyProtection="1">
      <alignment horizontal="centerContinuous" vertical="center" wrapText="1"/>
    </xf>
    <xf numFmtId="0" fontId="39" fillId="0" borderId="17" xfId="251" applyFont="1" applyBorder="1" applyAlignment="1" applyProtection="1">
      <alignment horizontal="center" vertical="center" wrapText="1"/>
    </xf>
    <xf numFmtId="0" fontId="39" fillId="0" borderId="18" xfId="251" applyFont="1" applyBorder="1" applyAlignment="1" applyProtection="1">
      <alignment horizontal="center" vertical="center" wrapText="1"/>
    </xf>
    <xf numFmtId="0" fontId="39" fillId="0" borderId="19" xfId="251" applyFont="1" applyBorder="1" applyAlignment="1" applyProtection="1">
      <alignment horizontal="center" vertical="center" wrapText="1"/>
    </xf>
    <xf numFmtId="49" fontId="7" fillId="0" borderId="17" xfId="251" applyNumberFormat="1" applyFont="1" applyBorder="1" applyAlignment="1" applyProtection="1">
      <alignment horizontal="center" vertical="center" wrapText="1"/>
    </xf>
    <xf numFmtId="0" fontId="7" fillId="0" borderId="17" xfId="251" applyFont="1" applyBorder="1" applyAlignment="1" applyProtection="1">
      <alignment horizontal="left" vertical="center" wrapText="1"/>
    </xf>
    <xf numFmtId="4" fontId="39" fillId="0" borderId="20" xfId="251" applyNumberFormat="1" applyFont="1" applyBorder="1" applyAlignment="1" applyProtection="1">
      <alignment horizontal="center" vertical="center" wrapText="1"/>
    </xf>
    <xf numFmtId="4" fontId="7" fillId="0" borderId="18" xfId="251" applyNumberFormat="1" applyFont="1" applyBorder="1" applyAlignment="1" applyProtection="1">
      <alignment horizontal="center" vertical="center" wrapText="1"/>
    </xf>
    <xf numFmtId="0" fontId="39" fillId="0" borderId="17" xfId="251" applyFont="1" applyBorder="1" applyAlignment="1" applyProtection="1">
      <alignment horizontal="left" vertical="center" wrapText="1"/>
    </xf>
    <xf numFmtId="4" fontId="39" fillId="0" borderId="17" xfId="251" applyNumberFormat="1" applyFont="1" applyBorder="1" applyAlignment="1" applyProtection="1">
      <alignment horizontal="center" vertical="center" wrapText="1"/>
    </xf>
    <xf numFmtId="4" fontId="7" fillId="0" borderId="17" xfId="251" applyNumberFormat="1" applyFont="1" applyBorder="1" applyAlignment="1" applyProtection="1">
      <alignment horizontal="center" vertical="center" wrapText="1"/>
    </xf>
    <xf numFmtId="4" fontId="41" fillId="0" borderId="0" xfId="265" applyNumberFormat="1" applyFont="1" applyProtection="1"/>
    <xf numFmtId="0" fontId="32" fillId="0" borderId="0" xfId="260"/>
    <xf numFmtId="0" fontId="0" fillId="0" borderId="0" xfId="0" applyFill="1"/>
    <xf numFmtId="0" fontId="35" fillId="0" borderId="17" xfId="251" applyFont="1" applyBorder="1" applyAlignment="1">
      <alignment horizontal="center" vertical="center" wrapText="1"/>
    </xf>
    <xf numFmtId="0" fontId="32" fillId="0" borderId="0" xfId="260"/>
    <xf numFmtId="4" fontId="39" fillId="0" borderId="19" xfId="251" applyNumberFormat="1" applyFont="1" applyFill="1" applyBorder="1" applyAlignment="1" applyProtection="1">
      <alignment horizontal="center" vertical="center" wrapText="1"/>
    </xf>
    <xf numFmtId="4" fontId="7" fillId="0" borderId="19" xfId="251" applyNumberFormat="1" applyFont="1" applyFill="1" applyBorder="1" applyAlignment="1" applyProtection="1">
      <alignment horizontal="center" vertical="center" wrapText="1"/>
    </xf>
    <xf numFmtId="170" fontId="40" fillId="0" borderId="21" xfId="72" applyNumberFormat="1" applyFont="1" applyFill="1" applyBorder="1" applyAlignment="1" applyProtection="1">
      <alignment horizontal="center" vertical="center"/>
      <protection locked="0"/>
    </xf>
    <xf numFmtId="0" fontId="35" fillId="0" borderId="17" xfId="251" applyFont="1" applyBorder="1" applyAlignment="1">
      <alignment horizontal="center" vertical="center" wrapText="1"/>
    </xf>
    <xf numFmtId="0" fontId="35" fillId="0" borderId="0" xfId="251" applyFont="1" applyAlignment="1">
      <alignment horizontal="left" vertical="top" wrapText="1"/>
    </xf>
    <xf numFmtId="0" fontId="32" fillId="0" borderId="0" xfId="260"/>
    <xf numFmtId="0" fontId="34" fillId="0" borderId="0" xfId="251" applyFont="1" applyAlignment="1">
      <alignment horizontal="center" vertical="center" wrapText="1"/>
    </xf>
    <xf numFmtId="0" fontId="35" fillId="0" borderId="0" xfId="251" applyFont="1" applyAlignment="1">
      <alignment horizontal="center" vertical="center" wrapText="1"/>
    </xf>
    <xf numFmtId="0" fontId="35" fillId="0" borderId="0" xfId="251" applyFont="1" applyFill="1" applyAlignment="1">
      <alignment horizontal="left" vertical="top" wrapText="1"/>
    </xf>
    <xf numFmtId="0" fontId="32" fillId="0" borderId="0" xfId="260" applyFill="1"/>
    <xf numFmtId="0" fontId="36" fillId="0" borderId="0" xfId="251" applyFont="1" applyAlignment="1">
      <alignment horizontal="center" vertical="center" wrapText="1"/>
    </xf>
  </cellXfs>
  <cellStyles count="26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 3 2" xfId="262"/>
    <cellStyle name="Обычный 11" xfId="252"/>
    <cellStyle name="Обычный 12 2" xfId="49"/>
    <cellStyle name="Обычный 13" xfId="260"/>
    <cellStyle name="Обычный 14" xfId="2"/>
    <cellStyle name="Обычный 2" xfId="38"/>
    <cellStyle name="Обычный 2 2" xfId="261"/>
    <cellStyle name="Обычный 2 2 2" xfId="263"/>
    <cellStyle name="Обычный 2 2 3" xfId="265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3 2" xfId="264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8"/>
  <sheetViews>
    <sheetView showOutlineSymbols="0" showWhiteSpace="0" zoomScale="90" zoomScaleNormal="90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1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6.5703125" style="1" customWidth="1"/>
    <col min="10" max="10" width="17.85546875" style="1" bestFit="1" customWidth="1"/>
    <col min="11" max="16384" width="9.140625" style="1"/>
  </cols>
  <sheetData>
    <row r="1" spans="1:10" ht="45" customHeight="1" x14ac:dyDescent="0.2">
      <c r="A1" s="34" t="s">
        <v>15</v>
      </c>
      <c r="B1" s="33"/>
      <c r="C1" s="33"/>
      <c r="D1" s="33"/>
      <c r="E1" s="33"/>
      <c r="F1" s="33"/>
      <c r="G1" s="33"/>
      <c r="H1" s="33"/>
      <c r="J1" s="24"/>
    </row>
    <row r="2" spans="1:10" x14ac:dyDescent="0.2">
      <c r="A2" s="1" t="s">
        <v>14</v>
      </c>
      <c r="J2" s="24"/>
    </row>
    <row r="3" spans="1:10" x14ac:dyDescent="0.2">
      <c r="A3" s="35" t="s">
        <v>16</v>
      </c>
      <c r="B3" s="33"/>
      <c r="C3" s="33"/>
      <c r="D3" s="33"/>
      <c r="E3" s="33"/>
      <c r="F3" s="33"/>
      <c r="G3" s="33"/>
      <c r="H3" s="33"/>
      <c r="J3" s="24"/>
    </row>
    <row r="4" spans="1:10" ht="15" customHeight="1" x14ac:dyDescent="0.2">
      <c r="A4" s="38" t="s">
        <v>17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x14ac:dyDescent="0.2">
      <c r="A5" s="38"/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">
      <c r="A6" s="32" t="s">
        <v>34</v>
      </c>
      <c r="B6" s="33"/>
      <c r="C6" s="33"/>
      <c r="D6" s="33"/>
      <c r="E6" s="33"/>
      <c r="F6" s="33"/>
      <c r="G6" s="33"/>
      <c r="H6" s="33"/>
    </row>
    <row r="7" spans="1:10" ht="15.75" customHeight="1" x14ac:dyDescent="0.2">
      <c r="A7" s="36" t="s">
        <v>36</v>
      </c>
      <c r="B7" s="37"/>
      <c r="C7" s="37"/>
      <c r="D7" s="37"/>
      <c r="E7" s="37"/>
      <c r="F7" s="37"/>
      <c r="G7" s="37"/>
      <c r="H7" s="37"/>
    </row>
    <row r="8" spans="1:10" x14ac:dyDescent="0.2">
      <c r="A8" s="32" t="s">
        <v>18</v>
      </c>
      <c r="B8" s="33"/>
      <c r="C8" s="33"/>
      <c r="D8" s="33"/>
      <c r="E8" s="33"/>
      <c r="F8" s="33"/>
      <c r="G8" s="33"/>
      <c r="H8" s="33"/>
    </row>
    <row r="9" spans="1:10" customFormat="1" ht="15" x14ac:dyDescent="0.25"/>
    <row r="10" spans="1:10" ht="14.25" customHeight="1" x14ac:dyDescent="0.2">
      <c r="A10" s="31" t="s">
        <v>19</v>
      </c>
      <c r="B10" s="31" t="s">
        <v>2</v>
      </c>
      <c r="C10" s="31" t="s">
        <v>20</v>
      </c>
      <c r="D10" s="31" t="s">
        <v>14</v>
      </c>
      <c r="E10" s="31" t="s">
        <v>14</v>
      </c>
      <c r="F10" s="31" t="s">
        <v>14</v>
      </c>
      <c r="G10" s="31" t="s">
        <v>14</v>
      </c>
      <c r="H10" s="31" t="s">
        <v>14</v>
      </c>
      <c r="I10" s="31" t="s">
        <v>14</v>
      </c>
    </row>
    <row r="11" spans="1:10" ht="30" customHeight="1" x14ac:dyDescent="0.2">
      <c r="A11" s="31" t="s">
        <v>14</v>
      </c>
      <c r="B11" s="31" t="s">
        <v>14</v>
      </c>
      <c r="C11" s="31" t="s">
        <v>73</v>
      </c>
      <c r="D11" s="31" t="s">
        <v>14</v>
      </c>
      <c r="E11" s="31" t="s">
        <v>14</v>
      </c>
      <c r="F11" s="31" t="s">
        <v>14</v>
      </c>
      <c r="G11" s="31" t="s">
        <v>14</v>
      </c>
      <c r="H11" s="31" t="s">
        <v>14</v>
      </c>
      <c r="I11" s="31" t="s">
        <v>14</v>
      </c>
    </row>
    <row r="12" spans="1:10" ht="30" customHeight="1" x14ac:dyDescent="0.2">
      <c r="A12" s="31" t="s">
        <v>14</v>
      </c>
      <c r="B12" s="31" t="s">
        <v>14</v>
      </c>
      <c r="C12" s="31" t="s">
        <v>21</v>
      </c>
      <c r="D12" s="31" t="s">
        <v>14</v>
      </c>
      <c r="E12" s="31" t="s">
        <v>14</v>
      </c>
      <c r="F12" s="31" t="s">
        <v>14</v>
      </c>
      <c r="G12" s="31" t="s">
        <v>5</v>
      </c>
      <c r="H12" s="31" t="s">
        <v>14</v>
      </c>
      <c r="I12" s="31" t="s">
        <v>14</v>
      </c>
    </row>
    <row r="13" spans="1:10" ht="75" x14ac:dyDescent="0.2">
      <c r="A13" s="31" t="s">
        <v>14</v>
      </c>
      <c r="B13" s="31" t="s">
        <v>14</v>
      </c>
      <c r="C13" s="26" t="s">
        <v>3</v>
      </c>
      <c r="D13" s="26" t="s">
        <v>6</v>
      </c>
      <c r="E13" s="26" t="s">
        <v>1</v>
      </c>
      <c r="F13" s="26" t="s">
        <v>22</v>
      </c>
      <c r="G13" s="26" t="s">
        <v>4</v>
      </c>
      <c r="H13" s="26" t="s">
        <v>23</v>
      </c>
      <c r="I13" s="26" t="s">
        <v>0</v>
      </c>
      <c r="J13" s="2" t="s">
        <v>24</v>
      </c>
    </row>
    <row r="14" spans="1:10" ht="15" x14ac:dyDescent="0.2">
      <c r="A14" s="2">
        <v>1</v>
      </c>
      <c r="B14" s="2">
        <v>2</v>
      </c>
      <c r="C14" s="26">
        <v>10</v>
      </c>
      <c r="D14" s="26">
        <v>11</v>
      </c>
      <c r="E14" s="26">
        <v>12</v>
      </c>
      <c r="F14" s="26">
        <v>13</v>
      </c>
      <c r="G14" s="26">
        <v>14</v>
      </c>
      <c r="H14" s="26">
        <v>15</v>
      </c>
      <c r="I14" s="26">
        <v>16</v>
      </c>
    </row>
    <row r="15" spans="1:10" ht="61.5" customHeight="1" x14ac:dyDescent="0.2">
      <c r="A15" s="3">
        <v>1</v>
      </c>
      <c r="B15" s="3" t="s">
        <v>25</v>
      </c>
      <c r="C15" s="4">
        <v>0.4</v>
      </c>
      <c r="D15" s="3" t="s">
        <v>26</v>
      </c>
      <c r="E15" s="5">
        <v>372</v>
      </c>
      <c r="F15" s="3" t="s">
        <v>8</v>
      </c>
      <c r="G15" s="3" t="s">
        <v>10</v>
      </c>
      <c r="H15" s="6">
        <v>14</v>
      </c>
      <c r="I15" s="6">
        <v>5312.16</v>
      </c>
    </row>
    <row r="16" spans="1:10" ht="61.5" customHeight="1" x14ac:dyDescent="0.2">
      <c r="A16" s="3">
        <v>2</v>
      </c>
      <c r="B16" s="3" t="s">
        <v>25</v>
      </c>
      <c r="C16" s="4">
        <v>0.4</v>
      </c>
      <c r="D16" s="3" t="s">
        <v>27</v>
      </c>
      <c r="E16" s="5">
        <v>224</v>
      </c>
      <c r="F16" s="3" t="s">
        <v>8</v>
      </c>
      <c r="G16" s="3" t="s">
        <v>7</v>
      </c>
      <c r="H16" s="6">
        <v>24</v>
      </c>
      <c r="I16" s="6">
        <v>5483.52</v>
      </c>
    </row>
    <row r="17" spans="1:10" ht="61.5" customHeight="1" x14ac:dyDescent="0.2">
      <c r="A17" s="3">
        <v>3</v>
      </c>
      <c r="B17" s="3" t="s">
        <v>9</v>
      </c>
      <c r="C17" s="4">
        <v>0.4</v>
      </c>
      <c r="D17" s="3" t="s">
        <v>28</v>
      </c>
      <c r="E17" s="7">
        <v>4.0000000000000001E-3</v>
      </c>
      <c r="F17" s="3" t="s">
        <v>8</v>
      </c>
      <c r="G17" s="3" t="s">
        <v>11</v>
      </c>
      <c r="H17" s="6">
        <v>120</v>
      </c>
      <c r="I17" s="6">
        <v>182.13119999999998</v>
      </c>
    </row>
    <row r="18" spans="1:10" ht="50.1" customHeight="1" x14ac:dyDescent="0.2">
      <c r="A18" s="3">
        <v>4</v>
      </c>
      <c r="B18" s="3" t="s">
        <v>9</v>
      </c>
      <c r="C18" s="4">
        <v>0.4</v>
      </c>
      <c r="D18" s="3" t="s">
        <v>28</v>
      </c>
      <c r="E18" s="7">
        <v>8.0000000000000002E-3</v>
      </c>
      <c r="F18" s="3" t="s">
        <v>8</v>
      </c>
      <c r="G18" s="3" t="s">
        <v>13</v>
      </c>
      <c r="H18" s="6">
        <v>146</v>
      </c>
      <c r="I18" s="6">
        <v>266.86464000000001</v>
      </c>
    </row>
    <row r="19" spans="1:10" ht="50.1" customHeight="1" x14ac:dyDescent="0.2">
      <c r="A19" s="3">
        <v>5</v>
      </c>
      <c r="B19" s="3" t="s">
        <v>29</v>
      </c>
      <c r="C19" s="4">
        <v>0.4</v>
      </c>
      <c r="D19" s="3" t="s">
        <v>30</v>
      </c>
      <c r="E19" s="5">
        <v>596</v>
      </c>
      <c r="F19" s="3" t="s">
        <v>8</v>
      </c>
      <c r="G19" s="3" t="s">
        <v>12</v>
      </c>
      <c r="H19" s="6">
        <v>2.2000000000000002</v>
      </c>
      <c r="I19" s="6">
        <v>1337.424</v>
      </c>
    </row>
    <row r="20" spans="1:10" ht="66.75" customHeight="1" x14ac:dyDescent="0.2">
      <c r="A20" s="3">
        <v>6</v>
      </c>
      <c r="B20" s="3" t="s">
        <v>31</v>
      </c>
      <c r="C20" s="3"/>
      <c r="D20" s="3" t="s">
        <v>32</v>
      </c>
      <c r="E20" s="5">
        <v>596</v>
      </c>
      <c r="F20" s="3" t="s">
        <v>8</v>
      </c>
      <c r="G20" s="3" t="s">
        <v>35</v>
      </c>
      <c r="H20" s="6">
        <v>3</v>
      </c>
      <c r="I20" s="6">
        <v>1788</v>
      </c>
      <c r="J20" s="1" t="s">
        <v>14</v>
      </c>
    </row>
    <row r="21" spans="1:10" ht="50.1" customHeight="1" x14ac:dyDescent="0.2">
      <c r="A21" s="3" t="s">
        <v>14</v>
      </c>
      <c r="B21" s="3" t="s">
        <v>33</v>
      </c>
      <c r="C21" s="3" t="s">
        <v>14</v>
      </c>
      <c r="D21" s="3" t="s">
        <v>14</v>
      </c>
      <c r="E21" s="5" t="s">
        <v>14</v>
      </c>
      <c r="F21" s="3" t="s">
        <v>14</v>
      </c>
      <c r="G21" s="3" t="s">
        <v>14</v>
      </c>
      <c r="H21" s="6" t="s">
        <v>14</v>
      </c>
      <c r="I21" s="6">
        <v>14370.099839999999</v>
      </c>
    </row>
    <row r="22" spans="1:10" ht="15" x14ac:dyDescent="0.25">
      <c r="C22" s="27"/>
      <c r="D22" s="27"/>
      <c r="E22" s="27"/>
      <c r="F22" s="27"/>
      <c r="G22" s="27"/>
      <c r="H22" s="8"/>
      <c r="I22" s="9"/>
    </row>
    <row r="23" spans="1:10" x14ac:dyDescent="0.2">
      <c r="C23" s="27"/>
      <c r="D23" s="27"/>
      <c r="E23" s="27"/>
      <c r="F23" s="27"/>
      <c r="G23" s="27"/>
      <c r="H23" s="27"/>
      <c r="I23" s="10"/>
    </row>
    <row r="24" spans="1:10" x14ac:dyDescent="0.2">
      <c r="C24" s="27"/>
      <c r="D24" s="27"/>
      <c r="E24" s="27"/>
      <c r="F24" s="27"/>
      <c r="G24" s="27"/>
      <c r="H24" s="27"/>
      <c r="I24" s="10"/>
    </row>
    <row r="25" spans="1:10" x14ac:dyDescent="0.2">
      <c r="C25" s="27"/>
      <c r="D25" s="27"/>
      <c r="E25" s="27"/>
      <c r="F25" s="27"/>
      <c r="G25" s="27"/>
      <c r="H25" s="27"/>
      <c r="I25" s="27"/>
    </row>
    <row r="26" spans="1:10" x14ac:dyDescent="0.2">
      <c r="C26" s="27"/>
      <c r="D26" s="27"/>
      <c r="E26" s="27"/>
      <c r="F26" s="27"/>
      <c r="G26" s="27"/>
      <c r="H26" s="27"/>
      <c r="I26" s="27"/>
    </row>
    <row r="27" spans="1:10" x14ac:dyDescent="0.2">
      <c r="C27" s="27"/>
      <c r="D27" s="27"/>
      <c r="E27" s="27"/>
      <c r="F27" s="27"/>
      <c r="G27" s="27"/>
      <c r="H27" s="27"/>
      <c r="I27" s="27"/>
    </row>
    <row r="28" spans="1:10" x14ac:dyDescent="0.2">
      <c r="C28" s="27"/>
      <c r="D28" s="27"/>
      <c r="E28" s="27"/>
      <c r="F28" s="27"/>
      <c r="G28" s="27"/>
      <c r="H28" s="27"/>
      <c r="I28" s="27"/>
    </row>
  </sheetData>
  <mergeCells count="12">
    <mergeCell ref="A8:H8"/>
    <mergeCell ref="A1:H1"/>
    <mergeCell ref="A3:H3"/>
    <mergeCell ref="A6:H6"/>
    <mergeCell ref="A7:H7"/>
    <mergeCell ref="A4:J5"/>
    <mergeCell ref="A10:A13"/>
    <mergeCell ref="B10:B13"/>
    <mergeCell ref="C10:I10"/>
    <mergeCell ref="C11:I11"/>
    <mergeCell ref="C12:F12"/>
    <mergeCell ref="G12:I12"/>
  </mergeCells>
  <printOptions horizontalCentered="1"/>
  <pageMargins left="0" right="0" top="0.39370078740157483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1" customWidth="1"/>
    <col min="2" max="2" width="44" style="11" customWidth="1"/>
    <col min="3" max="4" width="23.42578125" style="11" customWidth="1"/>
    <col min="5" max="16384" width="8.85546875" style="11"/>
  </cols>
  <sheetData>
    <row r="1" spans="1:5" ht="28.5" x14ac:dyDescent="0.25">
      <c r="A1" s="12" t="s">
        <v>37</v>
      </c>
      <c r="B1" s="12"/>
      <c r="C1" s="12"/>
      <c r="D1" s="12"/>
      <c r="E1"/>
    </row>
    <row r="2" spans="1:5" ht="63" x14ac:dyDescent="0.25">
      <c r="A2" s="13" t="s">
        <v>19</v>
      </c>
      <c r="B2" s="14" t="s">
        <v>38</v>
      </c>
      <c r="C2" s="15" t="s">
        <v>72</v>
      </c>
      <c r="D2" s="15" t="s">
        <v>20</v>
      </c>
      <c r="E2"/>
    </row>
    <row r="3" spans="1:5" ht="47.25" x14ac:dyDescent="0.25">
      <c r="A3" s="16" t="s">
        <v>39</v>
      </c>
      <c r="B3" s="17" t="s">
        <v>40</v>
      </c>
      <c r="C3" s="18">
        <v>14370.099840000001</v>
      </c>
      <c r="D3" s="28">
        <v>14370.099840000001</v>
      </c>
      <c r="E3" s="25"/>
    </row>
    <row r="4" spans="1:5" ht="15.75" x14ac:dyDescent="0.25">
      <c r="A4" s="16" t="s">
        <v>41</v>
      </c>
      <c r="B4" s="17" t="s">
        <v>42</v>
      </c>
      <c r="C4" s="19">
        <v>2874.0199680000005</v>
      </c>
      <c r="D4" s="29">
        <f>D3*0.2</f>
        <v>2874.0199680000005</v>
      </c>
      <c r="E4" s="25"/>
    </row>
    <row r="5" spans="1:5" ht="47.25" x14ac:dyDescent="0.25">
      <c r="A5" s="16" t="s">
        <v>43</v>
      </c>
      <c r="B5" s="20" t="s">
        <v>44</v>
      </c>
      <c r="C5" s="21">
        <v>17244.119807999999</v>
      </c>
      <c r="D5" s="28">
        <f>D3+D4</f>
        <v>17244.119808000003</v>
      </c>
      <c r="E5" s="25"/>
    </row>
    <row r="6" spans="1:5" ht="47.25" x14ac:dyDescent="0.25">
      <c r="A6" s="16" t="s">
        <v>45</v>
      </c>
      <c r="B6" s="20" t="s">
        <v>46</v>
      </c>
      <c r="C6" s="19">
        <v>21123.955096302754</v>
      </c>
      <c r="D6" s="2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21159.999350907063</v>
      </c>
      <c r="E6" s="25"/>
    </row>
    <row r="7" spans="1:5" ht="47.25" x14ac:dyDescent="0.25">
      <c r="A7" s="16" t="s">
        <v>47</v>
      </c>
      <c r="B7" s="17" t="s">
        <v>48</v>
      </c>
      <c r="C7" s="22">
        <v>0</v>
      </c>
      <c r="D7" s="29">
        <v>0</v>
      </c>
      <c r="E7" s="25"/>
    </row>
    <row r="8" spans="1:5" ht="31.5" x14ac:dyDescent="0.25">
      <c r="A8" s="16" t="s">
        <v>49</v>
      </c>
      <c r="B8" s="17" t="s">
        <v>50</v>
      </c>
      <c r="C8" s="22">
        <v>17244.119807999999</v>
      </c>
      <c r="D8" s="29">
        <f>D5-D7</f>
        <v>17244.119808000003</v>
      </c>
      <c r="E8" s="25"/>
    </row>
    <row r="9" spans="1:5" ht="47.25" x14ac:dyDescent="0.25">
      <c r="A9" s="16" t="s">
        <v>51</v>
      </c>
      <c r="B9" s="17" t="s">
        <v>52</v>
      </c>
      <c r="C9" s="22">
        <v>16765.233020000003</v>
      </c>
      <c r="D9" s="29">
        <f>SUM(D10:D17)</f>
        <v>16765.233020000003</v>
      </c>
      <c r="E9" s="25"/>
    </row>
    <row r="10" spans="1:5" ht="15.75" x14ac:dyDescent="0.25">
      <c r="A10" s="16" t="s">
        <v>53</v>
      </c>
      <c r="B10" s="17" t="s">
        <v>54</v>
      </c>
      <c r="C10" s="22">
        <v>0</v>
      </c>
      <c r="D10" s="29">
        <v>0</v>
      </c>
      <c r="E10" s="30">
        <v>105.2557</v>
      </c>
    </row>
    <row r="11" spans="1:5" ht="15.75" x14ac:dyDescent="0.25">
      <c r="A11" s="16" t="s">
        <v>55</v>
      </c>
      <c r="B11" s="17" t="s">
        <v>56</v>
      </c>
      <c r="C11" s="22">
        <v>0</v>
      </c>
      <c r="D11" s="29">
        <v>0</v>
      </c>
      <c r="E11" s="30">
        <v>106.826398641827</v>
      </c>
    </row>
    <row r="12" spans="1:5" ht="15.75" x14ac:dyDescent="0.25">
      <c r="A12" s="16" t="s">
        <v>57</v>
      </c>
      <c r="B12" s="17" t="s">
        <v>58</v>
      </c>
      <c r="C12" s="22">
        <v>0</v>
      </c>
      <c r="D12" s="29">
        <v>0</v>
      </c>
      <c r="E12" s="30">
        <v>105.561885224957</v>
      </c>
    </row>
    <row r="13" spans="1:5" ht="15.75" x14ac:dyDescent="0.25">
      <c r="A13" s="16" t="s">
        <v>59</v>
      </c>
      <c r="B13" s="17" t="s">
        <v>60</v>
      </c>
      <c r="C13" s="22">
        <v>15193.324220000002</v>
      </c>
      <c r="D13" s="29">
        <v>15193.324220000002</v>
      </c>
      <c r="E13" s="30">
        <v>104.9354</v>
      </c>
    </row>
    <row r="14" spans="1:5" ht="15.75" x14ac:dyDescent="0.25">
      <c r="A14" s="16" t="s">
        <v>61</v>
      </c>
      <c r="B14" s="17" t="s">
        <v>62</v>
      </c>
      <c r="C14" s="22">
        <v>1571.9087999999997</v>
      </c>
      <c r="D14" s="29">
        <v>1571.9087999999997</v>
      </c>
      <c r="E14" s="30">
        <v>113.87439215858601</v>
      </c>
    </row>
    <row r="15" spans="1:5" ht="15.75" x14ac:dyDescent="0.25">
      <c r="A15" s="16" t="s">
        <v>63</v>
      </c>
      <c r="B15" s="17" t="s">
        <v>64</v>
      </c>
      <c r="C15" s="22">
        <v>0</v>
      </c>
      <c r="D15" s="29">
        <v>0</v>
      </c>
      <c r="E15" s="30">
        <v>105.89170681013999</v>
      </c>
    </row>
    <row r="16" spans="1:5" ht="15.75" x14ac:dyDescent="0.25">
      <c r="A16" s="16" t="s">
        <v>65</v>
      </c>
      <c r="B16" s="17" t="s">
        <v>66</v>
      </c>
      <c r="C16" s="22">
        <v>0</v>
      </c>
      <c r="D16" s="29">
        <v>0</v>
      </c>
      <c r="E16" s="30">
        <v>105.30227480021099</v>
      </c>
    </row>
    <row r="17" spans="1:5" ht="15.75" x14ac:dyDescent="0.25">
      <c r="A17" s="16" t="s">
        <v>67</v>
      </c>
      <c r="B17" s="17" t="s">
        <v>68</v>
      </c>
      <c r="C17" s="22">
        <v>0</v>
      </c>
      <c r="D17" s="29">
        <v>0</v>
      </c>
      <c r="E17" s="30">
        <v>104.794259089128</v>
      </c>
    </row>
    <row r="18" spans="1:5" ht="47.25" x14ac:dyDescent="0.25">
      <c r="A18" s="16">
        <v>8</v>
      </c>
      <c r="B18" s="17" t="s">
        <v>69</v>
      </c>
      <c r="C18" s="22">
        <v>21.123955096302755</v>
      </c>
      <c r="D18" s="29">
        <f>D6/1000</f>
        <v>21.159999350907064</v>
      </c>
      <c r="E18" s="25"/>
    </row>
    <row r="19" spans="1:5" ht="78.75" x14ac:dyDescent="0.25">
      <c r="A19" s="16">
        <v>9</v>
      </c>
      <c r="B19" s="17" t="s">
        <v>70</v>
      </c>
      <c r="C19" s="22">
        <v>0</v>
      </c>
      <c r="D19" s="29">
        <v>0</v>
      </c>
      <c r="E19" s="25"/>
    </row>
    <row r="20" spans="1:5" ht="31.5" x14ac:dyDescent="0.25">
      <c r="A20" s="16">
        <v>10</v>
      </c>
      <c r="B20" s="20" t="s">
        <v>71</v>
      </c>
      <c r="C20" s="21">
        <v>21.123955096302755</v>
      </c>
      <c r="D20" s="28">
        <f>D18+D19</f>
        <v>21.159999350907064</v>
      </c>
      <c r="E20" s="25"/>
    </row>
    <row r="22" spans="1:5" x14ac:dyDescent="0.25">
      <c r="C22" s="2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2020-07-27T08:20:40Z</cp:lastPrinted>
  <dcterms:created xsi:type="dcterms:W3CDTF">2018-08-07T02:20:41Z</dcterms:created>
  <dcterms:modified xsi:type="dcterms:W3CDTF">2023-02-24T12:10:34Z</dcterms:modified>
</cp:coreProperties>
</file>