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C:\Users\solodukhin\Documents\temp\"/>
    </mc:Choice>
  </mc:AlternateContent>
  <xr:revisionPtr revIDLastSave="0" documentId="8_{C166132D-633C-46F4-85A6-0CAE7E1F30E8}" xr6:coauthVersionLast="36" xr6:coauthVersionMax="36" xr10:uidLastSave="{00000000-0000-0000-0000-000000000000}"/>
  <bookViews>
    <workbookView xWindow="-28920" yWindow="-120" windowWidth="29040" windowHeight="15840" xr2:uid="{00000000-000D-0000-FFFF-FFFF00000000}"/>
  </bookViews>
  <sheets>
    <sheet name="ССРСС" sheetId="1" r:id="rId1"/>
  </sheets>
  <definedNames>
    <definedName name="_xlnm.Print_Titles" localSheetId="0">ССРСС!$23:$23</definedName>
    <definedName name="_xlnm.Print_Area" localSheetId="0">ССРСС!$B$1:$N$55</definedName>
  </definedNames>
  <calcPr calcId="191029"/>
</workbook>
</file>

<file path=xl/calcChain.xml><?xml version="1.0" encoding="utf-8"?>
<calcChain xmlns="http://schemas.openxmlformats.org/spreadsheetml/2006/main">
  <c r="N33" i="1" l="1"/>
  <c r="L33" i="1"/>
  <c r="K33" i="1"/>
  <c r="G33" i="1" l="1"/>
  <c r="F33" i="1"/>
  <c r="I33" i="1"/>
  <c r="H43" i="1"/>
  <c r="I43" i="1" s="1"/>
  <c r="N43" i="1"/>
  <c r="J40" i="1"/>
  <c r="E33" i="1" l="1"/>
  <c r="J33" i="1"/>
  <c r="I34" i="1"/>
  <c r="G34" i="1"/>
  <c r="F34" i="1"/>
  <c r="E34" i="1" l="1"/>
  <c r="L34" i="1"/>
  <c r="K34" i="1"/>
  <c r="J34" i="1" l="1"/>
  <c r="H34" i="1" l="1"/>
  <c r="M34" i="1" l="1"/>
  <c r="N34" i="1"/>
  <c r="E31" i="1"/>
  <c r="E36" i="1" s="1"/>
  <c r="E38" i="1" s="1"/>
  <c r="K31" i="1"/>
  <c r="K36" i="1" s="1"/>
  <c r="L31" i="1"/>
  <c r="L36" i="1" s="1"/>
  <c r="M31" i="1"/>
  <c r="J31" i="1"/>
  <c r="J36" i="1" s="1"/>
  <c r="J38" i="1" s="1"/>
  <c r="J44" i="1" s="1"/>
  <c r="J46" i="1" s="1"/>
  <c r="J47" i="1" s="1"/>
  <c r="F31" i="1"/>
  <c r="F36" i="1" s="1"/>
  <c r="F38" i="1" s="1"/>
  <c r="F40" i="1" s="1"/>
  <c r="G31" i="1"/>
  <c r="G36" i="1" s="1"/>
  <c r="G38" i="1" s="1"/>
  <c r="G40" i="1" s="1"/>
  <c r="H31" i="1"/>
  <c r="H36" i="1" s="1"/>
  <c r="H38" i="1" s="1"/>
  <c r="H40" i="1" l="1"/>
  <c r="H44" i="1" s="1"/>
  <c r="H46" i="1" s="1"/>
  <c r="H47" i="1" s="1"/>
  <c r="E40" i="1"/>
  <c r="E44" i="1" s="1"/>
  <c r="E46" i="1" s="1"/>
  <c r="E47" i="1" s="1"/>
  <c r="M36" i="1"/>
  <c r="M38" i="1" s="1"/>
  <c r="M40" i="1" s="1"/>
  <c r="G44" i="1"/>
  <c r="G46" i="1" s="1"/>
  <c r="G47" i="1" s="1"/>
  <c r="N31" i="1"/>
  <c r="K38" i="1"/>
  <c r="L38" i="1"/>
  <c r="L40" i="1" s="1"/>
  <c r="I31" i="1"/>
  <c r="I36" i="1" s="1"/>
  <c r="I38" i="1" s="1"/>
  <c r="I40" i="1" s="1"/>
  <c r="K40" i="1" l="1"/>
  <c r="K44" i="1" s="1"/>
  <c r="K46" i="1" s="1"/>
  <c r="K47" i="1" s="1"/>
  <c r="M44" i="1"/>
  <c r="M46" i="1" s="1"/>
  <c r="M47" i="1" s="1"/>
  <c r="N36" i="1"/>
  <c r="N38" i="1" s="1"/>
  <c r="N40" i="1" s="1"/>
  <c r="F44" i="1"/>
  <c r="F46" i="1" s="1"/>
  <c r="F47" i="1" s="1"/>
  <c r="L44" i="1"/>
  <c r="I44" i="1"/>
  <c r="I46" i="1" s="1"/>
  <c r="I47" i="1" s="1"/>
  <c r="E8" i="1" s="1"/>
  <c r="L46" i="1" l="1"/>
  <c r="L47" i="1" s="1"/>
  <c r="N44" i="1"/>
  <c r="N46" i="1" l="1"/>
  <c r="N47" i="1" s="1"/>
  <c r="J8" i="1" s="1"/>
</calcChain>
</file>

<file path=xl/sharedStrings.xml><?xml version="1.0" encoding="utf-8"?>
<sst xmlns="http://schemas.openxmlformats.org/spreadsheetml/2006/main" count="55" uniqueCount="49">
  <si>
    <t>Приложение № 6</t>
  </si>
  <si>
    <t>Утверждено приказом № 421 от 4 августа 2020 г. Минстроя РФ</t>
  </si>
  <si>
    <t>(наименование организации)</t>
  </si>
  <si>
    <t>"Утвержден" «     »______________________20__ г.</t>
  </si>
  <si>
    <t>(ссылка на документ об утверждении)</t>
  </si>
  <si>
    <t>(наименование стройки)</t>
  </si>
  <si>
    <t>№ пп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</si>
  <si>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</si>
  <si>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</si>
  <si>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</si>
  <si>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</si>
  <si>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</si>
  <si>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</si>
  <si>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</si>
  <si>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</si>
  <si>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</si>
  <si>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</si>
  <si>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</si>
  <si>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</si>
  <si>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</si>
  <si>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</si>
  <si>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</si>
  <si>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</si>
  <si>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</si>
  <si>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</si>
  <si>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</si>
  <si>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Налоги и обязательные платежи</t>
  </si>
  <si>
    <t>Итого по сводному расчету</t>
  </si>
  <si>
    <t>[подпись (инициалы, фамилия)]</t>
  </si>
  <si>
    <t xml:space="preserve"> АО "ЛОЭСК", 187342, Ленинградская обл, Кировский р-н, Кировск г, Ладожская ул, дом 3А</t>
  </si>
  <si>
    <t xml:space="preserve">Заказчик  </t>
  </si>
  <si>
    <t xml:space="preserve">СВОДНЫЙ СМЕТНЫЙ РАСЧЕТ СТОИМОСТИ СТРОИТЕЛЬСТВА </t>
  </si>
  <si>
    <t>НДС 20%</t>
  </si>
  <si>
    <t>МДС 81-35.2004 п. 4.100</t>
  </si>
  <si>
    <t>Сметная стоимость в базисном уровне цен, руб.</t>
  </si>
  <si>
    <t>Сметная стоимость в текущем уровне цен, руб.</t>
  </si>
  <si>
    <t>Проектные и изыскательские работы</t>
  </si>
  <si>
    <t>ЛС № 02-01-02</t>
  </si>
  <si>
    <t>в т.ч.Давальческое оборудование с НДС</t>
  </si>
  <si>
    <t>ВСЕГО по сводному расчету  в текущих ценах без давальческого оборудования</t>
  </si>
  <si>
    <t xml:space="preserve">Сводный сметный расчет сметной стоимостью  </t>
  </si>
  <si>
    <t xml:space="preserve">Составлен(а) в базисном/текущем уровне цен  </t>
  </si>
  <si>
    <t>руб. (в базисном уровне цен)</t>
  </si>
  <si>
    <t>руб. (в текущем уровне цен на март 2021г.)</t>
  </si>
  <si>
    <t>ПИР ' Подключение рабочего места сотрудника (130 мест).</t>
  </si>
  <si>
    <t xml:space="preserve"> Подключение рабочего места сотрудника (130 мест).</t>
  </si>
  <si>
    <t xml:space="preserve">Главный инженер проекта                                                      </t>
  </si>
  <si>
    <t xml:space="preserve">Инженер-сметчик                                                 </t>
  </si>
  <si>
    <t>Кинг, Создание ЛВС (21-1-08-1-11-04-2-0115)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</si>
</sst>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21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9"/>
      <color rgb="FF0070C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10" fillId="0" borderId="12"/>
    <xf numFmtId="0" fontId="10" fillId="0" borderId="12"/>
    <xf numFmtId="0" fontId="1" fillId="0" borderId="12"/>
    <xf numFmtId="0" fontId="20" fillId="0" borderId="3">
      <alignment horizontal="right" vertical="top"/>
    </xf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2" fillId="0" borderId="6" xfId="0" applyNumberFormat="1" applyFont="1" applyFill="1" applyBorder="1" applyAlignment="1" applyProtection="1"/>
    <xf numFmtId="0" fontId="2" fillId="0" borderId="1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left" vertical="top"/>
    </xf>
    <xf numFmtId="4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/>
    <xf numFmtId="49" fontId="3" fillId="0" borderId="12" xfId="0" applyNumberFormat="1" applyFont="1" applyFill="1" applyBorder="1" applyAlignment="1" applyProtection="1">
      <alignment horizontal="left" vertical="top"/>
    </xf>
    <xf numFmtId="0" fontId="3" fillId="0" borderId="12" xfId="0" applyNumberFormat="1" applyFont="1" applyFill="1" applyBorder="1" applyAlignment="1" applyProtection="1">
      <alignment horizontal="left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4" fontId="3" fillId="0" borderId="9" xfId="0" applyNumberFormat="1" applyFont="1" applyFill="1" applyBorder="1" applyAlignment="1" applyProtection="1">
      <alignment horizontal="left" vertical="center" wrapText="1"/>
    </xf>
    <xf numFmtId="4" fontId="3" fillId="0" borderId="9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1" xfId="0" applyNumberFormat="1" applyFont="1" applyFill="1" applyBorder="1" applyAlignment="1" applyProtection="1">
      <alignment horizontal="left" vertical="center" wrapText="1"/>
    </xf>
    <xf numFmtId="4" fontId="7" fillId="0" borderId="11" xfId="0" applyNumberFormat="1" applyFont="1" applyFill="1" applyBorder="1" applyAlignment="1" applyProtection="1">
      <alignment horizontal="left" vertical="center" wrapText="1"/>
    </xf>
    <xf numFmtId="4" fontId="7" fillId="0" borderId="11" xfId="0" applyNumberFormat="1" applyFont="1" applyFill="1" applyBorder="1" applyAlignment="1" applyProtection="1">
      <alignment horizontal="right" vertical="center" wrapText="1"/>
    </xf>
    <xf numFmtId="4" fontId="7" fillId="0" borderId="3" xfId="0" applyNumberFormat="1" applyFont="1" applyFill="1" applyBorder="1" applyAlignment="1" applyProtection="1">
      <alignment horizontal="right" vertical="center" wrapText="1"/>
    </xf>
    <xf numFmtId="4" fontId="7" fillId="0" borderId="7" xfId="0" applyNumberFormat="1" applyFont="1" applyFill="1" applyBorder="1" applyAlignment="1" applyProtection="1">
      <alignment horizontal="left" vertical="center" wrapText="1"/>
    </xf>
    <xf numFmtId="4" fontId="7" fillId="0" borderId="9" xfId="0" applyNumberFormat="1" applyFont="1" applyFill="1" applyBorder="1" applyAlignment="1" applyProtection="1">
      <alignment horizontal="left" vertical="center" wrapText="1"/>
    </xf>
    <xf numFmtId="43" fontId="11" fillId="0" borderId="0" xfId="1" applyFont="1" applyFill="1" applyBorder="1" applyAlignment="1" applyProtection="1">
      <alignment vertical="center"/>
    </xf>
    <xf numFmtId="43" fontId="12" fillId="0" borderId="0" xfId="1" applyFont="1" applyFill="1" applyBorder="1" applyAlignment="1" applyProtection="1">
      <alignment vertical="center"/>
    </xf>
    <xf numFmtId="43" fontId="6" fillId="0" borderId="0" xfId="1" applyFont="1" applyFill="1" applyBorder="1" applyAlignment="1" applyProtection="1"/>
    <xf numFmtId="0" fontId="6" fillId="0" borderId="12" xfId="0" applyNumberFormat="1" applyFont="1" applyFill="1" applyBorder="1" applyAlignment="1" applyProtection="1"/>
    <xf numFmtId="0" fontId="5" fillId="0" borderId="1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/>
    </xf>
    <xf numFmtId="49" fontId="13" fillId="0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center"/>
    </xf>
    <xf numFmtId="4" fontId="18" fillId="0" borderId="0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/>
    <xf numFmtId="0" fontId="2" fillId="0" borderId="22" xfId="0" applyNumberFormat="1" applyFont="1" applyFill="1" applyBorder="1" applyAlignment="1" applyProtection="1">
      <alignment vertical="center"/>
    </xf>
    <xf numFmtId="4" fontId="3" fillId="0" borderId="23" xfId="0" applyNumberFormat="1" applyFont="1" applyFill="1" applyBorder="1" applyAlignment="1" applyProtection="1">
      <alignment horizontal="center" vertical="center" wrapText="1"/>
    </xf>
    <xf numFmtId="4" fontId="3" fillId="0" borderId="24" xfId="0" applyNumberFormat="1" applyFont="1" applyFill="1" applyBorder="1" applyAlignment="1" applyProtection="1">
      <alignment horizontal="right" vertical="center" wrapText="1"/>
    </xf>
    <xf numFmtId="3" fontId="3" fillId="0" borderId="21" xfId="0" applyNumberFormat="1" applyFont="1" applyFill="1" applyBorder="1" applyAlignment="1" applyProtection="1">
      <alignment horizontal="center" vertical="center" wrapText="1"/>
    </xf>
    <xf numFmtId="4" fontId="3" fillId="0" borderId="25" xfId="0" applyNumberFormat="1" applyFont="1" applyFill="1" applyBorder="1" applyAlignment="1" applyProtection="1">
      <alignment horizontal="center" vertical="center" wrapText="1"/>
    </xf>
    <xf numFmtId="4" fontId="7" fillId="0" borderId="22" xfId="0" applyNumberFormat="1" applyFont="1" applyFill="1" applyBorder="1" applyAlignment="1" applyProtection="1">
      <alignment horizontal="right" vertical="center" wrapText="1"/>
    </xf>
    <xf numFmtId="3" fontId="3" fillId="0" borderId="23" xfId="0" applyNumberFormat="1" applyFont="1" applyFill="1" applyBorder="1" applyAlignment="1" applyProtection="1">
      <alignment horizontal="center" vertical="center" wrapText="1"/>
    </xf>
    <xf numFmtId="4" fontId="3" fillId="0" borderId="22" xfId="0" applyNumberFormat="1" applyFont="1" applyFill="1" applyBorder="1" applyAlignment="1" applyProtection="1">
      <alignment horizontal="right" vertical="center" wrapText="1"/>
    </xf>
    <xf numFmtId="3" fontId="3" fillId="0" borderId="25" xfId="0" applyNumberFormat="1" applyFont="1" applyFill="1" applyBorder="1" applyAlignment="1" applyProtection="1">
      <alignment horizontal="center" vertical="center" wrapText="1"/>
    </xf>
    <xf numFmtId="4" fontId="3" fillId="0" borderId="21" xfId="0" applyNumberFormat="1" applyFont="1" applyFill="1" applyBorder="1" applyAlignment="1" applyProtection="1">
      <alignment horizontal="center" vertical="center" wrapText="1"/>
    </xf>
    <xf numFmtId="4" fontId="3" fillId="0" borderId="28" xfId="0" applyNumberFormat="1" applyFont="1" applyFill="1" applyBorder="1" applyAlignment="1" applyProtection="1">
      <alignment horizontal="center" vertical="center" wrapText="1"/>
    </xf>
    <xf numFmtId="4" fontId="3" fillId="0" borderId="29" xfId="0" applyNumberFormat="1" applyFont="1" applyFill="1" applyBorder="1" applyAlignment="1" applyProtection="1">
      <alignment horizontal="left" vertical="center" wrapText="1"/>
    </xf>
    <xf numFmtId="4" fontId="7" fillId="0" borderId="29" xfId="0" applyNumberFormat="1" applyFont="1" applyFill="1" applyBorder="1" applyAlignment="1" applyProtection="1">
      <alignment horizontal="left" vertical="center" wrapText="1"/>
    </xf>
    <xf numFmtId="4" fontId="7" fillId="0" borderId="30" xfId="0" applyNumberFormat="1" applyFont="1" applyFill="1" applyBorder="1" applyAlignment="1" applyProtection="1">
      <alignment horizontal="right" vertical="center" wrapText="1"/>
    </xf>
    <xf numFmtId="4" fontId="7" fillId="0" borderId="31" xfId="0" applyNumberFormat="1" applyFont="1" applyFill="1" applyBorder="1" applyAlignment="1" applyProtection="1">
      <alignment horizontal="right" vertical="center" wrapText="1"/>
    </xf>
    <xf numFmtId="0" fontId="3" fillId="0" borderId="25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35" xfId="0" applyNumberFormat="1" applyFont="1" applyFill="1" applyBorder="1" applyAlignment="1" applyProtection="1">
      <alignment horizontal="center" vertical="center"/>
    </xf>
    <xf numFmtId="4" fontId="7" fillId="0" borderId="8" xfId="0" applyNumberFormat="1" applyFont="1" applyFill="1" applyBorder="1" applyAlignment="1" applyProtection="1">
      <alignment horizontal="right" vertical="center" wrapText="1"/>
    </xf>
    <xf numFmtId="4" fontId="7" fillId="0" borderId="32" xfId="0" applyNumberFormat="1" applyFont="1" applyFill="1" applyBorder="1" applyAlignment="1" applyProtection="1">
      <alignment horizontal="right" vertical="center" wrapText="1"/>
    </xf>
    <xf numFmtId="0" fontId="2" fillId="0" borderId="16" xfId="0" applyNumberFormat="1" applyFont="1" applyFill="1" applyBorder="1" applyAlignment="1" applyProtection="1">
      <alignment vertical="center"/>
    </xf>
    <xf numFmtId="0" fontId="2" fillId="0" borderId="20" xfId="0" applyNumberFormat="1" applyFont="1" applyFill="1" applyBorder="1" applyAlignment="1" applyProtection="1">
      <alignment vertical="center"/>
    </xf>
    <xf numFmtId="4" fontId="8" fillId="0" borderId="28" xfId="0" applyNumberFormat="1" applyFont="1" applyFill="1" applyBorder="1" applyAlignment="1" applyProtection="1">
      <alignment horizontal="left" vertical="center" wrapText="1"/>
    </xf>
    <xf numFmtId="4" fontId="3" fillId="0" borderId="30" xfId="0" applyNumberFormat="1" applyFont="1" applyFill="1" applyBorder="1" applyAlignment="1" applyProtection="1">
      <alignment horizontal="right" vertical="center" wrapText="1"/>
    </xf>
    <xf numFmtId="4" fontId="3" fillId="0" borderId="31" xfId="0" applyNumberFormat="1" applyFont="1" applyFill="1" applyBorder="1" applyAlignment="1" applyProtection="1">
      <alignment horizontal="right" vertical="center" wrapText="1"/>
    </xf>
    <xf numFmtId="4" fontId="8" fillId="0" borderId="21" xfId="0" applyNumberFormat="1" applyFont="1" applyFill="1" applyBorder="1" applyAlignment="1" applyProtection="1">
      <alignment horizontal="left" vertical="center" wrapText="1"/>
    </xf>
    <xf numFmtId="4" fontId="3" fillId="0" borderId="7" xfId="0" applyNumberFormat="1" applyFont="1" applyFill="1" applyBorder="1" applyAlignment="1" applyProtection="1">
      <alignment horizontal="left" vertical="center" wrapText="1"/>
    </xf>
    <xf numFmtId="0" fontId="20" fillId="0" borderId="3" xfId="5" applyNumberFormat="1" applyFill="1" applyAlignment="1">
      <alignment horizontal="center" vertical="center" wrapText="1"/>
    </xf>
    <xf numFmtId="0" fontId="0" fillId="0" borderId="0" xfId="0" applyFill="1"/>
    <xf numFmtId="49" fontId="3" fillId="0" borderId="0" xfId="0" applyNumberFormat="1" applyFont="1" applyFill="1" applyBorder="1" applyAlignment="1" applyProtection="1">
      <alignment horizontal="left" vertical="center"/>
    </xf>
    <xf numFmtId="49" fontId="4" fillId="0" borderId="16" xfId="0" applyNumberFormat="1" applyFont="1" applyFill="1" applyBorder="1" applyAlignment="1" applyProtection="1">
      <alignment horizontal="center" vertical="center" wrapText="1"/>
    </xf>
    <xf numFmtId="49" fontId="4" fillId="0" borderId="16" xfId="0" applyNumberFormat="1" applyFont="1" applyFill="1" applyBorder="1" applyAlignment="1" applyProtection="1">
      <alignment horizontal="center" vertical="center"/>
    </xf>
    <xf numFmtId="49" fontId="4" fillId="0" borderId="20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31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26" xfId="0" applyNumberFormat="1" applyFont="1" applyFill="1" applyBorder="1" applyAlignment="1" applyProtection="1">
      <alignment horizontal="left" vertical="center" wrapText="1"/>
    </xf>
    <xf numFmtId="4" fontId="8" fillId="0" borderId="12" xfId="0" applyNumberFormat="1" applyFont="1" applyFill="1" applyBorder="1" applyAlignment="1" applyProtection="1">
      <alignment horizontal="left" vertical="center" wrapText="1"/>
    </xf>
    <xf numFmtId="4" fontId="8" fillId="0" borderId="27" xfId="0" applyNumberFormat="1" applyFont="1" applyFill="1" applyBorder="1" applyAlignment="1" applyProtection="1">
      <alignment horizontal="left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21" xfId="0" applyNumberFormat="1" applyFont="1" applyFill="1" applyBorder="1" applyAlignment="1" applyProtection="1">
      <alignment horizontal="center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30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49" fontId="4" fillId="0" borderId="17" xfId="0" applyNumberFormat="1" applyFont="1" applyFill="1" applyBorder="1" applyAlignment="1" applyProtection="1">
      <alignment horizontal="center" vertical="center" wrapText="1"/>
    </xf>
    <xf numFmtId="49" fontId="4" fillId="0" borderId="18" xfId="0" applyNumberFormat="1" applyFont="1" applyFill="1" applyBorder="1" applyAlignment="1" applyProtection="1">
      <alignment horizontal="center" vertical="center"/>
    </xf>
    <xf numFmtId="49" fontId="4" fillId="0" borderId="19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34" xfId="0" applyNumberFormat="1" applyFont="1" applyFill="1" applyBorder="1" applyAlignment="1" applyProtection="1">
      <alignment horizontal="center" vertical="center" wrapText="1"/>
    </xf>
    <xf numFmtId="4" fontId="8" fillId="0" borderId="21" xfId="0" applyNumberFormat="1" applyFont="1" applyFill="1" applyBorder="1" applyAlignment="1" applyProtection="1">
      <alignment horizontal="left" vertical="center" wrapText="1"/>
    </xf>
    <xf numFmtId="4" fontId="3" fillId="0" borderId="7" xfId="0" applyNumberFormat="1" applyFont="1" applyFill="1" applyBorder="1" applyAlignment="1" applyProtection="1">
      <alignment horizontal="left" vertical="center" wrapText="1"/>
    </xf>
    <xf numFmtId="4" fontId="8" fillId="0" borderId="15" xfId="0" applyNumberFormat="1" applyFont="1" applyFill="1" applyBorder="1" applyAlignment="1" applyProtection="1">
      <alignment horizontal="left" vertical="center" wrapText="1"/>
    </xf>
    <xf numFmtId="4" fontId="3" fillId="0" borderId="19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center" vertical="top"/>
    </xf>
    <xf numFmtId="0" fontId="4" fillId="0" borderId="12" xfId="0" quotePrefix="1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left"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16" fillId="0" borderId="1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/>
    </xf>
    <xf numFmtId="0" fontId="3" fillId="0" borderId="12" xfId="0" applyNumberFormat="1" applyFont="1" applyFill="1" applyBorder="1" applyAlignment="1" applyProtection="1">
      <alignment horizontal="left" vertical="center"/>
    </xf>
    <xf numFmtId="4" fontId="3" fillId="2" borderId="3" xfId="0" applyNumberFormat="1" applyFont="1" applyFill="1" applyBorder="1" applyAlignment="1" applyProtection="1">
      <alignment horizontal="right" vertical="center" wrapText="1"/>
    </xf>
    <xf numFmtId="4" fontId="3" fillId="2" borderId="22" xfId="0" applyNumberFormat="1" applyFont="1" applyFill="1" applyBorder="1" applyAlignment="1" applyProtection="1">
      <alignment horizontal="right" vertical="center" wrapText="1"/>
    </xf>
  </cellXfs>
  <cellStyles count="6">
    <cellStyle name="S11" xfId="5" xr:uid="{F8080290-5337-4BD7-A0FA-83572B75A2DA}"/>
    <cellStyle name="Обычный" xfId="0" builtinId="0"/>
    <cellStyle name="Обычный 2" xfId="4" xr:uid="{00000000-0005-0000-0000-000001000000}"/>
    <cellStyle name="Обычный 2 2" xfId="3" xr:uid="{00000000-0005-0000-0000-000002000000}"/>
    <cellStyle name="Обычный 8" xfId="2" xr:uid="{00000000-0005-0000-0000-000003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485775</xdr:colOff>
      <xdr:row>39</xdr:row>
      <xdr:rowOff>38100</xdr:rowOff>
    </xdr:to>
    <xdr:sp macro="" textlink="">
      <xdr:nvSpPr>
        <xdr:cNvPr id="1046" name="_x0000_t202" hidden="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485775</xdr:colOff>
      <xdr:row>35</xdr:row>
      <xdr:rowOff>38100</xdr:rowOff>
    </xdr:to>
    <xdr:sp macro="" textlink="">
      <xdr:nvSpPr>
        <xdr:cNvPr id="2" name="AutoShape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68000" cy="9763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485775</xdr:colOff>
      <xdr:row>35</xdr:row>
      <xdr:rowOff>38100</xdr:rowOff>
    </xdr:to>
    <xdr:sp macro="" textlink="">
      <xdr:nvSpPr>
        <xdr:cNvPr id="3" name="AutoShape 2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68000" cy="9763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485775</xdr:colOff>
      <xdr:row>35</xdr:row>
      <xdr:rowOff>38100</xdr:rowOff>
    </xdr:to>
    <xdr:sp macro="" textlink="">
      <xdr:nvSpPr>
        <xdr:cNvPr id="4" name="AutoShape 2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68000" cy="9763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8"/>
  <sheetViews>
    <sheetView showGridLines="0" tabSelected="1" view="pageBreakPreview" topLeftCell="B1" zoomScaleNormal="100" zoomScaleSheetLayoutView="100" workbookViewId="0">
      <selection activeCell="E24" sqref="E24:E26"/>
    </sheetView>
  </sheetViews>
  <sheetFormatPr defaultColWidth="9.140625" defaultRowHeight="12.75" customHeight="1" x14ac:dyDescent="0.25"/>
  <cols>
    <col min="1" max="1" width="4.5703125" style="1" hidden="1" customWidth="1"/>
    <col min="2" max="2" width="4.42578125" style="1" customWidth="1"/>
    <col min="3" max="3" width="11.42578125" style="1" customWidth="1"/>
    <col min="4" max="4" width="31" style="1" customWidth="1"/>
    <col min="5" max="5" width="16.140625" style="1" customWidth="1"/>
    <col min="6" max="6" width="11.140625" style="1" customWidth="1"/>
    <col min="7" max="7" width="13.85546875" style="1" customWidth="1"/>
    <col min="8" max="8" width="10.140625" style="1" customWidth="1"/>
    <col min="9" max="9" width="12.85546875" style="1" customWidth="1"/>
    <col min="10" max="10" width="16.140625" style="1" customWidth="1"/>
    <col min="11" max="11" width="11.140625" style="1" customWidth="1"/>
    <col min="12" max="12" width="12.5703125" style="1" customWidth="1"/>
    <col min="13" max="13" width="10.140625" style="1" customWidth="1"/>
    <col min="14" max="14" width="14.42578125" style="1" customWidth="1"/>
    <col min="15" max="22" width="14.42578125" style="85" customWidth="1"/>
    <col min="23" max="23" width="13.5703125" style="85" customWidth="1"/>
    <col min="24" max="16384" width="9.140625" style="85"/>
  </cols>
  <sheetData>
    <row r="1" spans="2:14" s="1" customFormat="1" x14ac:dyDescent="0.2">
      <c r="I1" s="2"/>
      <c r="N1" s="2" t="s">
        <v>0</v>
      </c>
    </row>
    <row r="2" spans="2:14" s="1" customFormat="1" x14ac:dyDescent="0.2">
      <c r="B2" s="3"/>
      <c r="C2" s="4"/>
      <c r="D2" s="5"/>
      <c r="E2" s="6"/>
      <c r="F2" s="6"/>
      <c r="G2" s="6"/>
      <c r="H2" s="6"/>
      <c r="I2" s="2"/>
      <c r="J2" s="6"/>
      <c r="K2" s="6"/>
      <c r="L2" s="6"/>
      <c r="M2" s="6"/>
      <c r="N2" s="2" t="s">
        <v>1</v>
      </c>
    </row>
    <row r="3" spans="2:14" s="1" customFormat="1" ht="32.25" customHeight="1" x14ac:dyDescent="0.2">
      <c r="B3" s="7"/>
      <c r="C3" s="45" t="s">
        <v>30</v>
      </c>
      <c r="D3" s="121" t="s">
        <v>29</v>
      </c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2:14" s="1" customFormat="1" x14ac:dyDescent="0.2">
      <c r="B4" s="7"/>
      <c r="C4" s="9"/>
      <c r="D4" s="97" t="s">
        <v>2</v>
      </c>
      <c r="E4" s="97"/>
      <c r="F4" s="97"/>
      <c r="G4" s="97"/>
      <c r="H4" s="97"/>
      <c r="I4" s="8"/>
      <c r="N4" s="8"/>
    </row>
    <row r="5" spans="2:14" s="1" customFormat="1" ht="15" x14ac:dyDescent="0.2">
      <c r="B5" s="7"/>
      <c r="C5" s="46" t="s">
        <v>3</v>
      </c>
      <c r="D5" s="47"/>
      <c r="E5" s="48"/>
      <c r="F5" s="49"/>
      <c r="G5" s="48"/>
      <c r="H5" s="48"/>
      <c r="I5" s="8"/>
      <c r="J5" s="8"/>
      <c r="K5" s="10"/>
      <c r="L5" s="8"/>
      <c r="M5" s="8"/>
      <c r="N5" s="8"/>
    </row>
    <row r="6" spans="2:14" s="1" customFormat="1" x14ac:dyDescent="0.2">
      <c r="B6" s="7"/>
      <c r="C6" s="9"/>
      <c r="D6" s="11"/>
      <c r="E6" s="8"/>
      <c r="F6" s="10"/>
      <c r="G6" s="8"/>
      <c r="H6" s="8"/>
      <c r="I6" s="8"/>
      <c r="J6" s="8"/>
      <c r="K6" s="10"/>
      <c r="L6" s="8"/>
      <c r="M6" s="8"/>
      <c r="N6" s="8"/>
    </row>
    <row r="7" spans="2:14" s="15" customFormat="1" x14ac:dyDescent="0.2">
      <c r="B7" s="21"/>
      <c r="C7" s="25"/>
      <c r="D7" s="26"/>
      <c r="E7" s="20"/>
      <c r="F7" s="27"/>
      <c r="G7" s="20"/>
      <c r="H7" s="20"/>
      <c r="I7" s="20"/>
      <c r="J7" s="20"/>
      <c r="K7" s="27"/>
      <c r="L7" s="20"/>
      <c r="M7" s="20"/>
      <c r="N7" s="20"/>
    </row>
    <row r="8" spans="2:14" s="1" customFormat="1" ht="20.25" customHeight="1" x14ac:dyDescent="0.2">
      <c r="B8" s="7"/>
      <c r="C8" s="95" t="s">
        <v>40</v>
      </c>
      <c r="D8" s="95"/>
      <c r="E8" s="51">
        <f>I47</f>
        <v>421.64442493295059</v>
      </c>
      <c r="F8" s="50" t="s">
        <v>42</v>
      </c>
      <c r="G8" s="52"/>
      <c r="H8" s="52"/>
      <c r="I8" s="53"/>
      <c r="J8" s="51">
        <f>N47</f>
        <v>3366.6156000000001</v>
      </c>
      <c r="K8" s="50" t="s">
        <v>43</v>
      </c>
      <c r="L8" s="52"/>
      <c r="M8" s="52"/>
      <c r="N8" s="53"/>
    </row>
    <row r="9" spans="2:14" s="1" customFormat="1" ht="27.75" customHeight="1" x14ac:dyDescent="0.2">
      <c r="B9" s="7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</row>
    <row r="10" spans="2:14" s="1" customFormat="1" ht="15" customHeight="1" x14ac:dyDescent="0.2">
      <c r="B10" s="7"/>
      <c r="C10" s="97" t="s">
        <v>4</v>
      </c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</row>
    <row r="11" spans="2:14" s="1" customFormat="1" x14ac:dyDescent="0.2">
      <c r="B11" s="7"/>
      <c r="C11" s="9"/>
      <c r="D11" s="11"/>
      <c r="E11" s="8"/>
      <c r="F11" s="10"/>
      <c r="G11" s="8"/>
      <c r="H11" s="8"/>
      <c r="I11" s="8"/>
      <c r="J11" s="8"/>
      <c r="K11" s="10"/>
      <c r="L11" s="8"/>
      <c r="M11" s="8"/>
      <c r="N11" s="8"/>
    </row>
    <row r="12" spans="2:14" s="1" customFormat="1" x14ac:dyDescent="0.2">
      <c r="B12" s="7"/>
      <c r="C12" s="9"/>
      <c r="D12" s="11"/>
      <c r="E12" s="12"/>
      <c r="F12" s="12"/>
      <c r="G12" s="12"/>
      <c r="H12" s="12"/>
      <c r="I12" s="8"/>
      <c r="J12" s="12"/>
      <c r="K12" s="12"/>
      <c r="L12" s="12"/>
      <c r="M12" s="12"/>
      <c r="N12" s="8"/>
    </row>
    <row r="13" spans="2:14" s="1" customFormat="1" ht="15" customHeight="1" x14ac:dyDescent="0.2">
      <c r="B13" s="123" t="s">
        <v>31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2:14" s="15" customFormat="1" ht="15" customHeight="1" x14ac:dyDescent="0.2">
      <c r="B14" s="122" t="s">
        <v>48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2:14" s="15" customFormat="1" ht="15" customHeight="1" x14ac:dyDescent="0.2"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</row>
    <row r="16" spans="2:14" s="15" customFormat="1" ht="15" customHeight="1" x14ac:dyDescent="0.2">
      <c r="B16" s="119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15" s="15" customFormat="1" ht="15" customHeight="1" x14ac:dyDescent="0.2"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15" s="1" customFormat="1" ht="15" customHeight="1" x14ac:dyDescent="0.2">
      <c r="B18" s="94" t="s">
        <v>5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5" s="1" customFormat="1" x14ac:dyDescent="0.2">
      <c r="B19" s="7"/>
      <c r="C19" s="9"/>
      <c r="D19" s="11"/>
      <c r="E19" s="12"/>
      <c r="F19" s="12"/>
      <c r="G19" s="12"/>
      <c r="H19" s="12"/>
      <c r="I19" s="8"/>
      <c r="J19" s="12"/>
      <c r="K19" s="12"/>
      <c r="L19" s="12"/>
      <c r="M19" s="12"/>
      <c r="N19" s="8"/>
    </row>
    <row r="20" spans="1:15" s="1" customFormat="1" x14ac:dyDescent="0.2">
      <c r="B20" s="7"/>
      <c r="C20" s="86"/>
      <c r="D20" s="86"/>
      <c r="E20" s="86"/>
      <c r="F20" s="86"/>
      <c r="G20" s="86"/>
      <c r="H20" s="86"/>
      <c r="I20" s="86"/>
    </row>
    <row r="21" spans="1:15" s="1" customFormat="1" x14ac:dyDescent="0.2">
      <c r="B21" s="7"/>
      <c r="C21" s="9"/>
      <c r="D21" s="11"/>
      <c r="E21" s="13"/>
      <c r="F21" s="8"/>
      <c r="G21" s="8"/>
      <c r="H21" s="8"/>
      <c r="I21" s="8"/>
      <c r="J21" s="13"/>
      <c r="K21" s="8"/>
      <c r="L21" s="8"/>
      <c r="M21" s="8"/>
      <c r="N21" s="8"/>
    </row>
    <row r="22" spans="1:15" s="1" customFormat="1" ht="15" customHeight="1" thickBot="1" x14ac:dyDescent="0.25">
      <c r="B22" s="125" t="s">
        <v>41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15" s="1" customFormat="1" ht="12.75" customHeight="1" x14ac:dyDescent="0.2">
      <c r="A23" s="15"/>
      <c r="B23" s="101" t="s">
        <v>6</v>
      </c>
      <c r="C23" s="104" t="s">
        <v>7</v>
      </c>
      <c r="D23" s="107" t="s">
        <v>8</v>
      </c>
      <c r="E23" s="108" t="s">
        <v>34</v>
      </c>
      <c r="F23" s="109"/>
      <c r="G23" s="109"/>
      <c r="H23" s="109"/>
      <c r="I23" s="110"/>
      <c r="J23" s="87" t="s">
        <v>35</v>
      </c>
      <c r="K23" s="88"/>
      <c r="L23" s="88"/>
      <c r="M23" s="88"/>
      <c r="N23" s="89"/>
    </row>
    <row r="24" spans="1:15" s="1" customFormat="1" ht="27.75" customHeight="1" x14ac:dyDescent="0.2">
      <c r="A24" s="15"/>
      <c r="B24" s="102"/>
      <c r="C24" s="105"/>
      <c r="D24" s="90"/>
      <c r="E24" s="90" t="s">
        <v>9</v>
      </c>
      <c r="F24" s="90" t="s">
        <v>10</v>
      </c>
      <c r="G24" s="90" t="s">
        <v>11</v>
      </c>
      <c r="H24" s="90" t="s">
        <v>12</v>
      </c>
      <c r="I24" s="111" t="s">
        <v>13</v>
      </c>
      <c r="J24" s="90" t="s">
        <v>9</v>
      </c>
      <c r="K24" s="90" t="s">
        <v>10</v>
      </c>
      <c r="L24" s="90" t="s">
        <v>11</v>
      </c>
      <c r="M24" s="90" t="s">
        <v>12</v>
      </c>
      <c r="N24" s="92" t="s">
        <v>13</v>
      </c>
    </row>
    <row r="25" spans="1:15" s="1" customFormat="1" ht="27.75" customHeight="1" x14ac:dyDescent="0.2">
      <c r="A25" s="15"/>
      <c r="B25" s="102"/>
      <c r="C25" s="105"/>
      <c r="D25" s="90"/>
      <c r="E25" s="90"/>
      <c r="F25" s="90"/>
      <c r="G25" s="90"/>
      <c r="H25" s="90"/>
      <c r="I25" s="112"/>
      <c r="J25" s="90"/>
      <c r="K25" s="90"/>
      <c r="L25" s="90"/>
      <c r="M25" s="90"/>
      <c r="N25" s="92"/>
    </row>
    <row r="26" spans="1:15" s="1" customFormat="1" ht="27.75" customHeight="1" thickBot="1" x14ac:dyDescent="0.25">
      <c r="A26" s="15"/>
      <c r="B26" s="103"/>
      <c r="C26" s="106"/>
      <c r="D26" s="91"/>
      <c r="E26" s="91"/>
      <c r="F26" s="91"/>
      <c r="G26" s="91"/>
      <c r="H26" s="91"/>
      <c r="I26" s="113"/>
      <c r="J26" s="91"/>
      <c r="K26" s="91"/>
      <c r="L26" s="91"/>
      <c r="M26" s="91"/>
      <c r="N26" s="93"/>
    </row>
    <row r="27" spans="1:15" s="1" customFormat="1" ht="13.5" thickBot="1" x14ac:dyDescent="0.25">
      <c r="A27" s="14"/>
      <c r="B27" s="72">
        <v>1</v>
      </c>
      <c r="C27" s="73">
        <v>2</v>
      </c>
      <c r="D27" s="73">
        <v>3</v>
      </c>
      <c r="E27" s="73">
        <v>4</v>
      </c>
      <c r="F27" s="73">
        <v>5</v>
      </c>
      <c r="G27" s="73">
        <v>6</v>
      </c>
      <c r="H27" s="73">
        <v>7</v>
      </c>
      <c r="I27" s="73">
        <v>8</v>
      </c>
      <c r="J27" s="73">
        <v>4</v>
      </c>
      <c r="K27" s="73">
        <v>5</v>
      </c>
      <c r="L27" s="73">
        <v>6</v>
      </c>
      <c r="M27" s="73">
        <v>7</v>
      </c>
      <c r="N27" s="74">
        <v>8</v>
      </c>
    </row>
    <row r="28" spans="1:15" s="1" customFormat="1" x14ac:dyDescent="0.2">
      <c r="A28" s="54"/>
      <c r="B28" s="116" t="s">
        <v>14</v>
      </c>
      <c r="C28" s="117"/>
      <c r="D28" s="117"/>
      <c r="E28" s="117"/>
      <c r="F28" s="117"/>
      <c r="G28" s="117"/>
      <c r="H28" s="117"/>
      <c r="I28" s="117"/>
      <c r="J28" s="77"/>
      <c r="K28" s="77"/>
      <c r="L28" s="77"/>
      <c r="M28" s="77"/>
      <c r="N28" s="78"/>
    </row>
    <row r="29" spans="1:15" s="1" customFormat="1" x14ac:dyDescent="0.2">
      <c r="A29" s="55"/>
      <c r="B29" s="58"/>
      <c r="C29" s="29"/>
      <c r="D29" s="29"/>
      <c r="E29" s="30"/>
      <c r="F29" s="30"/>
      <c r="G29" s="30"/>
      <c r="H29" s="30"/>
      <c r="I29" s="30"/>
      <c r="J29" s="31"/>
      <c r="K29" s="31"/>
      <c r="L29" s="31"/>
      <c r="M29" s="31"/>
      <c r="N29" s="59"/>
      <c r="O29" s="19"/>
    </row>
    <row r="30" spans="1:15" s="15" customFormat="1" x14ac:dyDescent="0.2">
      <c r="A30" s="56"/>
      <c r="B30" s="60"/>
      <c r="C30" s="32"/>
      <c r="D30" s="32"/>
      <c r="E30" s="31"/>
      <c r="F30" s="31"/>
      <c r="G30" s="31"/>
      <c r="H30" s="31"/>
      <c r="I30" s="30"/>
      <c r="J30" s="31"/>
      <c r="K30" s="31"/>
      <c r="L30" s="31"/>
      <c r="M30" s="31"/>
      <c r="N30" s="59"/>
    </row>
    <row r="31" spans="1:15" s="1" customFormat="1" ht="21" x14ac:dyDescent="0.2">
      <c r="A31" s="56"/>
      <c r="B31" s="61"/>
      <c r="C31" s="33"/>
      <c r="D31" s="34" t="s">
        <v>15</v>
      </c>
      <c r="E31" s="35">
        <f>SUM(E29:E30)</f>
        <v>0</v>
      </c>
      <c r="F31" s="35">
        <f t="shared" ref="F31:H31" si="0">SUM(F29:F30)</f>
        <v>0</v>
      </c>
      <c r="G31" s="35">
        <f t="shared" si="0"/>
        <v>0</v>
      </c>
      <c r="H31" s="35">
        <f t="shared" si="0"/>
        <v>0</v>
      </c>
      <c r="I31" s="35">
        <f>SUM(I29:I30)</f>
        <v>0</v>
      </c>
      <c r="J31" s="36">
        <f>SUM(J29:J30)</f>
        <v>0</v>
      </c>
      <c r="K31" s="36">
        <f t="shared" ref="K31:N31" si="1">SUM(K29:K30)</f>
        <v>0</v>
      </c>
      <c r="L31" s="36">
        <f t="shared" si="1"/>
        <v>0</v>
      </c>
      <c r="M31" s="36">
        <f t="shared" si="1"/>
        <v>0</v>
      </c>
      <c r="N31" s="62">
        <f t="shared" si="1"/>
        <v>0</v>
      </c>
    </row>
    <row r="32" spans="1:15" s="1" customFormat="1" x14ac:dyDescent="0.2">
      <c r="A32" s="54"/>
      <c r="B32" s="114" t="s">
        <v>16</v>
      </c>
      <c r="C32" s="115"/>
      <c r="D32" s="115"/>
      <c r="E32" s="115"/>
      <c r="F32" s="115"/>
      <c r="G32" s="115"/>
      <c r="H32" s="115"/>
      <c r="I32" s="115"/>
      <c r="J32" s="28"/>
      <c r="K32" s="28"/>
      <c r="L32" s="28"/>
      <c r="M32" s="28"/>
      <c r="N32" s="57"/>
    </row>
    <row r="33" spans="1:25" s="1" customFormat="1" ht="22.5" x14ac:dyDescent="0.2">
      <c r="A33" s="55"/>
      <c r="B33" s="63">
        <v>1</v>
      </c>
      <c r="C33" s="29" t="s">
        <v>37</v>
      </c>
      <c r="D33" s="29" t="s">
        <v>45</v>
      </c>
      <c r="E33" s="30">
        <f>I33-G33-F33</f>
        <v>0</v>
      </c>
      <c r="F33" s="30">
        <f t="shared" ref="F33:G33" si="2">K33/7.36</f>
        <v>59.043478260869563</v>
      </c>
      <c r="G33" s="30">
        <f t="shared" si="2"/>
        <v>239.45285326086957</v>
      </c>
      <c r="H33" s="28"/>
      <c r="I33" s="31">
        <f>N33/7.36</f>
        <v>298.49633152173914</v>
      </c>
      <c r="J33" s="31">
        <f>N33-L33-K33</f>
        <v>0</v>
      </c>
      <c r="K33" s="126">
        <f>434560/1000</f>
        <v>434.56</v>
      </c>
      <c r="L33" s="126">
        <f>1762373/1000</f>
        <v>1762.373</v>
      </c>
      <c r="M33" s="126"/>
      <c r="N33" s="127">
        <f>2196933/1000</f>
        <v>2196.933</v>
      </c>
      <c r="O33" s="39"/>
      <c r="P33" s="40"/>
      <c r="Q33" s="39"/>
      <c r="R33" s="39"/>
      <c r="S33" s="40"/>
      <c r="T33" s="39"/>
      <c r="U33" s="40"/>
      <c r="V33" s="39"/>
      <c r="W33" s="23"/>
      <c r="X33" s="23"/>
      <c r="Y33" s="23"/>
    </row>
    <row r="34" spans="1:25" s="1" customFormat="1" ht="21" x14ac:dyDescent="0.2">
      <c r="A34" s="56"/>
      <c r="B34" s="65"/>
      <c r="C34" s="33"/>
      <c r="D34" s="34" t="s">
        <v>17</v>
      </c>
      <c r="E34" s="36">
        <f t="shared" ref="E34:N34" si="3">SUM(E33:E33)</f>
        <v>0</v>
      </c>
      <c r="F34" s="36">
        <f t="shared" si="3"/>
        <v>59.043478260869563</v>
      </c>
      <c r="G34" s="36">
        <f t="shared" si="3"/>
        <v>239.45285326086957</v>
      </c>
      <c r="H34" s="36">
        <f t="shared" si="3"/>
        <v>0</v>
      </c>
      <c r="I34" s="36">
        <f t="shared" si="3"/>
        <v>298.49633152173914</v>
      </c>
      <c r="J34" s="36">
        <f t="shared" si="3"/>
        <v>0</v>
      </c>
      <c r="K34" s="36">
        <f t="shared" si="3"/>
        <v>434.56</v>
      </c>
      <c r="L34" s="36">
        <f t="shared" si="3"/>
        <v>1762.373</v>
      </c>
      <c r="M34" s="36">
        <f t="shared" si="3"/>
        <v>0</v>
      </c>
      <c r="N34" s="62">
        <f t="shared" si="3"/>
        <v>2196.933</v>
      </c>
    </row>
    <row r="35" spans="1:25" s="1" customFormat="1" x14ac:dyDescent="0.2">
      <c r="A35" s="54"/>
      <c r="B35" s="114" t="s">
        <v>18</v>
      </c>
      <c r="C35" s="115"/>
      <c r="D35" s="115"/>
      <c r="E35" s="115"/>
      <c r="F35" s="115"/>
      <c r="G35" s="115"/>
      <c r="H35" s="115"/>
      <c r="I35" s="115"/>
      <c r="J35" s="28"/>
      <c r="K35" s="28"/>
      <c r="L35" s="28"/>
      <c r="M35" s="28"/>
      <c r="N35" s="57"/>
    </row>
    <row r="36" spans="1:25" s="1" customFormat="1" x14ac:dyDescent="0.2">
      <c r="A36" s="56"/>
      <c r="B36" s="61"/>
      <c r="C36" s="33"/>
      <c r="D36" s="33" t="s">
        <v>19</v>
      </c>
      <c r="E36" s="31">
        <f t="shared" ref="E36:N36" si="4">E34+E31</f>
        <v>0</v>
      </c>
      <c r="F36" s="31">
        <f t="shared" si="4"/>
        <v>59.043478260869563</v>
      </c>
      <c r="G36" s="31">
        <f t="shared" si="4"/>
        <v>239.45285326086957</v>
      </c>
      <c r="H36" s="31">
        <f t="shared" si="4"/>
        <v>0</v>
      </c>
      <c r="I36" s="31">
        <f t="shared" si="4"/>
        <v>298.49633152173914</v>
      </c>
      <c r="J36" s="31">
        <f t="shared" si="4"/>
        <v>0</v>
      </c>
      <c r="K36" s="31">
        <f t="shared" si="4"/>
        <v>434.56</v>
      </c>
      <c r="L36" s="31">
        <f t="shared" si="4"/>
        <v>1762.373</v>
      </c>
      <c r="M36" s="31">
        <f t="shared" si="4"/>
        <v>0</v>
      </c>
      <c r="N36" s="64">
        <f t="shared" si="4"/>
        <v>2196.933</v>
      </c>
    </row>
    <row r="37" spans="1:25" s="1" customFormat="1" x14ac:dyDescent="0.2">
      <c r="A37" s="54"/>
      <c r="B37" s="114" t="s">
        <v>20</v>
      </c>
      <c r="C37" s="115"/>
      <c r="D37" s="115"/>
      <c r="E37" s="115"/>
      <c r="F37" s="115"/>
      <c r="G37" s="115"/>
      <c r="H37" s="115"/>
      <c r="I37" s="115"/>
      <c r="J37" s="28"/>
      <c r="K37" s="28"/>
      <c r="L37" s="28"/>
      <c r="M37" s="28"/>
      <c r="N37" s="57"/>
    </row>
    <row r="38" spans="1:25" s="1" customFormat="1" x14ac:dyDescent="0.2">
      <c r="A38" s="56"/>
      <c r="B38" s="61"/>
      <c r="C38" s="33"/>
      <c r="D38" s="33" t="s">
        <v>21</v>
      </c>
      <c r="E38" s="31">
        <f>E36</f>
        <v>0</v>
      </c>
      <c r="F38" s="31">
        <f t="shared" ref="F38:I38" si="5">F36</f>
        <v>59.043478260869563</v>
      </c>
      <c r="G38" s="31">
        <f t="shared" si="5"/>
        <v>239.45285326086957</v>
      </c>
      <c r="H38" s="31">
        <f t="shared" si="5"/>
        <v>0</v>
      </c>
      <c r="I38" s="31">
        <f t="shared" si="5"/>
        <v>298.49633152173914</v>
      </c>
      <c r="J38" s="31">
        <f>J36</f>
        <v>0</v>
      </c>
      <c r="K38" s="31">
        <f t="shared" ref="K38:N38" si="6">K36</f>
        <v>434.56</v>
      </c>
      <c r="L38" s="31">
        <f t="shared" si="6"/>
        <v>1762.373</v>
      </c>
      <c r="M38" s="31">
        <f t="shared" si="6"/>
        <v>0</v>
      </c>
      <c r="N38" s="64">
        <f t="shared" si="6"/>
        <v>2196.933</v>
      </c>
    </row>
    <row r="39" spans="1:25" s="1" customFormat="1" x14ac:dyDescent="0.2">
      <c r="A39" s="54"/>
      <c r="B39" s="114" t="s">
        <v>22</v>
      </c>
      <c r="C39" s="115"/>
      <c r="D39" s="115"/>
      <c r="E39" s="115"/>
      <c r="F39" s="115"/>
      <c r="G39" s="115"/>
      <c r="H39" s="115"/>
      <c r="I39" s="115"/>
      <c r="J39" s="28"/>
      <c r="K39" s="28"/>
      <c r="L39" s="28"/>
      <c r="M39" s="28"/>
      <c r="N39" s="57"/>
    </row>
    <row r="40" spans="1:25" s="1" customFormat="1" x14ac:dyDescent="0.2">
      <c r="A40" s="56"/>
      <c r="B40" s="66"/>
      <c r="C40" s="83"/>
      <c r="D40" s="37" t="s">
        <v>23</v>
      </c>
      <c r="E40" s="36">
        <f>E38</f>
        <v>0</v>
      </c>
      <c r="F40" s="36">
        <f>F38</f>
        <v>59.043478260869563</v>
      </c>
      <c r="G40" s="36">
        <f>G38</f>
        <v>239.45285326086957</v>
      </c>
      <c r="H40" s="36">
        <f>H38</f>
        <v>0</v>
      </c>
      <c r="I40" s="36">
        <f>I38</f>
        <v>298.49633152173914</v>
      </c>
      <c r="J40" s="36">
        <f>42</f>
        <v>42</v>
      </c>
      <c r="K40" s="36">
        <f>K38</f>
        <v>434.56</v>
      </c>
      <c r="L40" s="36">
        <f>L38</f>
        <v>1762.373</v>
      </c>
      <c r="M40" s="36">
        <f>M38</f>
        <v>0</v>
      </c>
      <c r="N40" s="62">
        <f>N38</f>
        <v>2196.933</v>
      </c>
    </row>
    <row r="41" spans="1:25" s="1" customFormat="1" ht="64.5" customHeight="1" x14ac:dyDescent="0.2">
      <c r="A41" s="54"/>
      <c r="B41" s="98" t="s">
        <v>24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0"/>
    </row>
    <row r="42" spans="1:25" s="15" customFormat="1" x14ac:dyDescent="0.2">
      <c r="A42" s="56"/>
      <c r="B42" s="82"/>
      <c r="C42" s="83"/>
      <c r="D42" s="37" t="s">
        <v>36</v>
      </c>
      <c r="E42" s="83"/>
      <c r="F42" s="83"/>
      <c r="G42" s="83"/>
      <c r="H42" s="83"/>
      <c r="I42" s="36"/>
      <c r="J42" s="28"/>
      <c r="K42" s="28"/>
      <c r="L42" s="28"/>
      <c r="M42" s="28"/>
      <c r="N42" s="62"/>
    </row>
    <row r="43" spans="1:25" s="15" customFormat="1" ht="38.25" customHeight="1" x14ac:dyDescent="0.2">
      <c r="A43" s="56"/>
      <c r="B43" s="82">
        <v>2</v>
      </c>
      <c r="C43" s="32"/>
      <c r="D43" s="32" t="s">
        <v>44</v>
      </c>
      <c r="E43" s="32"/>
      <c r="F43" s="32"/>
      <c r="G43" s="32"/>
      <c r="H43" s="31">
        <f t="shared" ref="H43" si="7">M43/11.51</f>
        <v>52.874022589052998</v>
      </c>
      <c r="I43" s="31">
        <f t="shared" ref="I43" si="8">SUM(E43:H43)</f>
        <v>52.874022589052998</v>
      </c>
      <c r="J43" s="32"/>
      <c r="K43" s="32"/>
      <c r="L43" s="32"/>
      <c r="M43" s="84">
        <v>608.58000000000004</v>
      </c>
      <c r="N43" s="64">
        <f t="shared" ref="N43" si="9">SUM(J43:M43)</f>
        <v>608.58000000000004</v>
      </c>
    </row>
    <row r="44" spans="1:25" s="1" customFormat="1" x14ac:dyDescent="0.2">
      <c r="A44" s="56"/>
      <c r="B44" s="66"/>
      <c r="C44" s="33"/>
      <c r="D44" s="34" t="s">
        <v>25</v>
      </c>
      <c r="E44" s="36">
        <f t="shared" ref="E44:N44" si="10">SUM(E43:E43)+E40</f>
        <v>0</v>
      </c>
      <c r="F44" s="36">
        <f t="shared" si="10"/>
        <v>59.043478260869563</v>
      </c>
      <c r="G44" s="36">
        <f t="shared" si="10"/>
        <v>239.45285326086957</v>
      </c>
      <c r="H44" s="36">
        <f t="shared" si="10"/>
        <v>52.874022589052998</v>
      </c>
      <c r="I44" s="36">
        <f t="shared" si="10"/>
        <v>351.37035411079216</v>
      </c>
      <c r="J44" s="36">
        <f t="shared" si="10"/>
        <v>42</v>
      </c>
      <c r="K44" s="36">
        <f t="shared" si="10"/>
        <v>434.56</v>
      </c>
      <c r="L44" s="36">
        <f t="shared" si="10"/>
        <v>1762.373</v>
      </c>
      <c r="M44" s="36">
        <f t="shared" si="10"/>
        <v>608.58000000000004</v>
      </c>
      <c r="N44" s="62">
        <f t="shared" si="10"/>
        <v>2805.5129999999999</v>
      </c>
    </row>
    <row r="45" spans="1:25" s="1" customFormat="1" x14ac:dyDescent="0.2">
      <c r="A45" s="54"/>
      <c r="B45" s="114" t="s">
        <v>26</v>
      </c>
      <c r="C45" s="115"/>
      <c r="D45" s="115"/>
      <c r="E45" s="115"/>
      <c r="F45" s="115"/>
      <c r="G45" s="115"/>
      <c r="H45" s="115"/>
      <c r="I45" s="115"/>
      <c r="J45" s="28"/>
      <c r="K45" s="28"/>
      <c r="L45" s="28"/>
      <c r="M45" s="28"/>
      <c r="N45" s="57"/>
    </row>
    <row r="46" spans="1:25" s="15" customFormat="1" ht="34.5" thickBot="1" x14ac:dyDescent="0.25">
      <c r="A46" s="55"/>
      <c r="B46" s="79"/>
      <c r="C46" s="68" t="s">
        <v>33</v>
      </c>
      <c r="D46" s="68" t="s">
        <v>32</v>
      </c>
      <c r="E46" s="80">
        <f>E44*0.2</f>
        <v>0</v>
      </c>
      <c r="F46" s="80">
        <f t="shared" ref="F46:I46" si="11">F44*0.2</f>
        <v>11.808695652173913</v>
      </c>
      <c r="G46" s="80">
        <f t="shared" si="11"/>
        <v>47.890570652173921</v>
      </c>
      <c r="H46" s="80">
        <f t="shared" si="11"/>
        <v>10.5748045178106</v>
      </c>
      <c r="I46" s="80">
        <f t="shared" si="11"/>
        <v>70.274070822158436</v>
      </c>
      <c r="J46" s="80">
        <f>J44*0.2</f>
        <v>8.4</v>
      </c>
      <c r="K46" s="80">
        <f t="shared" ref="K46:N46" si="12">K44*0.2</f>
        <v>86.912000000000006</v>
      </c>
      <c r="L46" s="80">
        <f t="shared" si="12"/>
        <v>352.47460000000001</v>
      </c>
      <c r="M46" s="80">
        <f t="shared" si="12"/>
        <v>121.71600000000001</v>
      </c>
      <c r="N46" s="81">
        <f>N44*0.2</f>
        <v>561.10260000000005</v>
      </c>
    </row>
    <row r="47" spans="1:25" s="1" customFormat="1" x14ac:dyDescent="0.2">
      <c r="A47" s="55"/>
      <c r="B47" s="58"/>
      <c r="C47" s="29"/>
      <c r="D47" s="38" t="s">
        <v>27</v>
      </c>
      <c r="E47" s="75">
        <f>E46+E44</f>
        <v>0</v>
      </c>
      <c r="F47" s="75">
        <f t="shared" ref="F47" si="13">F46+F44</f>
        <v>70.852173913043472</v>
      </c>
      <c r="G47" s="75">
        <f t="shared" ref="G47" si="14">G46+G44</f>
        <v>287.34342391304347</v>
      </c>
      <c r="H47" s="75">
        <f t="shared" ref="H47" si="15">H46+H44</f>
        <v>63.448827106863597</v>
      </c>
      <c r="I47" s="75">
        <f t="shared" ref="I47" si="16">I46+I44</f>
        <v>421.64442493295059</v>
      </c>
      <c r="J47" s="75">
        <f>J46+J44</f>
        <v>50.4</v>
      </c>
      <c r="K47" s="75">
        <f t="shared" ref="K47:N47" si="17">K46+K44</f>
        <v>521.47199999999998</v>
      </c>
      <c r="L47" s="75">
        <f t="shared" si="17"/>
        <v>2114.8476000000001</v>
      </c>
      <c r="M47" s="75">
        <f t="shared" si="17"/>
        <v>730.29600000000005</v>
      </c>
      <c r="N47" s="76">
        <f t="shared" si="17"/>
        <v>3366.6156000000001</v>
      </c>
      <c r="O47" s="41"/>
    </row>
    <row r="48" spans="1:25" s="1" customFormat="1" ht="15" customHeight="1" x14ac:dyDescent="0.2">
      <c r="A48" s="55"/>
      <c r="B48" s="58"/>
      <c r="C48" s="29"/>
      <c r="D48" s="32" t="s">
        <v>38</v>
      </c>
      <c r="E48" s="31"/>
      <c r="F48" s="31"/>
      <c r="G48" s="31"/>
      <c r="H48" s="31"/>
      <c r="I48" s="31"/>
      <c r="J48" s="31"/>
      <c r="K48" s="31"/>
      <c r="L48" s="31"/>
      <c r="M48" s="31"/>
      <c r="N48" s="64"/>
    </row>
    <row r="49" spans="1:16" s="1" customFormat="1" ht="26.25" customHeight="1" thickBot="1" x14ac:dyDescent="0.25">
      <c r="A49" s="55"/>
      <c r="B49" s="67"/>
      <c r="C49" s="68"/>
      <c r="D49" s="69" t="s">
        <v>39</v>
      </c>
      <c r="E49" s="70"/>
      <c r="F49" s="70"/>
      <c r="G49" s="70"/>
      <c r="H49" s="70"/>
      <c r="I49" s="70"/>
      <c r="J49" s="70"/>
      <c r="K49" s="70"/>
      <c r="L49" s="70"/>
      <c r="M49" s="70"/>
      <c r="N49" s="71"/>
      <c r="P49" s="24"/>
    </row>
    <row r="50" spans="1:16" s="1" customFormat="1" ht="37.5" customHeight="1" x14ac:dyDescent="0.2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6" s="1" customFormat="1" x14ac:dyDescent="0.2">
      <c r="B51" s="5" t="s">
        <v>46</v>
      </c>
      <c r="D51" s="44"/>
      <c r="F51" s="18"/>
      <c r="G51" s="18"/>
      <c r="H51" s="16"/>
      <c r="I51" s="17"/>
      <c r="J51" s="16"/>
      <c r="K51" s="18"/>
      <c r="L51" s="18"/>
      <c r="M51" s="16"/>
      <c r="N51" s="17"/>
    </row>
    <row r="52" spans="1:16" s="1" customFormat="1" ht="15" customHeight="1" x14ac:dyDescent="0.2">
      <c r="B52" s="16"/>
      <c r="C52" s="16"/>
      <c r="D52" s="22" t="s">
        <v>28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6" s="15" customFormat="1" ht="15" customHeight="1" x14ac:dyDescent="0.2">
      <c r="B53" s="42"/>
      <c r="C53" s="42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6" s="1" customFormat="1" x14ac:dyDescent="0.2">
      <c r="B54" s="5" t="s">
        <v>47</v>
      </c>
      <c r="D54" s="44"/>
      <c r="E54" s="5"/>
      <c r="F54" s="18"/>
      <c r="G54" s="18"/>
      <c r="H54" s="16"/>
      <c r="I54" s="17"/>
      <c r="J54" s="11"/>
      <c r="K54" s="18"/>
      <c r="L54" s="18"/>
      <c r="M54" s="16"/>
      <c r="N54" s="17"/>
    </row>
    <row r="55" spans="1:16" s="1" customFormat="1" x14ac:dyDescent="0.2">
      <c r="B55" s="16"/>
      <c r="C55" s="16"/>
      <c r="D55" s="22" t="s">
        <v>28</v>
      </c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1:16" s="1" customFormat="1" x14ac:dyDescent="0.2"/>
    <row r="57" spans="1:16" s="1" customFormat="1" x14ac:dyDescent="0.2"/>
    <row r="58" spans="1:16" s="1" customFormat="1" x14ac:dyDescent="0.2"/>
  </sheetData>
  <mergeCells count="36">
    <mergeCell ref="E55:N55"/>
    <mergeCell ref="B22:N22"/>
    <mergeCell ref="B45:I45"/>
    <mergeCell ref="B32:I32"/>
    <mergeCell ref="B35:I35"/>
    <mergeCell ref="B37:I37"/>
    <mergeCell ref="B15:N15"/>
    <mergeCell ref="B16:N16"/>
    <mergeCell ref="B17:N17"/>
    <mergeCell ref="D3:N3"/>
    <mergeCell ref="B14:N14"/>
    <mergeCell ref="D4:H4"/>
    <mergeCell ref="B13:N13"/>
    <mergeCell ref="B18:N18"/>
    <mergeCell ref="C8:D8"/>
    <mergeCell ref="C9:N9"/>
    <mergeCell ref="C10:N10"/>
    <mergeCell ref="B41:N41"/>
    <mergeCell ref="B23:B26"/>
    <mergeCell ref="C23:C26"/>
    <mergeCell ref="D23:D26"/>
    <mergeCell ref="E24:E26"/>
    <mergeCell ref="F24:F26"/>
    <mergeCell ref="G24:G26"/>
    <mergeCell ref="H24:H26"/>
    <mergeCell ref="E23:I23"/>
    <mergeCell ref="I24:I26"/>
    <mergeCell ref="B39:I39"/>
    <mergeCell ref="B28:I28"/>
    <mergeCell ref="C20:I20"/>
    <mergeCell ref="J23:N23"/>
    <mergeCell ref="J24:J26"/>
    <mergeCell ref="K24:K26"/>
    <mergeCell ref="L24:L26"/>
    <mergeCell ref="M24:M26"/>
    <mergeCell ref="N24:N26"/>
  </mergeCells>
  <pageMargins left="0.31496062992125984" right="0.23622047244094491" top="0.35433070866141736" bottom="0.35433070866141736" header="0.19685039370078741" footer="0.19685039370078741"/>
  <pageSetup paperSize="9" scale="81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ССРСС!Заголовки_для_печати</vt:lpstr>
      <vt:lpstr>ССРСС!Область_печати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Солодухин Александр Вячеславович</cp:lastModifiedBy>
  <cp:lastPrinted>2022-07-08T09:23:32Z</cp:lastPrinted>
  <dcterms:created xsi:type="dcterms:W3CDTF">2003-01-28T12:33:10Z</dcterms:created>
  <dcterms:modified xsi:type="dcterms:W3CDTF">2022-10-07T09:39:18Z</dcterms:modified>
</cp:coreProperties>
</file>