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852C14D2-F285-4A19-BFB9-448141DF5447}" xr6:coauthVersionLast="36" xr6:coauthVersionMax="36" xr10:uidLastSave="{00000000-0000-0000-0000-000000000000}"/>
  <bookViews>
    <workbookView showHorizontalScroll="0" showVerticalScroll="0" showSheetTabs="0" xWindow="0" yWindow="0" windowWidth="28800" windowHeight="12705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" l="1"/>
  <c r="M10" i="1" l="1"/>
  <c r="G10" i="1"/>
  <c r="E9" i="1" l="1"/>
  <c r="H9" i="1"/>
  <c r="K9" i="1"/>
  <c r="L9" i="1" l="1"/>
  <c r="L10" i="1" s="1"/>
  <c r="K10" i="1"/>
  <c r="F9" i="1"/>
  <c r="F10" i="1" s="1"/>
  <c r="E10" i="1"/>
  <c r="I9" i="1"/>
  <c r="I10" i="1" s="1"/>
  <c r="H10" i="1"/>
  <c r="G3" i="2"/>
  <c r="G10" i="2" s="1"/>
  <c r="F3" i="2"/>
  <c r="F9" i="2" s="1"/>
  <c r="G9" i="2" s="1"/>
  <c r="E3" i="2"/>
  <c r="E8" i="2" s="1"/>
  <c r="D3" i="2"/>
  <c r="D7" i="2" s="1"/>
  <c r="E7" i="2" s="1"/>
  <c r="F7" i="2" s="1"/>
  <c r="G7" i="2" s="1"/>
  <c r="C3" i="2"/>
  <c r="C6" i="2" s="1"/>
  <c r="D6" i="2" s="1"/>
  <c r="E6" i="2" s="1"/>
  <c r="F6" i="2" s="1"/>
  <c r="G6" i="2" s="1"/>
  <c r="F8" i="2" l="1"/>
  <c r="G8" i="2" s="1"/>
</calcChain>
</file>

<file path=xl/sharedStrings.xml><?xml version="1.0" encoding="utf-8"?>
<sst xmlns="http://schemas.openxmlformats.org/spreadsheetml/2006/main" count="37" uniqueCount="28">
  <si>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</si>
  <si>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</si>
  <si>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</si>
  <si>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</si>
  <si>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</si>
  <si>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</si>
  <si>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</si>
  <si>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</si>
  <si>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</si>
  <si>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</si>
  <si>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</si>
  <si>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</si>
  <si>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</si>
  <si>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</si>
  <si>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</si>
  <si>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</si>
  <si>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</si>
  <si>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</si>
  <si>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</si>
  <si>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</si>
  <si>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</si>
  <si>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</si>
  <si>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Стоимость в инвестиционной программе определена на основании Положения о закупочной деятельности АО "ЛОЭСК".</t>
  </si>
  <si>
    <t>ООО "Электронприбор"</t>
  </si>
  <si>
    <t>ООО"ГК Ресурс"</t>
  </si>
  <si>
    <t>ООО"Мир техники"</t>
  </si>
  <si>
    <t>Волос, Анализатор качества электроэнергии (21-1-08-3-05-04-2-0153)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</si>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</sst>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4" fontId="2" fillId="0" borderId="1" xfId="0" applyNumberFormat="1" applyFont="1" applyBorder="1" applyProtection="1">
      <protection locked="0"/>
    </xf>
    <xf numFmtId="4" fontId="2" fillId="0" borderId="1" xfId="0" applyNumberFormat="1" applyFont="1" applyBorder="1" applyProtection="1"/>
    <xf numFmtId="4" fontId="2" fillId="0" borderId="5" xfId="0" applyNumberFormat="1" applyFont="1" applyBorder="1" applyProtection="1"/>
    <xf numFmtId="2" fontId="2" fillId="0" borderId="1" xfId="0" applyNumberFormat="1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20" t="s">
        <v>0</v>
      </c>
      <c r="B6" s="21" t="s">
        <v>1</v>
      </c>
      <c r="C6" s="22"/>
      <c r="D6" s="20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20"/>
      <c r="B7" s="23"/>
      <c r="C7" s="24"/>
      <c r="D7" s="20"/>
      <c r="E7" s="10" t="s">
        <v>23</v>
      </c>
      <c r="F7" s="8"/>
      <c r="G7" s="10"/>
      <c r="H7" s="10" t="s">
        <v>25</v>
      </c>
      <c r="I7" s="8"/>
      <c r="J7" s="10"/>
      <c r="K7" s="10" t="s">
        <v>24</v>
      </c>
      <c r="L7" s="10"/>
      <c r="M7" s="10"/>
    </row>
    <row r="8" spans="1:13" x14ac:dyDescent="0.25">
      <c r="A8" s="20"/>
      <c r="B8" s="25"/>
      <c r="C8" s="26"/>
      <c r="D8" s="20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ht="30.75" customHeight="1" x14ac:dyDescent="0.25">
      <c r="A9" s="11" t="s">
        <v>2</v>
      </c>
      <c r="B9" s="32" t="s">
        <v>26</v>
      </c>
      <c r="C9" s="33"/>
      <c r="D9" s="12">
        <v>1</v>
      </c>
      <c r="E9" s="16">
        <f>G9/1.2</f>
        <v>523</v>
      </c>
      <c r="F9" s="16">
        <f>G9-E9</f>
        <v>104.60000000000002</v>
      </c>
      <c r="G9" s="16">
        <v>627.6</v>
      </c>
      <c r="H9" s="16">
        <f>J9/1.2</f>
        <v>420.45000000000005</v>
      </c>
      <c r="I9" s="16">
        <f>J9-H9</f>
        <v>84.089999999999975</v>
      </c>
      <c r="J9" s="16">
        <v>504.54</v>
      </c>
      <c r="K9" s="16">
        <f>M9/1.2</f>
        <v>581.66666666666674</v>
      </c>
      <c r="L9" s="16">
        <f>M9-K9</f>
        <v>116.33333333333326</v>
      </c>
      <c r="M9" s="16">
        <v>698</v>
      </c>
    </row>
    <row r="10" spans="1:13" x14ac:dyDescent="0.25">
      <c r="A10" s="11" t="s">
        <v>17</v>
      </c>
      <c r="B10" s="30" t="s">
        <v>7</v>
      </c>
      <c r="C10" s="31"/>
      <c r="D10" s="12">
        <v>1</v>
      </c>
      <c r="E10" s="19">
        <f>IFERROR(E9*$E$11*$D$9,"Необходимо указать год по п.4-5 в диапазоне 2020-2024")</f>
        <v>553.81362661703213</v>
      </c>
      <c r="F10" s="19">
        <f t="shared" ref="F10:L10" si="0">IFERROR(F9*$E$11*$D$9,"Необходимо указать год по п.4-5 в диапазоне 2020-2024")</f>
        <v>110.76272532340646</v>
      </c>
      <c r="G10" s="19">
        <f>IFERROR(G9*$E$11*$D$9,"Необходимо указать год по п.4-5 в диапазоне 2020-2024")</f>
        <v>664.5763519404386</v>
      </c>
      <c r="H10" s="19">
        <f t="shared" si="0"/>
        <v>445.22168128323364</v>
      </c>
      <c r="I10" s="19">
        <f t="shared" si="0"/>
        <v>89.044336256646702</v>
      </c>
      <c r="J10" s="19">
        <f t="shared" si="0"/>
        <v>534.26601753988041</v>
      </c>
      <c r="K10" s="19">
        <f t="shared" si="0"/>
        <v>615.93676127898107</v>
      </c>
      <c r="L10" s="19">
        <f t="shared" si="0"/>
        <v>123.18735225579611</v>
      </c>
      <c r="M10" s="19">
        <f>IFERROR(M9*$E$11*$D$9,"Необходимо указать год по п.4-5 в диапазоне 2020-2024")</f>
        <v>739.12411353477717</v>
      </c>
    </row>
    <row r="11" spans="1:13" x14ac:dyDescent="0.25">
      <c r="A11" s="11" t="s">
        <v>18</v>
      </c>
      <c r="B11" s="30" t="s">
        <v>12</v>
      </c>
      <c r="C11" s="31"/>
      <c r="D11" s="13" t="s">
        <v>16</v>
      </c>
      <c r="E11" s="15">
        <v>1.0589170681014</v>
      </c>
    </row>
    <row r="12" spans="1:13" x14ac:dyDescent="0.25">
      <c r="A12" s="11" t="s">
        <v>19</v>
      </c>
      <c r="B12" s="30" t="s">
        <v>14</v>
      </c>
      <c r="C12" s="31"/>
      <c r="D12" s="13">
        <v>1</v>
      </c>
      <c r="E12" s="12">
        <v>2022</v>
      </c>
    </row>
    <row r="13" spans="1:13" x14ac:dyDescent="0.25">
      <c r="A13" s="11" t="s">
        <v>20</v>
      </c>
      <c r="B13" s="30" t="s">
        <v>15</v>
      </c>
      <c r="C13" s="31"/>
      <c r="D13" s="13">
        <v>1</v>
      </c>
      <c r="E13" s="12">
        <v>2023</v>
      </c>
    </row>
    <row r="14" spans="1:13" x14ac:dyDescent="0.25">
      <c r="A14" s="28" t="s">
        <v>21</v>
      </c>
      <c r="B14" s="27" t="s">
        <v>22</v>
      </c>
      <c r="C14" s="14" t="s">
        <v>8</v>
      </c>
      <c r="D14" s="14">
        <v>1</v>
      </c>
      <c r="E14" s="18">
        <v>462.67500000000007</v>
      </c>
    </row>
    <row r="15" spans="1:13" ht="30" customHeight="1" x14ac:dyDescent="0.25">
      <c r="A15" s="29"/>
      <c r="B15" s="27"/>
      <c r="C15" s="13" t="s">
        <v>10</v>
      </c>
      <c r="D15" s="13">
        <v>1</v>
      </c>
      <c r="E15" s="17">
        <v>555.21</v>
      </c>
    </row>
  </sheetData>
  <mergeCells count="10"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2022-12-28T10:49:00Z</dcterms:modified>
</cp:coreProperties>
</file>