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УНЦ_ФИНАЛ\"/>
    </mc:Choice>
  </mc:AlternateContent>
  <bookViews>
    <workbookView xWindow="0" yWindow="0" windowWidth="16170" windowHeight="5355" tabRatio="809" activeTab="1"/>
  </bookViews>
  <sheets>
    <sheet name="т1" sheetId="31" r:id="rId1"/>
    <sheet name="т6" sheetId="32" r:id="rId2"/>
  </sheets>
  <definedNames>
    <definedName name="_xlnm.Print_Area" localSheetId="1">т6!$A$1:$E$20</definedName>
  </definedNames>
  <calcPr calcId="162913"/>
</workbook>
</file>

<file path=xl/calcChain.xml><?xml version="1.0" encoding="utf-8"?>
<calcChain xmlns="http://schemas.openxmlformats.org/spreadsheetml/2006/main">
  <c r="E10" i="32" l="1"/>
  <c r="P21" i="31" l="1"/>
  <c r="P20" i="31"/>
  <c r="P19" i="31"/>
  <c r="P18" i="31"/>
  <c r="P17" i="31"/>
  <c r="P22" i="31" l="1"/>
</calcChain>
</file>

<file path=xl/sharedStrings.xml><?xml version="1.0" encoding="utf-8"?>
<sst xmlns="http://schemas.openxmlformats.org/spreadsheetml/2006/main" count="199" uniqueCount="79">
  <si>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</si>
  <si>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</si>
  <si>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</si>
  <si>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</si>
  <si>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</si>
  <si>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</si>
  <si>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</si>
  <si>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нд</t>
  </si>
  <si>
    <t xml:space="preserve">Технические характеристики (параметры) инвестиционного проекта </t>
  </si>
  <si>
    <t>А1-06</t>
  </si>
  <si>
    <t>1 точка учета</t>
  </si>
  <si>
    <t>1 объект</t>
  </si>
  <si>
    <t>ПКУ с ТТ и ТН</t>
  </si>
  <si>
    <t>П6-04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</si>
  <si>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</si>
  <si>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</si>
  <si>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</si>
  <si>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</si>
  <si>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</si>
  <si>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</si>
  <si>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</si>
  <si>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</si>
  <si>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</si>
  <si>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</si>
  <si>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</si>
  <si>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</si>
  <si>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</si>
  <si>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рег.к.</t>
  </si>
  <si>
    <t>примечание</t>
  </si>
  <si>
    <t>УНЦ ИИК</t>
  </si>
  <si>
    <t>06_20</t>
  </si>
  <si>
    <t>Прибор учета трехфазный прямого включения</t>
  </si>
  <si>
    <t>Прибор учета однофазный</t>
  </si>
  <si>
    <t>УНЦ ИВКЭ</t>
  </si>
  <si>
    <t>ИВКЭ для ТП (СП,РП,РТП), РУ 6-20</t>
  </si>
  <si>
    <t>А2-01</t>
  </si>
  <si>
    <t xml:space="preserve">Затраты на проектно-изыскательские работы для отдельных элементов электрических сетей </t>
  </si>
  <si>
    <t>от 0,2 до 0,59</t>
  </si>
  <si>
    <t xml:space="preserve">Итого объем финансовых потребностей, тыс рублей (без НДС) </t>
  </si>
  <si>
    <t>Наименование инвестиционного проекта: Кинг, Приобретение и монтаж ПКУ на ВЛз-10кВ, класс напряжения 6 (10) кВ в соответствии с Федеральным законом от 27.12.2018 № 522-ФЗ</t>
  </si>
  <si>
    <t>Год раскрытия информации: 2021г</t>
  </si>
  <si>
    <t>Идентификатор инвестиционного проекта: J_21-1-08-7-11-00-1-0163</t>
  </si>
  <si>
    <t>Плановые показатели утверждены Распоряжением Директора по реализации услуг транспорта электроэнергии АО 'ЛОЭСК' от 31.12.2021 № 62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</si>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</sst>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41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2" fontId="35" fillId="0" borderId="17" xfId="251" applyNumberFormat="1" applyFont="1" applyBorder="1" applyAlignment="1">
      <alignment horizontal="center" vertical="center" wrapText="1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164" fontId="39" fillId="0" borderId="21" xfId="266" applyFont="1" applyFill="1" applyBorder="1" applyAlignment="1" applyProtection="1">
      <alignment horizontal="center" vertical="center" wrapText="1"/>
      <protection locked="0"/>
    </xf>
    <xf numFmtId="4" fontId="7" fillId="0" borderId="18" xfId="251" applyNumberFormat="1" applyFont="1" applyBorder="1" applyAlignment="1" applyProtection="1">
      <alignment horizontal="center" vertical="center" wrapText="1"/>
    </xf>
    <xf numFmtId="164" fontId="7" fillId="0" borderId="19" xfId="266" applyFont="1" applyBorder="1" applyAlignment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164" fontId="39" fillId="0" borderId="21" xfId="266" applyFont="1" applyFill="1" applyBorder="1" applyAlignment="1" applyProtection="1">
      <alignment horizontal="center" vertical="center" wrapText="1"/>
    </xf>
    <xf numFmtId="164" fontId="39" fillId="0" borderId="19" xfId="266" applyFont="1" applyBorder="1" applyAlignment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164" fontId="7" fillId="0" borderId="20" xfId="266" applyFont="1" applyFill="1" applyBorder="1" applyAlignment="1" applyProtection="1">
      <alignment horizontal="center" vertical="center" wrapText="1"/>
    </xf>
    <xf numFmtId="164" fontId="7" fillId="0" borderId="17" xfId="266" applyFont="1" applyFill="1" applyBorder="1" applyAlignment="1" applyProtection="1">
      <alignment horizontal="center" vertical="center" wrapText="1"/>
    </xf>
    <xf numFmtId="0" fontId="28" fillId="0" borderId="0" xfId="59" applyFill="1"/>
    <xf numFmtId="164" fontId="7" fillId="0" borderId="17" xfId="266" applyFont="1" applyFill="1" applyBorder="1" applyAlignment="1" applyProtection="1">
      <alignment horizontal="center" vertical="center" wrapText="1"/>
      <protection locked="0"/>
    </xf>
    <xf numFmtId="2" fontId="40" fillId="0" borderId="19" xfId="72" applyNumberFormat="1" applyFont="1" applyFill="1" applyBorder="1" applyAlignment="1" applyProtection="1">
      <alignment horizontal="center" vertical="center"/>
      <protection locked="0"/>
    </xf>
    <xf numFmtId="164" fontId="39" fillId="0" borderId="17" xfId="266" applyFont="1" applyFill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5"/>
  <sheetViews>
    <sheetView showOutlineSymbols="0" showWhiteSpace="0" zoomScale="90" zoomScaleNormal="90" workbookViewId="0">
      <selection activeCell="A9" sqref="A9:P9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14.85546875" style="1" bestFit="1" customWidth="1"/>
    <col min="4" max="4" width="26.28515625" style="1" bestFit="1" customWidth="1"/>
    <col min="5" max="5" width="14.85546875" style="1" bestFit="1" customWidth="1"/>
    <col min="6" max="6" width="11.42578125" style="1" bestFit="1" customWidth="1"/>
    <col min="7" max="7" width="14.85546875" style="1" bestFit="1" customWidth="1"/>
    <col min="8" max="8" width="18.28515625" style="1" bestFit="1" customWidth="1"/>
    <col min="9" max="9" width="16" style="1" bestFit="1" customWidth="1"/>
    <col min="10" max="10" width="14.85546875" style="1" bestFit="1" customWidth="1"/>
    <col min="11" max="11" width="25.140625" style="1" bestFit="1" customWidth="1"/>
    <col min="12" max="12" width="14.85546875" style="1" bestFit="1" customWidth="1"/>
    <col min="13" max="13" width="11.42578125" style="1" bestFit="1" customWidth="1"/>
    <col min="14" max="14" width="14.85546875" style="1" bestFit="1" customWidth="1"/>
    <col min="15" max="15" width="18.28515625" style="1" bestFit="1" customWidth="1"/>
    <col min="16" max="16" width="16" style="1" bestFit="1" customWidth="1"/>
    <col min="17" max="17" width="9.5703125" style="1" bestFit="1" customWidth="1"/>
    <col min="18" max="18" width="17.85546875" style="1" bestFit="1" customWidth="1"/>
    <col min="19" max="16384" width="9.140625" style="1"/>
  </cols>
  <sheetData>
    <row r="1" spans="1:18" ht="45" customHeight="1" x14ac:dyDescent="0.2">
      <c r="A1" s="36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8" x14ac:dyDescent="0.2">
      <c r="A2" s="1" t="s">
        <v>14</v>
      </c>
    </row>
    <row r="3" spans="1:18" x14ac:dyDescent="0.2">
      <c r="A3" s="37" t="s">
        <v>16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8" x14ac:dyDescent="0.2">
      <c r="A4" s="38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8" x14ac:dyDescent="0.2">
      <c r="A5" s="37" t="s">
        <v>40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8" x14ac:dyDescent="0.2">
      <c r="A6" s="34" t="s">
        <v>39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8" ht="15.75" customHeight="1" x14ac:dyDescent="0.2">
      <c r="A7" s="39" t="s">
        <v>41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8" ht="14.25" customHeight="1" x14ac:dyDescent="0.2">
      <c r="A8" s="34" t="s">
        <v>78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8" x14ac:dyDescent="0.2">
      <c r="A9" s="38" t="s">
        <v>18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8" x14ac:dyDescent="0.2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8" customFormat="1" ht="15" x14ac:dyDescent="0.25"/>
    <row r="12" spans="1:18" x14ac:dyDescent="0.2">
      <c r="A12" s="33" t="s">
        <v>20</v>
      </c>
      <c r="B12" s="33" t="s">
        <v>2</v>
      </c>
      <c r="C12" s="33" t="s">
        <v>21</v>
      </c>
      <c r="D12" s="33" t="s">
        <v>14</v>
      </c>
      <c r="E12" s="33" t="s">
        <v>14</v>
      </c>
      <c r="F12" s="33" t="s">
        <v>14</v>
      </c>
      <c r="G12" s="33" t="s">
        <v>14</v>
      </c>
      <c r="H12" s="33" t="s">
        <v>14</v>
      </c>
      <c r="I12" s="33" t="s">
        <v>14</v>
      </c>
      <c r="J12" s="33" t="s">
        <v>22</v>
      </c>
      <c r="K12" s="33" t="s">
        <v>14</v>
      </c>
      <c r="L12" s="33" t="s">
        <v>14</v>
      </c>
      <c r="M12" s="33" t="s">
        <v>14</v>
      </c>
      <c r="N12" s="33" t="s">
        <v>14</v>
      </c>
      <c r="O12" s="33" t="s">
        <v>14</v>
      </c>
      <c r="P12" s="33" t="s">
        <v>14</v>
      </c>
    </row>
    <row r="13" spans="1:18" ht="30" customHeight="1" x14ac:dyDescent="0.2">
      <c r="A13" s="33" t="s">
        <v>14</v>
      </c>
      <c r="B13" s="33" t="s">
        <v>14</v>
      </c>
      <c r="C13" s="33" t="s">
        <v>23</v>
      </c>
      <c r="D13" s="33" t="s">
        <v>14</v>
      </c>
      <c r="E13" s="33" t="s">
        <v>14</v>
      </c>
      <c r="F13" s="33" t="s">
        <v>14</v>
      </c>
      <c r="G13" s="33" t="s">
        <v>14</v>
      </c>
      <c r="H13" s="33" t="s">
        <v>14</v>
      </c>
      <c r="I13" s="33" t="s">
        <v>14</v>
      </c>
      <c r="J13" s="33" t="s">
        <v>42</v>
      </c>
      <c r="K13" s="33" t="s">
        <v>14</v>
      </c>
      <c r="L13" s="33" t="s">
        <v>14</v>
      </c>
      <c r="M13" s="33" t="s">
        <v>14</v>
      </c>
      <c r="N13" s="33" t="s">
        <v>14</v>
      </c>
      <c r="O13" s="33" t="s">
        <v>14</v>
      </c>
      <c r="P13" s="33" t="s">
        <v>14</v>
      </c>
    </row>
    <row r="14" spans="1:18" ht="30" customHeight="1" x14ac:dyDescent="0.2">
      <c r="A14" s="33" t="s">
        <v>14</v>
      </c>
      <c r="B14" s="33" t="s">
        <v>14</v>
      </c>
      <c r="C14" s="33" t="s">
        <v>8</v>
      </c>
      <c r="D14" s="33" t="s">
        <v>14</v>
      </c>
      <c r="E14" s="33" t="s">
        <v>14</v>
      </c>
      <c r="F14" s="33" t="s">
        <v>14</v>
      </c>
      <c r="G14" s="33" t="s">
        <v>5</v>
      </c>
      <c r="H14" s="33" t="s">
        <v>14</v>
      </c>
      <c r="I14" s="33" t="s">
        <v>14</v>
      </c>
      <c r="J14" s="33" t="s">
        <v>24</v>
      </c>
      <c r="K14" s="33" t="s">
        <v>14</v>
      </c>
      <c r="L14" s="33" t="s">
        <v>14</v>
      </c>
      <c r="M14" s="33" t="s">
        <v>14</v>
      </c>
      <c r="N14" s="33" t="s">
        <v>5</v>
      </c>
      <c r="O14" s="33" t="s">
        <v>14</v>
      </c>
      <c r="P14" s="33" t="s">
        <v>14</v>
      </c>
    </row>
    <row r="15" spans="1:18" ht="60" x14ac:dyDescent="0.2">
      <c r="A15" s="33" t="s">
        <v>14</v>
      </c>
      <c r="B15" s="33" t="s">
        <v>14</v>
      </c>
      <c r="C15" s="2" t="s">
        <v>3</v>
      </c>
      <c r="D15" s="2" t="s">
        <v>6</v>
      </c>
      <c r="E15" s="2" t="s">
        <v>1</v>
      </c>
      <c r="F15" s="2" t="s">
        <v>25</v>
      </c>
      <c r="G15" s="2" t="s">
        <v>4</v>
      </c>
      <c r="H15" s="2" t="s">
        <v>26</v>
      </c>
      <c r="I15" s="2" t="s">
        <v>0</v>
      </c>
      <c r="J15" s="2" t="s">
        <v>3</v>
      </c>
      <c r="K15" s="2" t="s">
        <v>6</v>
      </c>
      <c r="L15" s="2" t="s">
        <v>1</v>
      </c>
      <c r="M15" s="2" t="s">
        <v>25</v>
      </c>
      <c r="N15" s="2" t="s">
        <v>4</v>
      </c>
      <c r="O15" s="2" t="s">
        <v>26</v>
      </c>
      <c r="P15" s="2" t="s">
        <v>0</v>
      </c>
      <c r="Q15" s="2" t="s">
        <v>27</v>
      </c>
      <c r="R15" s="2" t="s">
        <v>28</v>
      </c>
    </row>
    <row r="16" spans="1:18" ht="15" x14ac:dyDescent="0.2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2">
        <v>14</v>
      </c>
      <c r="O16" s="2">
        <v>15</v>
      </c>
      <c r="P16" s="2">
        <v>16</v>
      </c>
    </row>
    <row r="17" spans="1:18" ht="61.5" customHeight="1" x14ac:dyDescent="0.2">
      <c r="A17" s="3">
        <v>1</v>
      </c>
      <c r="B17" s="3" t="s">
        <v>29</v>
      </c>
      <c r="C17" s="2" t="s">
        <v>7</v>
      </c>
      <c r="D17" s="2" t="s">
        <v>7</v>
      </c>
      <c r="E17" s="2" t="s">
        <v>7</v>
      </c>
      <c r="F17" s="2" t="s">
        <v>7</v>
      </c>
      <c r="G17" s="2" t="s">
        <v>7</v>
      </c>
      <c r="H17" s="2" t="s">
        <v>7</v>
      </c>
      <c r="I17" s="2" t="s">
        <v>7</v>
      </c>
      <c r="J17" s="3" t="s">
        <v>30</v>
      </c>
      <c r="K17" s="3" t="s">
        <v>12</v>
      </c>
      <c r="L17" s="4">
        <v>1</v>
      </c>
      <c r="M17" s="3" t="s">
        <v>10</v>
      </c>
      <c r="N17" s="3" t="s">
        <v>9</v>
      </c>
      <c r="O17" s="5">
        <v>302</v>
      </c>
      <c r="P17" s="5">
        <f>(L17*O17)*Q17</f>
        <v>308.04000000000002</v>
      </c>
      <c r="Q17" s="1">
        <v>1.02</v>
      </c>
    </row>
    <row r="18" spans="1:18" ht="61.5" hidden="1" customHeight="1" x14ac:dyDescent="0.2">
      <c r="A18" s="3">
        <v>2</v>
      </c>
      <c r="B18" s="3"/>
      <c r="C18" s="2" t="s">
        <v>7</v>
      </c>
      <c r="D18" s="2" t="s">
        <v>7</v>
      </c>
      <c r="E18" s="2" t="s">
        <v>7</v>
      </c>
      <c r="F18" s="2" t="s">
        <v>7</v>
      </c>
      <c r="G18" s="2" t="s">
        <v>7</v>
      </c>
      <c r="H18" s="2" t="s">
        <v>7</v>
      </c>
      <c r="I18" s="2" t="s">
        <v>7</v>
      </c>
      <c r="J18" s="6">
        <v>0.4</v>
      </c>
      <c r="K18" s="3" t="s">
        <v>31</v>
      </c>
      <c r="L18" s="4"/>
      <c r="M18" s="3"/>
      <c r="N18" s="3"/>
      <c r="O18" s="5">
        <v>24</v>
      </c>
      <c r="P18" s="5">
        <f>(L18*O18)*Q18</f>
        <v>0</v>
      </c>
      <c r="Q18" s="1">
        <v>1.02</v>
      </c>
    </row>
    <row r="19" spans="1:18" ht="61.5" hidden="1" customHeight="1" x14ac:dyDescent="0.2">
      <c r="A19" s="3">
        <v>3</v>
      </c>
      <c r="B19" s="3"/>
      <c r="C19" s="2" t="s">
        <v>7</v>
      </c>
      <c r="D19" s="2" t="s">
        <v>7</v>
      </c>
      <c r="E19" s="2" t="s">
        <v>7</v>
      </c>
      <c r="F19" s="2" t="s">
        <v>7</v>
      </c>
      <c r="G19" s="2" t="s">
        <v>7</v>
      </c>
      <c r="H19" s="2" t="s">
        <v>7</v>
      </c>
      <c r="I19" s="2" t="s">
        <v>7</v>
      </c>
      <c r="J19" s="6">
        <v>0.4</v>
      </c>
      <c r="K19" s="3" t="s">
        <v>32</v>
      </c>
      <c r="L19" s="4"/>
      <c r="M19" s="3"/>
      <c r="N19" s="3"/>
      <c r="O19" s="5">
        <v>14</v>
      </c>
      <c r="P19" s="5">
        <f>(L19*O19)*Q19</f>
        <v>0</v>
      </c>
      <c r="Q19" s="1">
        <v>1.02</v>
      </c>
    </row>
    <row r="20" spans="1:18" ht="50.1" hidden="1" customHeight="1" x14ac:dyDescent="0.2">
      <c r="A20" s="3">
        <v>4</v>
      </c>
      <c r="B20" s="3" t="s">
        <v>33</v>
      </c>
      <c r="C20" s="2" t="s">
        <v>7</v>
      </c>
      <c r="D20" s="2" t="s">
        <v>7</v>
      </c>
      <c r="E20" s="2" t="s">
        <v>7</v>
      </c>
      <c r="F20" s="2" t="s">
        <v>7</v>
      </c>
      <c r="G20" s="2" t="s">
        <v>7</v>
      </c>
      <c r="H20" s="2" t="s">
        <v>7</v>
      </c>
      <c r="I20" s="2" t="s">
        <v>7</v>
      </c>
      <c r="J20" s="3" t="s">
        <v>30</v>
      </c>
      <c r="K20" s="3" t="s">
        <v>34</v>
      </c>
      <c r="L20" s="4"/>
      <c r="M20" s="3" t="s">
        <v>10</v>
      </c>
      <c r="N20" s="3" t="s">
        <v>35</v>
      </c>
      <c r="O20" s="5">
        <v>174</v>
      </c>
      <c r="P20" s="5">
        <f>(L20*O20)*Q20</f>
        <v>0</v>
      </c>
      <c r="Q20" s="1">
        <v>1.02</v>
      </c>
    </row>
    <row r="21" spans="1:18" ht="66.75" customHeight="1" x14ac:dyDescent="0.2">
      <c r="A21" s="3">
        <v>2</v>
      </c>
      <c r="B21" s="3" t="s">
        <v>36</v>
      </c>
      <c r="C21" s="2" t="s">
        <v>7</v>
      </c>
      <c r="D21" s="2" t="s">
        <v>7</v>
      </c>
      <c r="E21" s="2" t="s">
        <v>7</v>
      </c>
      <c r="F21" s="2" t="s">
        <v>7</v>
      </c>
      <c r="G21" s="2" t="s">
        <v>7</v>
      </c>
      <c r="H21" s="2" t="s">
        <v>7</v>
      </c>
      <c r="I21" s="2" t="s">
        <v>7</v>
      </c>
      <c r="J21" s="3"/>
      <c r="K21" s="3" t="s">
        <v>37</v>
      </c>
      <c r="L21" s="4">
        <v>1</v>
      </c>
      <c r="M21" s="3" t="s">
        <v>11</v>
      </c>
      <c r="N21" s="3" t="s">
        <v>13</v>
      </c>
      <c r="O21" s="5">
        <v>40</v>
      </c>
      <c r="P21" s="5">
        <f>O21</f>
        <v>40</v>
      </c>
      <c r="Q21" s="1">
        <v>1</v>
      </c>
      <c r="R21" s="1" t="s">
        <v>14</v>
      </c>
    </row>
    <row r="22" spans="1:18" ht="50.1" customHeight="1" x14ac:dyDescent="0.2">
      <c r="A22" s="3" t="s">
        <v>14</v>
      </c>
      <c r="B22" s="3" t="s">
        <v>38</v>
      </c>
      <c r="C22" s="2" t="s">
        <v>7</v>
      </c>
      <c r="D22" s="2" t="s">
        <v>7</v>
      </c>
      <c r="E22" s="2" t="s">
        <v>7</v>
      </c>
      <c r="F22" s="2" t="s">
        <v>7</v>
      </c>
      <c r="G22" s="2" t="s">
        <v>7</v>
      </c>
      <c r="H22" s="2" t="s">
        <v>7</v>
      </c>
      <c r="I22" s="2" t="s">
        <v>7</v>
      </c>
      <c r="J22" s="3" t="s">
        <v>14</v>
      </c>
      <c r="K22" s="3" t="s">
        <v>14</v>
      </c>
      <c r="L22" s="4" t="s">
        <v>14</v>
      </c>
      <c r="M22" s="3" t="s">
        <v>14</v>
      </c>
      <c r="N22" s="3" t="s">
        <v>14</v>
      </c>
      <c r="O22" s="5" t="s">
        <v>14</v>
      </c>
      <c r="P22" s="5">
        <f>SUM(P17:P21)</f>
        <v>348.04</v>
      </c>
    </row>
    <row r="23" spans="1:18" ht="15" x14ac:dyDescent="0.25">
      <c r="O23" s="7"/>
      <c r="P23" s="8"/>
    </row>
    <row r="24" spans="1:18" x14ac:dyDescent="0.2">
      <c r="P24" s="9"/>
    </row>
    <row r="25" spans="1:18" x14ac:dyDescent="0.2">
      <c r="P25" s="9"/>
    </row>
  </sheetData>
  <mergeCells count="19">
    <mergeCell ref="A10:P10"/>
    <mergeCell ref="A1:P1"/>
    <mergeCell ref="A3:P3"/>
    <mergeCell ref="A4:P4"/>
    <mergeCell ref="A5:P5"/>
    <mergeCell ref="A6:P6"/>
    <mergeCell ref="A7:P7"/>
    <mergeCell ref="A8:P8"/>
    <mergeCell ref="A9:P9"/>
    <mergeCell ref="N14:P14"/>
    <mergeCell ref="A12:A15"/>
    <mergeCell ref="B12:B15"/>
    <mergeCell ref="C12:I12"/>
    <mergeCell ref="J12:P12"/>
    <mergeCell ref="C13:I13"/>
    <mergeCell ref="J13:P13"/>
    <mergeCell ref="C14:F14"/>
    <mergeCell ref="G14:I14"/>
    <mergeCell ref="J14:M14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G9" sqref="G9"/>
    </sheetView>
  </sheetViews>
  <sheetFormatPr defaultColWidth="8.85546875" defaultRowHeight="15" x14ac:dyDescent="0.25"/>
  <cols>
    <col min="1" max="1" width="7.140625" style="10" customWidth="1"/>
    <col min="2" max="2" width="44" style="10" customWidth="1"/>
    <col min="3" max="3" width="14" style="10" customWidth="1"/>
    <col min="4" max="4" width="22.5703125" style="10" customWidth="1"/>
    <col min="5" max="5" width="10.42578125" style="10" customWidth="1"/>
    <col min="6" max="16384" width="8.85546875" style="10"/>
  </cols>
  <sheetData>
    <row r="1" spans="1:5" ht="28.5" x14ac:dyDescent="0.25">
      <c r="A1" s="11" t="s">
        <v>43</v>
      </c>
      <c r="B1" s="11"/>
      <c r="C1" s="11"/>
      <c r="D1" s="11"/>
    </row>
    <row r="2" spans="1:5" ht="63" x14ac:dyDescent="0.25">
      <c r="A2" s="12" t="s">
        <v>20</v>
      </c>
      <c r="B2" s="13" t="s">
        <v>44</v>
      </c>
      <c r="C2" s="14" t="s">
        <v>21</v>
      </c>
      <c r="D2" s="14" t="s">
        <v>22</v>
      </c>
    </row>
    <row r="3" spans="1:5" ht="47.25" x14ac:dyDescent="0.25">
      <c r="A3" s="15" t="s">
        <v>45</v>
      </c>
      <c r="B3" s="16" t="s">
        <v>46</v>
      </c>
      <c r="C3" s="17" t="s">
        <v>7</v>
      </c>
      <c r="D3" s="18">
        <v>348.04</v>
      </c>
    </row>
    <row r="4" spans="1:5" ht="15.75" x14ac:dyDescent="0.25">
      <c r="A4" s="15" t="s">
        <v>47</v>
      </c>
      <c r="B4" s="16" t="s">
        <v>48</v>
      </c>
      <c r="C4" s="19" t="s">
        <v>7</v>
      </c>
      <c r="D4" s="20">
        <v>69.608000000000004</v>
      </c>
    </row>
    <row r="5" spans="1:5" ht="47.25" x14ac:dyDescent="0.25">
      <c r="A5" s="15" t="s">
        <v>49</v>
      </c>
      <c r="B5" s="21" t="s">
        <v>50</v>
      </c>
      <c r="C5" s="22" t="s">
        <v>7</v>
      </c>
      <c r="D5" s="23">
        <v>417.64800000000002</v>
      </c>
    </row>
    <row r="6" spans="1:5" ht="47.25" x14ac:dyDescent="0.25">
      <c r="A6" s="15" t="s">
        <v>51</v>
      </c>
      <c r="B6" s="21" t="s">
        <v>52</v>
      </c>
      <c r="C6" s="19" t="s">
        <v>7</v>
      </c>
      <c r="D6" s="24">
        <v>511.52894258341081</v>
      </c>
    </row>
    <row r="7" spans="1:5" ht="47.25" x14ac:dyDescent="0.25">
      <c r="A7" s="15" t="s">
        <v>53</v>
      </c>
      <c r="B7" s="16" t="s">
        <v>54</v>
      </c>
      <c r="C7" s="25" t="s">
        <v>7</v>
      </c>
      <c r="D7" s="26">
        <v>0</v>
      </c>
    </row>
    <row r="8" spans="1:5" ht="31.5" x14ac:dyDescent="0.25">
      <c r="A8" s="15" t="s">
        <v>55</v>
      </c>
      <c r="B8" s="16" t="s">
        <v>56</v>
      </c>
      <c r="C8" s="25" t="s">
        <v>7</v>
      </c>
      <c r="D8" s="27">
        <v>417.64800000000002</v>
      </c>
    </row>
    <row r="9" spans="1:5" ht="47.25" x14ac:dyDescent="0.25">
      <c r="A9" s="15" t="s">
        <v>57</v>
      </c>
      <c r="B9" s="16" t="s">
        <v>58</v>
      </c>
      <c r="C9" s="25" t="s">
        <v>7</v>
      </c>
      <c r="D9" s="27">
        <v>402.78086337417216</v>
      </c>
      <c r="E9" s="28"/>
    </row>
    <row r="10" spans="1:5" ht="15.75" x14ac:dyDescent="0.25">
      <c r="A10" s="15" t="s">
        <v>59</v>
      </c>
      <c r="B10" s="16" t="s">
        <v>60</v>
      </c>
      <c r="C10" s="25" t="s">
        <v>7</v>
      </c>
      <c r="D10" s="29">
        <v>0</v>
      </c>
      <c r="E10" s="30">
        <f>1.053*100</f>
        <v>105.3</v>
      </c>
    </row>
    <row r="11" spans="1:5" ht="15.75" x14ac:dyDescent="0.25">
      <c r="A11" s="15" t="s">
        <v>61</v>
      </c>
      <c r="B11" s="16" t="s">
        <v>62</v>
      </c>
      <c r="C11" s="25" t="s">
        <v>7</v>
      </c>
      <c r="D11" s="29">
        <v>0</v>
      </c>
      <c r="E11" s="30">
        <v>106.8</v>
      </c>
    </row>
    <row r="12" spans="1:5" ht="15.75" x14ac:dyDescent="0.25">
      <c r="A12" s="15" t="s">
        <v>63</v>
      </c>
      <c r="B12" s="16" t="s">
        <v>64</v>
      </c>
      <c r="C12" s="25" t="s">
        <v>7</v>
      </c>
      <c r="D12" s="29">
        <v>0</v>
      </c>
      <c r="E12" s="30">
        <v>106.2</v>
      </c>
    </row>
    <row r="13" spans="1:5" ht="15.75" x14ac:dyDescent="0.25">
      <c r="A13" s="15" t="s">
        <v>65</v>
      </c>
      <c r="B13" s="16" t="s">
        <v>66</v>
      </c>
      <c r="C13" s="25" t="s">
        <v>7</v>
      </c>
      <c r="D13" s="29">
        <v>402.78086337417216</v>
      </c>
      <c r="E13" s="30">
        <v>105.1</v>
      </c>
    </row>
    <row r="14" spans="1:5" ht="15.75" x14ac:dyDescent="0.25">
      <c r="A14" s="15" t="s">
        <v>67</v>
      </c>
      <c r="B14" s="16" t="s">
        <v>68</v>
      </c>
      <c r="C14" s="25" t="s">
        <v>7</v>
      </c>
      <c r="D14" s="29">
        <v>0</v>
      </c>
      <c r="E14" s="30">
        <v>104.8</v>
      </c>
    </row>
    <row r="15" spans="1:5" ht="15.75" x14ac:dyDescent="0.25">
      <c r="A15" s="15" t="s">
        <v>69</v>
      </c>
      <c r="B15" s="16" t="s">
        <v>70</v>
      </c>
      <c r="C15" s="25" t="s">
        <v>7</v>
      </c>
      <c r="D15" s="29">
        <v>0</v>
      </c>
      <c r="E15" s="30">
        <v>104.7</v>
      </c>
    </row>
    <row r="16" spans="1:5" ht="15.75" x14ac:dyDescent="0.25">
      <c r="A16" s="15" t="s">
        <v>71</v>
      </c>
      <c r="B16" s="16" t="s">
        <v>72</v>
      </c>
      <c r="C16" s="25" t="s">
        <v>7</v>
      </c>
      <c r="D16" s="29">
        <v>0</v>
      </c>
      <c r="E16" s="30">
        <v>104.7</v>
      </c>
    </row>
    <row r="17" spans="1:5" ht="15.75" x14ac:dyDescent="0.25">
      <c r="A17" s="15" t="s">
        <v>73</v>
      </c>
      <c r="B17" s="16" t="s">
        <v>74</v>
      </c>
      <c r="C17" s="25" t="s">
        <v>7</v>
      </c>
      <c r="D17" s="29">
        <v>0</v>
      </c>
      <c r="E17" s="30">
        <v>104.7</v>
      </c>
    </row>
    <row r="18" spans="1:5" ht="47.25" x14ac:dyDescent="0.25">
      <c r="A18" s="15">
        <v>8</v>
      </c>
      <c r="B18" s="16" t="s">
        <v>75</v>
      </c>
      <c r="C18" s="25" t="s">
        <v>7</v>
      </c>
      <c r="D18" s="27">
        <v>0.51152894258341086</v>
      </c>
      <c r="E18" s="28"/>
    </row>
    <row r="19" spans="1:5" ht="78.75" x14ac:dyDescent="0.25">
      <c r="A19" s="15">
        <v>9</v>
      </c>
      <c r="B19" s="16" t="s">
        <v>76</v>
      </c>
      <c r="C19" s="25" t="s">
        <v>7</v>
      </c>
      <c r="D19" s="29">
        <v>0</v>
      </c>
    </row>
    <row r="20" spans="1:5" ht="31.5" x14ac:dyDescent="0.25">
      <c r="A20" s="15">
        <v>10</v>
      </c>
      <c r="B20" s="21" t="s">
        <v>77</v>
      </c>
      <c r="C20" s="22" t="s">
        <v>7</v>
      </c>
      <c r="D20" s="31">
        <v>0.51152894258341086</v>
      </c>
    </row>
    <row r="22" spans="1:5" x14ac:dyDescent="0.25">
      <c r="D22" s="3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т1</vt:lpstr>
      <vt:lpstr>т6</vt:lpstr>
      <vt:lpstr>т6!Область_печати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Лавриненко Анжелика Олеговна</cp:lastModifiedBy>
  <cp:lastPrinted>2020-07-27T08:20:40Z</cp:lastPrinted>
  <dcterms:created xsi:type="dcterms:W3CDTF">2018-08-07T02:20:41Z</dcterms:created>
  <dcterms:modified xsi:type="dcterms:W3CDTF">2021-07-08T23:26:47Z</dcterms:modified>
</cp:coreProperties>
</file>