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02-00-2-0106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<sst xmlns="http://schemas.openxmlformats.org/spreadsheetml/2006/main" count="130" uniqueCount="82">
  <si>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</si>
  <si>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</si>
  <si>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</si>
  <si>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</si>
  <si>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</si>
  <si>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</si>
  <si>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</si>
  <si>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</si>
  <si>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</si>
  <si>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</si>
  <si>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</si>
  <si>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</si>
  <si>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</si>
  <si>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</si>
  <si>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</si>
  <si>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</si>
  <si>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</si>
  <si>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</si>
  <si>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</si>
  <si>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</si>
  <si>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</si>
  <si>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</si>
  <si>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</si>
  <si>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</si>
  <si>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</si>
  <si>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</si>
  <si>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</si>
  <si>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</si>
  <si>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</si>
  <si>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</si>
  <si>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</si>
  <si>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</si>
  <si>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</si>
  <si>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</si>
  <si>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</si>
  <si>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</si>
  <si>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</si>
  <si>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</si>
  <si>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</si>
  <si>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</si>
  <si>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</si>
  <si>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</si>
  <si>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Центрального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</si>
  <si>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</si>
  <si>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J_21-1-10-1-02-00-2-0106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</si>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</sst>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7" fillId="24" borderId="18" xfId="2" applyFont="1" applyFill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9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0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21" xfId="251" applyNumberFormat="1" applyFont="1" applyFill="1" applyBorder="1" applyAlignment="1" applyProtection="1">
      <alignment horizontal="center" vertical="center" wrapText="1"/>
    </xf>
    <xf numFmtId="4" fontId="7" fillId="0" borderId="21" xfId="251" applyNumberFormat="1" applyFont="1" applyFill="1" applyBorder="1" applyAlignment="1" applyProtection="1">
      <alignment horizontal="center" vertical="center" wrapText="1"/>
    </xf>
    <xf numFmtId="170" fontId="41" fillId="0" borderId="22" xfId="72" applyNumberFormat="1" applyFont="1" applyFill="1" applyBorder="1" applyAlignment="1" applyProtection="1">
      <alignment horizontal="center" vertical="center"/>
      <protection locked="0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  <xf numFmtId="0" fontId="35" fillId="0" borderId="17" xfId="251" applyFont="1" applyBorder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2.42578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21</v>
      </c>
      <c r="B1" s="32"/>
      <c r="C1" s="32"/>
      <c r="D1" s="32"/>
      <c r="E1" s="32"/>
      <c r="F1" s="32"/>
      <c r="G1" s="32"/>
      <c r="H1" s="32"/>
      <c r="J1" s="25"/>
    </row>
    <row r="2" spans="1:10" x14ac:dyDescent="0.2">
      <c r="A2" s="1" t="s">
        <v>20</v>
      </c>
      <c r="J2" s="25"/>
    </row>
    <row r="3" spans="1:10" x14ac:dyDescent="0.2">
      <c r="A3" s="34" t="s">
        <v>22</v>
      </c>
      <c r="B3" s="32"/>
      <c r="C3" s="32"/>
      <c r="D3" s="32"/>
      <c r="E3" s="32"/>
      <c r="F3" s="32"/>
      <c r="G3" s="32"/>
      <c r="H3" s="32"/>
      <c r="J3" s="25"/>
    </row>
    <row r="4" spans="1:10" ht="15" customHeight="1" x14ac:dyDescent="0.2">
      <c r="A4" s="37" t="s">
        <v>23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42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44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24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x14ac:dyDescent="0.2">
      <c r="A10" s="38" t="s">
        <v>25</v>
      </c>
      <c r="B10" s="38" t="s">
        <v>2</v>
      </c>
      <c r="C10" s="38" t="s">
        <v>26</v>
      </c>
      <c r="D10" s="38" t="s">
        <v>20</v>
      </c>
      <c r="E10" s="38" t="s">
        <v>20</v>
      </c>
      <c r="F10" s="38" t="s">
        <v>20</v>
      </c>
      <c r="G10" s="38" t="s">
        <v>20</v>
      </c>
      <c r="H10" s="38" t="s">
        <v>20</v>
      </c>
      <c r="I10" s="38" t="s">
        <v>20</v>
      </c>
    </row>
    <row r="11" spans="1:10" ht="30" customHeight="1" x14ac:dyDescent="0.2">
      <c r="A11" s="38" t="s">
        <v>20</v>
      </c>
      <c r="B11" s="38" t="s">
        <v>20</v>
      </c>
      <c r="C11" s="38" t="s">
        <v>81</v>
      </c>
      <c r="D11" s="38" t="s">
        <v>20</v>
      </c>
      <c r="E11" s="38" t="s">
        <v>20</v>
      </c>
      <c r="F11" s="38" t="s">
        <v>20</v>
      </c>
      <c r="G11" s="38" t="s">
        <v>20</v>
      </c>
      <c r="H11" s="38" t="s">
        <v>20</v>
      </c>
      <c r="I11" s="38" t="s">
        <v>20</v>
      </c>
    </row>
    <row r="12" spans="1:10" ht="30" customHeight="1" x14ac:dyDescent="0.2">
      <c r="A12" s="38" t="s">
        <v>20</v>
      </c>
      <c r="B12" s="38" t="s">
        <v>20</v>
      </c>
      <c r="C12" s="38" t="s">
        <v>27</v>
      </c>
      <c r="D12" s="38" t="s">
        <v>20</v>
      </c>
      <c r="E12" s="38" t="s">
        <v>20</v>
      </c>
      <c r="F12" s="38" t="s">
        <v>20</v>
      </c>
      <c r="G12" s="38" t="s">
        <v>5</v>
      </c>
      <c r="H12" s="38" t="s">
        <v>20</v>
      </c>
      <c r="I12" s="38" t="s">
        <v>20</v>
      </c>
    </row>
    <row r="13" spans="1:10" ht="75" x14ac:dyDescent="0.2">
      <c r="A13" s="38" t="s">
        <v>20</v>
      </c>
      <c r="B13" s="38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19</v>
      </c>
      <c r="F15" s="3" t="s">
        <v>10</v>
      </c>
      <c r="G15" s="3" t="s">
        <v>13</v>
      </c>
      <c r="H15" s="6">
        <v>14</v>
      </c>
      <c r="I15" s="6">
        <v>271.32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106</v>
      </c>
      <c r="F16" s="3" t="s">
        <v>10</v>
      </c>
      <c r="G16" s="3" t="s">
        <v>8</v>
      </c>
      <c r="H16" s="6">
        <v>24</v>
      </c>
      <c r="I16" s="6">
        <v>2594.88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9.3024000000000004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126.28416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125</v>
      </c>
      <c r="F19" s="3" t="s">
        <v>10</v>
      </c>
      <c r="G19" s="3" t="s">
        <v>15</v>
      </c>
      <c r="H19" s="6">
        <v>2.2000000000000002</v>
      </c>
      <c r="I19" s="6">
        <v>280.5</v>
      </c>
    </row>
    <row r="20" spans="1:10" ht="90" x14ac:dyDescent="0.2">
      <c r="A20" s="3">
        <v>6</v>
      </c>
      <c r="B20" s="3" t="s">
        <v>31</v>
      </c>
      <c r="C20" s="4"/>
      <c r="D20" s="3" t="s">
        <v>11</v>
      </c>
      <c r="E20" s="5">
        <v>105</v>
      </c>
      <c r="F20" s="3" t="s">
        <v>10</v>
      </c>
      <c r="G20" s="8" t="s">
        <v>7</v>
      </c>
      <c r="H20" s="6">
        <v>38</v>
      </c>
      <c r="I20" s="6">
        <v>4069.8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18</v>
      </c>
      <c r="F21" s="3" t="s">
        <v>10</v>
      </c>
      <c r="G21" s="8" t="s">
        <v>9</v>
      </c>
      <c r="H21" s="6">
        <v>90</v>
      </c>
      <c r="I21" s="6">
        <v>1652.4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105</v>
      </c>
      <c r="F22" s="3" t="s">
        <v>10</v>
      </c>
      <c r="G22" s="8" t="s">
        <v>17</v>
      </c>
      <c r="H22" s="6">
        <v>5</v>
      </c>
      <c r="I22" s="6">
        <v>525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18</v>
      </c>
      <c r="F23" s="3" t="s">
        <v>10</v>
      </c>
      <c r="G23" s="8" t="s">
        <v>19</v>
      </c>
      <c r="H23" s="6">
        <v>10</v>
      </c>
      <c r="I23" s="6">
        <v>180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125</v>
      </c>
      <c r="F24" s="3" t="s">
        <v>10</v>
      </c>
      <c r="G24" s="3" t="s">
        <v>43</v>
      </c>
      <c r="H24" s="6">
        <v>3</v>
      </c>
      <c r="I24" s="6">
        <v>375</v>
      </c>
      <c r="J24" s="1" t="s">
        <v>20</v>
      </c>
    </row>
    <row r="25" spans="1:10" ht="50.1" customHeight="1" x14ac:dyDescent="0.2">
      <c r="A25" s="3"/>
      <c r="B25" s="3" t="s">
        <v>41</v>
      </c>
      <c r="C25" s="3" t="s">
        <v>20</v>
      </c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10084.486560000001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10084.486560000001</v>
      </c>
      <c r="D3" s="28">
        <v>10084.486560000001</v>
      </c>
      <c r="E3" s="26"/>
    </row>
    <row r="4" spans="1:5" ht="15.75" x14ac:dyDescent="0.25">
      <c r="A4" s="17" t="s">
        <v>49</v>
      </c>
      <c r="B4" s="18" t="s">
        <v>50</v>
      </c>
      <c r="C4" s="20">
        <v>2016.8973120000003</v>
      </c>
      <c r="D4" s="29">
        <f>D3*0.2</f>
        <v>2016.8973120000003</v>
      </c>
      <c r="E4" s="26"/>
    </row>
    <row r="5" spans="1:5" ht="47.25" x14ac:dyDescent="0.25">
      <c r="A5" s="17" t="s">
        <v>51</v>
      </c>
      <c r="B5" s="21" t="s">
        <v>52</v>
      </c>
      <c r="C5" s="22">
        <v>12101.383872</v>
      </c>
      <c r="D5" s="28">
        <f>D3+D4</f>
        <v>12101.383872000002</v>
      </c>
      <c r="E5" s="26"/>
    </row>
    <row r="6" spans="1:5" ht="47.25" x14ac:dyDescent="0.25">
      <c r="A6" s="17" t="s">
        <v>53</v>
      </c>
      <c r="B6" s="21" t="s">
        <v>54</v>
      </c>
      <c r="C6" s="20">
        <v>14947.460577376951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15072.529153245625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12101.383872</v>
      </c>
      <c r="D8" s="29">
        <f>D5-D7</f>
        <v>12101.383872000002</v>
      </c>
      <c r="E8" s="26"/>
    </row>
    <row r="9" spans="1:5" ht="47.25" x14ac:dyDescent="0.25">
      <c r="A9" s="17" t="s">
        <v>59</v>
      </c>
      <c r="B9" s="18" t="s">
        <v>60</v>
      </c>
      <c r="C9" s="23">
        <v>10102.133019999997</v>
      </c>
      <c r="D9" s="29">
        <f>SUM(D10:D17)</f>
        <v>10102.133019999997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7545.1641799999979</v>
      </c>
      <c r="D13" s="29">
        <v>7545.1641799999979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2556.96884</v>
      </c>
      <c r="D14" s="29">
        <v>2556.96884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14.947460577376951</v>
      </c>
      <c r="D18" s="29">
        <f>D6/1000</f>
        <v>15.072529153245625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14.947460577376951</v>
      </c>
      <c r="D20" s="28">
        <f>D18+D19</f>
        <v>15.072529153245625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2023-02-24T08:24:28Z</dcterms:modified>
</cp:coreProperties>
</file>