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Д_Вер3_март\От_ПЦФО\СБ\Разобрано_23022022\"/>
    </mc:Choice>
  </mc:AlternateContent>
  <xr:revisionPtr revIDLastSave="0" documentId="13_ncr:1_{B6CC1F26-5C7F-466C-BA68-5C4AF8209C37}" xr6:coauthVersionLast="36" xr6:coauthVersionMax="47" xr10:uidLastSave="{00000000-0000-0000-0000-000000000000}"/>
  <bookViews>
    <workbookView xWindow="0" yWindow="0" windowWidth="28800" windowHeight="11010" xr2:uid="{00000000-000D-0000-FFFF-FFFF00000000}"/>
  </bookViews>
  <sheets>
    <sheet name="Сводный сметный расчет" sheetId="2" r:id="rId1"/>
    <sheet name="СОТ" sheetId="3" r:id="rId2"/>
    <sheet name="ССООИ" sheetId="4" r:id="rId3"/>
    <sheet name="СПОС" sheetId="5" r:id="rId4"/>
    <sheet name="СОО" sheetId="6" r:id="rId5"/>
    <sheet name="ПИР" sheetId="7" r:id="rId6"/>
  </sheets>
  <definedNames>
    <definedName name="Print_Titles" localSheetId="0">'Сводный сметный расчет'!$25:$25</definedName>
    <definedName name="_xlnm.Print_Titles" localSheetId="5">ПИР!$24:$24</definedName>
    <definedName name="_xlnm.Print_Titles" localSheetId="0">'Сводный сметный расчет'!$25:$25</definedName>
    <definedName name="_xlnm.Print_Titles" localSheetId="4">СОО!$28:$28</definedName>
    <definedName name="_xlnm.Print_Titles" localSheetId="1">СОТ!$27:$27</definedName>
    <definedName name="_xlnm.Print_Titles" localSheetId="3">СПОС!$27:$27</definedName>
    <definedName name="_xlnm.Print_Titles" localSheetId="2">ССООИ!$28:$28</definedName>
  </definedNames>
  <calcPr calcId="181029" calcCompleted="0"/>
</workbook>
</file>

<file path=xl/calcChain.xml><?xml version="1.0" encoding="utf-8"?>
<calcChain xmlns="http://schemas.openxmlformats.org/spreadsheetml/2006/main">
  <c r="G41" i="2" l="1"/>
  <c r="H41" i="2" s="1"/>
  <c r="G40" i="2"/>
  <c r="F30" i="2"/>
  <c r="E30" i="2"/>
  <c r="F29" i="2"/>
  <c r="E29" i="2"/>
  <c r="F27" i="2"/>
  <c r="G49" i="2"/>
  <c r="D29" i="2"/>
  <c r="F28" i="2"/>
  <c r="E28" i="2"/>
  <c r="E27" i="2"/>
  <c r="D27" i="2"/>
  <c r="G42" i="2" l="1"/>
  <c r="H30" i="2"/>
  <c r="F31" i="2"/>
  <c r="E31" i="2"/>
  <c r="D31" i="2"/>
  <c r="G43" i="2" l="1"/>
  <c r="H49" i="2"/>
  <c r="G50" i="2"/>
  <c r="F33" i="2" l="1"/>
  <c r="H50" i="2"/>
  <c r="F37" i="2" l="1"/>
  <c r="F43" i="2" s="1"/>
  <c r="F51" i="2" s="1"/>
  <c r="H29" i="2"/>
  <c r="H28" i="2"/>
  <c r="H27" i="2"/>
  <c r="F53" i="2" l="1"/>
  <c r="F54" i="2" s="1"/>
  <c r="F56" i="2" s="1"/>
  <c r="F57" i="2" s="1"/>
  <c r="F58" i="2" s="1"/>
  <c r="H40" i="2"/>
  <c r="E33" i="2"/>
  <c r="E35" i="2"/>
  <c r="E36" i="2" s="1"/>
  <c r="D33" i="2"/>
  <c r="H31" i="2"/>
  <c r="D35" i="2"/>
  <c r="D36" i="2" s="1"/>
  <c r="E37" i="2" l="1"/>
  <c r="E39" i="2" s="1"/>
  <c r="E42" i="2" s="1"/>
  <c r="D37" i="2"/>
  <c r="H36" i="2"/>
  <c r="H33" i="2"/>
  <c r="H35" i="2"/>
  <c r="H37" i="2" l="1"/>
  <c r="D39" i="2"/>
  <c r="D42" i="2" s="1"/>
  <c r="E43" i="2"/>
  <c r="E51" i="2" s="1"/>
  <c r="H39" i="2" l="1"/>
  <c r="E53" i="2"/>
  <c r="E54" i="2" s="1"/>
  <c r="E56" i="2" s="1"/>
  <c r="E57" i="2" s="1"/>
  <c r="E58" i="2" s="1"/>
  <c r="H42" i="2" l="1"/>
  <c r="D43" i="2"/>
  <c r="H43" i="2" l="1"/>
  <c r="G45" i="2" s="1"/>
  <c r="H45" i="2" s="1"/>
  <c r="D51" i="2"/>
  <c r="D53" i="2" s="1"/>
  <c r="D54" i="2" s="1"/>
  <c r="G46" i="2" l="1"/>
  <c r="H46" i="2" s="1"/>
  <c r="D56" i="2"/>
  <c r="G47" i="2" l="1"/>
  <c r="G51" i="2" s="1"/>
  <c r="D57" i="2"/>
  <c r="H47" i="2" l="1"/>
  <c r="D58" i="2"/>
  <c r="G53" i="2" l="1"/>
  <c r="H51" i="2"/>
  <c r="G54" i="2" l="1"/>
  <c r="H53" i="2"/>
  <c r="G56" i="2" l="1"/>
  <c r="H54" i="2"/>
  <c r="G57" i="2" l="1"/>
  <c r="H56" i="2"/>
  <c r="G58" i="2" l="1"/>
  <c r="H58" i="2" s="1"/>
  <c r="H5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Alex</author>
    <author>Алексей</author>
    <author>Alex Sosedko</author>
  </authors>
  <commentList>
    <comment ref="B10" authorId="0" shapeId="0" xr:uid="{00000000-0006-0000-00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13" authorId="0" shapeId="0" xr:uid="{00000000-0006-0000-00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C17" authorId="0" shapeId="0" xr:uid="{00000000-0006-0000-0000-000003000000}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C19" authorId="1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B21" authorId="2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23" authorId="2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23" authorId="2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24" authorId="0" shapeId="0" xr:uid="{00000000-0006-0000-00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24" authorId="0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24" authorId="3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коэффициентов&gt;</t>
        </r>
      </text>
    </comment>
    <comment ref="E24" authorId="0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F24" authorId="1" shapeId="0" xr:uid="{00000000-0006-0000-0000-00000C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68" authorId="2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69" authorId="2" shapeId="0" xr:uid="{00000000-0006-0000-00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70" authorId="2" shapeId="0" xr:uid="{00000000-0006-0000-0000-00000F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71" authorId="2" shapeId="0" xr:uid="{00000000-0006-0000-0000-000010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73" authorId="2" shapeId="0" xr:uid="{00000000-0006-0000-0000-000011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<sst xmlns="http://schemas.openxmlformats.org/spreadsheetml/2006/main" count="1260" uniqueCount="728">
  <si>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</si>
  <si>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</si>
  <si>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</si>
  <si>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</si>
  <si>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</si>
  <si>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</si>
  <si>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</si>
  <si>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</si>
  <si>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</si>
  <si>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</si>
  <si>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</si>
  <si>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</si>
  <si>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В том числе возвратных сумм  тыс. руб.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</si>
  <si>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</si>
  <si>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</si>
  <si>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</si>
  <si>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ЛСР №02-01-01</t>
  </si>
  <si>
    <t>ЛСР №02-01-02</t>
  </si>
  <si>
    <t>ЛСР №02-01-03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</si>
  <si>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</si>
  <si>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</si>
  <si>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</si>
  <si>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</si>
  <si>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</si>
  <si>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</si>
  <si>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</si>
  <si>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</si>
  <si>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</si>
  <si>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</si>
  <si>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</si>
  <si>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</si>
  <si>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</si>
  <si>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МДС 81-35.2004 п.4.100</t>
  </si>
  <si>
    <t>НДС - 20%</t>
  </si>
  <si>
    <t>Итого "Налоги и обязательные платежи"</t>
  </si>
  <si>
    <t>Всего по сводному расчету</t>
  </si>
  <si>
    <t>(должность, подпись, расшифровка)</t>
  </si>
  <si>
    <t>Техническое перевооружение инженерно-технических средств охраны</t>
  </si>
  <si>
    <t>Составлена в ценах по состоянию на октябрь 2021 г.</t>
  </si>
  <si>
    <t>Временные здания и сооружения, трансформаторные подстанции 35 кВ и выше и прочие объекты энергетического строительства - 3,9%*0,8</t>
  </si>
  <si>
    <t>"Утвержден" «    »________________2022 г.</t>
  </si>
  <si>
    <t>ГСН-81-05-01-2001 п.2.6; разд.2 п.2.1</t>
  </si>
  <si>
    <t xml:space="preserve">Пусконаладочные работы </t>
  </si>
  <si>
    <t>Постановление правительства РФ от 21.06.2010 №468</t>
  </si>
  <si>
    <t>Строительный конроль 2,14%</t>
  </si>
  <si>
    <t>МДС 81-35.2004 п.4.96</t>
  </si>
  <si>
    <t>Непредвиденные работы и затраты 3%</t>
  </si>
  <si>
    <t>Итого по Главе 9</t>
  </si>
  <si>
    <t>Итого по Главе 8</t>
  </si>
  <si>
    <t>Итого по Главе 10</t>
  </si>
  <si>
    <t>Итого по Главе 12</t>
  </si>
  <si>
    <t>ГСН-81-05-02-2007 п.2.4 табл.4</t>
  </si>
  <si>
    <t>Производство работ в зимнее время - 2,1%</t>
  </si>
  <si>
    <t>Затраты на содержание службы-заказчика - 2%</t>
  </si>
  <si>
    <t>Приказ Минстроя России №421/пр от 04.08.2020 г.</t>
  </si>
  <si>
    <t>ЛСР №02-01-04</t>
  </si>
  <si>
    <t>Система охранного освещения. ПС-733 "Малукса"</t>
  </si>
  <si>
    <t>Система охранного телевидения ПС-733 "Малукса"</t>
  </si>
  <si>
    <t>Система сбора, обработки и отображения информации. ПС-733 "Малукса"</t>
  </si>
  <si>
    <t>Система периметральной охранной сигнализации ПС-733 "Малукса"</t>
  </si>
  <si>
    <t>ЛСР №09-07-01</t>
  </si>
  <si>
    <t>ЛСР №09-07-02</t>
  </si>
  <si>
    <t>ПС-733 "Малукса", Проектные работы</t>
  </si>
  <si>
    <t>Смета №12-03-01</t>
  </si>
  <si>
    <t>Сводный сметный расчет в сумме 5717,920 тыс. руб.</t>
  </si>
  <si>
    <t>СОГЛАСОВАНО:</t>
  </si>
  <si>
    <t>УТВЕРЖДАЮ:</t>
  </si>
  <si>
    <t>Директор ООО "ИнвестТехноСтрой"</t>
  </si>
  <si>
    <t>Директор по безопасности АО "ЛОЭСК"</t>
  </si>
  <si>
    <t>________________И.Ю. Булин-Соколов</t>
  </si>
  <si>
    <t>__________________Е.Я. Фуфалько</t>
  </si>
  <si>
    <t>АО "ЛОЭСК"</t>
  </si>
  <si>
    <t>Составил: ___________________________</t>
  </si>
  <si>
    <t>Проверил: ___________________________</t>
  </si>
  <si>
    <t xml:space="preserve">  ВСЕГО по смете</t>
  </si>
  <si>
    <t xml:space="preserve">  Итого</t>
  </si>
  <si>
    <t xml:space="preserve">  Итого Оборудование</t>
  </si>
  <si>
    <t xml:space="preserve">  Итого Монтажные работы</t>
  </si>
  <si>
    <t>Итоги по смете:</t>
  </si>
  <si>
    <t>Сметная прибыль</t>
  </si>
  <si>
    <t>Накладные расходы</t>
  </si>
  <si>
    <t>3525
370</t>
  </si>
  <si>
    <t>Итого прямые затраты по смете в текущих ценах</t>
  </si>
  <si>
    <t>ИТОГИ ПО СМЕТЕ:</t>
  </si>
  <si>
    <t xml:space="preserve">  Итого по разделу 1 Система охранного телевидения</t>
  </si>
  <si>
    <t>Итоги по разделу 1 Система охранного телевидения :</t>
  </si>
  <si>
    <t>Итого прямые затраты по разделу в текущих ценах</t>
  </si>
  <si>
    <r>
      <t>4,25</t>
    </r>
    <r>
      <rPr>
        <b/>
        <i/>
        <sz val="6"/>
        <rFont val="Arial"/>
        <family val="2"/>
        <charset val="204"/>
      </rPr>
      <t xml:space="preserve">
5/1,2</t>
    </r>
  </si>
  <si>
    <r>
      <t>Коннекторы RJ-45 (8p8c) Cat.5е экранированные
(шт)</t>
    </r>
    <r>
      <rPr>
        <i/>
        <sz val="7"/>
        <rFont val="Arial"/>
        <family val="2"/>
        <charset val="204"/>
      </rPr>
      <t xml:space="preserve">
МАТ=5/1,2
(Заготовительно-складские расходы на материалы МАТ=2%)</t>
    </r>
  </si>
  <si>
    <t>Прайс</t>
  </si>
  <si>
    <t>17</t>
  </si>
  <si>
    <t>68,53
67,53</t>
  </si>
  <si>
    <r>
      <t>Включение в аппаратуру разъемов штепсельных, количество контактов в разъеме: до 14 шт.
(1 разъем)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ТЕРм11-04-028-01 РАЗДЕЛКА КАБЕЛЕЙ И ПРОВОДОВ В РАЗЪЕМЫ (10.2021) ОЗП=12,76; ЗПМ=12,76; МАТ=12,51
НР (1268 руб.): 92%*0.85 от ФОТ (1621 руб.)
СП (843 руб.): 65%*0.8 от ФОТ (1621 руб.)</t>
    </r>
  </si>
  <si>
    <t>ТЕРм11-04-028-01</t>
  </si>
  <si>
    <t>16</t>
  </si>
  <si>
    <r>
      <t>26,48</t>
    </r>
    <r>
      <rPr>
        <b/>
        <i/>
        <sz val="6"/>
        <rFont val="Arial"/>
        <family val="2"/>
        <charset val="204"/>
      </rPr>
      <t xml:space="preserve">
31,15/1,2</t>
    </r>
  </si>
  <si>
    <r>
      <t>289,68</t>
    </r>
    <r>
      <rPr>
        <b/>
        <i/>
        <sz val="7"/>
        <rFont val="Arial"/>
        <family val="2"/>
        <charset val="204"/>
      </rPr>
      <t xml:space="preserve">
284*1,02</t>
    </r>
  </si>
  <si>
    <r>
      <t>Кабель FTP 5e 4x2x0.52
(м)</t>
    </r>
    <r>
      <rPr>
        <i/>
        <sz val="7"/>
        <rFont val="Arial"/>
        <family val="2"/>
        <charset val="204"/>
      </rPr>
      <t xml:space="preserve">
МАТ=31,15/1,2
(Заготовительно-складские расходы на материалы МАТ=2%)</t>
    </r>
  </si>
  <si>
    <t>15</t>
  </si>
  <si>
    <t>1771
240</t>
  </si>
  <si>
    <t>623,67
84,58</t>
  </si>
  <si>
    <t>4221,16
3116,87</t>
  </si>
  <si>
    <r>
      <t>2,84</t>
    </r>
    <r>
      <rPr>
        <i/>
        <sz val="7"/>
        <rFont val="Arial"/>
        <family val="2"/>
        <charset val="204"/>
      </rPr>
      <t xml:space="preserve">
284/100</t>
    </r>
  </si>
  <si>
    <r>
      <t>Кабель до 35 кВ в проложенных трубах, блоках и коробах, масса 1 м кабеля: до 1 кг
(100 м кабеля)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ТЕРм08-02-148-01 (10.2021) ОЗП=12,76; ЭМ=6,83; ЗПМ=12,76; МАТ=10,48
НР (7342 руб.): 95%*0.85 от ФОТ (9092 руб.)
СП (4728 руб.): 65%*0.8 от ФОТ (9092 руб.)</t>
    </r>
  </si>
  <si>
    <t>ТЕРм08-02-148-01</t>
  </si>
  <si>
    <t>14</t>
  </si>
  <si>
    <r>
      <t>4,59</t>
    </r>
    <r>
      <rPr>
        <b/>
        <i/>
        <sz val="6"/>
        <rFont val="Arial"/>
        <family val="2"/>
        <charset val="204"/>
      </rPr>
      <t xml:space="preserve">
5,40/1,2</t>
    </r>
  </si>
  <si>
    <r>
      <t>Держатель с защелкой 25 мм
(шт)</t>
    </r>
    <r>
      <rPr>
        <i/>
        <sz val="7"/>
        <rFont val="Arial"/>
        <family val="2"/>
        <charset val="204"/>
      </rPr>
      <t xml:space="preserve">
МАТ=5,40/1,2
(Заготовительно-складские расходы на материалы МАТ=2%)</t>
    </r>
  </si>
  <si>
    <t>13</t>
  </si>
  <si>
    <r>
      <t>28,56</t>
    </r>
    <r>
      <rPr>
        <b/>
        <i/>
        <sz val="6"/>
        <rFont val="Arial"/>
        <family val="2"/>
        <charset val="204"/>
      </rPr>
      <t xml:space="preserve">
33,60/1,2</t>
    </r>
  </si>
  <si>
    <r>
      <t>51</t>
    </r>
    <r>
      <rPr>
        <b/>
        <i/>
        <sz val="7"/>
        <rFont val="Arial"/>
        <family val="2"/>
        <charset val="204"/>
      </rPr>
      <t xml:space="preserve">
50*1,02</t>
    </r>
  </si>
  <si>
    <r>
      <t>Гофрированная труба из ПНД 25 мм
(м)</t>
    </r>
    <r>
      <rPr>
        <i/>
        <sz val="7"/>
        <rFont val="Arial"/>
        <family val="2"/>
        <charset val="204"/>
      </rPr>
      <t xml:space="preserve">
МАТ=33,60/1,2
(Заготовительно-складские расходы на материалы МАТ=2%)</t>
    </r>
  </si>
  <si>
    <t>12</t>
  </si>
  <si>
    <t>246
19</t>
  </si>
  <si>
    <t>491,91
38,07</t>
  </si>
  <si>
    <t>6572,64
5847,88</t>
  </si>
  <si>
    <r>
      <t>0,5</t>
    </r>
    <r>
      <rPr>
        <i/>
        <sz val="7"/>
        <rFont val="Arial"/>
        <family val="2"/>
        <charset val="204"/>
      </rPr>
      <t xml:space="preserve">
50/100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</si>
  <si>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ТЕРм08-02-409-01 (10.2021) ОЗП=12,76; ЭМ=7,26; ЗПМ=12,76; МАТ=10,83
НР (2376 руб.): 95%*0.85 от ФОТ (2943 руб.)
СП (1530 руб.): 65%*0.8 от ФОТ (2943 руб.)</t>
    </r>
  </si>
  <si>
    <t>ТЕРм08-02-409-01</t>
  </si>
  <si>
    <t>11</t>
  </si>
  <si>
    <r>
      <t>0,85</t>
    </r>
    <r>
      <rPr>
        <b/>
        <i/>
        <sz val="6"/>
        <rFont val="Arial"/>
        <family val="2"/>
        <charset val="204"/>
      </rPr>
      <t xml:space="preserve">
1/1,2</t>
    </r>
  </si>
  <si>
    <r>
      <t>Шайба М8
(шт)</t>
    </r>
    <r>
      <rPr>
        <i/>
        <sz val="7"/>
        <rFont val="Arial"/>
        <family val="2"/>
        <charset val="204"/>
      </rPr>
      <t xml:space="preserve">
МАТ=1/1,2
(Заготовительно-складские расходы на материалы МАТ=2%)</t>
    </r>
  </si>
  <si>
    <t>10</t>
  </si>
  <si>
    <r>
      <t>0,94</t>
    </r>
    <r>
      <rPr>
        <b/>
        <i/>
        <sz val="6"/>
        <rFont val="Arial"/>
        <family val="2"/>
        <charset val="204"/>
      </rPr>
      <t xml:space="preserve">
1,10/1,2</t>
    </r>
  </si>
  <si>
    <r>
      <t>Гайка М8
(шт)</t>
    </r>
    <r>
      <rPr>
        <i/>
        <sz val="7"/>
        <rFont val="Arial"/>
        <family val="2"/>
        <charset val="204"/>
      </rPr>
      <t xml:space="preserve">
МАТ=1,10/1,2
(Заготовительно-складские расходы на материалы МАТ=2%)</t>
    </r>
  </si>
  <si>
    <t>9</t>
  </si>
  <si>
    <r>
      <t>19,89</t>
    </r>
    <r>
      <rPr>
        <b/>
        <i/>
        <sz val="6"/>
        <rFont val="Arial"/>
        <family val="2"/>
        <charset val="204"/>
      </rPr>
      <t xml:space="preserve">
23,40/1,2</t>
    </r>
  </si>
  <si>
    <r>
      <t>Болт М8х100 М8
(шт)</t>
    </r>
    <r>
      <rPr>
        <i/>
        <sz val="7"/>
        <rFont val="Arial"/>
        <family val="2"/>
        <charset val="204"/>
      </rPr>
      <t xml:space="preserve">
МАТ=23,40/1,2
(Заготовительно-складские расходы на материалы МАТ=2%)</t>
    </r>
  </si>
  <si>
    <t>8</t>
  </si>
  <si>
    <r>
      <t>2,98</t>
    </r>
    <r>
      <rPr>
        <b/>
        <i/>
        <sz val="6"/>
        <rFont val="Arial"/>
        <family val="2"/>
        <charset val="204"/>
      </rPr>
      <t xml:space="preserve">
3,50/1,2</t>
    </r>
  </si>
  <si>
    <r>
      <t>Шайба увеличенная М8
(шт)</t>
    </r>
    <r>
      <rPr>
        <i/>
        <sz val="7"/>
        <rFont val="Arial"/>
        <family val="2"/>
        <charset val="204"/>
      </rPr>
      <t xml:space="preserve">
МАТ=3,50/1,2
(Заготовительно-складские расходы на материалы МАТ=2%)</t>
    </r>
  </si>
  <si>
    <t>7</t>
  </si>
  <si>
    <r>
      <t>37,23</t>
    </r>
    <r>
      <rPr>
        <b/>
        <i/>
        <sz val="6"/>
        <rFont val="Arial"/>
        <family val="2"/>
        <charset val="204"/>
      </rPr>
      <t xml:space="preserve">
43,80/1,2</t>
    </r>
  </si>
  <si>
    <r>
      <t>Анкер MS M8 лат + Болт DIN933 M8x35 8.8 Zn MSA8+M8x35
(шт)</t>
    </r>
    <r>
      <rPr>
        <i/>
        <sz val="7"/>
        <rFont val="Arial"/>
        <family val="2"/>
        <charset val="204"/>
      </rPr>
      <t xml:space="preserve">
МАТ=43,80/1,2
(Заготовительно-складские расходы на материалы МАТ=2%)</t>
    </r>
  </si>
  <si>
    <t>6</t>
  </si>
  <si>
    <r>
      <t>2703</t>
    </r>
    <r>
      <rPr>
        <b/>
        <i/>
        <sz val="6"/>
        <rFont val="Arial"/>
        <family val="2"/>
        <charset val="204"/>
      </rPr>
      <t xml:space="preserve">
3180/1,2</t>
    </r>
  </si>
  <si>
    <r>
      <t>Труба профильная (60х60х3х3000мм) оцинкованная 60х60х3х3000мм
(шт)</t>
    </r>
    <r>
      <rPr>
        <i/>
        <sz val="7"/>
        <rFont val="Arial"/>
        <family val="2"/>
        <charset val="204"/>
      </rPr>
      <t xml:space="preserve">
МАТ=3180/1,2
(Заготовительно-складские расходы на материалы МАТ=2%)</t>
    </r>
  </si>
  <si>
    <t>5</t>
  </si>
  <si>
    <t>942
111</t>
  </si>
  <si>
    <t>2617,92
308,52</t>
  </si>
  <si>
    <t>15413,51
9902,19</t>
  </si>
  <si>
    <r>
      <t>0,36</t>
    </r>
    <r>
      <rPr>
        <i/>
        <sz val="7"/>
        <rFont val="Arial"/>
        <family val="2"/>
        <charset val="204"/>
      </rPr>
      <t xml:space="preserve">
(12*3)/100</t>
    </r>
  </si>
  <si>
    <r>
      <t>Труба стальная по установленным конструкциям, по фермам, колоннам и другим стальным конструкциям, диаметр: до 50 мм
(100 м)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ТЕРм08-02-407-17 (10.2021) ОЗП=12,76; ЭМ=7,41; ЗПМ=12,76; МАТ=7,25
НР (2968 руб.): 95%*0.85 от ФОТ (3676 руб.)
СП (1912 руб.): 65%*0.8 от ФОТ (3676 руб.)</t>
    </r>
  </si>
  <si>
    <t>ТЕРм08-02-407-17</t>
  </si>
  <si>
    <t>4</t>
  </si>
  <si>
    <r>
      <t>616,25</t>
    </r>
    <r>
      <rPr>
        <b/>
        <i/>
        <sz val="6"/>
        <rFont val="Arial"/>
        <family val="2"/>
        <charset val="204"/>
      </rPr>
      <t xml:space="preserve">
725/1,2</t>
    </r>
  </si>
  <si>
    <r>
      <t>Кронштейн выносной
(шт)</t>
    </r>
    <r>
      <rPr>
        <i/>
        <sz val="7"/>
        <rFont val="Arial"/>
        <family val="2"/>
        <charset val="204"/>
      </rPr>
      <t xml:space="preserve">
МАТ=725/1,2
(Заготовительно-складские расходы на материалы МАТ=2%)</t>
    </r>
  </si>
  <si>
    <t>3</t>
  </si>
  <si>
    <r>
      <t>80729,77</t>
    </r>
    <r>
      <rPr>
        <b/>
        <i/>
        <sz val="6"/>
        <rFont val="Arial"/>
        <family val="2"/>
        <charset val="204"/>
      </rPr>
      <t xml:space="preserve">
95727,00/1,2</t>
    </r>
  </si>
  <si>
    <r>
      <t>Сетевая видеокамера (дневной и ночной режим, 1 мегапиксель/HDTV 720р, 1280х960), с объективом (80°-34°, F1,2, диафрагма DC-iris, переменное фокусное расстояние 2,8-8 мм) P1375-E RU
(шт)</t>
    </r>
    <r>
      <rPr>
        <i/>
        <sz val="7"/>
        <rFont val="Arial"/>
        <family val="2"/>
        <charset val="204"/>
      </rPr>
      <t xml:space="preserve">
ПЗ=95727,00/1,2
(Заготовительно-складские расходы на оборудование ПЗ=1,2%)</t>
    </r>
  </si>
  <si>
    <r>
      <t>2</t>
    </r>
    <r>
      <rPr>
        <b/>
        <i/>
        <sz val="9"/>
        <rFont val="Arial"/>
        <family val="2"/>
        <charset val="204"/>
      </rPr>
      <t xml:space="preserve">
О</t>
    </r>
  </si>
  <si>
    <t>1177,08
1111,08</t>
  </si>
  <si>
    <r>
      <t>Камеры видеонаблюдения: на кронштейне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ТЕРм10-10-001-02 ЭЛЕКТРОЧАСОФИКАЦИЯ (10.2021) ОЗП=12,76; ЭМ=3,51; ЗПМ=12,76; МАТ=8,38
НР (11333 руб.): 100%*0.85 от ФОТ (13333 руб.)
СП (6933 руб.): 65%*0.8 от ФОТ (13333 руб.)</t>
    </r>
  </si>
  <si>
    <t>ТЕРм10-10-001-02</t>
  </si>
  <si>
    <t>1</t>
  </si>
  <si>
    <t>Раздел 1. Система охранного телевидения</t>
  </si>
  <si>
    <t>всего</t>
  </si>
  <si>
    <t>на единицу</t>
  </si>
  <si>
    <t>в т.ч. оплаты труда</t>
  </si>
  <si>
    <t>оплаты труда</t>
  </si>
  <si>
    <t>эксплуата-
ция машин</t>
  </si>
  <si>
    <t>Всего</t>
  </si>
  <si>
    <t>эксплуата-
ции машин</t>
  </si>
  <si>
    <t>Затраты труда рабочих, чел.-ч, не занятых обслуживанием машин</t>
  </si>
  <si>
    <t>Общая стоимость, руб.</t>
  </si>
  <si>
    <t>Стоимость единицы, руб.</t>
  </si>
  <si>
    <t>Количество</t>
  </si>
  <si>
    <t>Наименование работ и затрат, единица измерения</t>
  </si>
  <si>
    <t>Шифр и номер позиции норматива</t>
  </si>
  <si>
    <t>Составлен(а) в текущих (прогнозных) ценах по состоянию на октябрь 2021 г.</t>
  </si>
  <si>
    <t>чел.час</t>
  </si>
  <si>
    <t>_______________________________________________________________________________________________124,06</t>
  </si>
  <si>
    <t>Сметная трудоемкость _______________________________________________________________________________________________</t>
  </si>
  <si>
    <t>тыс. руб.</t>
  </si>
  <si>
    <t>___________________________30,665</t>
  </si>
  <si>
    <t>Средства на оплату труда _______________________________________________________________________________________________</t>
  </si>
  <si>
    <t>_______________________________________________________________________________________________968,757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</si>
  <si>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</si>
  <si>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_______________________________________________________________________________________________129,062</t>
  </si>
  <si>
    <t xml:space="preserve">      монтажных работ _______________________________________________________________________________________________</t>
  </si>
  <si>
    <t>___________________________1097,819</t>
  </si>
  <si>
    <t>Сметная стоимость _______________________________________________________________________________________________</t>
  </si>
  <si>
    <t>Основание: Р.733.09/21-СОТ</t>
  </si>
  <si>
    <t>(наименование работ и затрат, наименование объекта)</t>
  </si>
  <si>
    <t xml:space="preserve">на </t>
  </si>
  <si>
    <t>(локальная смета)</t>
  </si>
  <si>
    <t>ЛОКАЛЬНЫЙ СМЕТНЫЙ РАСЧЕТ № 02-01-02</t>
  </si>
  <si>
    <t>"_____ " ______________2022 г.</t>
  </si>
  <si>
    <t>" _____ " ________________ 2022 г.</t>
  </si>
  <si>
    <t>____________Е.Я. Фуфалько</t>
  </si>
  <si>
    <t>______________И.Ю. Булин-Соколов</t>
  </si>
  <si>
    <t xml:space="preserve">  Итого Строительные работы</t>
  </si>
  <si>
    <t>13616
3758</t>
  </si>
  <si>
    <t xml:space="preserve">  Итого по разделу 1 Система сбора, обработки и отображения информации</t>
  </si>
  <si>
    <t>Итоги по разделу 1 Система сбора, обработки и отображения информации :</t>
  </si>
  <si>
    <t>326,76
265,8</t>
  </si>
  <si>
    <r>
      <t>Измерение на смонтированном участке волоконно-оптического кабеля в одном направлении с числом волокон: 4
(1 измерение)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ТЕРм10-06-059-01 ЛИНИИ СВЯЗИ КАБЕЛЬНЫЕ ВОЛОКОННО-ОПТИЧЕСКИЕ (10.2021) ОЗП=12,76; ЭМ=5,64; ЗПМ=12,76; МАТ=12,7
НР (904 руб.): 100%*0.85 от ФОТ (1063 руб.)
СП (553 руб.): 65%*0.8 от ФОТ (1063 руб.)</t>
    </r>
  </si>
  <si>
    <t>ТЕРм10-06-059-01</t>
  </si>
  <si>
    <t>79</t>
  </si>
  <si>
    <t>1188,71
1138,64</t>
  </si>
  <si>
    <r>
      <t>Измерение на кабельной площадке затухания зонового волоконно-оптического кабеля с числом волокон: 4
(1 участок)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ТЕРм10-06-066-01 ЛИНИИ СВЯЗИ КАБЕЛЬНЫЕ ВОЛОКОННО-ОПТИЧЕСКИЕ (10.2021) ОЗП=12,76; ЭМ=5,64; ЗПМ=12,76; МАТ=12,78
НР (3872 руб.): 100%*0.85 от ФОТ (4555 руб.)
СП (2369 руб.): 65%*0.8 от ФОТ (4555 руб.)</t>
    </r>
  </si>
  <si>
    <t>ТЕРм10-06-066-01</t>
  </si>
  <si>
    <t>78</t>
  </si>
  <si>
    <r>
      <t>16,42</t>
    </r>
    <r>
      <rPr>
        <b/>
        <i/>
        <sz val="6"/>
        <rFont val="Arial"/>
        <family val="2"/>
        <charset val="204"/>
      </rPr>
      <t xml:space="preserve">
19,32/1,2</t>
    </r>
  </si>
  <si>
    <r>
      <t>Адаптер SC оптический одномодовый SC/UPC SM simplex
(шт)</t>
    </r>
    <r>
      <rPr>
        <i/>
        <sz val="7"/>
        <rFont val="Arial"/>
        <family val="2"/>
        <charset val="204"/>
      </rPr>
      <t xml:space="preserve">
МАТ=19,32/1,2
(Заготовительно-складские расходы на материалы МАТ=2%)</t>
    </r>
  </si>
  <si>
    <t>77</t>
  </si>
  <si>
    <r>
      <t>Включение в аппаратуру разъемов штепсельных, количество контактов в разъеме: до 14 шт.
(1 разъем)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ТЕРм11-04-028-01 РАЗДЕЛКА КАБЕЛЕЙ И ПРОВОДОВ В РАЗЪЕМЫ (10.2021) ОЗП=12,76; ЗПМ=12,76; МАТ=12,51
НР (211 руб.): 92%*0.85 от ФОТ (270 руб.)
СП (140 руб.): 65%*0.8 от ФОТ (270 руб.)</t>
    </r>
  </si>
  <si>
    <t>76</t>
  </si>
  <si>
    <r>
      <t>85,85</t>
    </r>
    <r>
      <rPr>
        <b/>
        <i/>
        <sz val="6"/>
        <rFont val="Arial"/>
        <family val="2"/>
        <charset val="204"/>
      </rPr>
      <t xml:space="preserve">
101/1,2</t>
    </r>
  </si>
  <si>
    <r>
      <t>Коробка ответвительная с кабельными вводами, IP55 100х100х50 мм
(шт)</t>
    </r>
    <r>
      <rPr>
        <i/>
        <sz val="7"/>
        <rFont val="Arial"/>
        <family val="2"/>
        <charset val="204"/>
      </rPr>
      <t xml:space="preserve">
МАТ=101/1,2
(Заготовительно-складские расходы на материалы МАТ=2%)</t>
    </r>
  </si>
  <si>
    <t>75</t>
  </si>
  <si>
    <t>164,53
159,51</t>
  </si>
  <si>
    <r>
      <t>Коробка ответвительная на стене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ТЕРм10-08-019-01 ЭЛЕКТРОЧАСОФИКАЦИЯ (10.2021) ОЗП=12,76; ЗПМ=12,76; МАТ=10,46
НР (217 руб.): 80%*0.85 от ФОТ (319 руб.)
СП (153 руб.): 60%*0.8 от ФОТ (319 руб.)</t>
    </r>
  </si>
  <si>
    <t>ТЕРм10-08-019-01</t>
  </si>
  <si>
    <t>74</t>
  </si>
  <si>
    <r>
      <t>453,05</t>
    </r>
    <r>
      <rPr>
        <b/>
        <i/>
        <sz val="6"/>
        <rFont val="Arial"/>
        <family val="2"/>
        <charset val="204"/>
      </rPr>
      <t xml:space="preserve">
533/1,2</t>
    </r>
  </si>
  <si>
    <r>
      <t>Пигтейл оптический одномодовый SC/UPC SM
(шт)</t>
    </r>
    <r>
      <rPr>
        <i/>
        <sz val="7"/>
        <rFont val="Arial"/>
        <family val="2"/>
        <charset val="204"/>
      </rPr>
      <t xml:space="preserve">
МАТ=533/1,2
(Заготовительно-складские расходы на материалы МАТ=2%)</t>
    </r>
  </si>
  <si>
    <t>73</t>
  </si>
  <si>
    <t>7652,54
7540,85</t>
  </si>
  <si>
    <r>
      <t>0,04</t>
    </r>
    <r>
      <rPr>
        <i/>
        <sz val="7"/>
        <rFont val="Arial"/>
        <family val="2"/>
        <charset val="204"/>
      </rPr>
      <t xml:space="preserve">
4/100</t>
    </r>
  </si>
  <si>
    <r>
      <t>Перемычки кабельные длиной: до 6 м
(100 перемычек)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ТЕРм10-02-051-01 СТАНЦИИ ТЕЛЕФОННЫЕ ИНТЕГРАЛЬНЫЕ КВАЗИЭЛЕКТРОННЫЕ ИАТСКЭ «ИСТОК» (10.2021) ОЗП=12,76; ЗПМ=12,76; МАТ=12,75
НР (205 руб.): 80%*0.85 от ФОТ (302 руб.)
СП (145 руб.): 60%*0.8 от ФОТ (302 руб.)</t>
    </r>
  </si>
  <si>
    <t>ТЕРм10-02-051-01</t>
  </si>
  <si>
    <t>72</t>
  </si>
  <si>
    <r>
      <t>47,94</t>
    </r>
    <r>
      <rPr>
        <b/>
        <i/>
        <sz val="6"/>
        <rFont val="Arial"/>
        <family val="2"/>
        <charset val="204"/>
      </rPr>
      <t xml:space="preserve">
56,40/1,2</t>
    </r>
  </si>
  <si>
    <r>
      <t>Соединительные розеточные клеммы Серия 222
(шт)</t>
    </r>
    <r>
      <rPr>
        <i/>
        <sz val="7"/>
        <rFont val="Arial"/>
        <family val="2"/>
        <charset val="204"/>
      </rPr>
      <t xml:space="preserve">
МАТ=56,40/1,2
(Заготовительно-складские расходы на материалы МАТ=2%)</t>
    </r>
  </si>
  <si>
    <t>71</t>
  </si>
  <si>
    <t>18
3</t>
  </si>
  <si>
    <t>304,81
46,51</t>
  </si>
  <si>
    <t>15524,43
14767,51</t>
  </si>
  <si>
    <r>
      <t>0,06</t>
    </r>
    <r>
      <rPr>
        <i/>
        <sz val="7"/>
        <rFont val="Arial"/>
        <family val="2"/>
        <charset val="204"/>
      </rPr>
      <t xml:space="preserve">
6/100</t>
    </r>
  </si>
  <si>
    <r>
      <t>Зажим наборный без кожуха
(100 шт.)</t>
    </r>
    <r>
      <rPr>
        <i/>
        <sz val="7"/>
        <rFont val="Arial"/>
        <family val="2"/>
        <charset val="204"/>
      </rPr>
      <t xml:space="preserve">
941,57 = 1 259,81 - 102 x 3,12
(МДС35 пр.1 т.2 п.5.1. То же, внутри работающих ТП и РП при наличии допусков ОЗП=1,35; ЭМ=1,35 к расх.; ЗПМ=1,35; ТЗ=1,35; ТЗМ=1,35)
ИНДЕКС К ПОЗИЦИИ:
ТЕРм08-01-082-01 (10.2021) ОЗП=12,76; ЭМ=7,26; ЗПМ=12,76; МАТ=8,5
НР (718 руб.): 95%*0.85 от ФОТ (889 руб.)
СП (462 руб.): 65%*0.8 от ФОТ (889 руб.)</t>
    </r>
  </si>
  <si>
    <t>ТЕРм08-01-082-01</t>
  </si>
  <si>
    <t>70</t>
  </si>
  <si>
    <r>
      <t>195,5</t>
    </r>
    <r>
      <rPr>
        <b/>
        <i/>
        <sz val="6"/>
        <rFont val="Arial"/>
        <family val="2"/>
        <charset val="204"/>
      </rPr>
      <t xml:space="preserve">
230/1,2</t>
    </r>
  </si>
  <si>
    <r>
      <t>Патч-корд UTP, категория 5e PC-LPM-UTP-RJ45-RJ45-C5e-2M-LSZH-GY
(шт)</t>
    </r>
    <r>
      <rPr>
        <i/>
        <sz val="7"/>
        <rFont val="Arial"/>
        <family val="2"/>
        <charset val="204"/>
      </rPr>
      <t xml:space="preserve">
МАТ=230/1,2
(Заготовительно-складские расходы на материалы МАТ=2%)</t>
    </r>
  </si>
  <si>
    <t>69</t>
  </si>
  <si>
    <t>68</t>
  </si>
  <si>
    <r>
      <t>1395,06</t>
    </r>
    <r>
      <rPr>
        <b/>
        <i/>
        <sz val="6"/>
        <rFont val="Arial"/>
        <family val="2"/>
        <charset val="204"/>
      </rPr>
      <t xml:space="preserve">
1641,25/1,2</t>
    </r>
  </si>
  <si>
    <r>
      <t>Терморасширяющаяся противопожарная мастика 310мл CP611A INT
(шт)</t>
    </r>
    <r>
      <rPr>
        <i/>
        <sz val="7"/>
        <rFont val="Arial"/>
        <family val="2"/>
        <charset val="204"/>
      </rPr>
      <t xml:space="preserve">
МАТ=1641,25/1,2
(Заготовительно-складские расходы на материалы МАТ=2%)</t>
    </r>
  </si>
  <si>
    <t>67</t>
  </si>
  <si>
    <r>
      <t>5032</t>
    </r>
    <r>
      <rPr>
        <b/>
        <i/>
        <sz val="6"/>
        <rFont val="Arial"/>
        <family val="2"/>
        <charset val="204"/>
      </rPr>
      <t xml:space="preserve">
5920/1,2</t>
    </r>
  </si>
  <si>
    <r>
      <t>Эластичный противопожарный силиконовый герметик 600 мл CP601S 600ML
(шт)</t>
    </r>
    <r>
      <rPr>
        <i/>
        <sz val="7"/>
        <rFont val="Arial"/>
        <family val="2"/>
        <charset val="204"/>
      </rPr>
      <t xml:space="preserve">
МАТ=5920/1,2
(Заготовительно-складские расходы на материалы МАТ=2%)</t>
    </r>
  </si>
  <si>
    <t>66</t>
  </si>
  <si>
    <t>121,2
119,38</t>
  </si>
  <si>
    <r>
      <t>Герметизация проходов при вводе кабелей во взрывоопасные помещения уплотнительной массой
(1 проход кабеля)</t>
    </r>
    <r>
      <rPr>
        <i/>
        <sz val="7"/>
        <rFont val="Arial"/>
        <family val="2"/>
        <charset val="204"/>
      </rPr>
      <t xml:space="preserve">
7,06 = 20,55 - 0,15 x 9,44 - 0,72 x 14,87 - 0,00006 x 22 644,14
(МДС35 пр.1 т.2 п.5.1. То же, внутри работающих ТП и РП при наличии допусков ОЗП=1,35; ЭМ=1,35 к расх.; ЗПМ=1,35; ТЗ=1,35; ТЗМ=1,35)
ИНДЕКС К ПОЗИЦИИ:
ТЕРм08-02-155-01 (10.2021) ОЗП=12,76; ЗПМ=12,76; МАТ=14,03
НР (386 руб.): 95%*0.85 от ФОТ (478 руб.)
СП (249 руб.): 65%*0.8 от ФОТ (478 руб.)</t>
    </r>
  </si>
  <si>
    <t>ТЕРм08-02-155-01</t>
  </si>
  <si>
    <t>65</t>
  </si>
  <si>
    <t>650
266</t>
  </si>
  <si>
    <t>16241,3
6640,11</t>
  </si>
  <si>
    <t>38674,2
22432,9</t>
  </si>
  <si>
    <r>
      <t>Пробивка в кирпичных стенах отверстий круглых диаметром: до 50 мм при толщине стен до 38 см
(100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ТЕР46-03-009-07 СВЕРЛЕНИЕ И ПРОБИВКА ОТВЕРСТИЙ, ПРОЕМОВ В КОНСТРУКЦИЯХ. ЗАДЕЛКА ОТВЕРСТИЙ, ГНЕЗД И БОРОЗД (10.2021) ОЗП=12,76; ЭМ=5,51; ЗПМ=12,76
НР (1087 руб.): 110%*0.85 от ФОТ (1163 руб.)
СП (651 руб.): 70%*0.8 от ФОТ (1163 руб.)</t>
    </r>
  </si>
  <si>
    <t>ТЕР46-03-009-07</t>
  </si>
  <si>
    <t>64</t>
  </si>
  <si>
    <r>
      <t>59,5</t>
    </r>
    <r>
      <rPr>
        <b/>
        <i/>
        <sz val="6"/>
        <rFont val="Arial"/>
        <family val="2"/>
        <charset val="204"/>
      </rPr>
      <t xml:space="preserve">
70/1,2</t>
    </r>
  </si>
  <si>
    <r>
      <t>20,4</t>
    </r>
    <r>
      <rPr>
        <b/>
        <i/>
        <sz val="7"/>
        <rFont val="Arial"/>
        <family val="2"/>
        <charset val="204"/>
      </rPr>
      <t xml:space="preserve">
20*1,02</t>
    </r>
  </si>
  <si>
    <r>
      <t>Провод ПВ3 6 кв.мм.ж/з
(м)</t>
    </r>
    <r>
      <rPr>
        <i/>
        <sz val="7"/>
        <rFont val="Arial"/>
        <family val="2"/>
        <charset val="204"/>
      </rPr>
      <t xml:space="preserve">
МАТ=70/1,2
(Заготовительно-складские расходы на материалы МАТ=2%)</t>
    </r>
  </si>
  <si>
    <t>63</t>
  </si>
  <si>
    <t>38
3</t>
  </si>
  <si>
    <t>191,78
12,75</t>
  </si>
  <si>
    <t>11758,93
9877,56</t>
  </si>
  <si>
    <r>
      <t>0,2</t>
    </r>
    <r>
      <rPr>
        <i/>
        <sz val="7"/>
        <rFont val="Arial"/>
        <family val="2"/>
        <charset val="204"/>
      </rPr>
      <t xml:space="preserve">
20/100</t>
    </r>
  </si>
  <si>
    <r>
      <t>Проводник заземляющий из медного изолированного провода сечением 25 мм2 открыто по строительным основаниям
(100 м)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ТЕРм08-02-472-10 (10.2021) ОЗП=12,76; ЭМ=4,27; ЗПМ=12,76; МАТ=9,83
НР (1598 руб.): 95%*0.85 от ФОТ (1979 руб.)
СП (1029 руб.): 65%*0.8 от ФОТ (1979 руб.)</t>
    </r>
  </si>
  <si>
    <t>ТЕРм08-02-472-10</t>
  </si>
  <si>
    <t>62</t>
  </si>
  <si>
    <r>
      <t>69,96</t>
    </r>
    <r>
      <rPr>
        <b/>
        <i/>
        <sz val="6"/>
        <rFont val="Arial"/>
        <family val="2"/>
        <charset val="204"/>
      </rPr>
      <t xml:space="preserve">
82,31/1,2</t>
    </r>
  </si>
  <si>
    <r>
      <t>205,02</t>
    </r>
    <r>
      <rPr>
        <b/>
        <i/>
        <sz val="7"/>
        <rFont val="Arial"/>
        <family val="2"/>
        <charset val="204"/>
      </rPr>
      <t xml:space="preserve">
201*1,02</t>
    </r>
  </si>
  <si>
    <r>
      <t>Кабель силовой ВВГнг(А)-LS 3х1,5
(м)</t>
    </r>
    <r>
      <rPr>
        <i/>
        <sz val="7"/>
        <rFont val="Arial"/>
        <family val="2"/>
        <charset val="204"/>
      </rPr>
      <t xml:space="preserve">
МАТ=82,31/1,2
(Заготовительно-складские расходы на материалы МАТ=2%)</t>
    </r>
  </si>
  <si>
    <t>61</t>
  </si>
  <si>
    <r>
      <t>104,38</t>
    </r>
    <r>
      <rPr>
        <b/>
        <i/>
        <sz val="6"/>
        <rFont val="Arial"/>
        <family val="2"/>
        <charset val="204"/>
      </rPr>
      <t xml:space="preserve">
122,80/1,2</t>
    </r>
  </si>
  <si>
    <r>
      <t>Кабель силовой ВВГнг(А)-LS 3х2,5
(м)</t>
    </r>
    <r>
      <rPr>
        <i/>
        <sz val="7"/>
        <rFont val="Arial"/>
        <family val="2"/>
        <charset val="204"/>
      </rPr>
      <t xml:space="preserve">
МАТ=122,80/1,2
(Заготовительно-складские расходы на материалы МАТ=2%)</t>
    </r>
  </si>
  <si>
    <t>60</t>
  </si>
  <si>
    <r>
      <t>136</t>
    </r>
    <r>
      <rPr>
        <b/>
        <i/>
        <sz val="6"/>
        <rFont val="Arial"/>
        <family val="2"/>
        <charset val="204"/>
      </rPr>
      <t xml:space="preserve">
160/1,2</t>
    </r>
  </si>
  <si>
    <r>
      <t>Кабель силовой ВВГнг(А)-LS 3х4
(м)</t>
    </r>
    <r>
      <rPr>
        <i/>
        <sz val="7"/>
        <rFont val="Arial"/>
        <family val="2"/>
        <charset val="204"/>
      </rPr>
      <t xml:space="preserve">
МАТ=160/1,2
(Заготовительно-складские расходы на материалы МАТ=2%)</t>
    </r>
  </si>
  <si>
    <t>59</t>
  </si>
  <si>
    <r>
      <t>30,6</t>
    </r>
    <r>
      <rPr>
        <b/>
        <i/>
        <sz val="7"/>
        <rFont val="Arial"/>
        <family val="2"/>
        <charset val="204"/>
      </rPr>
      <t xml:space="preserve">
30*1,02</t>
    </r>
  </si>
  <si>
    <t>58</t>
  </si>
  <si>
    <t>1690
229</t>
  </si>
  <si>
    <r>
      <t>2,71</t>
    </r>
    <r>
      <rPr>
        <i/>
        <sz val="7"/>
        <rFont val="Arial"/>
        <family val="2"/>
        <charset val="204"/>
      </rPr>
      <t xml:space="preserve">
(56+215)/100</t>
    </r>
  </si>
  <si>
    <r>
      <t>Кабель до 35 кВ в проложенных трубах, блоках и коробах, масса 1 м кабеля: до 1 кг
(100 м кабеля)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ТЕРм08-02-148-01 (10.2021) ОЗП=12,76; ЭМ=6,83; ЗПМ=12,76; МАТ=10,48
НР (7006 руб.): 95%*0.85 от ФОТ (8676 руб.)
СП (4512 руб.): 65%*0.8 от ФОТ (8676 руб.)</t>
    </r>
  </si>
  <si>
    <t>57</t>
  </si>
  <si>
    <r>
      <t>63,75</t>
    </r>
    <r>
      <rPr>
        <b/>
        <i/>
        <sz val="6"/>
        <rFont val="Arial"/>
        <family val="2"/>
        <charset val="204"/>
      </rPr>
      <t xml:space="preserve">
75/1,2</t>
    </r>
  </si>
  <si>
    <r>
      <t>1,02</t>
    </r>
    <r>
      <rPr>
        <b/>
        <i/>
        <sz val="7"/>
        <rFont val="Arial"/>
        <family val="2"/>
        <charset val="204"/>
      </rPr>
      <t xml:space="preserve">
1*1,02</t>
    </r>
  </si>
  <si>
    <r>
      <t>Жесткая гладкая труба из ПВХ, атмосферостойкая Диаметр 32 мм
(м)</t>
    </r>
    <r>
      <rPr>
        <i/>
        <sz val="7"/>
        <rFont val="Arial"/>
        <family val="2"/>
        <charset val="204"/>
      </rPr>
      <t xml:space="preserve">
МАТ=75/1,2
(Заготовительно-складские расходы на материалы МАТ=2%)</t>
    </r>
  </si>
  <si>
    <t>56</t>
  </si>
  <si>
    <t>10
1</t>
  </si>
  <si>
    <t>964,44
109,9</t>
  </si>
  <si>
    <t>9716,76
8452,45</t>
  </si>
  <si>
    <r>
      <t>0,01</t>
    </r>
    <r>
      <rPr>
        <i/>
        <sz val="7"/>
        <rFont val="Arial"/>
        <family val="2"/>
        <charset val="204"/>
      </rPr>
      <t xml:space="preserve">
1/100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</si>
  <si>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ТЕРм08-02-409-02 (10.2021) ОЗП=12,76; ЭМ=7,19; ЗПМ=12,76; МАТ=10,57
НР (69 руб.): 95%*0.85 от ФОТ (86 руб.)
СП (45 руб.): 65%*0.8 от ФОТ (86 руб.)</t>
    </r>
  </si>
  <si>
    <t>ТЕРм08-02-409-02</t>
  </si>
  <si>
    <t>55</t>
  </si>
  <si>
    <r>
      <t>Шайба увеличенная М8
(шт)</t>
    </r>
    <r>
      <rPr>
        <i/>
        <sz val="7"/>
        <rFont val="Arial"/>
        <family val="2"/>
        <charset val="204"/>
      </rPr>
      <t xml:space="preserve">
МАТ=1/1,2
(Заготовительно-складские расходы на материалы МАТ=2%)</t>
    </r>
  </si>
  <si>
    <t>54</t>
  </si>
  <si>
    <t>53</t>
  </si>
  <si>
    <t>52</t>
  </si>
  <si>
    <r>
      <t>56,1</t>
    </r>
    <r>
      <rPr>
        <b/>
        <i/>
        <sz val="7"/>
        <rFont val="Arial"/>
        <family val="2"/>
        <charset val="204"/>
      </rPr>
      <t xml:space="preserve">
55*1,02</t>
    </r>
  </si>
  <si>
    <t>51</t>
  </si>
  <si>
    <t>271
21</t>
  </si>
  <si>
    <r>
      <t>0,55</t>
    </r>
    <r>
      <rPr>
        <i/>
        <sz val="7"/>
        <rFont val="Arial"/>
        <family val="2"/>
        <charset val="204"/>
      </rPr>
      <t xml:space="preserve">
55/100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</si>
  <si>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ТЕРм08-02-409-01 (10.2021) ОЗП=12,76; ЭМ=7,26; ЗПМ=12,76; МАТ=10,83
НР (2614 руб.): 95%*0.85 от ФОТ (3237 руб.)
СП (1683 руб.): 65%*0.8 от ФОТ (3237 руб.)</t>
    </r>
  </si>
  <si>
    <t>50</t>
  </si>
  <si>
    <r>
      <t>3,23</t>
    </r>
    <r>
      <rPr>
        <b/>
        <i/>
        <sz val="6"/>
        <rFont val="Arial"/>
        <family val="2"/>
        <charset val="204"/>
      </rPr>
      <t xml:space="preserve">
3,80/1,2</t>
    </r>
  </si>
  <si>
    <r>
      <t>Комплект деталей защиты сварного стыка КДЗС-60
(уп.)</t>
    </r>
    <r>
      <rPr>
        <i/>
        <sz val="7"/>
        <rFont val="Arial"/>
        <family val="2"/>
        <charset val="204"/>
      </rPr>
      <t xml:space="preserve">
МАТ=3,80/1,2
(Заготовительно-складские расходы на материалы МАТ=2%)</t>
    </r>
  </si>
  <si>
    <t>49</t>
  </si>
  <si>
    <r>
      <t>119,75</t>
    </r>
    <r>
      <rPr>
        <b/>
        <i/>
        <sz val="6"/>
        <rFont val="Arial"/>
        <family val="2"/>
        <charset val="204"/>
      </rPr>
      <t xml:space="preserve">
140,88/1,2</t>
    </r>
  </si>
  <si>
    <r>
      <t>297,84</t>
    </r>
    <r>
      <rPr>
        <b/>
        <i/>
        <sz val="7"/>
        <rFont val="Arial"/>
        <family val="2"/>
        <charset val="204"/>
      </rPr>
      <t xml:space="preserve">
292*1,02</t>
    </r>
  </si>
  <si>
    <r>
      <t>Оптический кабель ОПН-ТОМ-Н-01-004А04-3.0
(м)</t>
    </r>
    <r>
      <rPr>
        <i/>
        <sz val="7"/>
        <rFont val="Arial"/>
        <family val="2"/>
        <charset val="204"/>
      </rPr>
      <t xml:space="preserve">
МАТ=140,88/1,2
(Заготовительно-складские расходы на материалы МАТ=2%)</t>
    </r>
  </si>
  <si>
    <t>48</t>
  </si>
  <si>
    <t>9783
3115</t>
  </si>
  <si>
    <t>3350,42
1066,63</t>
  </si>
  <si>
    <t>8542,9
5072,2</t>
  </si>
  <si>
    <r>
      <t>2,92</t>
    </r>
    <r>
      <rPr>
        <i/>
        <sz val="7"/>
        <rFont val="Arial"/>
        <family val="2"/>
        <charset val="204"/>
      </rPr>
      <t xml:space="preserve">
292/100</t>
    </r>
  </si>
  <si>
    <r>
      <t>Прокладка волоконно-оптических кабелей в канализации: в полиэтиленовой трубе по свободному каналу трубопровода
(100 м кабеля)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ТЕРм10-06-048-08 ЛИНИИ СВЯЗИ КАБЕЛЬНЫЕ ВОЛОКОННО-ОПТИЧЕСКИЕ (10.2021) ОЗП=12,76; ЭМ=6,55; ЗПМ=12,76; МАТ=9,31
НР (15237 руб.): 100%*0.85 от ФОТ (17926 руб.)
СП (9322 руб.): 65%*0.8 от ФОТ (17926 руб.)</t>
    </r>
  </si>
  <si>
    <t>ТЕРм10-06-048-08</t>
  </si>
  <si>
    <t>47</t>
  </si>
  <si>
    <r>
      <t>2233,8</t>
    </r>
    <r>
      <rPr>
        <b/>
        <i/>
        <sz val="6"/>
        <rFont val="Arial"/>
        <family val="2"/>
        <charset val="204"/>
      </rPr>
      <t xml:space="preserve">
2628/1,2</t>
    </r>
  </si>
  <si>
    <r>
      <t>Устройство защиты от дугового разряда (УЗДР) с функцией защиты от скачков напряжения УЗМ-51МД УХЛ2
(шт)</t>
    </r>
    <r>
      <rPr>
        <i/>
        <sz val="7"/>
        <rFont val="Arial"/>
        <family val="2"/>
        <charset val="204"/>
      </rPr>
      <t xml:space="preserve">
МАТ=2628/1,2
(Заготовительно-складские расходы на материалы МАТ=2%)</t>
    </r>
  </si>
  <si>
    <t>46</t>
  </si>
  <si>
    <t>371,39
362,78</t>
  </si>
  <si>
    <r>
      <t>Прибор или аппарат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ТЕРм08-03-575-01 (10.2021) ОЗП=12,76; ЗПМ=12,76; МАТ=11,8
НР (293 руб.): 95%*0.85 от ФОТ (363 руб.)
СП (189 руб.): 65%*0.8 от ФОТ (363 руб.)</t>
    </r>
  </si>
  <si>
    <t>ТЕРм08-03-575-01</t>
  </si>
  <si>
    <t>45</t>
  </si>
  <si>
    <r>
      <t>799</t>
    </r>
    <r>
      <rPr>
        <b/>
        <i/>
        <sz val="6"/>
        <rFont val="Arial"/>
        <family val="2"/>
        <charset val="204"/>
      </rPr>
      <t xml:space="preserve">
940/1,2</t>
    </r>
  </si>
  <si>
    <r>
      <t>Клеммный блок в комплекте с крепежом
(шт)</t>
    </r>
    <r>
      <rPr>
        <i/>
        <sz val="7"/>
        <rFont val="Arial"/>
        <family val="2"/>
        <charset val="204"/>
      </rPr>
      <t xml:space="preserve">
МАТ=940/1,2
(Заготовительно-складские расходы на материалы МАТ=2%)</t>
    </r>
  </si>
  <si>
    <t>44</t>
  </si>
  <si>
    <t>1171,1
1114,18</t>
  </si>
  <si>
    <r>
      <t>Коробка кабельная соединительная или разветвительная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ТЕРм10-04-066-04 АППАРАТНО-СТУДИЙНОЕ ОБОРУДОВАНИЕ ТЕЛЕВИЗИОННЫХ ЦЕНТРОВ И РАДИОДОМОВ (10.2021) ОЗП=12,76; ЗПМ=12,76; МАТ=7,64
НР (2614 руб.): 92%*0.85 от ФОТ (3343 руб.)
СП (1738 руб.): 65%*0.8 от ФОТ (3343 руб.)</t>
    </r>
  </si>
  <si>
    <t>ТЕРм10-04-066-04</t>
  </si>
  <si>
    <t>43</t>
  </si>
  <si>
    <r>
      <t>2452,25</t>
    </r>
    <r>
      <rPr>
        <b/>
        <i/>
        <sz val="6"/>
        <rFont val="Arial"/>
        <family val="2"/>
        <charset val="204"/>
      </rPr>
      <t xml:space="preserve">
2885/1,2</t>
    </r>
  </si>
  <si>
    <r>
      <t>Настенный распределительный модульный щиток, 12 модулей
(шт)</t>
    </r>
    <r>
      <rPr>
        <i/>
        <sz val="7"/>
        <rFont val="Arial"/>
        <family val="2"/>
        <charset val="204"/>
      </rPr>
      <t xml:space="preserve">
МАТ=2885/1,2
(Заготовительно-складские расходы на материалы МАТ=2%)</t>
    </r>
  </si>
  <si>
    <t>42</t>
  </si>
  <si>
    <t>33
4</t>
  </si>
  <si>
    <t>32,88
4,31</t>
  </si>
  <si>
    <t>1440,22
829,09</t>
  </si>
  <si>
    <r>
      <t>Щитки осветительные, устанавливаемые на стене: распорными дюбелями, масса щитка до 6 кг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ТЕРм08-03-599-09 (10.2021) ОЗП=12,76; ЭМ=6,88; ЗПМ=12,76; МАТ=14,54
НР (673 руб.): 95%*0.85 от ФОТ (833 руб.)
СП (433 руб.): 65%*0.8 от ФОТ (833 руб.)</t>
    </r>
  </si>
  <si>
    <t>ТЕРм08-03-599-09</t>
  </si>
  <si>
    <t>41</t>
  </si>
  <si>
    <r>
      <t>17541,33</t>
    </r>
    <r>
      <rPr>
        <b/>
        <i/>
        <sz val="6"/>
        <rFont val="Arial"/>
        <family val="2"/>
        <charset val="204"/>
      </rPr>
      <t xml:space="preserve">
20800/1,2</t>
    </r>
  </si>
  <si>
    <r>
      <t>Маршрутизатор LHG LTE6 kit
(шт)</t>
    </r>
    <r>
      <rPr>
        <i/>
        <sz val="7"/>
        <rFont val="Arial"/>
        <family val="2"/>
        <charset val="204"/>
      </rPr>
      <t xml:space="preserve">
ПЗ=20800/1,2
(Заготовительно-складские расходы на оборудование ПЗ=1,2%)</t>
    </r>
  </si>
  <si>
    <r>
      <t>40</t>
    </r>
    <r>
      <rPr>
        <b/>
        <i/>
        <sz val="9"/>
        <rFont val="Arial"/>
        <family val="2"/>
        <charset val="204"/>
      </rPr>
      <t xml:space="preserve">
О</t>
    </r>
  </si>
  <si>
    <t>304,95
290,43</t>
  </si>
  <si>
    <r>
      <t>Съемные и выдвижные блоки (модули, ячейки, ТЭЗ), масса: до 5 кг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ТЕРм11-04-008-01 АППАРАТУРА СДАУ, АСДУ, АИС, АСУТП, ПАЗ (10.2021) ОЗП=12,76; ЭМ=6,31; ЗПМ=12,76; МАТ=12,65
НР (227 руб.): 92%*0.85 от ФОТ (290 руб.)
СП (151 руб.): 65%*0.8 от ФОТ (290 руб.)</t>
    </r>
  </si>
  <si>
    <t>ТЕРм11-04-008-01</t>
  </si>
  <si>
    <t>39</t>
  </si>
  <si>
    <r>
      <t>608,28</t>
    </r>
    <r>
      <rPr>
        <b/>
        <i/>
        <sz val="6"/>
        <rFont val="Arial"/>
        <family val="2"/>
        <charset val="204"/>
      </rPr>
      <t xml:space="preserve">
715,62/1,2</t>
    </r>
  </si>
  <si>
    <r>
      <t>Автоматический выключатель DX3 C6A 1П 6000
(шт)</t>
    </r>
    <r>
      <rPr>
        <i/>
        <sz val="7"/>
        <rFont val="Arial"/>
        <family val="2"/>
        <charset val="204"/>
      </rPr>
      <t xml:space="preserve">
МАТ=715,62/1,2
(Заготовительно-складские расходы на материалы МАТ=2%)</t>
    </r>
  </si>
  <si>
    <t>38</t>
  </si>
  <si>
    <r>
      <t>1331,95</t>
    </r>
    <r>
      <rPr>
        <b/>
        <i/>
        <sz val="6"/>
        <rFont val="Arial"/>
        <family val="2"/>
        <charset val="204"/>
      </rPr>
      <t xml:space="preserve">
1567/1,2</t>
    </r>
  </si>
  <si>
    <r>
      <t>Автоматический выключатель DX3 C20A 1П 6000
(шт)</t>
    </r>
    <r>
      <rPr>
        <i/>
        <sz val="7"/>
        <rFont val="Arial"/>
        <family val="2"/>
        <charset val="204"/>
      </rPr>
      <t xml:space="preserve">
МАТ=1567/1,2
(Заготовительно-складские расходы на материалы МАТ=2%)</t>
    </r>
  </si>
  <si>
    <t>37</t>
  </si>
  <si>
    <r>
      <t>Автоматический выключатель DX3 C25A 2П 6000
(шт)</t>
    </r>
    <r>
      <rPr>
        <i/>
        <sz val="7"/>
        <rFont val="Arial"/>
        <family val="2"/>
        <charset val="204"/>
      </rPr>
      <t xml:space="preserve">
МАТ=1567/1,2
(Заготовительно-складские расходы на материалы МАТ=2%)</t>
    </r>
  </si>
  <si>
    <t>36</t>
  </si>
  <si>
    <r>
      <t>1531,7</t>
    </r>
    <r>
      <rPr>
        <b/>
        <i/>
        <sz val="6"/>
        <rFont val="Arial"/>
        <family val="2"/>
        <charset val="204"/>
      </rPr>
      <t xml:space="preserve">
1802/1,2</t>
    </r>
  </si>
  <si>
    <r>
      <t>Автоматический выключатель DX3 E C32A 2П 6000
(шт)</t>
    </r>
    <r>
      <rPr>
        <i/>
        <sz val="7"/>
        <rFont val="Arial"/>
        <family val="2"/>
        <charset val="204"/>
      </rPr>
      <t xml:space="preserve">
МАТ=1802/1,2
(Заготовительно-складские расходы на материалы МАТ=2%)</t>
    </r>
  </si>
  <si>
    <t>35</t>
  </si>
  <si>
    <t>769,39
484,57</t>
  </si>
  <si>
    <r>
      <t>5</t>
    </r>
    <r>
      <rPr>
        <i/>
        <sz val="7"/>
        <rFont val="Arial"/>
        <family val="2"/>
        <charset val="204"/>
      </rPr>
      <t xml:space="preserve">
1+1+1+2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</si>
  <si>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ТЕРм08-03-526-01 (10.2021) ОЗП=12,76; ЭМ=7,66; ЗПМ=12,76; МАТ=13,87
НР (1957 руб.): 95%*0.85 от ФОТ (2423 руб.)
СП (1260 руб.): 65%*0.8 от ФОТ (2423 руб.)</t>
    </r>
  </si>
  <si>
    <t>ТЕРм08-03-526-01</t>
  </si>
  <si>
    <t>34</t>
  </si>
  <si>
    <r>
      <t>3557,82</t>
    </r>
    <r>
      <rPr>
        <b/>
        <i/>
        <sz val="6"/>
        <rFont val="Arial"/>
        <family val="2"/>
        <charset val="204"/>
      </rPr>
      <t xml:space="preserve">
4218,75/1,2</t>
    </r>
  </si>
  <si>
    <r>
      <t>SFP-модуль TBSF-15-3-12gSC-3i 1550
(шт)</t>
    </r>
    <r>
      <rPr>
        <i/>
        <sz val="7"/>
        <rFont val="Arial"/>
        <family val="2"/>
        <charset val="204"/>
      </rPr>
      <t xml:space="preserve">
ПЗ=4218,75/1,2
(Заготовительно-складские расходы на оборудование ПЗ=1,2%)</t>
    </r>
  </si>
  <si>
    <r>
      <t>33</t>
    </r>
    <r>
      <rPr>
        <b/>
        <i/>
        <sz val="9"/>
        <rFont val="Arial"/>
        <family val="2"/>
        <charset val="204"/>
      </rPr>
      <t xml:space="preserve">
О</t>
    </r>
  </si>
  <si>
    <r>
      <t>SFP-модуль TBSF-13-3-12gSC-3i 1310
(шт)</t>
    </r>
    <r>
      <rPr>
        <i/>
        <sz val="7"/>
        <rFont val="Arial"/>
        <family val="2"/>
        <charset val="204"/>
      </rPr>
      <t xml:space="preserve">
ПЗ=4218,75/1,2
(Заготовительно-складские расходы на оборудование ПЗ=1,2%)</t>
    </r>
  </si>
  <si>
    <r>
      <t>32</t>
    </r>
    <r>
      <rPr>
        <b/>
        <i/>
        <sz val="9"/>
        <rFont val="Arial"/>
        <family val="2"/>
        <charset val="204"/>
      </rPr>
      <t xml:space="preserve">
О</t>
    </r>
  </si>
  <si>
    <t>1258,68
1199,96</t>
  </si>
  <si>
    <r>
      <t>8</t>
    </r>
    <r>
      <rPr>
        <i/>
        <sz val="7"/>
        <rFont val="Arial"/>
        <family val="2"/>
        <charset val="204"/>
      </rPr>
      <t xml:space="preserve">
4+4</t>
    </r>
  </si>
  <si>
    <r>
      <t>Устройство ультразвуковое: блок питания и контроля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ТЕРм10-08-003-03 ЛЕКТРИЧЕСКАЯ ТРЕВОЖНАЯ И ПОЖАРНАЯ СИГНАЛИЗАЦИЯ (10.2021) ОЗП=12,76; ЭМ=3,32; ЗПМ=12,76; МАТ=6,51
НР (6528 руб.): 80%*0.85 от ФОТ (9600 руб.)
СП (4608 руб.): 60%*0.8 от ФОТ (9600 руб.)</t>
    </r>
  </si>
  <si>
    <t>ТЕРм10-08-003-03</t>
  </si>
  <si>
    <t>31</t>
  </si>
  <si>
    <t>15685,41
15456,55</t>
  </si>
  <si>
    <r>
      <t>Конфигурация и настройка сетевых компонентов (мост, маршрутизатор, модем и т.п.)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ТЕРм10-06-068-15 НАСТРОЙКА СИНХРОННЫХ ЦИФРОВЫХ СИСТЕМ ПЕРЕДАЧИ (10.2021) ОЗП=12,76; ЗПМ=12,76; МАТ=12,75
НР (42042 руб.): 80%*0.85 от ФОТ (61826 руб.)
СП (29676 руб.): 60%*0.8 от ФОТ (61826 руб.)</t>
    </r>
  </si>
  <si>
    <t>ТЕРм10-06-068-15</t>
  </si>
  <si>
    <t>30</t>
  </si>
  <si>
    <r>
      <t>52075,83</t>
    </r>
    <r>
      <rPr>
        <b/>
        <i/>
        <sz val="6"/>
        <rFont val="Arial"/>
        <family val="2"/>
        <charset val="204"/>
      </rPr>
      <t xml:space="preserve">
61750/1,2</t>
    </r>
  </si>
  <si>
    <r>
      <t>Уличный гигабитный оптический коммутатор с технологией РоЕ+ PSW-2G+
(шт)</t>
    </r>
    <r>
      <rPr>
        <i/>
        <sz val="7"/>
        <rFont val="Arial"/>
        <family val="2"/>
        <charset val="204"/>
      </rPr>
      <t xml:space="preserve">
ПЗ=61750/1,2
(Заготовительно-складские расходы на оборудование ПЗ=1,2%)</t>
    </r>
  </si>
  <si>
    <r>
      <t>29</t>
    </r>
    <r>
      <rPr>
        <b/>
        <i/>
        <sz val="9"/>
        <rFont val="Arial"/>
        <family val="2"/>
        <charset val="204"/>
      </rPr>
      <t xml:space="preserve">
О</t>
    </r>
  </si>
  <si>
    <t>1189,18
1115,9</t>
  </si>
  <si>
    <r>
      <t>Приборы ПС на: 4 луча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ТЕРм10-08-001-04 ЛЕКТРИЧЕСКАЯ ТРЕВОЖНАЯ И ПОЖАРНАЯ СИГНАЛИЗАЦИЯ (10.2021) ОЗП=12,76; ЭМ=3,32; ЗПМ=12,76; МАТ=7,18
НР (3036 руб.): 80%*0.85 от ФОТ (4464 руб.)
СП (2143 руб.): 60%*0.8 от ФОТ (4464 руб.)</t>
    </r>
  </si>
  <si>
    <t>ТЕРм10-08-001-04</t>
  </si>
  <si>
    <t>28</t>
  </si>
  <si>
    <r>
      <t>Конфигурация и настройка сетевых компонентов (мост, маршрутизатор, модем и т.п.)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ТЕРм10-06-068-15 НАСТРОЙКА СИНХРОННЫХ ЦИФРОВЫХ СИСТЕМ ПЕРЕДАЧИ (10.2021) ОЗП=12,76; ЗПМ=12,76; МАТ=12,75
НР (10511 руб.): 80%*0.85 от ФОТ (15457 руб.)
СП (7419 руб.): 60%*0.8 от ФОТ (15457 руб.)</t>
    </r>
  </si>
  <si>
    <t>27</t>
  </si>
  <si>
    <r>
      <t>370834,75</t>
    </r>
    <r>
      <rPr>
        <b/>
        <i/>
        <sz val="6"/>
        <rFont val="Arial"/>
        <family val="2"/>
        <charset val="204"/>
      </rPr>
      <t xml:space="preserve">
439725/1,2</t>
    </r>
  </si>
  <si>
    <r>
      <t>Сетевой видеорегистратор (видео-сервер) 10 лицензий
(шт)</t>
    </r>
    <r>
      <rPr>
        <i/>
        <sz val="7"/>
        <rFont val="Arial"/>
        <family val="2"/>
        <charset val="204"/>
      </rPr>
      <t xml:space="preserve">
ПЗ=439725/1,2
(Заготовительно-складские расходы на оборудование ПЗ=1,2%)</t>
    </r>
  </si>
  <si>
    <r>
      <t>26</t>
    </r>
    <r>
      <rPr>
        <b/>
        <i/>
        <sz val="9"/>
        <rFont val="Arial"/>
        <family val="2"/>
        <charset val="204"/>
      </rPr>
      <t xml:space="preserve">
О</t>
    </r>
  </si>
  <si>
    <t>10
3</t>
  </si>
  <si>
    <t>9,79
3,1</t>
  </si>
  <si>
    <t>810,77
789,3</t>
  </si>
  <si>
    <r>
      <t>Устройство видеоконтрольное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ТЕРм10-04-067-23 АППАРАТНО-СТУДИЙНОЕ ОБОРУДОВАНИЕ ТЕЛЕВИЗИОННЫХ ЦЕНТРОВ И РАДИОДОМОВ (10.2021) ОЗП=12,76; ЭМ=6,97; ЗПМ=12,76; МАТ=12,71
НР (619 руб.): 92%*0.85 от ФОТ (792 руб.)
СП (412 руб.): 65%*0.8 от ФОТ (792 руб.)</t>
    </r>
  </si>
  <si>
    <t>ТЕРм10-04-067-23</t>
  </si>
  <si>
    <t>25</t>
  </si>
  <si>
    <t>24</t>
  </si>
  <si>
    <r>
      <t>161179,55</t>
    </r>
    <r>
      <rPr>
        <b/>
        <i/>
        <sz val="6"/>
        <rFont val="Arial"/>
        <family val="2"/>
        <charset val="204"/>
      </rPr>
      <t xml:space="preserve">
191122/1,2</t>
    </r>
  </si>
  <si>
    <r>
      <t>Коммутатор CGS-2520-16S-8PC
(шт)</t>
    </r>
    <r>
      <rPr>
        <i/>
        <sz val="7"/>
        <rFont val="Arial"/>
        <family val="2"/>
        <charset val="204"/>
      </rPr>
      <t xml:space="preserve">
ПЗ=191122/1,2
(Заготовительно-складские расходы на оборудование ПЗ=1,2%)</t>
    </r>
  </si>
  <si>
    <r>
      <t>23</t>
    </r>
    <r>
      <rPr>
        <b/>
        <i/>
        <sz val="9"/>
        <rFont val="Arial"/>
        <family val="2"/>
        <charset val="204"/>
      </rPr>
      <t xml:space="preserve">
О</t>
    </r>
  </si>
  <si>
    <t>22</t>
  </si>
  <si>
    <r>
      <t>187000</t>
    </r>
    <r>
      <rPr>
        <b/>
        <i/>
        <sz val="6"/>
        <rFont val="Arial"/>
        <family val="2"/>
        <charset val="204"/>
      </rPr>
      <t xml:space="preserve">
220000/1,2</t>
    </r>
  </si>
  <si>
    <r>
      <t>ИБП Daker DK Plus - 3 кВА 310172
(шт)</t>
    </r>
    <r>
      <rPr>
        <i/>
        <sz val="7"/>
        <rFont val="Arial"/>
        <family val="2"/>
        <charset val="204"/>
      </rPr>
      <t xml:space="preserve">
МАТ=220000/1,2
(Заготовительно-складские расходы на материалы МАТ=2%)</t>
    </r>
  </si>
  <si>
    <t>21</t>
  </si>
  <si>
    <r>
      <t>Устройство ультразвуковое: блок питания и контроля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ТЕРм10-08-003-03 ЛЕКТРИЧЕСКАЯ ТРЕВОЖНАЯ И ПОЖАРНАЯ СИГНАЛИЗАЦИЯ (10.2021) ОЗП=12,76; ЭМ=3,32; ЗПМ=12,76; МАТ=6,51
НР (816 руб.): 80%*0.85 от ФОТ (1200 руб.)
СП (576 руб.): 60%*0.8 от ФОТ (1200 руб.)</t>
    </r>
  </si>
  <si>
    <t>20</t>
  </si>
  <si>
    <r>
      <t>3254,44</t>
    </r>
    <r>
      <rPr>
        <b/>
        <i/>
        <sz val="6"/>
        <rFont val="Arial"/>
        <family val="2"/>
        <charset val="204"/>
      </rPr>
      <t xml:space="preserve">
3828,75/1,2</t>
    </r>
  </si>
  <si>
    <r>
      <t>Шина заземления 19" (50 мм), 20 точек, 5*15 мм 60А-14-11GR
(шт)</t>
    </r>
    <r>
      <rPr>
        <i/>
        <sz val="7"/>
        <rFont val="Arial"/>
        <family val="2"/>
        <charset val="204"/>
      </rPr>
      <t xml:space="preserve">
МАТ=3828,75/1,2
(Заготовительно-складские расходы на материалы МАТ=2%)</t>
    </r>
  </si>
  <si>
    <t>19</t>
  </si>
  <si>
    <t>176,71
168,47</t>
  </si>
  <si>
    <r>
      <t>Приборы, устанавливаемые на металлоконструкциях, щитах и пультах, масса: до 5 кг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ТЕРм11-03-001-01 ПРИБОРЫ, УСТАНАВЛИВАЕМЫЕ НА МЕТАЛЛОКОНСТРУКЦИЯХ ИЛИ ЩИТАХ (10.2021) ОЗП=12,76; ЗПМ=12,76; МАТ=6,15
НР (114 руб.): 80%*0.85 от ФОТ (168 руб.)
СП (81 руб.): 60%*0.8 от ФОТ (168 руб.)</t>
    </r>
  </si>
  <si>
    <t>ТЕРм11-03-001-01</t>
  </si>
  <si>
    <t>18</t>
  </si>
  <si>
    <r>
      <t>226,1</t>
    </r>
    <r>
      <rPr>
        <b/>
        <i/>
        <sz val="6"/>
        <rFont val="Arial"/>
        <family val="2"/>
        <charset val="204"/>
      </rPr>
      <t xml:space="preserve">
266/1,2</t>
    </r>
  </si>
  <si>
    <r>
      <t>Кольцо кабельное пластик 43*65 мм 60A-19-02BL
(шт)</t>
    </r>
    <r>
      <rPr>
        <i/>
        <sz val="7"/>
        <rFont val="Arial"/>
        <family val="2"/>
        <charset val="204"/>
      </rPr>
      <t xml:space="preserve">
МАТ=266/1,2
(Заготовительно-складские расходы на материалы МАТ=2%)</t>
    </r>
  </si>
  <si>
    <t>1886,82
1831,12</t>
  </si>
  <si>
    <r>
      <t>0,05</t>
    </r>
    <r>
      <rPr>
        <i/>
        <sz val="7"/>
        <rFont val="Arial"/>
        <family val="2"/>
        <charset val="204"/>
      </rPr>
      <t xml:space="preserve">
5/100</t>
    </r>
  </si>
  <si>
    <r>
      <t>Крышка декоративная и другие мелкие изделия (без присоединения проводов)
(100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ТЕРм10-06-037-13 ЛИНИИ СВЯЗИ КАБЕЛЬНЫЕ ГОРОДСКИЕ (10.2021) ОЗП=12,76; ЗПМ=12,76; МАТ=9,72
НР (78 руб.): 100%*0.85 от ФОТ (92 руб.)
СП (48 руб.): 65%*0.8 от ФОТ (92 руб.)</t>
    </r>
  </si>
  <si>
    <t>ТЕРм10-06-037-13</t>
  </si>
  <si>
    <r>
      <t>5059,63</t>
    </r>
    <r>
      <rPr>
        <b/>
        <i/>
        <sz val="6"/>
        <rFont val="Arial"/>
        <family val="2"/>
        <charset val="204"/>
      </rPr>
      <t xml:space="preserve">
5952,50/1,2</t>
    </r>
  </si>
  <si>
    <r>
      <t>Блок распределения питания базовый 19" 1U 16/230, 9 Schuko, Schuko, шнур 1.8 метр 60A-61-01-09BL
(шт)</t>
    </r>
    <r>
      <rPr>
        <i/>
        <sz val="7"/>
        <rFont val="Arial"/>
        <family val="2"/>
        <charset val="204"/>
      </rPr>
      <t xml:space="preserve">
МАТ=5952,50/1,2
(Заготовительно-складские расходы на материалы МАТ=2%)</t>
    </r>
  </si>
  <si>
    <t>130,8
21,19</t>
  </si>
  <si>
    <t>20370,49
17983,26</t>
  </si>
  <si>
    <r>
      <t>Блоки с тремя выключателями и одной штепсельной розеткой утопленного типа при скрытой проводке
(100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ТЕРм08-03-591-12 (10.2021) ОЗП=12,76; ЭМ=7,22; ЗПМ=12,76; МАТ=20,1
НР (145 руб.): 95%*0.85 от ФОТ (180 руб.)
СП (94 руб.): 65%*0.8 от ФОТ (180 руб.)</t>
    </r>
  </si>
  <si>
    <t>ТЕРм08-03-591-12</t>
  </si>
  <si>
    <r>
      <t>4175,63</t>
    </r>
    <r>
      <rPr>
        <b/>
        <i/>
        <sz val="6"/>
        <rFont val="Arial"/>
        <family val="2"/>
        <charset val="204"/>
      </rPr>
      <t xml:space="preserve">
4912,50/1,2</t>
    </r>
  </si>
  <si>
    <r>
      <t>Полка стационарная 1U до 50 кг, 570 мм, для шкафов глубиной 800 мм, регулируемые кронштейны, черный антрацит 60A-01-80-09BL
(шт)</t>
    </r>
    <r>
      <rPr>
        <i/>
        <sz val="7"/>
        <rFont val="Arial"/>
        <family val="2"/>
        <charset val="204"/>
      </rPr>
      <t xml:space="preserve">
МАТ=4912,50/1,2
(Заготовительно-складские расходы на материалы МАТ=2%)</t>
    </r>
  </si>
  <si>
    <r>
      <t>3143,94</t>
    </r>
    <r>
      <rPr>
        <b/>
        <i/>
        <sz val="6"/>
        <rFont val="Arial"/>
        <family val="2"/>
        <charset val="204"/>
      </rPr>
      <t xml:space="preserve">
3698,75/1,2</t>
    </r>
  </si>
  <si>
    <r>
      <t>Горизонтальный организатор 19", 1U, с металлическими кольца-ми, черный 25B-1U-02BL
(шт)</t>
    </r>
    <r>
      <rPr>
        <i/>
        <sz val="7"/>
        <rFont val="Arial"/>
        <family val="2"/>
        <charset val="204"/>
      </rPr>
      <t xml:space="preserve">
МАТ=3698,75/1,2
(Заготовительно-складские расходы на материалы МАТ=2%)</t>
    </r>
  </si>
  <si>
    <r>
      <t>649,37</t>
    </r>
    <r>
      <rPr>
        <b/>
        <i/>
        <sz val="6"/>
        <rFont val="Arial"/>
        <family val="2"/>
        <charset val="204"/>
      </rPr>
      <t xml:space="preserve">
770/1,2</t>
    </r>
  </si>
  <si>
    <r>
      <t>Кросс оптический со сплайс-кассетой в стойку 19” на 8 портов, 1U, разъем SC, в комплекте с пигтейлами, КДЗС, розетками КОР24-У8SC SM
(шт)</t>
    </r>
    <r>
      <rPr>
        <i/>
        <sz val="7"/>
        <rFont val="Arial"/>
        <family val="2"/>
        <charset val="204"/>
      </rPr>
      <t xml:space="preserve">
ПЗ=770/1,2
(Заготовительно-складские расходы на оборудование ПЗ=1,2%)</t>
    </r>
  </si>
  <si>
    <r>
      <t>9</t>
    </r>
    <r>
      <rPr>
        <b/>
        <i/>
        <sz val="9"/>
        <rFont val="Arial"/>
        <family val="2"/>
        <charset val="204"/>
      </rPr>
      <t xml:space="preserve">
О</t>
    </r>
  </si>
  <si>
    <t>2549,69
2008,03</t>
  </si>
  <si>
    <r>
      <t>Монтаж оптического кросса с учетом измерений на волоконно-оптическом кабеле с числом волокон: 24
(1 оптический кросс)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ТЕРм10-06-060-05 ЛИНИИ СВЯЗИ КАБЕЛЬНЫЕ ВОЛОКОННО-ОПТИЧЕСКИЕ (10.2021) ОЗП=12,76; ЭМ=5,64; ЗПМ=12,76; МАТ=29,94
НР (1707 руб.): 100%*0.85 от ФОТ (2008 руб.)
СП (1044 руб.): 65%*0.8 от ФОТ (2008 руб.)</t>
    </r>
  </si>
  <si>
    <t>ТЕРм10-06-060-05</t>
  </si>
  <si>
    <r>
      <t>8114,31</t>
    </r>
    <r>
      <rPr>
        <b/>
        <i/>
        <sz val="6"/>
        <rFont val="Arial"/>
        <family val="2"/>
        <charset val="204"/>
      </rPr>
      <t xml:space="preserve">
9546,25/1,2</t>
    </r>
  </si>
  <si>
    <r>
      <t>Панель освещения на магните универсальная, черный 60A-05-15BL
(шт)</t>
    </r>
    <r>
      <rPr>
        <i/>
        <sz val="7"/>
        <rFont val="Arial"/>
        <family val="2"/>
        <charset val="204"/>
      </rPr>
      <t xml:space="preserve">
МАТ=9546,25/1,2
(Заготовительно-складские расходы на материалы МАТ=2%)</t>
    </r>
  </si>
  <si>
    <r>
      <t>10217</t>
    </r>
    <r>
      <rPr>
        <b/>
        <i/>
        <sz val="6"/>
        <rFont val="Arial"/>
        <family val="2"/>
        <charset val="204"/>
      </rPr>
      <t xml:space="preserve">
12020/1,2</t>
    </r>
  </si>
  <si>
    <r>
      <t>Модуль вентиляторный потолочный, 2 вентилятора, термореле, 3 положения, черный 60A-90-10-30BL
(шт)</t>
    </r>
    <r>
      <rPr>
        <i/>
        <sz val="7"/>
        <rFont val="Arial"/>
        <family val="2"/>
        <charset val="204"/>
      </rPr>
      <t xml:space="preserve">
МАТ=12020/1,2
(Заготовительно-складские расходы на материалы МАТ=2%)</t>
    </r>
  </si>
  <si>
    <r>
      <t>2227</t>
    </r>
    <r>
      <rPr>
        <b/>
        <i/>
        <sz val="6"/>
        <rFont val="Arial"/>
        <family val="2"/>
        <charset val="204"/>
      </rPr>
      <t xml:space="preserve">
2620/1,2</t>
    </r>
  </si>
  <si>
    <r>
      <t>Крепежный набор для шкафов 60А-31-50-03SL
(шт)</t>
    </r>
    <r>
      <rPr>
        <i/>
        <sz val="7"/>
        <rFont val="Arial"/>
        <family val="2"/>
        <charset val="204"/>
      </rPr>
      <t xml:space="preserve">
МАТ=2620/1,2
(Заготовительно-складские расходы на материалы МАТ=2%)</t>
    </r>
  </si>
  <si>
    <r>
      <t>66968,05</t>
    </r>
    <r>
      <rPr>
        <b/>
        <i/>
        <sz val="6"/>
        <rFont val="Arial"/>
        <family val="2"/>
        <charset val="204"/>
      </rPr>
      <t xml:space="preserve">
79408,75/1,2</t>
    </r>
  </si>
  <si>
    <r>
      <t>Шкаф Racknet S3000 22U 600 × 800, передняя дверь стеклянная одностворчатая, задняя дверь металлическая одностворчатая, черный 60F-22-68-31BL
(шт)</t>
    </r>
    <r>
      <rPr>
        <i/>
        <sz val="7"/>
        <rFont val="Arial"/>
        <family val="2"/>
        <charset val="204"/>
      </rPr>
      <t xml:space="preserve">
ПЗ=79408,75/1,2
(Заготовительно-складские расходы на оборудование ПЗ=1,2%)</t>
    </r>
  </si>
  <si>
    <t>378
113</t>
  </si>
  <si>
    <t>378,35
113,17</t>
  </si>
  <si>
    <t>3353,34
2490,19</t>
  </si>
  <si>
    <r>
      <t>Стойка, полустойка, каркас стойки или шкаф, масса: до 100 кг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ТЕРм10-03-001-01 ЛИНЕЙНО-АППАРАТНЫЕ ЦЕХИ (10.2021) ОЗП=12,76; ЭМ=7,01; ЗПМ=12,76; МАТ=8,48
НР (1770 руб.): 80%*0.85 от ФОТ (2603 руб.)
СП (1249 руб.): 60%*0.8 от ФОТ (2603 руб.)</t>
    </r>
  </si>
  <si>
    <t>ТЕРм10-03-001-01</t>
  </si>
  <si>
    <t>Раздел 1. Система сбора, обработки и отображения информации</t>
  </si>
  <si>
    <t>_______________________________________________________________________________________________532,37</t>
  </si>
  <si>
    <t>___________________________163,428</t>
  </si>
  <si>
    <t>_______________________________________________________________________________________________853,938</t>
  </si>
  <si>
    <t>_______________________________________________________________________________________________683,466</t>
  </si>
  <si>
    <t>_______________________________________________________________________________________________3,285</t>
  </si>
  <si>
    <t xml:space="preserve">      строительных работ _______________________________________________________________________________________________</t>
  </si>
  <si>
    <t>___________________________1540,689</t>
  </si>
  <si>
    <t>Основание: Р.733.09/21-ССООИ</t>
  </si>
  <si>
    <t>ЛОКАЛЬНЫЙ СМЕТНЫЙ РАСЧЕТ № 02-01-03</t>
  </si>
  <si>
    <t>2057
273</t>
  </si>
  <si>
    <t xml:space="preserve">  Итого по разделу 1 Система периметральной охранной сигнализации</t>
  </si>
  <si>
    <t>Итоги по разделу 1 Система периметральной охранной сигнализации :</t>
  </si>
  <si>
    <r>
      <t>16,28</t>
    </r>
    <r>
      <rPr>
        <b/>
        <i/>
        <sz val="6"/>
        <rFont val="Arial"/>
        <family val="2"/>
        <charset val="204"/>
      </rPr>
      <t xml:space="preserve">
19,15/1,2</t>
    </r>
  </si>
  <si>
    <r>
      <t>Держатель двухкомпонентный D25мм, полипропилен D 25 мм
(шт)</t>
    </r>
    <r>
      <rPr>
        <i/>
        <sz val="7"/>
        <rFont val="Arial"/>
        <family val="2"/>
        <charset val="204"/>
      </rPr>
      <t xml:space="preserve">
МАТ=19,15/1,2
(Заготовительно-складские расходы на материалы МАТ=2%)</t>
    </r>
  </si>
  <si>
    <r>
      <t>Труба  ПНД гибкая легкая с протяжкой 25мм Л  ПНД 25 СП
(м)</t>
    </r>
    <r>
      <rPr>
        <i/>
        <sz val="7"/>
        <rFont val="Arial"/>
        <family val="2"/>
        <charset val="204"/>
      </rPr>
      <t xml:space="preserve">
МАТ=33,60/1,2
(Заготовительно-складские расходы на материалы МАТ=2%)</t>
    </r>
  </si>
  <si>
    <t>98
8</t>
  </si>
  <si>
    <t>6865,03
6140,28</t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</si>
  <si>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ТЗ=1,05;
МДС35 пр.1 т.2 п.5.1. То же, внутри работающих ТП и РП при наличии допусков ОЗП=1,35; ЭМ=1,35 к расх.; ЗПМ=1,35; ТЗ=1,35; ТЗМ=1,35)
ИНДЕКС К ПОЗИЦИИ:
ТЕРм08-02-409-01 (10.2021) ОЗП=12,76; ЭМ=7,26; ЗПМ=12,76; МАТ=10,83
НР (998 руб.): 95%*0.85 от ФОТ (1236 руб.)
СП (643 руб.): 65%*0.8 от ФОТ (1236 руб.)</t>
    </r>
  </si>
  <si>
    <t>3934,1
3712,03</t>
  </si>
  <si>
    <r>
      <t>0,32</t>
    </r>
    <r>
      <rPr>
        <i/>
        <sz val="7"/>
        <rFont val="Arial"/>
        <family val="2"/>
        <charset val="204"/>
      </rPr>
      <t xml:space="preserve">
32/100</t>
    </r>
  </si>
  <si>
    <r>
      <t>Присоединение к приборам электрических проводок под винт: с оконцеванием наконечником
(100 концов жил)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ТЕРм11-08-001-01 МЕХАНИЗМЫ ИСПОЛНИТЕЛЬНЫЕ (10.2021) ОЗП=12,76; ЗПМ=12,76; МАТ=9,15
НР (808 руб.): 80%*0.85 от ФОТ (1188 руб.)
СП (570 руб.): 60%*0.8 от ФОТ (1188 руб.)</t>
    </r>
  </si>
  <si>
    <t>ТЕРм11-08-001-01</t>
  </si>
  <si>
    <r>
      <t>92,9</t>
    </r>
    <r>
      <rPr>
        <b/>
        <i/>
        <sz val="6"/>
        <rFont val="Arial"/>
        <family val="2"/>
        <charset val="204"/>
      </rPr>
      <t xml:space="preserve">
109,30/1,2</t>
    </r>
  </si>
  <si>
    <r>
      <t>319,26</t>
    </r>
    <r>
      <rPr>
        <b/>
        <i/>
        <sz val="7"/>
        <rFont val="Arial"/>
        <family val="2"/>
        <charset val="204"/>
      </rPr>
      <t xml:space="preserve">
313*1,02</t>
    </r>
  </si>
  <si>
    <r>
      <t>Кабель для сигнализации КПСЭнг(А)-LS 2х2х0,5
(м)</t>
    </r>
    <r>
      <rPr>
        <i/>
        <sz val="7"/>
        <rFont val="Arial"/>
        <family val="2"/>
        <charset val="204"/>
      </rPr>
      <t xml:space="preserve">
МАТ=109,30/1,2
(Заготовительно-складские расходы на материалы МАТ=2%)</t>
    </r>
  </si>
  <si>
    <t>1952
265</t>
  </si>
  <si>
    <t>4377
3272,72</t>
  </si>
  <si>
    <r>
      <t>3,13</t>
    </r>
    <r>
      <rPr>
        <i/>
        <sz val="7"/>
        <rFont val="Arial"/>
        <family val="2"/>
        <charset val="204"/>
      </rPr>
      <t xml:space="preserve">
(293+20)/100</t>
    </r>
  </si>
  <si>
    <r>
      <t>Кабель до 35 кВ в проложенных трубах, блоках и коробах, масса 1 м кабеля: до 1 кг
(100 м кабеля)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ТЗ=1,05;
МДС35 пр.1 т.2 п.5.1. То же, внутри работающих ТП и РП при наличии допусков ОЗП=1,35; ЭМ=1,35 к расх.; ЗПМ=1,35; ТЗ=1,35; ТЗМ=1,35)
ИНДЕКС К ПОЗИЦИИ:
ТЕРм08-02-148-01 (10.2021) ОЗП=12,76; ЭМ=6,83; ЗПМ=12,76; МАТ=10,48
НР (8486 руб.): 95%*0.85 от ФОТ (10509 руб.)
СП (5465 руб.): 65%*0.8 от ФОТ (10509 руб.)</t>
    </r>
  </si>
  <si>
    <r>
      <t>68704,14</t>
    </r>
    <r>
      <rPr>
        <b/>
        <i/>
        <sz val="6"/>
        <rFont val="Arial"/>
        <family val="2"/>
        <charset val="204"/>
      </rPr>
      <t xml:space="preserve">
80828,40/1,2</t>
    </r>
  </si>
  <si>
    <r>
      <t>Извещатель охранный оптико-электронный с зоной обнаружения типа "штора" уличный дальность 40м SIP 404/5
(шт)</t>
    </r>
    <r>
      <rPr>
        <i/>
        <sz val="7"/>
        <rFont val="Arial"/>
        <family val="2"/>
        <charset val="204"/>
      </rPr>
      <t xml:space="preserve">
МАТ=80828,40/1,2
(Заготовительно-складские расходы на материалы МАТ=2%)</t>
    </r>
  </si>
  <si>
    <t>1873,48
1809,76</t>
  </si>
  <si>
    <r>
      <t>Устройство оптико-(фото)электрическое: прибор оптико-электрический в одноблочном исполнении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ТЕРм10-08-003-05 ЛЕКТРИЧЕСКАЯ ТРЕВОЖНАЯ И ПОЖАРНАЯ СИГНАЛИЗАЦИЯ (10.2021) ОЗП=12,76; ЭМ=3,32; ЗПМ=12,76; МАТ=6,77
НР (4923 руб.): 80%*0.85 от ФОТ (7239 руб.)
СП (3475 руб.): 60%*0.8 от ФОТ (7239 руб.)</t>
    </r>
  </si>
  <si>
    <t>ТЕРм10-08-003-05</t>
  </si>
  <si>
    <r>
      <t>4815,43</t>
    </r>
    <r>
      <rPr>
        <b/>
        <i/>
        <sz val="6"/>
        <rFont val="Arial"/>
        <family val="2"/>
        <charset val="204"/>
      </rPr>
      <t xml:space="preserve">
5710/1,2</t>
    </r>
  </si>
  <si>
    <r>
      <t>Устройство оконечное C2000-PGE
(шт)</t>
    </r>
    <r>
      <rPr>
        <i/>
        <sz val="7"/>
        <rFont val="Arial"/>
        <family val="2"/>
        <charset val="204"/>
      </rPr>
      <t xml:space="preserve">
ПЗ=5710/1,2
(Заготовительно-складские расходы на оборудование ПЗ=1,2%)</t>
    </r>
  </si>
  <si>
    <r>
      <t>4</t>
    </r>
    <r>
      <rPr>
        <b/>
        <i/>
        <sz val="9"/>
        <rFont val="Arial"/>
        <family val="2"/>
        <charset val="204"/>
      </rPr>
      <t xml:space="preserve">
О</t>
    </r>
  </si>
  <si>
    <t>2490,3
2365,13</t>
  </si>
  <si>
    <r>
      <t>Приборы ПС приемно-контрольные, пусковые, концентратор: блок базовый на 10 лучей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ТЕРм10-08-001-01 ЛЕКТРИЧЕСКАЯ ТРЕВОЖНАЯ И ПОЖАРНАЯ СИГНАЛИЗАЦИЯ (10.2021) ОЗП=12,76; ЭМ=3,32; ЗПМ=12,76; МАТ=8,04
НР (1608 руб.): 80%*0.85 от ФОТ (2365 руб.)
СП (1135 руб.): 60%*0.8 от ФОТ (2365 руб.)</t>
    </r>
  </si>
  <si>
    <t>ТЕРм10-08-001-01</t>
  </si>
  <si>
    <r>
      <t>2118,12</t>
    </r>
    <r>
      <rPr>
        <b/>
        <i/>
        <sz val="6"/>
        <rFont val="Arial"/>
        <family val="2"/>
        <charset val="204"/>
      </rPr>
      <t xml:space="preserve">
2511,60/1,2</t>
    </r>
  </si>
  <si>
    <r>
      <t>Блок приемно-контрольный охранно-пожарный С2000-4
(шт)</t>
    </r>
    <r>
      <rPr>
        <i/>
        <sz val="7"/>
        <rFont val="Arial"/>
        <family val="2"/>
        <charset val="204"/>
      </rPr>
      <t xml:space="preserve">
ПЗ=2511,60/1,2
(Заготовительно-складские расходы на оборудование ПЗ=1,2%)</t>
    </r>
  </si>
  <si>
    <t>877,96
822,71</t>
  </si>
  <si>
    <r>
      <t>Прибор ОПС на 4 луча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ТЕРм10-08-001-08 ЛЕКТРИЧЕСКАЯ ТРЕВОЖНАЯ И ПОЖАРНАЯ СИГНАЛИЗАЦИЯ (10.2021) ОЗП=12,76; ЭМ=3,32; ЗПМ=12,76; МАТ=6,31
НР (560 руб.): 80%*0.85 от ФОТ (823 руб.)
СП (395 руб.): 60%*0.8 от ФОТ (823 руб.)</t>
    </r>
  </si>
  <si>
    <t>ТЕРм10-08-001-08</t>
  </si>
  <si>
    <t>Раздел 1. Система периметральной охранной сигнализации</t>
  </si>
  <si>
    <t>_______________________________________________________________________________________________98,35</t>
  </si>
  <si>
    <t>___________________________23,360</t>
  </si>
  <si>
    <t>_______________________________________________________________________________________________6,933</t>
  </si>
  <si>
    <t>_______________________________________________________________________________________________362,619</t>
  </si>
  <si>
    <t>___________________________369,552</t>
  </si>
  <si>
    <t>Основание: Р.733.09/21-СПОС</t>
  </si>
  <si>
    <t>ЛОКАЛЬНЫЙ СМЕТНЫЙ РАСЧЕТ № 02-01-04</t>
  </si>
  <si>
    <t>16591
4234</t>
  </si>
  <si>
    <t xml:space="preserve">  Итого по разделу 2 Кабеленесущие системы</t>
  </si>
  <si>
    <t xml:space="preserve">  Материалы для монтажных работ</t>
  </si>
  <si>
    <t xml:space="preserve">  Электромонтажные работы на других объектах</t>
  </si>
  <si>
    <t>Итоги по разделу 2 Кабеленесущие системы :</t>
  </si>
  <si>
    <r>
      <t>157,25</t>
    </r>
    <r>
      <rPr>
        <b/>
        <i/>
        <sz val="6"/>
        <rFont val="Arial"/>
        <family val="2"/>
        <charset val="204"/>
      </rPr>
      <t xml:space="preserve">
185/1,2</t>
    </r>
  </si>
  <si>
    <r>
      <t>Заглушка 60х40
(шт)</t>
    </r>
    <r>
      <rPr>
        <i/>
        <sz val="7"/>
        <rFont val="Arial"/>
        <family val="2"/>
        <charset val="204"/>
      </rPr>
      <t xml:space="preserve">
МАТ=185/1,2
(Заготовительно-складские расходы на материалы МАТ=2%)</t>
    </r>
  </si>
  <si>
    <r>
      <t>352,75</t>
    </r>
    <r>
      <rPr>
        <b/>
        <i/>
        <sz val="6"/>
        <rFont val="Arial"/>
        <family val="2"/>
        <charset val="204"/>
      </rPr>
      <t xml:space="preserve">
415/1,2</t>
    </r>
  </si>
  <si>
    <r>
      <t>Тройник/отвод 60х40
(шт)</t>
    </r>
    <r>
      <rPr>
        <i/>
        <sz val="7"/>
        <rFont val="Arial"/>
        <family val="2"/>
        <charset val="204"/>
      </rPr>
      <t xml:space="preserve">
МАТ=415/1,2
(Заготовительно-складские расходы на материалы МАТ=2%)</t>
    </r>
  </si>
  <si>
    <r>
      <t>76,5</t>
    </r>
    <r>
      <rPr>
        <b/>
        <i/>
        <sz val="6"/>
        <rFont val="Arial"/>
        <family val="2"/>
        <charset val="204"/>
      </rPr>
      <t xml:space="preserve">
90/1,2</t>
    </r>
  </si>
  <si>
    <r>
      <t>Накладка на стык крышки 60х40
(шт)</t>
    </r>
    <r>
      <rPr>
        <i/>
        <sz val="7"/>
        <rFont val="Arial"/>
        <family val="2"/>
        <charset val="204"/>
      </rPr>
      <t xml:space="preserve">
МАТ=90/1,2
(Заготовительно-складские расходы на материалы МАТ=2%)</t>
    </r>
  </si>
  <si>
    <r>
      <t>294,27</t>
    </r>
    <r>
      <rPr>
        <b/>
        <i/>
        <sz val="6"/>
        <rFont val="Arial"/>
        <family val="2"/>
        <charset val="204"/>
      </rPr>
      <t xml:space="preserve">
346,20/1,2</t>
    </r>
  </si>
  <si>
    <r>
      <t>60*40*2000 мм белый TA-GN с направляющими для разделителей 60х40
(м)</t>
    </r>
    <r>
      <rPr>
        <i/>
        <sz val="7"/>
        <rFont val="Arial"/>
        <family val="2"/>
        <charset val="204"/>
      </rPr>
      <t xml:space="preserve">
МАТ=346,20/1,2
(Заготовительно-складские расходы на материалы МАТ=2%)</t>
    </r>
  </si>
  <si>
    <t>219,4
4,31</t>
  </si>
  <si>
    <t>6289,94
5711,62</t>
  </si>
  <si>
    <r>
      <t>Короба пластмассовые: шириной до 63 мм
(100 м)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ТЕРм08-02-390-02 (10.2021) ОЗП=12,76; ЭМ=4,56; ЗПМ=12,76; МАТ=5,21
НР (277 руб.): 95%*0.85 от ФОТ (343 руб.)
СП (178 руб.): 65%*0.8 от ФОТ (343 руб.)</t>
    </r>
  </si>
  <si>
    <t>ТЕРм08-02-390-02</t>
  </si>
  <si>
    <t>Раздел 2. Кабеленесущие системы</t>
  </si>
  <si>
    <t xml:space="preserve">  Итого по разделу 1 Система охранного освещения</t>
  </si>
  <si>
    <t>Итоги по разделу 1 Система охранного освещения :</t>
  </si>
  <si>
    <t>16578
4234</t>
  </si>
  <si>
    <r>
      <t>Герметизация проходов при вводе кабелей во взрывоопасные помещения уплотнительной массой
(1 проход кабеля)</t>
    </r>
    <r>
      <rPr>
        <i/>
        <sz val="7"/>
        <rFont val="Arial"/>
        <family val="2"/>
        <charset val="204"/>
      </rPr>
      <t xml:space="preserve">
7,06 = 20,55 - 0,15 x 9,44 - 0,72 x 14,87 - 0,00006 x 22 644,14
(МДС35 пр.1 т.2 п.5.1. То же, внутри работающих ТП и РП при наличии допусков ОЗП=1,35; ЭМ=1,35 к расх.; ЗПМ=1,35; ТЗ=1,35; ТЗМ=1,35)
ИНДЕКС К ПОЗИЦИИ:
ТЕРм08-02-155-01 (10.2021) ОЗП=12,76; ЗПМ=12,76; МАТ=14,03
НР (96 руб.): 95%*0.85 от ФОТ (119 руб.)
СП (62 руб.): 65%*0.8 от ФОТ (119 руб.)</t>
    </r>
  </si>
  <si>
    <t>162
66</t>
  </si>
  <si>
    <r>
      <t>Пробивка в кирпичных стенах отверстий круглых диаметром: до 50 мм при толщине стен до 38 см
(100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ТЕР46-03-009-07 СВЕРЛЕНИЕ И ПРОБИВКА ОТВЕРСТИЙ, ПРОЕМОВ В КОНСТРУКЦИЯХ. ЗАДЕЛКА ОТВЕРСТИЙ, ГНЕЗД И БОРОЗД (10.2021) ОЗП=12,76; ЭМ=5,51; ЗПМ=12,76
НР (272 руб.): 110%*0.85 от ФОТ (291 руб.)
СП (163 руб.): 70%*0.8 от ФОТ (291 руб.)</t>
    </r>
  </si>
  <si>
    <r>
      <t>24,48</t>
    </r>
    <r>
      <rPr>
        <b/>
        <i/>
        <sz val="7"/>
        <rFont val="Arial"/>
        <family val="2"/>
        <charset val="204"/>
      </rPr>
      <t xml:space="preserve">
24*1,02</t>
    </r>
  </si>
  <si>
    <t>46
3</t>
  </si>
  <si>
    <r>
      <t>0,24</t>
    </r>
    <r>
      <rPr>
        <i/>
        <sz val="7"/>
        <rFont val="Arial"/>
        <family val="2"/>
        <charset val="204"/>
      </rPr>
      <t xml:space="preserve">
24/100</t>
    </r>
  </si>
  <si>
    <r>
      <t>Проводник заземляющий из медного изолированного провода сечением 25 мм2 открыто по строительным основаниям
(100 м)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ТЕРм08-02-472-10 (10.2021) ОЗП=12,76; ЭМ=4,27; ЗПМ=12,76; МАТ=9,83
НР (1917 руб.): 95%*0.85 от ФОТ (2374 руб.)
СП (1234 руб.): 65%*0.8 от ФОТ (2374 руб.)</t>
    </r>
  </si>
  <si>
    <r>
      <t>90,35</t>
    </r>
    <r>
      <rPr>
        <b/>
        <i/>
        <sz val="6"/>
        <rFont val="Arial"/>
        <family val="2"/>
        <charset val="204"/>
      </rPr>
      <t xml:space="preserve">
106,30/1,2</t>
    </r>
  </si>
  <si>
    <r>
      <t>Стяжки 200х2,5 мм, неоткрываемые, атмосферостойкие, уп.100 шт. GTK-200MC
(уп.)</t>
    </r>
    <r>
      <rPr>
        <i/>
        <sz val="7"/>
        <rFont val="Arial"/>
        <family val="2"/>
        <charset val="204"/>
      </rPr>
      <t xml:space="preserve">
МАТ=106,30/1,2
(Заготовительно-складские расходы на материалы МАТ=2%)</t>
    </r>
  </si>
  <si>
    <r>
      <t>27,97</t>
    </r>
    <r>
      <rPr>
        <b/>
        <i/>
        <sz val="6"/>
        <rFont val="Arial"/>
        <family val="2"/>
        <charset val="204"/>
      </rPr>
      <t xml:space="preserve">
32,90/1,2</t>
    </r>
  </si>
  <si>
    <r>
      <t>Кабель управления КПСЭнг(A)-LS 1х2х0,75
(м)</t>
    </r>
    <r>
      <rPr>
        <i/>
        <sz val="7"/>
        <rFont val="Arial"/>
        <family val="2"/>
        <charset val="204"/>
      </rPr>
      <t xml:space="preserve">
МАТ=32,90/1,2
(Заготовительно-складские расходы на материалы МАТ=2%)</t>
    </r>
  </si>
  <si>
    <r>
      <t>110,5</t>
    </r>
    <r>
      <rPr>
        <b/>
        <i/>
        <sz val="6"/>
        <rFont val="Arial"/>
        <family val="2"/>
        <charset val="204"/>
      </rPr>
      <t xml:space="preserve">
130/1,2</t>
    </r>
  </si>
  <si>
    <r>
      <t>427,38</t>
    </r>
    <r>
      <rPr>
        <b/>
        <i/>
        <sz val="7"/>
        <rFont val="Arial"/>
        <family val="2"/>
        <charset val="204"/>
      </rPr>
      <t xml:space="preserve">
419*1,02</t>
    </r>
  </si>
  <si>
    <r>
      <t>Кабель силовой ВВГнг(А)-LS 4х2,5
(м)</t>
    </r>
    <r>
      <rPr>
        <i/>
        <sz val="7"/>
        <rFont val="Arial"/>
        <family val="2"/>
        <charset val="204"/>
      </rPr>
      <t xml:space="preserve">
МАТ=130/1,2
(Заготовительно-складские расходы на материалы МАТ=2%)</t>
    </r>
  </si>
  <si>
    <t>2401
326</t>
  </si>
  <si>
    <r>
      <t>3,85</t>
    </r>
    <r>
      <rPr>
        <i/>
        <sz val="7"/>
        <rFont val="Arial"/>
        <family val="2"/>
        <charset val="204"/>
      </rPr>
      <t xml:space="preserve">
385/100</t>
    </r>
  </si>
  <si>
    <r>
      <t>Кабель до 35 кВ в проложенных трубах, блоках и коробах, масса 1 м кабеля: до 1 кг (металлический лоток смонтирован на ограждении)
(100 м кабеля)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ТЕРм08-02-148-01 (10.2021) ОЗП=12,76; ЭМ=6,83; ЗПМ=12,76; МАТ=10,48
НР (9953 руб.): 95%*0.85 от ФОТ (12326 руб.)
СП (6410 руб.): 65%*0.8 от ФОТ (12326 руб.)</t>
    </r>
  </si>
  <si>
    <t>40</t>
  </si>
  <si>
    <t>150
20</t>
  </si>
  <si>
    <r>
      <t>Кабель до 35 кВ в проложенных трубах, блоках и коробах, масса 1 м кабеля: до 1 кг (короб 60x40 смонтирован на потолке)
(100 м кабеля)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ТЗ=1,05;
МДС35 пр.1 т.2 п.5.1. То же, внутри работающих ТП и РП при наличии допусков ОЗП=1,35; ЭМ=1,35 к расх.; ЗПМ=1,35; ТЗ=1,35; ТЗМ=1,35)
ИНДЕКС К ПОЗИЦИИ:
ТЕРм08-02-148-01 (10.2021) ОЗП=12,76; ЭМ=6,83; ЗПМ=12,76; МАТ=10,48
НР (650 руб.): 95%*0.85 от ФОТ (805 руб.)
СП (419 руб.): 65%*0.8 от ФОТ (805 руб.)</t>
    </r>
  </si>
  <si>
    <t>312
42</t>
  </si>
  <si>
    <r>
      <t>Кабель до 35 кВ в проложенных трубах, блоках и коробах, масса 1 м кабеля: до 1 кг
(100 м кабеля)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ТЕРм08-02-148-01 (10.2021) ОЗП=12,76; ЭМ=6,83; ЗПМ=12,76; МАТ=10,48
НР (1292 руб.): 95%*0.85 от ФОТ (1600 руб.)
СП (832 руб.): 65%*0.8 от ФОТ (1600 руб.)</t>
    </r>
  </si>
  <si>
    <r>
      <t>Держатель с защелкой d=25 мм
(шт)</t>
    </r>
    <r>
      <rPr>
        <i/>
        <sz val="7"/>
        <rFont val="Arial"/>
        <family val="2"/>
        <charset val="204"/>
      </rPr>
      <t xml:space="preserve">
МАТ=5,40/1,2
(Заготовительно-складские расходы на материалы МАТ=2%)</t>
    </r>
  </si>
  <si>
    <r>
      <t>Труба гофрированныя ПНД d=25мм
(м)</t>
    </r>
    <r>
      <rPr>
        <i/>
        <sz val="7"/>
        <rFont val="Arial"/>
        <family val="2"/>
        <charset val="204"/>
      </rPr>
      <t xml:space="preserve">
МАТ=33,60/1,2
(Заготовительно-складские расходы на материалы МАТ=2%)</t>
    </r>
  </si>
  <si>
    <r>
      <t>378,68</t>
    </r>
    <r>
      <rPr>
        <b/>
        <i/>
        <sz val="6"/>
        <rFont val="Arial"/>
        <family val="2"/>
        <charset val="204"/>
      </rPr>
      <t xml:space="preserve">
445,50/1,2</t>
    </r>
  </si>
  <si>
    <r>
      <t>Рамка и вставка узкая белая без надписей
(шт)</t>
    </r>
    <r>
      <rPr>
        <i/>
        <sz val="7"/>
        <rFont val="Arial"/>
        <family val="2"/>
        <charset val="204"/>
      </rPr>
      <t xml:space="preserve">
МАТ=445,50/1,2
(Заготовительно-складские расходы на материалы МАТ=2%)</t>
    </r>
  </si>
  <si>
    <t>33</t>
  </si>
  <si>
    <r>
      <t>93,5</t>
    </r>
    <r>
      <rPr>
        <b/>
        <i/>
        <sz val="6"/>
        <rFont val="Arial"/>
        <family val="2"/>
        <charset val="204"/>
      </rPr>
      <t xml:space="preserve">
110/1,2</t>
    </r>
  </si>
  <si>
    <r>
      <t>Рамка узкая круглая 22,3 мм
(шт)</t>
    </r>
    <r>
      <rPr>
        <i/>
        <sz val="7"/>
        <rFont val="Arial"/>
        <family val="2"/>
        <charset val="204"/>
      </rPr>
      <t xml:space="preserve">
МАТ=110/1,2
(Заготовительно-складские расходы на материалы МАТ=2%)</t>
    </r>
  </si>
  <si>
    <t>32</t>
  </si>
  <si>
    <r>
      <t>0,06</t>
    </r>
    <r>
      <rPr>
        <i/>
        <sz val="7"/>
        <rFont val="Arial"/>
        <family val="2"/>
        <charset val="204"/>
      </rPr>
      <t xml:space="preserve">
(3+3)/100</t>
    </r>
  </si>
  <si>
    <r>
      <t>Крышка декоративная и другие мелкие изделия (без присоединения проводов)  (Рамка и вставка узкая)
(100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ТЕРм10-06-037-13 ЛИНИИ СВЯЗИ КАБЕЛЬНЫЕ ГОРОДСКИЕ (10.2021) ОЗП=12,76; ЗПМ=12,76; МАТ=9,72
НР (94 руб.): 100%*0.85 от ФОТ (110 руб.)
СП (57 руб.): 65%*0.8 от ФОТ (110 руб.)</t>
    </r>
  </si>
  <si>
    <r>
      <t>291,76</t>
    </r>
    <r>
      <rPr>
        <b/>
        <i/>
        <sz val="6"/>
        <rFont val="Arial"/>
        <family val="2"/>
        <charset val="204"/>
      </rPr>
      <t xml:space="preserve">
343,25/1,2</t>
    </r>
  </si>
  <si>
    <r>
      <t>Колодки клеммные на DIN-рейку 11х5,5
(шт)</t>
    </r>
    <r>
      <rPr>
        <i/>
        <sz val="7"/>
        <rFont val="Arial"/>
        <family val="2"/>
        <charset val="204"/>
      </rPr>
      <t xml:space="preserve">
МАТ=343,25/1,2
(Заготовительно-складские расходы на материалы МАТ=2%)</t>
    </r>
  </si>
  <si>
    <t>366,21
266,66</t>
  </si>
  <si>
    <r>
      <t>Дополнительная установка на пультах и панелях: колодки клеммной на 20 клемм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ТЕРм10-04-030-04 АППАРАТУРА УБС АНТЕННОЙ КОММУТАЦИИ И АНТЕННЫХ УСТРОЙСТВ ПЕРЕДАЮЩИХ РАДИОСТАНЦИЙ (10.2021) ОЗП=12,76; ЗПМ=12,76; МАТ=7,32
НР (209 руб.): 92%*0.85 от ФОТ (267 руб.)
СП (139 руб.): 65%*0.8 от ФОТ (267 руб.)</t>
    </r>
  </si>
  <si>
    <t>ТЕРм10-04-030-04</t>
  </si>
  <si>
    <t>29</t>
  </si>
  <si>
    <r>
      <t>238,88</t>
    </r>
    <r>
      <rPr>
        <b/>
        <i/>
        <sz val="6"/>
        <rFont val="Arial"/>
        <family val="2"/>
        <charset val="204"/>
      </rPr>
      <t xml:space="preserve">
281,04/1,2</t>
    </r>
  </si>
  <si>
    <r>
      <t>DIN-рейка TS-35
(шт)</t>
    </r>
    <r>
      <rPr>
        <i/>
        <sz val="7"/>
        <rFont val="Arial"/>
        <family val="2"/>
        <charset val="204"/>
      </rPr>
      <t xml:space="preserve">
МАТ=281,04/1,2
(Заготовительно-складские расходы на материалы МАТ=2%)</t>
    </r>
  </si>
  <si>
    <r>
      <t>Приборы, устанавливаемые на металлоконструкциях, щитах и пультах, масса: до 5 кг (Дин-рейка)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ТЕРм11-03-001-01 ПРИБОРЫ, УСТАНАВЛИВАЕМЫЕ НА МЕТАЛЛОКОНСТРУКЦИЯХ ИЛИ ЩИТАХ (10.2021) ОЗП=12,76; ЗПМ=12,76; МАТ=6,15
НР (229 руб.): 80%*0.85 от ФОТ (337 руб.)
СП (162 руб.): 60%*0.8 от ФОТ (337 руб.)</t>
    </r>
  </si>
  <si>
    <r>
      <t>Автоматический выключатель DX3 E C6A 1П 6000
(шт)</t>
    </r>
    <r>
      <rPr>
        <i/>
        <sz val="7"/>
        <rFont val="Arial"/>
        <family val="2"/>
        <charset val="204"/>
      </rPr>
      <t xml:space="preserve">
МАТ=715,62/1,2
(Заготовительно-складские расходы на материалы МАТ=2%)</t>
    </r>
  </si>
  <si>
    <t>26</t>
  </si>
  <si>
    <r>
      <t>1274,56</t>
    </r>
    <r>
      <rPr>
        <b/>
        <i/>
        <sz val="6"/>
        <rFont val="Arial"/>
        <family val="2"/>
        <charset val="204"/>
      </rPr>
      <t xml:space="preserve">
1499,48/1,2</t>
    </r>
  </si>
  <si>
    <r>
      <t>Автоматический выключатель DX3 E C10A 2П 6000
(шт)</t>
    </r>
    <r>
      <rPr>
        <i/>
        <sz val="7"/>
        <rFont val="Arial"/>
        <family val="2"/>
        <charset val="204"/>
      </rPr>
      <t xml:space="preserve">
МАТ=1499,48/1,2
(Заготовительно-складские расходы на материалы МАТ=2%)</t>
    </r>
  </si>
  <si>
    <r>
      <t>3590,4</t>
    </r>
    <r>
      <rPr>
        <b/>
        <i/>
        <sz val="6"/>
        <rFont val="Arial"/>
        <family val="2"/>
        <charset val="204"/>
      </rPr>
      <t xml:space="preserve">
4224/1,2</t>
    </r>
  </si>
  <si>
    <r>
      <t>Автоматический выключатель DX3 E C13A 2П 6000
(шт)</t>
    </r>
    <r>
      <rPr>
        <i/>
        <sz val="7"/>
        <rFont val="Arial"/>
        <family val="2"/>
        <charset val="204"/>
      </rPr>
      <t xml:space="preserve">
МАТ=4224/1,2
(Заготовительно-складские расходы на материалы МАТ=2%)</t>
    </r>
  </si>
  <si>
    <r>
      <t>7</t>
    </r>
    <r>
      <rPr>
        <i/>
        <sz val="7"/>
        <rFont val="Arial"/>
        <family val="2"/>
        <charset val="204"/>
      </rPr>
      <t xml:space="preserve">
1+1+5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</si>
  <si>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ТЕРм08-03-526-01 (10.2021) ОЗП=12,76; ЭМ=7,66; ЗПМ=12,76; МАТ=13,87
НР (2739 руб.): 95%*0.85 от ФОТ (3392 руб.)
СП (1764 руб.): 65%*0.8 от ФОТ (3392 руб.)</t>
    </r>
  </si>
  <si>
    <t>23</t>
  </si>
  <si>
    <r>
      <t>503,21</t>
    </r>
    <r>
      <rPr>
        <b/>
        <i/>
        <sz val="6"/>
        <rFont val="Arial"/>
        <family val="2"/>
        <charset val="204"/>
      </rPr>
      <t xml:space="preserve">
592,01/1,2</t>
    </r>
  </si>
  <si>
    <r>
      <t>Лампа красная со встроенным светодиодом 230 B~, IP 66
(шт)</t>
    </r>
    <r>
      <rPr>
        <i/>
        <sz val="7"/>
        <rFont val="Arial"/>
        <family val="2"/>
        <charset val="204"/>
      </rPr>
      <t xml:space="preserve">
МАТ=592,01/1,2
(Заготовительно-складские расходы на материалы МАТ=2%)</t>
    </r>
  </si>
  <si>
    <t>209
34</t>
  </si>
  <si>
    <t>104,59
16,88</t>
  </si>
  <si>
    <t>474,71
355,03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</si>
  <si>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 (Сигнальная лампа)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ТЕРм08-01-081-01 (10.2021) ОЗП=12,76; ЭМ=7,22; ЗПМ=12,76; МАТ=11,18
НР (601 руб.): 95%*0.85 от ФОТ (744 руб.)
СП (387 руб.): 65%*0.8 от ФОТ (744 руб.)</t>
    </r>
  </si>
  <si>
    <t>ТЕРм08-01-081-01</t>
  </si>
  <si>
    <r>
      <t>1633,45</t>
    </r>
    <r>
      <rPr>
        <b/>
        <i/>
        <sz val="6"/>
        <rFont val="Arial"/>
        <family val="2"/>
        <charset val="204"/>
      </rPr>
      <t xml:space="preserve">
1921,70/1,2</t>
    </r>
  </si>
  <si>
    <r>
      <t>Переключатель ручк. 3 поз. с фикс. 45°(1-0-2)+2хНО контактный блок
(шт)</t>
    </r>
    <r>
      <rPr>
        <i/>
        <sz val="7"/>
        <rFont val="Arial"/>
        <family val="2"/>
        <charset val="204"/>
      </rPr>
      <t xml:space="preserve">
МАТ=1921,70/1,2
(Заготовительно-складские расходы на материалы МАТ=2%)</t>
    </r>
  </si>
  <si>
    <t>1064,31
656,66</t>
  </si>
  <si>
    <r>
  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ТЕРм08-03-525-01 (10.2021) ОЗП=12,76; ЭМ=7,66; ЗПМ=12,76; МАТ=13,18
НР (531 руб.): 95%*0.85 от ФОТ (657 руб.)
СП (342 руб.): 65%*0.8 от ФОТ (657 руб.)</t>
    </r>
  </si>
  <si>
    <t>ТЕРм08-03-525-01</t>
  </si>
  <si>
    <r>
      <t>3159,37</t>
    </r>
    <r>
      <rPr>
        <b/>
        <i/>
        <sz val="6"/>
        <rFont val="Arial"/>
        <family val="2"/>
        <charset val="204"/>
      </rPr>
      <t xml:space="preserve">
3716,90/1,2</t>
    </r>
  </si>
  <si>
    <r>
      <t>CX3 К-р быт.230Vб/ш.1НО+1НЗ 25А
(шт)</t>
    </r>
    <r>
      <rPr>
        <i/>
        <sz val="7"/>
        <rFont val="Arial"/>
        <family val="2"/>
        <charset val="204"/>
      </rPr>
      <t xml:space="preserve">
МАТ=3716,90/1,2
(Заготовительно-складские расходы на материалы МАТ=2%)</t>
    </r>
  </si>
  <si>
    <t>575
93</t>
  </si>
  <si>
    <t>287,73
46,51</t>
  </si>
  <si>
    <t>677,41
355,03</t>
  </si>
  <si>
    <r>
      <t>Блок-контактор (Контактор модульный СХЗ)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ТЕРм08-01-080-04 (10.2021) ОЗП=12,76; ЭМ=7,22; ЗПМ=12,76; МАТ=10,76
НР (648 руб.): 95%*0.85 от ФОТ (803 руб.)
СП (418 руб.): 65%*0.8 от ФОТ (803 руб.)</t>
    </r>
  </si>
  <si>
    <t>ТЕРм08-01-080-04</t>
  </si>
  <si>
    <r>
      <t>12084,09</t>
    </r>
    <r>
      <rPr>
        <b/>
        <i/>
        <sz val="6"/>
        <rFont val="Arial"/>
        <family val="2"/>
        <charset val="204"/>
      </rPr>
      <t xml:space="preserve">
14328,96/1,2</t>
    </r>
  </si>
  <si>
    <r>
      <t>Выключатель Сумеречный стандартный 5А ТW1
(шт)</t>
    </r>
    <r>
      <rPr>
        <i/>
        <sz val="7"/>
        <rFont val="Arial"/>
        <family val="2"/>
        <charset val="204"/>
      </rPr>
      <t xml:space="preserve">
ПЗ=14328,96/1,2
(Заготовительно-складские расходы на оборудование ПЗ=1,2%)</t>
    </r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</si>
  <si>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</si>
  <si>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t>105
17</t>
  </si>
  <si>
    <t>471,47
355,03</t>
  </si>
  <si>
    <r>
      <t>Прибор измерения и защиты, количество подключаемых концов: до 2 (Сумеречное реле)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ТЕРм08-01-080-01 (10.2021) ОЗП=12,76; ЭМ=7,22; ЗПМ=12,76; МАТ=11,4
НР (300 руб.): 95%*0.85 от ФОТ (372 руб.)
СП (193 руб.): 65%*0.8 от ФОТ (372 руб.)</t>
    </r>
  </si>
  <si>
    <t>ТЕРм08-01-080-01</t>
  </si>
  <si>
    <r>
      <t>3225,75</t>
    </r>
    <r>
      <rPr>
        <b/>
        <i/>
        <sz val="6"/>
        <rFont val="Arial"/>
        <family val="2"/>
        <charset val="204"/>
      </rPr>
      <t xml:space="preserve">
3795/1,2</t>
    </r>
  </si>
  <si>
    <r>
      <t>Сплошная пластина 400х300
(шт)</t>
    </r>
    <r>
      <rPr>
        <i/>
        <sz val="7"/>
        <rFont val="Arial"/>
        <family val="2"/>
        <charset val="204"/>
      </rPr>
      <t xml:space="preserve">
МАТ=3795/1,2
(Заготовительно-складские расходы на материалы МАТ=2%)</t>
    </r>
  </si>
  <si>
    <r>
      <t>14539,25</t>
    </r>
    <r>
      <rPr>
        <b/>
        <i/>
        <sz val="6"/>
        <rFont val="Arial"/>
        <family val="2"/>
        <charset val="204"/>
      </rPr>
      <t xml:space="preserve">
17105/1,2</t>
    </r>
  </si>
  <si>
    <r>
      <t>Шкаф Atlantic IP55 400х300х200
(шт)</t>
    </r>
    <r>
      <rPr>
        <i/>
        <sz val="7"/>
        <rFont val="Arial"/>
        <family val="2"/>
        <charset val="204"/>
      </rPr>
      <t xml:space="preserve">
МАТ=17105/1,2
(Заготовительно-складские расходы на материалы МАТ=2%)</t>
    </r>
  </si>
  <si>
    <t>331
42</t>
  </si>
  <si>
    <t>330,62
42,2</t>
  </si>
  <si>
    <t>2968,47
751,4</t>
  </si>
  <si>
    <r>
      <t>Блок управления шкафного исполнения или распределительный пункт (шкаф), устанавливаемый: на стене, высота и ширина до 600х600 мм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ТЕРм08-03-572-03 (10.2021) ОЗП=12,76; ЭМ=7,37; ЗПМ=12,76; МАТ=11,72
НР (640 руб.): 95%*0.85 от ФОТ (793 руб.)
СП (412 руб.): 65%*0.8 от ФОТ (793 руб.)</t>
    </r>
  </si>
  <si>
    <t>ТЕРм08-03-572-03</t>
  </si>
  <si>
    <t>98
15</t>
  </si>
  <si>
    <r>
      <t>Зажим наборный без кожуха
(100 шт.)</t>
    </r>
    <r>
      <rPr>
        <i/>
        <sz val="7"/>
        <rFont val="Arial"/>
        <family val="2"/>
        <charset val="204"/>
      </rPr>
      <t xml:space="preserve">
941,57 = 1 259,81 - 102 x 3,12
(МДС35 пр.1 т.2 п.5.1. То же, внутри работающих ТП и РП при наличии допусков ОЗП=1,35; ЭМ=1,35 к расх.; ЗПМ=1,35; ТЗ=1,35; ТЗМ=1,35)
ИНДЕКС К ПОЗИЦИИ:
ТЕРм08-01-082-01 (10.2021) ОЗП=12,76; ЭМ=7,26; ЗПМ=12,76; МАТ=8,5
НР (3828 руб.): 95%*0.85 от ФОТ (4741 руб.)
СП (2465 руб.): 65%*0.8 от ФОТ (4741 руб.)</t>
    </r>
  </si>
  <si>
    <r>
      <t>869,72</t>
    </r>
    <r>
      <rPr>
        <b/>
        <i/>
        <sz val="6"/>
        <rFont val="Arial"/>
        <family val="2"/>
        <charset val="204"/>
      </rPr>
      <t xml:space="preserve">
1023,20/1,2</t>
    </r>
  </si>
  <si>
    <r>
      <t>Коробка распределительная IP55 с кабельными вводами 240х190х90мм
(шт)</t>
    </r>
    <r>
      <rPr>
        <i/>
        <sz val="7"/>
        <rFont val="Arial"/>
        <family val="2"/>
        <charset val="204"/>
      </rPr>
      <t xml:space="preserve">
МАТ=1023,20/1,2
(Заготовительно-складские расходы на материалы МАТ=2%)</t>
    </r>
  </si>
  <si>
    <r>
      <t>Коробка ответвительная на стене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ТЕРм10-08-019-01 ЭЛЕКТРОЧАСОФИКАЦИЯ (10.2021) ОЗП=12,76; ЗПМ=12,76; МАТ=10,46
НР (868 руб.): 80%*0.85 от ФОТ (1276 руб.)
СП (612 руб.): 60%*0.8 от ФОТ (1276 руб.)</t>
    </r>
  </si>
  <si>
    <r>
      <t>2074,7</t>
    </r>
    <r>
      <rPr>
        <b/>
        <i/>
        <sz val="6"/>
        <rFont val="Arial"/>
        <family val="2"/>
        <charset val="204"/>
      </rPr>
      <t xml:space="preserve">
2460,12/1,2</t>
    </r>
  </si>
  <si>
    <r>
      <t>Устройство коммутационное С2000-СП1 исп.01
(шт)</t>
    </r>
    <r>
      <rPr>
        <i/>
        <sz val="7"/>
        <rFont val="Arial"/>
        <family val="2"/>
        <charset val="204"/>
      </rPr>
      <t xml:space="preserve">
ПЗ=2460,12/1,2
(Заготовительно-складские расходы на оборудование ПЗ=1,2%)</t>
    </r>
  </si>
  <si>
    <r>
      <t>7</t>
    </r>
    <r>
      <rPr>
        <b/>
        <i/>
        <sz val="9"/>
        <rFont val="Arial"/>
        <family val="2"/>
        <charset val="204"/>
      </rPr>
      <t xml:space="preserve">
О</t>
    </r>
  </si>
  <si>
    <r>
      <t>7976,4</t>
    </r>
    <r>
      <rPr>
        <b/>
        <i/>
        <sz val="6"/>
        <rFont val="Arial"/>
        <family val="2"/>
        <charset val="204"/>
      </rPr>
      <t xml:space="preserve">
9384/1,2</t>
    </r>
  </si>
  <si>
    <r>
      <t>Труба горячекатаная с креплениями к стене d=50мм 50х3х4000мм
(шт)</t>
    </r>
    <r>
      <rPr>
        <i/>
        <sz val="7"/>
        <rFont val="Arial"/>
        <family val="2"/>
        <charset val="204"/>
      </rPr>
      <t xml:space="preserve">
МАТ=9384/1,2
(Заготовительно-складские расходы на материалы МАТ=2%)</t>
    </r>
  </si>
  <si>
    <t>838
99</t>
  </si>
  <si>
    <r>
      <t>0,32</t>
    </r>
    <r>
      <rPr>
        <i/>
        <sz val="7"/>
        <rFont val="Arial"/>
        <family val="2"/>
        <charset val="204"/>
      </rPr>
      <t xml:space="preserve">
(8*4)/100</t>
    </r>
  </si>
  <si>
    <r>
      <t>Труба стальная по установленным конструкциям, по фермам, колоннам и другим стальным конструкциям, диаметр: до 50 мм
(100 м)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ТЕРм08-02-407-17 (10.2021) ОЗП=12,76; ЭМ=7,41; ЗПМ=12,76; МАТ=7,25
НР (2639 руб.): 95%*0.85 от ФОТ (3268 руб.)
СП (1699 руб.): 65%*0.8 от ФОТ (3268 руб.)</t>
    </r>
  </si>
  <si>
    <r>
      <t>19701,19</t>
    </r>
    <r>
      <rPr>
        <b/>
        <i/>
        <sz val="6"/>
        <rFont val="Arial"/>
        <family val="2"/>
        <charset val="204"/>
      </rPr>
      <t xml:space="preserve">
23361,10/1,2</t>
    </r>
  </si>
  <si>
    <r>
      <t>Светильник светодиодный, двухрежимный VL-ROAD 60 PERIMETER
(шт)</t>
    </r>
    <r>
      <rPr>
        <i/>
        <sz val="7"/>
        <rFont val="Arial"/>
        <family val="2"/>
        <charset val="204"/>
      </rPr>
      <t xml:space="preserve">
ПЗ=23361,10/1,2
(Заготовительно-складские расходы на оборудование ПЗ=1,2%)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</si>
  <si>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</si>
  <si>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r>
      <t>1402,5</t>
    </r>
    <r>
      <rPr>
        <b/>
        <i/>
        <sz val="6"/>
        <rFont val="Arial"/>
        <family val="2"/>
        <charset val="204"/>
      </rPr>
      <t xml:space="preserve">
1650/1,2</t>
    </r>
  </si>
  <si>
    <r>
      <t>Кронштейн для крепления светильника на трубу D=50мм КРТР
(шт)</t>
    </r>
    <r>
      <rPr>
        <i/>
        <sz val="7"/>
        <rFont val="Arial"/>
        <family val="2"/>
        <charset val="204"/>
      </rPr>
      <t xml:space="preserve">
МАТ=1650/1,2
(Заготовительно-складские расходы на материалы МАТ=2%)</t>
    </r>
  </si>
  <si>
    <t>2</t>
  </si>
  <si>
    <t>11008
3458</t>
  </si>
  <si>
    <t>137605,05
43222,96</t>
  </si>
  <si>
    <t>248794,01
99227,27</t>
  </si>
  <si>
    <r>
      <t>0,08</t>
    </r>
    <r>
      <rPr>
        <i/>
        <sz val="7"/>
        <rFont val="Arial"/>
        <family val="2"/>
        <charset val="204"/>
      </rPr>
      <t xml:space="preserve">
8/100</t>
    </r>
  </si>
  <si>
    <r>
      <t>Прожектор, отдельно устанавливаемый: на стальной мачте, с лампой мощностью 500 Вт
(100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ТЕРм08-03-596-07 (10.2021) ОЗП=12,76; ЭМ=6,15; ЗПМ=12,76; МАТ=7,77
НР (9202 руб.): 95%*0.85 от ФОТ (11396 руб.)
СП (5926 руб.): 65%*0.8 от ФОТ (11396 руб.)</t>
    </r>
  </si>
  <si>
    <t>ТЕРм08-03-596-07</t>
  </si>
  <si>
    <t>Раздел 1. Система охранного освещения</t>
  </si>
  <si>
    <t>_______________________________________________________________________________________________201,92</t>
  </si>
  <si>
    <t>___________________________51,322</t>
  </si>
  <si>
    <t>_______________________________________________________________________________________________171,769</t>
  </si>
  <si>
    <t>_______________________________________________________________________________________________324,044</t>
  </si>
  <si>
    <t>_______________________________________________________________________________________________0,822</t>
  </si>
  <si>
    <t>___________________________496,635</t>
  </si>
  <si>
    <t>Основание: Р.733.09/21-СОО</t>
  </si>
  <si>
    <t>ЛОКАЛЬНЫЙ СМЕТНЫЙ РАСЧЕТ № 02-01-01</t>
  </si>
  <si>
    <t xml:space="preserve">Проверил ___________________________ </t>
  </si>
  <si>
    <t xml:space="preserve">Составил ___________________________ </t>
  </si>
  <si>
    <t xml:space="preserve">Начальник отдела ____________________ </t>
  </si>
  <si>
    <t xml:space="preserve">Главный инженер проекта ______________ </t>
  </si>
  <si>
    <t>610 000,00</t>
  </si>
  <si>
    <t xml:space="preserve">   ВСЕГО по смете</t>
  </si>
  <si>
    <t>101 670,00</t>
  </si>
  <si>
    <t xml:space="preserve">   НДС 20%</t>
  </si>
  <si>
    <t>508 330,00</t>
  </si>
  <si>
    <t xml:space="preserve">   Итого с учетом доп. работ и затрат</t>
  </si>
  <si>
    <t>-128 270,00</t>
  </si>
  <si>
    <t xml:space="preserve">   Договорной коэффициент 0,79851</t>
  </si>
  <si>
    <t>636 600,00</t>
  </si>
  <si>
    <t xml:space="preserve">   Всего c учетом "Письмо Минстроя России от 25.10.2021 г. №46012-ИФ/09 прил.4  индекс пересчета в цены 4 квартал 2021 г.  к уровню цен по состоянию на 01.01.2001 года 4,7500"</t>
  </si>
  <si>
    <t>134 020,00</t>
  </si>
  <si>
    <t xml:space="preserve">   Всего с учетом "При определении стоимости проектных работ исходя из значения основного натурального показателя проектируемого объекта, которое должно быть достигнуто в результате его реконструкции, технического перевооружения - до 1,5 К=1,2"</t>
  </si>
  <si>
    <t>111 680,00</t>
  </si>
  <si>
    <t xml:space="preserve">   Итого Поз. 1-4</t>
  </si>
  <si>
    <t>ВСЕГО по смете</t>
  </si>
  <si>
    <t>344 760,00</t>
  </si>
  <si>
    <t xml:space="preserve">   Итого по разделу 3 Система сбора, обработки и отображения информации (ССООИ)</t>
  </si>
  <si>
    <t>72 580,00</t>
  </si>
  <si>
    <t>60 480,00</t>
  </si>
  <si>
    <t xml:space="preserve">   Итого Поз. 3-4</t>
  </si>
  <si>
    <t>Итого по разделу 3 Система сбора, обработки и отображения информации (ССООИ)</t>
  </si>
  <si>
    <t xml:space="preserve"> </t>
  </si>
  <si>
    <t xml:space="preserve">К1=0,5 </t>
  </si>
  <si>
    <t>Стадийность проектирования</t>
  </si>
  <si>
    <t>42 730,00</t>
  </si>
  <si>
    <t>(85450*1)*0,5
(A*X)*К1</t>
  </si>
  <si>
    <t xml:space="preserve">СБЦП "Объекты связи (2010)" табл.20 п.10
(СБЦП02-20-10) </t>
  </si>
  <si>
    <t xml:space="preserve">Интегрирующий комплекс приема, обработки и хранения видеоинформации, 1(1 комплекс) </t>
  </si>
  <si>
    <t xml:space="preserve">К1=0,58 </t>
  </si>
  <si>
    <t>17 750,00</t>
  </si>
  <si>
    <t>(25980+4623*1)*0,58
(A+B*X)*К1</t>
  </si>
  <si>
    <t xml:space="preserve">СБЦП "Объекты связи (2010)" табл.2 п.2
(СБЦП02-2-2) </t>
  </si>
  <si>
    <t xml:space="preserve">Система передачи данных (СПД) выделенной связи в составе: служба передачи данных (ПД), служба сопряжения ЭВМ с каналами ПД, служба технического обслуживания (ТО) мощностью от 1 до 100 каналов, 1(1 канал) </t>
  </si>
  <si>
    <t>Раздел 3. Система сбора, обработки и отображения информации (ССООИ)</t>
  </si>
  <si>
    <t>5 130,00</t>
  </si>
  <si>
    <t xml:space="preserve">   Итого по разделу 2 Система периметриальной охранной сигнализации (СПОС), охранного освещения (СОО)</t>
  </si>
  <si>
    <t>1 080,00</t>
  </si>
  <si>
    <t xml:space="preserve">   Итого Поз. 2</t>
  </si>
  <si>
    <t>Итого по разделу 2 Система периметриальной охранной сигнализации (СПОС), охранного освещения (СОО)</t>
  </si>
  <si>
    <t>Котн=100%</t>
  </si>
  <si>
    <t>Итого "Коэфф. относительной стоимости"</t>
  </si>
  <si>
    <t xml:space="preserve"> 7%;</t>
  </si>
  <si>
    <t>Сметная документация;</t>
  </si>
  <si>
    <t xml:space="preserve"> 73%;</t>
  </si>
  <si>
    <t>Автоматика и сигнализация;</t>
  </si>
  <si>
    <t xml:space="preserve"> 20%;</t>
  </si>
  <si>
    <t>Принципиальные технические решения, технико-экономический анализ;</t>
  </si>
  <si>
    <t>К3=0,75 ТЧ п.2.7;</t>
  </si>
  <si>
    <t>Стадийность проектирования;</t>
  </si>
  <si>
    <t>К1=1,5 Прим.1;</t>
  </si>
  <si>
    <t>Проектирование одновременно и охранного освещения;</t>
  </si>
  <si>
    <t>(800*1)*1,5*0,75
(A*X)*К1*К3</t>
  </si>
  <si>
    <t xml:space="preserve">СБЦ "Системы противопожарной и охранной защиты (1999)" табл.6 п.1
(СБЦ1-6-1) </t>
  </si>
  <si>
    <t xml:space="preserve">Установки периметральной охранной сигнализации при протяженности: до 0.2 км (144м), 1(объект) </t>
  </si>
  <si>
    <t>Раздел 2. Система периметриальной охранной сигнализации (СПОС), охранного освещения (СОО)</t>
  </si>
  <si>
    <t>286 710,00</t>
  </si>
  <si>
    <t xml:space="preserve">   Итого по разделу 1 Система охранного телевидения (СОТ)</t>
  </si>
  <si>
    <t>60 360,00</t>
  </si>
  <si>
    <t>50 300,00</t>
  </si>
  <si>
    <t xml:space="preserve">   Итого Поз. 1</t>
  </si>
  <si>
    <t>Итого по разделу 1 Система охранного телевидения (СОТ)</t>
  </si>
  <si>
    <t>К2=1,1 ТЧ п.2.45</t>
  </si>
  <si>
    <t>Проектирование наружных установок промышленного телевизионного оборудования на территории объекта</t>
  </si>
  <si>
    <t>К1=0,5 ;</t>
  </si>
  <si>
    <t>(36610+4570*12)*0,5*1,1
(A+B*X)*К1*К2</t>
  </si>
  <si>
    <t xml:space="preserve">СБЦП "Объекты связи (2010)" табл.20 п.7
(СБЦП02-20-7) </t>
  </si>
  <si>
    <t xml:space="preserve">Установка промышленного телевизионного оборудования в готовом здании с числом камерот 2 до 12, 12(1 камера) </t>
  </si>
  <si>
    <t>Раздел 1. Система охранного телевидения (СОТ)</t>
  </si>
  <si>
    <t>Стоимость работ,
руб.</t>
  </si>
  <si>
    <t>Расчет стоимости: (a+bx)*Kj или (стоимость строительно-монтажных работ)*проц./ 100 или количество * цена, руб.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</si>
  <si>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</si>
  <si>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Характеристика предприятия,
здания, сооружения или вид работ</t>
  </si>
  <si>
    <t>Итого по расчету: 610 000,00 руб.</t>
  </si>
  <si>
    <t>Наименование организации заказчика:</t>
  </si>
  <si>
    <t>ООО "ИнвестТехноСтрой"</t>
  </si>
  <si>
    <t>Наименование проектной (изыскательской) организации:</t>
  </si>
  <si>
    <t>Наименование предприятия, здания, сооружения, стадии проектирования, этапа, вида проектных</t>
  </si>
  <si>
    <t>на проектные (изыскательские)  работы</t>
  </si>
  <si>
    <t xml:space="preserve">СМЕТА № 02-01-00   </t>
  </si>
  <si>
    <t>(договору, дополнительному соглашению)</t>
  </si>
  <si>
    <t>Приложение к</t>
  </si>
  <si>
    <t>Форма 2п</t>
  </si>
  <si>
    <t>" _____ " ________________ 2021 г.</t>
  </si>
  <si>
    <t>_____________________Е.Я. Фуфалько</t>
  </si>
  <si>
    <t>_____________И.Ю. Булин-Соколов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</si>
</sst>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00000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 Cyr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Arial Cyr"/>
      <charset val="204"/>
    </font>
    <font>
      <sz val="8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3" fillId="0" borderId="0">
      <alignment horizontal="left" vertical="top"/>
    </xf>
    <xf numFmtId="0" fontId="2" fillId="0" borderId="2" applyBorder="0" applyAlignment="0">
      <alignment horizontal="center" wrapText="1"/>
    </xf>
    <xf numFmtId="0" fontId="23" fillId="0" borderId="0">
      <alignment horizontal="center"/>
    </xf>
  </cellStyleXfs>
  <cellXfs count="185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2" fillId="0" borderId="4" xfId="0" applyNumberFormat="1" applyFont="1" applyBorder="1" applyAlignment="1">
      <alignment horizontal="left" vertical="top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164" fontId="2" fillId="0" borderId="2" xfId="0" applyNumberFormat="1" applyFont="1" applyBorder="1" applyAlignment="1">
      <alignment horizontal="right" vertical="top" wrapText="1"/>
    </xf>
    <xf numFmtId="164" fontId="2" fillId="0" borderId="2" xfId="0" applyNumberFormat="1" applyFont="1" applyBorder="1" applyAlignment="1">
      <alignment horizontal="right" vertical="top"/>
    </xf>
    <xf numFmtId="164" fontId="3" fillId="0" borderId="2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right" vertical="top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right" vertical="top" wrapText="1"/>
    </xf>
    <xf numFmtId="164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164" fontId="0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left" vertical="center" wrapText="1"/>
    </xf>
    <xf numFmtId="164" fontId="0" fillId="0" borderId="2" xfId="0" applyNumberFormat="1" applyBorder="1" applyAlignment="1">
      <alignment horizontal="right" vertical="center" wrapText="1"/>
    </xf>
    <xf numFmtId="164" fontId="0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165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9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165" fontId="10" fillId="0" borderId="2" xfId="0" applyNumberFormat="1" applyFont="1" applyBorder="1" applyAlignment="1">
      <alignment horizontal="left" vertical="top" wrapText="1"/>
    </xf>
    <xf numFmtId="0" fontId="10" fillId="0" borderId="2" xfId="0" quotePrefix="1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/>
    </xf>
    <xf numFmtId="0" fontId="8" fillId="0" borderId="2" xfId="0" quotePrefix="1" applyFont="1" applyBorder="1" applyAlignment="1">
      <alignment horizontal="center" vertical="top"/>
    </xf>
    <xf numFmtId="0" fontId="10" fillId="0" borderId="2" xfId="0" quotePrefix="1" applyFont="1" applyBorder="1" applyAlignment="1">
      <alignment horizontal="center" vertical="top" wrapText="1"/>
    </xf>
    <xf numFmtId="0" fontId="8" fillId="0" borderId="2" xfId="0" quotePrefix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 wrapText="1"/>
    </xf>
    <xf numFmtId="49" fontId="15" fillId="0" borderId="0" xfId="0" applyNumberFormat="1" applyFont="1" applyAlignment="1"/>
    <xf numFmtId="0" fontId="15" fillId="0" borderId="0" xfId="0" applyFo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vertical="top" wrapText="1"/>
    </xf>
    <xf numFmtId="49" fontId="15" fillId="0" borderId="0" xfId="0" applyNumberFormat="1" applyFont="1" applyAlignment="1">
      <alignment horizontal="left"/>
    </xf>
    <xf numFmtId="0" fontId="1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4" xfId="0" applyFont="1" applyBorder="1" applyAlignment="1">
      <alignment horizontal="right" vertical="top"/>
    </xf>
    <xf numFmtId="0" fontId="16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/>
    </xf>
    <xf numFmtId="49" fontId="7" fillId="0" borderId="4" xfId="0" applyNumberFormat="1" applyFont="1" applyBorder="1"/>
    <xf numFmtId="0" fontId="15" fillId="0" borderId="0" xfId="0" applyFont="1" applyAlignment="1">
      <alignment horizontal="right" vertical="top" wrapText="1"/>
    </xf>
    <xf numFmtId="49" fontId="7" fillId="0" borderId="0" xfId="0" applyNumberFormat="1" applyFont="1"/>
    <xf numFmtId="0" fontId="9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6" fillId="0" borderId="4" xfId="0" applyFont="1" applyBorder="1" applyAlignment="1">
      <alignment horizontal="right" vertical="top"/>
    </xf>
    <xf numFmtId="49" fontId="7" fillId="0" borderId="4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 vertical="top" wrapText="1"/>
    </xf>
    <xf numFmtId="49" fontId="3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vertical="top" wrapText="1"/>
    </xf>
    <xf numFmtId="49" fontId="15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1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8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2" fillId="0" borderId="0" xfId="1" applyFont="1"/>
    <xf numFmtId="0" fontId="2" fillId="0" borderId="0" xfId="2" applyFont="1">
      <alignment horizontal="left" vertical="top"/>
    </xf>
    <xf numFmtId="0" fontId="8" fillId="0" borderId="0" xfId="2" applyFont="1">
      <alignment horizontal="left" vertical="top"/>
    </xf>
    <xf numFmtId="0" fontId="20" fillId="0" borderId="0" xfId="1" applyFont="1"/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2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0" fillId="0" borderId="0" xfId="1" applyFont="1" applyAlignment="1">
      <alignment vertical="top" wrapText="1"/>
    </xf>
    <xf numFmtId="0" fontId="3" fillId="0" borderId="2" xfId="1" applyFont="1" applyBorder="1" applyAlignment="1">
      <alignment horizontal="right" vertical="top" wrapText="1"/>
    </xf>
    <xf numFmtId="0" fontId="21" fillId="0" borderId="2" xfId="1" applyFont="1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20" fillId="0" borderId="2" xfId="1" applyFont="1" applyBorder="1" applyAlignment="1">
      <alignment vertical="top" wrapText="1"/>
    </xf>
    <xf numFmtId="0" fontId="2" fillId="0" borderId="3" xfId="1" applyFont="1" applyBorder="1" applyAlignment="1">
      <alignment horizontal="right" vertical="top" wrapText="1"/>
    </xf>
    <xf numFmtId="0" fontId="1" fillId="0" borderId="3" xfId="1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20" fillId="0" borderId="3" xfId="1" applyFont="1" applyBorder="1" applyAlignment="1">
      <alignment vertical="top" wrapText="1"/>
    </xf>
    <xf numFmtId="0" fontId="3" fillId="0" borderId="3" xfId="1" applyFont="1" applyBorder="1" applyAlignment="1">
      <alignment horizontal="right" vertical="top" wrapText="1"/>
    </xf>
    <xf numFmtId="0" fontId="21" fillId="0" borderId="3" xfId="1" applyFont="1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right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5" xfId="2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1" fillId="0" borderId="6" xfId="1" applyBorder="1" applyAlignment="1">
      <alignment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3" xfId="2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0" fillId="0" borderId="3" xfId="1" applyFont="1" applyBorder="1" applyAlignment="1">
      <alignment vertical="top" wrapText="1"/>
    </xf>
    <xf numFmtId="0" fontId="21" fillId="0" borderId="3" xfId="1" applyFont="1" applyBorder="1" applyAlignment="1">
      <alignment horizontal="left" vertical="top" wrapText="1"/>
    </xf>
    <xf numFmtId="0" fontId="24" fillId="0" borderId="3" xfId="1" applyFont="1" applyBorder="1" applyAlignment="1">
      <alignment horizontal="left" vertical="top" wrapText="1"/>
    </xf>
    <xf numFmtId="0" fontId="1" fillId="0" borderId="5" xfId="1" applyBorder="1" applyAlignment="1">
      <alignment vertical="top" wrapText="1"/>
    </xf>
    <xf numFmtId="0" fontId="2" fillId="0" borderId="2" xfId="3" applyBorder="1">
      <alignment horizontal="center" wrapText="1"/>
    </xf>
    <xf numFmtId="0" fontId="2" fillId="0" borderId="7" xfId="3" applyBorder="1" applyAlignment="1">
      <alignment horizontal="center" wrapText="1"/>
    </xf>
    <xf numFmtId="0" fontId="8" fillId="0" borderId="2" xfId="4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0" xfId="4" applyFont="1" applyAlignment="1">
      <alignment horizontal="right"/>
    </xf>
    <xf numFmtId="0" fontId="2" fillId="0" borderId="0" xfId="4" applyFont="1">
      <alignment horizontal="center"/>
    </xf>
    <xf numFmtId="0" fontId="2" fillId="0" borderId="0" xfId="1" applyFont="1"/>
    <xf numFmtId="0" fontId="2" fillId="0" borderId="0" xfId="4" applyFont="1" applyAlignment="1">
      <alignment horizontal="left" vertical="top" wrapText="1"/>
    </xf>
    <xf numFmtId="0" fontId="3" fillId="0" borderId="0" xfId="4" applyFont="1" applyAlignment="1">
      <alignment horizontal="left"/>
    </xf>
    <xf numFmtId="0" fontId="2" fillId="0" borderId="1" xfId="4" applyFont="1" applyBorder="1" applyAlignment="1">
      <alignment horizontal="left" vertical="top" wrapText="1"/>
    </xf>
    <xf numFmtId="0" fontId="2" fillId="0" borderId="0" xfId="1" applyFont="1" applyAlignment="1">
      <alignment horizontal="left" indent="1"/>
    </xf>
    <xf numFmtId="0" fontId="2" fillId="0" borderId="0" xfId="1" applyFont="1" applyAlignment="1">
      <alignment vertical="top"/>
    </xf>
    <xf numFmtId="0" fontId="25" fillId="0" borderId="0" xfId="1" applyFont="1" applyAlignment="1">
      <alignment vertical="top"/>
    </xf>
    <xf numFmtId="0" fontId="25" fillId="0" borderId="0" xfId="1" applyFont="1" applyAlignment="1">
      <alignment horizontal="center" vertical="top"/>
    </xf>
    <xf numFmtId="0" fontId="3" fillId="0" borderId="1" xfId="4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0" fontId="3" fillId="0" borderId="0" xfId="4" applyFont="1">
      <alignment horizontal="center"/>
    </xf>
    <xf numFmtId="0" fontId="7" fillId="0" borderId="0" xfId="4" applyFont="1" applyBorder="1" applyAlignment="1">
      <alignment horizontal="center" vertical="top" wrapText="1"/>
    </xf>
    <xf numFmtId="0" fontId="7" fillId="0" borderId="4" xfId="4" applyFont="1" applyBorder="1" applyAlignment="1">
      <alignment horizontal="center" vertical="top" wrapText="1"/>
    </xf>
    <xf numFmtId="0" fontId="2" fillId="0" borderId="0" xfId="4" applyFont="1" applyBorder="1" applyAlignment="1">
      <alignment horizontal="left" vertical="top" wrapText="1"/>
    </xf>
    <xf numFmtId="0" fontId="22" fillId="0" borderId="1" xfId="1" applyFont="1" applyBorder="1"/>
    <xf numFmtId="0" fontId="2" fillId="0" borderId="1" xfId="4" applyFont="1" applyBorder="1" applyAlignment="1">
      <alignment vertical="top" wrapText="1"/>
    </xf>
    <xf numFmtId="0" fontId="2" fillId="0" borderId="0" xfId="4" applyFont="1" applyBorder="1" applyAlignment="1">
      <alignment horizontal="left" vertical="top" wrapText="1"/>
    </xf>
    <xf numFmtId="0" fontId="20" fillId="0" borderId="0" xfId="1" applyFont="1" applyAlignment="1">
      <alignment horizontal="right"/>
    </xf>
    <xf numFmtId="0" fontId="2" fillId="0" borderId="0" xfId="4" applyFont="1" applyBorder="1" applyAlignment="1">
      <alignment wrapText="1"/>
    </xf>
    <xf numFmtId="0" fontId="7" fillId="0" borderId="0" xfId="1" applyFont="1" applyAlignment="1">
      <alignment horizontal="right" vertical="top"/>
    </xf>
    <xf numFmtId="0" fontId="8" fillId="0" borderId="0" xfId="1" applyFont="1" applyAlignment="1">
      <alignment horizontal="left" vertical="top"/>
    </xf>
    <xf numFmtId="0" fontId="8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/>
    </xf>
    <xf numFmtId="0" fontId="8" fillId="0" borderId="0" xfId="1" applyFont="1" applyAlignment="1">
      <alignment horizontal="left" vertical="top" wrapText="1"/>
    </xf>
    <xf numFmtId="0" fontId="3" fillId="0" borderId="0" xfId="1" applyFont="1" applyAlignment="1">
      <alignment horizontal="left" vertical="top"/>
    </xf>
  </cellXfs>
  <cellStyles count="5">
    <cellStyle name="Обычный" xfId="0" builtinId="0"/>
    <cellStyle name="Обычный 2" xfId="1" xr:uid="{96ACD595-D5CD-4710-BAE2-575F1E8ED079}"/>
    <cellStyle name="ПИР" xfId="3" xr:uid="{9F7F1130-5115-4F34-A251-90F9AD2A024B}"/>
    <cellStyle name="Титул" xfId="4" xr:uid="{DD3B914A-BFE9-4399-9A26-888B2B73C8B8}"/>
    <cellStyle name="Хвост" xfId="2" xr:uid="{F561C95F-79D7-4706-BCA3-DAC367BCA94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H64"/>
  <sheetViews>
    <sheetView showGridLines="0" tabSelected="1" view="pageBreakPreview" zoomScale="70" zoomScaleNormal="100" zoomScaleSheetLayoutView="70" workbookViewId="0"/>
  </sheetViews>
  <sheetFormatPr defaultColWidth="9.140625" defaultRowHeight="12.75" x14ac:dyDescent="0.2"/>
  <cols>
    <col min="1" max="1" width="6.2851562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B1" s="21"/>
      <c r="C1" s="21"/>
      <c r="D1" s="3"/>
      <c r="E1" s="3"/>
      <c r="F1" s="3"/>
      <c r="G1" s="3"/>
      <c r="H1" s="4" t="s">
        <v>5</v>
      </c>
    </row>
    <row r="2" spans="2:8" x14ac:dyDescent="0.2">
      <c r="B2" s="21"/>
      <c r="C2" s="21"/>
      <c r="D2" s="3"/>
      <c r="E2" s="3"/>
      <c r="F2" s="3"/>
      <c r="G2" s="3"/>
      <c r="H2" s="4"/>
    </row>
    <row r="3" spans="2:8" x14ac:dyDescent="0.2">
      <c r="B3" s="21" t="s">
        <v>65</v>
      </c>
      <c r="C3" s="21"/>
      <c r="D3" s="3"/>
      <c r="E3" s="3"/>
      <c r="F3" s="3" t="s">
        <v>66</v>
      </c>
      <c r="G3" s="3"/>
      <c r="H3" s="4"/>
    </row>
    <row r="4" spans="2:8" x14ac:dyDescent="0.2">
      <c r="B4" s="21" t="s">
        <v>67</v>
      </c>
      <c r="C4" s="21"/>
      <c r="D4" s="3"/>
      <c r="E4" s="3"/>
      <c r="F4" s="43" t="s">
        <v>68</v>
      </c>
      <c r="G4" s="3"/>
      <c r="H4" s="4"/>
    </row>
    <row r="5" spans="2:8" x14ac:dyDescent="0.2">
      <c r="B5" s="21" t="s">
        <v>69</v>
      </c>
      <c r="C5" s="21"/>
      <c r="D5" s="3"/>
      <c r="E5" s="3"/>
      <c r="F5" s="43" t="s">
        <v>70</v>
      </c>
      <c r="G5" s="3"/>
      <c r="H5" s="4"/>
    </row>
    <row r="6" spans="2:8" x14ac:dyDescent="0.2">
      <c r="B6" s="21"/>
      <c r="C6" s="21"/>
      <c r="D6" s="3"/>
      <c r="E6" s="3"/>
      <c r="F6" s="3"/>
      <c r="G6" s="3"/>
      <c r="H6" s="4"/>
    </row>
    <row r="7" spans="2:8" x14ac:dyDescent="0.2">
      <c r="B7" s="21" t="s">
        <v>7</v>
      </c>
      <c r="C7" s="93" t="s">
        <v>71</v>
      </c>
      <c r="D7" s="94"/>
      <c r="E7" s="94"/>
      <c r="F7" s="94"/>
      <c r="G7" s="94"/>
      <c r="H7" s="3"/>
    </row>
    <row r="8" spans="2:8" x14ac:dyDescent="0.2">
      <c r="B8" s="21"/>
      <c r="C8" s="11"/>
      <c r="D8" s="12" t="s">
        <v>8</v>
      </c>
      <c r="E8" s="13"/>
      <c r="F8" s="14"/>
      <c r="G8" s="14"/>
      <c r="H8" s="3"/>
    </row>
    <row r="9" spans="2:8" x14ac:dyDescent="0.2">
      <c r="B9" s="21" t="s">
        <v>40</v>
      </c>
      <c r="C9" s="21"/>
      <c r="D9" s="3"/>
      <c r="E9" s="6"/>
      <c r="F9" s="3"/>
      <c r="G9" s="3"/>
      <c r="H9" s="3"/>
    </row>
    <row r="10" spans="2:8" x14ac:dyDescent="0.2">
      <c r="B10" s="21"/>
      <c r="C10" s="21"/>
      <c r="D10" s="3"/>
      <c r="E10" s="6"/>
      <c r="F10" s="3"/>
      <c r="G10" s="3"/>
      <c r="H10" s="3"/>
    </row>
    <row r="11" spans="2:8" x14ac:dyDescent="0.2">
      <c r="B11" s="21" t="s">
        <v>64</v>
      </c>
      <c r="C11" s="21"/>
      <c r="D11" s="3"/>
      <c r="E11" s="6"/>
      <c r="F11" s="3"/>
      <c r="G11" s="3"/>
      <c r="H11" s="3"/>
    </row>
    <row r="12" spans="2:8" x14ac:dyDescent="0.2">
      <c r="B12" s="21" t="s">
        <v>12</v>
      </c>
      <c r="C12" s="21"/>
      <c r="D12" s="3"/>
      <c r="E12" s="3"/>
      <c r="F12" s="3"/>
      <c r="G12" s="3"/>
      <c r="H12" s="3"/>
    </row>
    <row r="13" spans="2:8" x14ac:dyDescent="0.2">
      <c r="G13" s="3"/>
      <c r="H13" s="3"/>
    </row>
    <row r="14" spans="2:8" x14ac:dyDescent="0.2">
      <c r="D14" s="8" t="s">
        <v>6</v>
      </c>
      <c r="F14" s="3"/>
      <c r="G14" s="3"/>
      <c r="H14" s="3"/>
    </row>
    <row r="15" spans="2:8" x14ac:dyDescent="0.2">
      <c r="D15" s="9"/>
      <c r="F15" s="3"/>
      <c r="G15" s="3"/>
      <c r="H15" s="3"/>
    </row>
    <row r="16" spans="2:8" x14ac:dyDescent="0.2">
      <c r="C16" s="102" t="s">
        <v>37</v>
      </c>
      <c r="D16" s="103"/>
      <c r="E16" s="103"/>
      <c r="F16" s="103"/>
      <c r="G16" s="103"/>
      <c r="H16" s="3"/>
    </row>
    <row r="17" spans="1:8" x14ac:dyDescent="0.2">
      <c r="D17" s="10" t="s">
        <v>0</v>
      </c>
      <c r="F17" s="3"/>
      <c r="G17" s="3"/>
      <c r="H17" s="3"/>
    </row>
    <row r="18" spans="1:8" x14ac:dyDescent="0.2">
      <c r="H18" s="3"/>
    </row>
    <row r="19" spans="1:8" x14ac:dyDescent="0.2">
      <c r="B19" s="2" t="s">
        <v>38</v>
      </c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104" t="s">
        <v>1</v>
      </c>
      <c r="B21" s="105" t="s">
        <v>9</v>
      </c>
      <c r="C21" s="105" t="s">
        <v>10</v>
      </c>
      <c r="D21" s="106" t="s">
        <v>13</v>
      </c>
      <c r="E21" s="106"/>
      <c r="F21" s="106"/>
      <c r="G21" s="106"/>
      <c r="H21" s="104" t="s">
        <v>14</v>
      </c>
    </row>
    <row r="22" spans="1:8" x14ac:dyDescent="0.2">
      <c r="A22" s="104"/>
      <c r="B22" s="105"/>
      <c r="C22" s="105"/>
      <c r="D22" s="104" t="s">
        <v>11</v>
      </c>
      <c r="E22" s="104" t="s">
        <v>2</v>
      </c>
      <c r="F22" s="104" t="s">
        <v>3</v>
      </c>
      <c r="G22" s="104" t="s">
        <v>4</v>
      </c>
      <c r="H22" s="104"/>
    </row>
    <row r="23" spans="1:8" x14ac:dyDescent="0.2">
      <c r="A23" s="104"/>
      <c r="B23" s="105"/>
      <c r="C23" s="105"/>
      <c r="D23" s="104"/>
      <c r="E23" s="104"/>
      <c r="F23" s="104"/>
      <c r="G23" s="104"/>
      <c r="H23" s="104"/>
    </row>
    <row r="24" spans="1:8" x14ac:dyDescent="0.2">
      <c r="A24" s="104"/>
      <c r="B24" s="105"/>
      <c r="C24" s="105"/>
      <c r="D24" s="104"/>
      <c r="E24" s="104"/>
      <c r="F24" s="104"/>
      <c r="G24" s="104"/>
      <c r="H24" s="104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100" t="s">
        <v>15</v>
      </c>
      <c r="B26" s="101"/>
      <c r="C26" s="101"/>
      <c r="D26" s="101"/>
      <c r="E26" s="101"/>
      <c r="F26" s="101"/>
      <c r="G26" s="101"/>
      <c r="H26" s="101"/>
    </row>
    <row r="27" spans="1:8" ht="33.75" customHeight="1" x14ac:dyDescent="0.2">
      <c r="A27" s="17">
        <v>1</v>
      </c>
      <c r="B27" s="18" t="s">
        <v>16</v>
      </c>
      <c r="C27" s="18" t="s">
        <v>56</v>
      </c>
      <c r="D27" s="22">
        <f>822/1000</f>
        <v>0.82199999999999995</v>
      </c>
      <c r="E27" s="22">
        <f>324044/1000</f>
        <v>324.04399999999998</v>
      </c>
      <c r="F27" s="23">
        <f>171769/1000</f>
        <v>171.76900000000001</v>
      </c>
      <c r="G27" s="23"/>
      <c r="H27" s="28">
        <f>D27+E27+F27+G27</f>
        <v>496.63499999999999</v>
      </c>
    </row>
    <row r="28" spans="1:8" ht="35.25" customHeight="1" x14ac:dyDescent="0.2">
      <c r="A28" s="17">
        <v>2</v>
      </c>
      <c r="B28" s="18" t="s">
        <v>17</v>
      </c>
      <c r="C28" s="18" t="s">
        <v>57</v>
      </c>
      <c r="D28" s="22"/>
      <c r="E28" s="22">
        <f>129062/1000</f>
        <v>129.06200000000001</v>
      </c>
      <c r="F28" s="23">
        <f>968757/1000</f>
        <v>968.75699999999995</v>
      </c>
      <c r="G28" s="23"/>
      <c r="H28" s="28">
        <f t="shared" ref="H28:H30" si="0">D28+E28+F28+G28</f>
        <v>1097.819</v>
      </c>
    </row>
    <row r="29" spans="1:8" ht="30.75" customHeight="1" x14ac:dyDescent="0.2">
      <c r="A29" s="17">
        <v>3</v>
      </c>
      <c r="B29" s="18" t="s">
        <v>18</v>
      </c>
      <c r="C29" s="18" t="s">
        <v>58</v>
      </c>
      <c r="D29" s="22">
        <f>3285/1000</f>
        <v>3.2850000000000001</v>
      </c>
      <c r="E29" s="22">
        <f>683466/1000</f>
        <v>683.46600000000001</v>
      </c>
      <c r="F29" s="23">
        <f>853938/1000</f>
        <v>853.93799999999999</v>
      </c>
      <c r="G29" s="23"/>
      <c r="H29" s="28">
        <f t="shared" si="0"/>
        <v>1540.6889999999999</v>
      </c>
    </row>
    <row r="30" spans="1:8" ht="30.75" customHeight="1" x14ac:dyDescent="0.2">
      <c r="A30" s="17">
        <v>4</v>
      </c>
      <c r="B30" s="18" t="s">
        <v>55</v>
      </c>
      <c r="C30" s="18" t="s">
        <v>59</v>
      </c>
      <c r="D30" s="22"/>
      <c r="E30" s="22">
        <f>362619/1000</f>
        <v>362.61900000000003</v>
      </c>
      <c r="F30" s="23">
        <f>6933/1000</f>
        <v>6.9329999999999998</v>
      </c>
      <c r="G30" s="23"/>
      <c r="H30" s="28">
        <f t="shared" si="0"/>
        <v>369.55200000000002</v>
      </c>
    </row>
    <row r="31" spans="1:8" ht="27.95" customHeight="1" x14ac:dyDescent="0.2">
      <c r="A31" s="19"/>
      <c r="B31" s="98" t="s">
        <v>19</v>
      </c>
      <c r="C31" s="99"/>
      <c r="D31" s="24">
        <f>SUM(D27:D30)</f>
        <v>4.1070000000000002</v>
      </c>
      <c r="E31" s="24">
        <f>SUM(E27:E30)</f>
        <v>1499.1910000000003</v>
      </c>
      <c r="F31" s="25">
        <f>SUM(F27:F30)</f>
        <v>2001.3969999999999</v>
      </c>
      <c r="G31" s="25"/>
      <c r="H31" s="24">
        <f>D31+E31+F31+G31</f>
        <v>3504.6950000000002</v>
      </c>
    </row>
    <row r="32" spans="1:8" x14ac:dyDescent="0.2">
      <c r="A32" s="100" t="s">
        <v>20</v>
      </c>
      <c r="B32" s="101"/>
      <c r="C32" s="101"/>
      <c r="D32" s="101"/>
      <c r="E32" s="101"/>
      <c r="F32" s="101"/>
      <c r="G32" s="101"/>
      <c r="H32" s="101"/>
    </row>
    <row r="33" spans="1:8" x14ac:dyDescent="0.2">
      <c r="A33" s="19"/>
      <c r="B33" s="98" t="s">
        <v>21</v>
      </c>
      <c r="C33" s="99"/>
      <c r="D33" s="24">
        <f>D31</f>
        <v>4.1070000000000002</v>
      </c>
      <c r="E33" s="24">
        <f>E31</f>
        <v>1499.1910000000003</v>
      </c>
      <c r="F33" s="25">
        <f>F31</f>
        <v>2001.3969999999999</v>
      </c>
      <c r="G33" s="25"/>
      <c r="H33" s="24">
        <f>D33+E33+F33</f>
        <v>3504.6950000000002</v>
      </c>
    </row>
    <row r="34" spans="1:8" x14ac:dyDescent="0.2">
      <c r="A34" s="100" t="s">
        <v>22</v>
      </c>
      <c r="B34" s="101"/>
      <c r="C34" s="101"/>
      <c r="D34" s="101"/>
      <c r="E34" s="101"/>
      <c r="F34" s="101"/>
      <c r="G34" s="101"/>
      <c r="H34" s="101"/>
    </row>
    <row r="35" spans="1:8" ht="45.75" customHeight="1" x14ac:dyDescent="0.2">
      <c r="A35" s="17">
        <v>5</v>
      </c>
      <c r="B35" s="26" t="s">
        <v>41</v>
      </c>
      <c r="C35" s="26" t="s">
        <v>39</v>
      </c>
      <c r="D35" s="29">
        <f>D31*3.12%</f>
        <v>0.12813840000000001</v>
      </c>
      <c r="E35" s="29">
        <f>E31*3.12%</f>
        <v>46.774759200000013</v>
      </c>
      <c r="F35" s="29"/>
      <c r="G35" s="29"/>
      <c r="H35" s="41">
        <f>D35+E35+F35+G35</f>
        <v>46.90289760000001</v>
      </c>
    </row>
    <row r="36" spans="1:8" ht="17.25" customHeight="1" x14ac:dyDescent="0.2">
      <c r="A36" s="17"/>
      <c r="B36" s="98" t="s">
        <v>48</v>
      </c>
      <c r="C36" s="99"/>
      <c r="D36" s="37">
        <f>D35</f>
        <v>0.12813840000000001</v>
      </c>
      <c r="E36" s="37">
        <f>E35</f>
        <v>46.774759200000013</v>
      </c>
      <c r="F36" s="37"/>
      <c r="G36" s="37"/>
      <c r="H36" s="37">
        <f>D36+E36+F36+G36</f>
        <v>46.90289760000001</v>
      </c>
    </row>
    <row r="37" spans="1:8" x14ac:dyDescent="0.2">
      <c r="A37" s="19"/>
      <c r="B37" s="98" t="s">
        <v>23</v>
      </c>
      <c r="C37" s="99"/>
      <c r="D37" s="24">
        <f>D36+D33</f>
        <v>4.2351384000000003</v>
      </c>
      <c r="E37" s="24">
        <f>E36+E33</f>
        <v>1545.9657592000003</v>
      </c>
      <c r="F37" s="25">
        <f>F36+F33</f>
        <v>2001.3969999999999</v>
      </c>
      <c r="G37" s="25"/>
      <c r="H37" s="24">
        <f>D37+E37+F37+G37</f>
        <v>3551.5978976000006</v>
      </c>
    </row>
    <row r="38" spans="1:8" x14ac:dyDescent="0.2">
      <c r="A38" s="100" t="s">
        <v>24</v>
      </c>
      <c r="B38" s="101"/>
      <c r="C38" s="101"/>
      <c r="D38" s="101"/>
      <c r="E38" s="101"/>
      <c r="F38" s="101"/>
      <c r="G38" s="101"/>
      <c r="H38" s="101"/>
    </row>
    <row r="39" spans="1:8" ht="25.5" x14ac:dyDescent="0.2">
      <c r="A39" s="17">
        <v>6</v>
      </c>
      <c r="B39" s="32" t="s">
        <v>51</v>
      </c>
      <c r="C39" s="30" t="s">
        <v>52</v>
      </c>
      <c r="D39" s="35">
        <f>D37*2.1%</f>
        <v>8.8937906400000016E-2</v>
      </c>
      <c r="E39" s="35">
        <f>E37*2.1%</f>
        <v>32.465280943200007</v>
      </c>
      <c r="F39" s="35"/>
      <c r="G39" s="35"/>
      <c r="H39" s="35">
        <f>D39+E39+F39+G39</f>
        <v>32.554218849600005</v>
      </c>
    </row>
    <row r="40" spans="1:8" ht="21.75" customHeight="1" x14ac:dyDescent="0.2">
      <c r="A40" s="17">
        <v>7</v>
      </c>
      <c r="B40" s="42" t="s">
        <v>60</v>
      </c>
      <c r="C40" s="42" t="s">
        <v>42</v>
      </c>
      <c r="D40" s="27"/>
      <c r="E40" s="27"/>
      <c r="F40" s="29"/>
      <c r="G40" s="29">
        <f>54056/1000</f>
        <v>54.055999999999997</v>
      </c>
      <c r="H40" s="41">
        <f>D40+E40+F40+G40</f>
        <v>54.055999999999997</v>
      </c>
    </row>
    <row r="41" spans="1:8" ht="21.75" customHeight="1" x14ac:dyDescent="0.2">
      <c r="A41" s="17">
        <v>8</v>
      </c>
      <c r="B41" s="42" t="s">
        <v>61</v>
      </c>
      <c r="C41" s="42" t="s">
        <v>42</v>
      </c>
      <c r="D41" s="42"/>
      <c r="E41" s="42"/>
      <c r="F41" s="29"/>
      <c r="G41" s="29">
        <f>315910/1000</f>
        <v>315.91000000000003</v>
      </c>
      <c r="H41" s="41">
        <f>D41+E41+F41+G41</f>
        <v>315.91000000000003</v>
      </c>
    </row>
    <row r="42" spans="1:8" ht="14.25" customHeight="1" x14ac:dyDescent="0.2">
      <c r="A42" s="17"/>
      <c r="B42" s="98" t="s">
        <v>47</v>
      </c>
      <c r="C42" s="99"/>
      <c r="D42" s="37">
        <f>D39+D40+D41</f>
        <v>8.8937906400000016E-2</v>
      </c>
      <c r="E42" s="37">
        <f t="shared" ref="E42:G42" si="1">E39+E40+E41</f>
        <v>32.465280943200007</v>
      </c>
      <c r="F42" s="37"/>
      <c r="G42" s="37">
        <f t="shared" si="1"/>
        <v>369.96600000000001</v>
      </c>
      <c r="H42" s="37">
        <f>D42+E42+F42+G42</f>
        <v>402.52021884960004</v>
      </c>
    </row>
    <row r="43" spans="1:8" x14ac:dyDescent="0.2">
      <c r="A43" s="19"/>
      <c r="B43" s="98" t="s">
        <v>25</v>
      </c>
      <c r="C43" s="99"/>
      <c r="D43" s="24">
        <f>D42+D37</f>
        <v>4.3240763064000003</v>
      </c>
      <c r="E43" s="24">
        <f>E42+E37</f>
        <v>1578.4310401432003</v>
      </c>
      <c r="F43" s="25">
        <f>F42+F37</f>
        <v>2001.3969999999999</v>
      </c>
      <c r="G43" s="25">
        <f>G42+G37</f>
        <v>369.96600000000001</v>
      </c>
      <c r="H43" s="24">
        <f>D43+E43+F43+G43</f>
        <v>3954.1181164496002</v>
      </c>
    </row>
    <row r="44" spans="1:8" x14ac:dyDescent="0.2">
      <c r="A44" s="100" t="s">
        <v>26</v>
      </c>
      <c r="B44" s="101"/>
      <c r="C44" s="101"/>
      <c r="D44" s="101"/>
      <c r="E44" s="101"/>
      <c r="F44" s="101"/>
      <c r="G44" s="101"/>
      <c r="H44" s="101"/>
    </row>
    <row r="45" spans="1:8" ht="42.75" customHeight="1" x14ac:dyDescent="0.2">
      <c r="A45" s="31">
        <v>9</v>
      </c>
      <c r="B45" s="34" t="s">
        <v>54</v>
      </c>
      <c r="C45" s="34" t="s">
        <v>53</v>
      </c>
      <c r="D45" s="33"/>
      <c r="E45" s="33"/>
      <c r="F45" s="33"/>
      <c r="G45" s="35">
        <f>H43*2%</f>
        <v>79.082362328992005</v>
      </c>
      <c r="H45" s="35">
        <f>D45+E45+F45+G45</f>
        <v>79.082362328992005</v>
      </c>
    </row>
    <row r="46" spans="1:8" ht="42.75" customHeight="1" x14ac:dyDescent="0.2">
      <c r="A46" s="31">
        <v>10</v>
      </c>
      <c r="B46" s="34" t="s">
        <v>43</v>
      </c>
      <c r="C46" s="34" t="s">
        <v>44</v>
      </c>
      <c r="D46" s="33"/>
      <c r="E46" s="33"/>
      <c r="F46" s="33"/>
      <c r="G46" s="35">
        <f>H43*2.14%</f>
        <v>84.618127692021446</v>
      </c>
      <c r="H46" s="35">
        <f>D46+E46+F46+G46</f>
        <v>84.618127692021446</v>
      </c>
    </row>
    <row r="47" spans="1:8" ht="16.5" customHeight="1" x14ac:dyDescent="0.2">
      <c r="A47" s="31"/>
      <c r="B47" s="98" t="s">
        <v>49</v>
      </c>
      <c r="C47" s="99"/>
      <c r="D47" s="36"/>
      <c r="E47" s="36"/>
      <c r="F47" s="36"/>
      <c r="G47" s="36">
        <f>G46+G45</f>
        <v>163.70049002101345</v>
      </c>
      <c r="H47" s="36">
        <f>D47+E47+F47+G47</f>
        <v>163.70049002101345</v>
      </c>
    </row>
    <row r="48" spans="1:8" ht="54.75" customHeight="1" x14ac:dyDescent="0.2">
      <c r="A48" s="100" t="s">
        <v>27</v>
      </c>
      <c r="B48" s="101"/>
      <c r="C48" s="101"/>
      <c r="D48" s="101"/>
      <c r="E48" s="101"/>
      <c r="F48" s="101"/>
      <c r="G48" s="101"/>
      <c r="H48" s="101"/>
    </row>
    <row r="49" spans="1:8" ht="24.75" customHeight="1" x14ac:dyDescent="0.2">
      <c r="A49" s="17">
        <v>11</v>
      </c>
      <c r="B49" s="18" t="s">
        <v>63</v>
      </c>
      <c r="C49" s="18" t="s">
        <v>62</v>
      </c>
      <c r="D49" s="23"/>
      <c r="E49" s="23"/>
      <c r="F49" s="23"/>
      <c r="G49" s="22">
        <f>508330/1000</f>
        <v>508.33</v>
      </c>
      <c r="H49" s="22">
        <f>D49+E49+F49+G49</f>
        <v>508.33</v>
      </c>
    </row>
    <row r="50" spans="1:8" ht="18.75" customHeight="1" x14ac:dyDescent="0.2">
      <c r="A50" s="19"/>
      <c r="B50" s="98" t="s">
        <v>50</v>
      </c>
      <c r="C50" s="99"/>
      <c r="D50" s="25"/>
      <c r="E50" s="25"/>
      <c r="F50" s="25"/>
      <c r="G50" s="24">
        <f>G49</f>
        <v>508.33</v>
      </c>
      <c r="H50" s="24">
        <f>D50+E50+F50+G50</f>
        <v>508.33</v>
      </c>
    </row>
    <row r="51" spans="1:8" ht="15.75" customHeight="1" x14ac:dyDescent="0.2">
      <c r="A51" s="19"/>
      <c r="B51" s="98" t="s">
        <v>28</v>
      </c>
      <c r="C51" s="99"/>
      <c r="D51" s="24">
        <f>D50+D47+D43</f>
        <v>4.3240763064000003</v>
      </c>
      <c r="E51" s="24">
        <f>E50+E47+E43</f>
        <v>1578.4310401432003</v>
      </c>
      <c r="F51" s="25">
        <f>F50+F47+F43</f>
        <v>2001.3969999999999</v>
      </c>
      <c r="G51" s="24">
        <f>G50+G47+G43</f>
        <v>1041.9964900210134</v>
      </c>
      <c r="H51" s="24">
        <f>D51+E51+F51+G51</f>
        <v>4626.1486064706132</v>
      </c>
    </row>
    <row r="52" spans="1:8" x14ac:dyDescent="0.2">
      <c r="A52" s="100" t="s">
        <v>29</v>
      </c>
      <c r="B52" s="101"/>
      <c r="C52" s="101"/>
      <c r="D52" s="101"/>
      <c r="E52" s="101"/>
      <c r="F52" s="101"/>
      <c r="G52" s="101"/>
      <c r="H52" s="101"/>
    </row>
    <row r="53" spans="1:8" ht="24" customHeight="1" x14ac:dyDescent="0.2">
      <c r="A53" s="38">
        <v>12</v>
      </c>
      <c r="B53" s="39" t="s">
        <v>45</v>
      </c>
      <c r="C53" s="39" t="s">
        <v>46</v>
      </c>
      <c r="D53" s="40">
        <f>D51*3%</f>
        <v>0.12972228919200002</v>
      </c>
      <c r="E53" s="40">
        <f>E51*3%</f>
        <v>47.352931204296006</v>
      </c>
      <c r="F53" s="40">
        <f>F51*3%</f>
        <v>60.041909999999994</v>
      </c>
      <c r="G53" s="40">
        <f>G51*3%</f>
        <v>31.259894700630401</v>
      </c>
      <c r="H53" s="35">
        <f>D53+E53+F53+G53</f>
        <v>138.7844581941184</v>
      </c>
    </row>
    <row r="54" spans="1:8" ht="18" customHeight="1" x14ac:dyDescent="0.2">
      <c r="A54" s="19"/>
      <c r="B54" s="98" t="s">
        <v>30</v>
      </c>
      <c r="C54" s="99"/>
      <c r="D54" s="24">
        <f>D53+D51</f>
        <v>4.4537985955920005</v>
      </c>
      <c r="E54" s="24">
        <f t="shared" ref="E54:G54" si="2">E53+E51</f>
        <v>1625.7839713474964</v>
      </c>
      <c r="F54" s="25">
        <f t="shared" si="2"/>
        <v>2061.4389099999999</v>
      </c>
      <c r="G54" s="24">
        <f t="shared" si="2"/>
        <v>1073.2563847216438</v>
      </c>
      <c r="H54" s="24">
        <f>D54+E54+F54+G54</f>
        <v>4764.9330646647322</v>
      </c>
    </row>
    <row r="55" spans="1:8" x14ac:dyDescent="0.2">
      <c r="A55" s="100" t="s">
        <v>31</v>
      </c>
      <c r="B55" s="101"/>
      <c r="C55" s="101"/>
      <c r="D55" s="101"/>
      <c r="E55" s="101"/>
      <c r="F55" s="101"/>
      <c r="G55" s="101"/>
      <c r="H55" s="101"/>
    </row>
    <row r="56" spans="1:8" ht="25.5" x14ac:dyDescent="0.2">
      <c r="A56" s="17">
        <v>13</v>
      </c>
      <c r="B56" s="18" t="s">
        <v>32</v>
      </c>
      <c r="C56" s="18" t="s">
        <v>33</v>
      </c>
      <c r="D56" s="22">
        <f>D54*20%</f>
        <v>0.89075971911840013</v>
      </c>
      <c r="E56" s="22">
        <f t="shared" ref="E56:G56" si="3">E54*20%</f>
        <v>325.1567942694993</v>
      </c>
      <c r="F56" s="23">
        <f t="shared" si="3"/>
        <v>412.28778199999999</v>
      </c>
      <c r="G56" s="22">
        <f t="shared" si="3"/>
        <v>214.65127694432877</v>
      </c>
      <c r="H56" s="22">
        <f>D56+E56+F56+G56</f>
        <v>952.98661293294651</v>
      </c>
    </row>
    <row r="57" spans="1:8" ht="15.75" customHeight="1" x14ac:dyDescent="0.2">
      <c r="A57" s="19"/>
      <c r="B57" s="98" t="s">
        <v>34</v>
      </c>
      <c r="C57" s="99"/>
      <c r="D57" s="24">
        <f>D56</f>
        <v>0.89075971911840013</v>
      </c>
      <c r="E57" s="24">
        <f>E56</f>
        <v>325.1567942694993</v>
      </c>
      <c r="F57" s="25">
        <f>F56</f>
        <v>412.28778199999999</v>
      </c>
      <c r="G57" s="24">
        <f>G56</f>
        <v>214.65127694432877</v>
      </c>
      <c r="H57" s="24">
        <f>D57+E57+F57+G57</f>
        <v>952.98661293294651</v>
      </c>
    </row>
    <row r="58" spans="1:8" ht="22.5" customHeight="1" x14ac:dyDescent="0.2">
      <c r="A58" s="19"/>
      <c r="B58" s="98" t="s">
        <v>35</v>
      </c>
      <c r="C58" s="99"/>
      <c r="D58" s="24">
        <f>D57+D54</f>
        <v>5.344558314710401</v>
      </c>
      <c r="E58" s="24">
        <f t="shared" ref="E58:G58" si="4">E57+E54</f>
        <v>1950.9407656169956</v>
      </c>
      <c r="F58" s="25">
        <f t="shared" si="4"/>
        <v>2473.7266919999997</v>
      </c>
      <c r="G58" s="24">
        <f t="shared" si="4"/>
        <v>1287.9076616659727</v>
      </c>
      <c r="H58" s="24">
        <f>D58+E58+F58+G58</f>
        <v>5717.9196775976779</v>
      </c>
    </row>
    <row r="59" spans="1:8" x14ac:dyDescent="0.2">
      <c r="A59" s="20"/>
      <c r="B59" s="21"/>
      <c r="C59" s="21"/>
      <c r="D59" s="20"/>
      <c r="E59" s="20"/>
      <c r="F59" s="20"/>
      <c r="G59" s="20"/>
      <c r="H59" s="20"/>
    </row>
    <row r="60" spans="1:8" x14ac:dyDescent="0.2">
      <c r="A60" s="95" t="s">
        <v>72</v>
      </c>
      <c r="B60" s="96"/>
      <c r="C60" s="96"/>
      <c r="D60" s="96"/>
      <c r="E60" s="96"/>
      <c r="F60" s="96"/>
      <c r="G60" s="96"/>
      <c r="H60" s="96"/>
    </row>
    <row r="61" spans="1:8" x14ac:dyDescent="0.2">
      <c r="A61" s="97" t="s">
        <v>36</v>
      </c>
      <c r="B61" s="96"/>
      <c r="C61" s="96"/>
      <c r="D61" s="96"/>
      <c r="E61" s="96"/>
      <c r="F61" s="96"/>
      <c r="G61" s="96"/>
      <c r="H61" s="96"/>
    </row>
    <row r="62" spans="1:8" x14ac:dyDescent="0.2">
      <c r="A62" s="20"/>
      <c r="B62" s="21"/>
      <c r="C62" s="21"/>
      <c r="D62" s="20"/>
      <c r="E62" s="20"/>
      <c r="F62" s="20"/>
      <c r="G62" s="20"/>
      <c r="H62" s="20"/>
    </row>
    <row r="63" spans="1:8" x14ac:dyDescent="0.2">
      <c r="A63" s="95" t="s">
        <v>73</v>
      </c>
      <c r="B63" s="96"/>
      <c r="C63" s="96"/>
      <c r="D63" s="96"/>
      <c r="E63" s="96"/>
      <c r="F63" s="96"/>
      <c r="G63" s="96"/>
      <c r="H63" s="96"/>
    </row>
    <row r="64" spans="1:8" x14ac:dyDescent="0.2">
      <c r="A64" s="97" t="s">
        <v>36</v>
      </c>
      <c r="B64" s="96"/>
      <c r="C64" s="96"/>
      <c r="D64" s="96"/>
      <c r="E64" s="96"/>
      <c r="F64" s="96"/>
      <c r="G64" s="96"/>
      <c r="H64" s="96"/>
    </row>
  </sheetData>
  <mergeCells count="35">
    <mergeCell ref="C16:G16"/>
    <mergeCell ref="A26:H26"/>
    <mergeCell ref="B31:C31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A48:H48"/>
    <mergeCell ref="B50:C50"/>
    <mergeCell ref="A32:H32"/>
    <mergeCell ref="B33:C33"/>
    <mergeCell ref="A34:H34"/>
    <mergeCell ref="B37:C37"/>
    <mergeCell ref="A38:H38"/>
    <mergeCell ref="C7:G7"/>
    <mergeCell ref="A60:H60"/>
    <mergeCell ref="A61:H61"/>
    <mergeCell ref="A63:H63"/>
    <mergeCell ref="A64:H64"/>
    <mergeCell ref="B42:C42"/>
    <mergeCell ref="B36:C36"/>
    <mergeCell ref="B47:C47"/>
    <mergeCell ref="B58:C58"/>
    <mergeCell ref="B51:C51"/>
    <mergeCell ref="A52:H52"/>
    <mergeCell ref="B54:C54"/>
    <mergeCell ref="A55:H55"/>
    <mergeCell ref="B57:C57"/>
    <mergeCell ref="B43:C43"/>
    <mergeCell ref="A44:H44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  <rowBreaks count="2" manualBreakCount="2">
    <brk id="33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7019C-22B3-487B-8534-0BB3868B2EA2}">
  <sheetPr>
    <pageSetUpPr autoPageBreaks="0" fitToPage="1"/>
  </sheetPr>
  <dimension ref="A1:N70"/>
  <sheetViews>
    <sheetView showGridLines="0" zoomScaleNormal="100" zoomScaleSheetLayoutView="75" workbookViewId="0">
      <selection sqref="A1:XFD4"/>
    </sheetView>
  </sheetViews>
  <sheetFormatPr defaultColWidth="9.140625" defaultRowHeight="12.75" outlineLevelRow="2" x14ac:dyDescent="0.2"/>
  <cols>
    <col min="1" max="1" width="4.7109375" style="49" customWidth="1"/>
    <col min="2" max="2" width="20.28515625" style="48" customWidth="1"/>
    <col min="3" max="3" width="37.140625" style="47" customWidth="1"/>
    <col min="4" max="4" width="17.140625" style="46" customWidth="1"/>
    <col min="5" max="5" width="11.7109375" style="45" customWidth="1"/>
    <col min="6" max="7" width="10.5703125" style="44" customWidth="1"/>
    <col min="8" max="8" width="11" style="44" customWidth="1"/>
    <col min="9" max="9" width="10.7109375" style="44" customWidth="1"/>
    <col min="10" max="10" width="8.28515625" style="44" customWidth="1"/>
    <col min="11" max="11" width="8.140625" style="44" customWidth="1"/>
    <col min="12" max="16384" width="9.140625" style="5"/>
  </cols>
  <sheetData>
    <row r="1" spans="1:14" outlineLevel="2" x14ac:dyDescent="0.2">
      <c r="A1" s="92" t="s">
        <v>65</v>
      </c>
      <c r="B1" s="67"/>
      <c r="H1" s="92" t="s">
        <v>66</v>
      </c>
      <c r="I1" s="92"/>
    </row>
    <row r="2" spans="1:14" outlineLevel="1" x14ac:dyDescent="0.2">
      <c r="A2" s="91"/>
      <c r="B2" s="67"/>
      <c r="I2" s="91"/>
    </row>
    <row r="3" spans="1:14" outlineLevel="1" x14ac:dyDescent="0.2">
      <c r="A3" s="91" t="s">
        <v>67</v>
      </c>
      <c r="B3" s="67"/>
      <c r="H3" s="91" t="s">
        <v>68</v>
      </c>
      <c r="I3" s="91"/>
    </row>
    <row r="4" spans="1:14" outlineLevel="1" x14ac:dyDescent="0.2">
      <c r="A4" s="91" t="s">
        <v>190</v>
      </c>
      <c r="B4" s="67"/>
      <c r="H4" s="91" t="s">
        <v>189</v>
      </c>
      <c r="I4" s="91"/>
    </row>
    <row r="5" spans="1:14" outlineLevel="1" x14ac:dyDescent="0.2">
      <c r="A5" s="90" t="s">
        <v>188</v>
      </c>
      <c r="B5" s="67"/>
      <c r="I5" s="90" t="s">
        <v>187</v>
      </c>
    </row>
    <row r="6" spans="1:14" ht="15" x14ac:dyDescent="0.2">
      <c r="A6" s="109" t="s">
        <v>37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4" x14ac:dyDescent="0.2">
      <c r="A7" s="46"/>
      <c r="B7" s="89"/>
      <c r="C7" s="79"/>
      <c r="D7" s="82" t="s">
        <v>0</v>
      </c>
      <c r="E7" s="88"/>
      <c r="F7" s="80"/>
      <c r="G7" s="79"/>
      <c r="H7" s="79"/>
      <c r="I7" s="79"/>
      <c r="J7" s="79"/>
    </row>
    <row r="8" spans="1:14" x14ac:dyDescent="0.2">
      <c r="A8" s="46"/>
      <c r="B8" s="85"/>
      <c r="C8" s="44"/>
      <c r="D8" s="44"/>
      <c r="E8" s="44"/>
    </row>
    <row r="9" spans="1:14" ht="15.75" x14ac:dyDescent="0.2">
      <c r="A9" s="46"/>
      <c r="B9" s="85"/>
      <c r="C9" s="44"/>
      <c r="D9" s="87" t="s">
        <v>186</v>
      </c>
      <c r="F9" s="86"/>
      <c r="G9" s="86"/>
    </row>
    <row r="10" spans="1:14" x14ac:dyDescent="0.2">
      <c r="A10" s="46"/>
      <c r="B10" s="85"/>
      <c r="C10" s="44"/>
      <c r="D10" s="1" t="s">
        <v>185</v>
      </c>
      <c r="F10" s="68"/>
      <c r="G10" s="68"/>
    </row>
    <row r="11" spans="1:14" x14ac:dyDescent="0.2">
      <c r="A11" s="46"/>
      <c r="B11" s="85"/>
      <c r="C11" s="44"/>
      <c r="D11" s="44"/>
      <c r="E11" s="44"/>
    </row>
    <row r="12" spans="1:14" ht="14.25" x14ac:dyDescent="0.2">
      <c r="A12" s="84" t="s">
        <v>184</v>
      </c>
      <c r="B12" s="111" t="s">
        <v>57</v>
      </c>
      <c r="C12" s="112"/>
      <c r="D12" s="112"/>
      <c r="E12" s="112"/>
      <c r="F12" s="112"/>
      <c r="G12" s="112"/>
      <c r="H12" s="112"/>
      <c r="I12" s="112"/>
      <c r="J12" s="112"/>
      <c r="K12" s="112"/>
    </row>
    <row r="13" spans="1:14" x14ac:dyDescent="0.2">
      <c r="A13" s="46"/>
      <c r="B13" s="83"/>
      <c r="C13" s="79"/>
      <c r="D13" s="82" t="s">
        <v>183</v>
      </c>
      <c r="E13" s="81"/>
      <c r="F13" s="80"/>
      <c r="G13" s="80"/>
      <c r="H13" s="79"/>
      <c r="I13" s="79"/>
      <c r="J13" s="79"/>
      <c r="K13" s="79"/>
    </row>
    <row r="14" spans="1:14" x14ac:dyDescent="0.2">
      <c r="A14" s="78"/>
      <c r="B14" s="77"/>
      <c r="C14" s="44"/>
      <c r="D14" s="44"/>
      <c r="E14" s="44"/>
    </row>
    <row r="15" spans="1:14" x14ac:dyDescent="0.2">
      <c r="B15" s="111" t="s">
        <v>182</v>
      </c>
      <c r="C15" s="112"/>
      <c r="D15" s="112"/>
      <c r="E15" s="112"/>
      <c r="F15" s="112"/>
      <c r="G15" s="112"/>
      <c r="H15" s="112"/>
      <c r="I15" s="112"/>
      <c r="J15" s="112"/>
      <c r="K15" s="112"/>
    </row>
    <row r="16" spans="1:14" s="71" customFormat="1" ht="14.25" x14ac:dyDescent="0.2">
      <c r="A16" s="76"/>
      <c r="B16" s="75" t="s">
        <v>181</v>
      </c>
      <c r="C16" s="74"/>
      <c r="D16" s="113" t="s">
        <v>180</v>
      </c>
      <c r="E16" s="114"/>
      <c r="F16" s="73" t="s">
        <v>173</v>
      </c>
      <c r="G16" s="73"/>
      <c r="H16" s="73"/>
      <c r="I16" s="72"/>
      <c r="J16" s="72"/>
      <c r="K16" s="72"/>
      <c r="L16" s="5"/>
      <c r="M16" s="5"/>
      <c r="N16" s="5"/>
    </row>
    <row r="17" spans="1:14" s="71" customFormat="1" ht="14.25" outlineLevel="1" x14ac:dyDescent="0.2">
      <c r="A17" s="76"/>
      <c r="B17" s="75" t="s">
        <v>179</v>
      </c>
      <c r="C17" s="74"/>
      <c r="D17" s="113" t="s">
        <v>178</v>
      </c>
      <c r="E17" s="114"/>
      <c r="F17" s="73" t="s">
        <v>173</v>
      </c>
      <c r="G17" s="73"/>
      <c r="H17" s="73"/>
      <c r="I17" s="72"/>
      <c r="J17" s="72"/>
      <c r="K17" s="72"/>
      <c r="L17" s="5"/>
      <c r="M17" s="5"/>
      <c r="N17" s="5"/>
    </row>
    <row r="18" spans="1:14" s="71" customFormat="1" ht="14.25" outlineLevel="1" x14ac:dyDescent="0.2">
      <c r="A18" s="76"/>
      <c r="B18" s="75" t="s">
        <v>177</v>
      </c>
      <c r="C18" s="74"/>
      <c r="D18" s="113" t="s">
        <v>176</v>
      </c>
      <c r="E18" s="114"/>
      <c r="F18" s="73" t="s">
        <v>173</v>
      </c>
      <c r="G18" s="73"/>
      <c r="H18" s="73"/>
      <c r="I18" s="72"/>
      <c r="J18" s="72"/>
      <c r="K18" s="72"/>
      <c r="L18" s="5"/>
      <c r="M18" s="5"/>
      <c r="N18" s="5"/>
    </row>
    <row r="19" spans="1:14" s="71" customFormat="1" ht="14.25" x14ac:dyDescent="0.2">
      <c r="A19" s="76"/>
      <c r="B19" s="75" t="s">
        <v>175</v>
      </c>
      <c r="C19" s="74"/>
      <c r="D19" s="113" t="s">
        <v>174</v>
      </c>
      <c r="E19" s="114"/>
      <c r="F19" s="73" t="s">
        <v>173</v>
      </c>
      <c r="G19" s="73"/>
      <c r="H19" s="73"/>
      <c r="I19" s="72"/>
      <c r="J19" s="72"/>
      <c r="K19" s="72"/>
      <c r="L19" s="5"/>
      <c r="M19" s="5"/>
      <c r="N19" s="5"/>
    </row>
    <row r="20" spans="1:14" s="71" customFormat="1" ht="14.25" outlineLevel="1" x14ac:dyDescent="0.2">
      <c r="A20" s="76"/>
      <c r="B20" s="75" t="s">
        <v>172</v>
      </c>
      <c r="C20" s="74"/>
      <c r="D20" s="113" t="s">
        <v>171</v>
      </c>
      <c r="E20" s="114"/>
      <c r="F20" s="73" t="s">
        <v>170</v>
      </c>
      <c r="G20" s="73"/>
      <c r="H20" s="73"/>
      <c r="I20" s="72"/>
      <c r="J20" s="72"/>
      <c r="K20" s="72"/>
      <c r="L20" s="5"/>
      <c r="M20" s="5"/>
      <c r="N20" s="5"/>
    </row>
    <row r="21" spans="1:14" ht="14.25" x14ac:dyDescent="0.2">
      <c r="B21" s="70" t="s">
        <v>169</v>
      </c>
      <c r="D21" s="44"/>
      <c r="E21" s="44"/>
    </row>
    <row r="22" spans="1:14" x14ac:dyDescent="0.2">
      <c r="B22" s="69"/>
      <c r="C22" s="46"/>
      <c r="D22" s="68"/>
      <c r="E22" s="44"/>
    </row>
    <row r="23" spans="1:14" x14ac:dyDescent="0.2">
      <c r="B23" s="67"/>
      <c r="E23" s="44"/>
    </row>
    <row r="24" spans="1:14" s="66" customFormat="1" ht="48" customHeight="1" x14ac:dyDescent="0.2">
      <c r="A24" s="108" t="s">
        <v>1</v>
      </c>
      <c r="B24" s="107" t="s">
        <v>168</v>
      </c>
      <c r="C24" s="108" t="s">
        <v>167</v>
      </c>
      <c r="D24" s="108" t="s">
        <v>166</v>
      </c>
      <c r="E24" s="108" t="s">
        <v>165</v>
      </c>
      <c r="F24" s="108"/>
      <c r="G24" s="108" t="s">
        <v>164</v>
      </c>
      <c r="H24" s="108"/>
      <c r="I24" s="108"/>
      <c r="J24" s="108" t="s">
        <v>163</v>
      </c>
      <c r="K24" s="108"/>
      <c r="L24" s="5"/>
      <c r="M24" s="5"/>
      <c r="N24" s="5"/>
    </row>
    <row r="25" spans="1:14" s="66" customFormat="1" ht="24" x14ac:dyDescent="0.2">
      <c r="A25" s="108"/>
      <c r="B25" s="107"/>
      <c r="C25" s="108"/>
      <c r="D25" s="108"/>
      <c r="E25" s="64" t="s">
        <v>156</v>
      </c>
      <c r="F25" s="64" t="s">
        <v>162</v>
      </c>
      <c r="G25" s="108" t="s">
        <v>161</v>
      </c>
      <c r="H25" s="108" t="s">
        <v>159</v>
      </c>
      <c r="I25" s="64" t="s">
        <v>160</v>
      </c>
      <c r="J25" s="108"/>
      <c r="K25" s="108"/>
      <c r="L25" s="5"/>
      <c r="M25" s="5"/>
      <c r="N25" s="5"/>
    </row>
    <row r="26" spans="1:14" s="66" customFormat="1" ht="36" x14ac:dyDescent="0.2">
      <c r="A26" s="108"/>
      <c r="B26" s="107"/>
      <c r="C26" s="108"/>
      <c r="D26" s="108"/>
      <c r="E26" s="64" t="s">
        <v>159</v>
      </c>
      <c r="F26" s="64" t="s">
        <v>158</v>
      </c>
      <c r="G26" s="108"/>
      <c r="H26" s="108"/>
      <c r="I26" s="64" t="s">
        <v>158</v>
      </c>
      <c r="J26" s="64" t="s">
        <v>157</v>
      </c>
      <c r="K26" s="64" t="s">
        <v>156</v>
      </c>
      <c r="L26" s="5"/>
      <c r="M26" s="5"/>
      <c r="N26" s="5"/>
    </row>
    <row r="27" spans="1:14" x14ac:dyDescent="0.2">
      <c r="A27" s="63">
        <v>1</v>
      </c>
      <c r="B27" s="65">
        <v>2</v>
      </c>
      <c r="C27" s="64">
        <v>3</v>
      </c>
      <c r="D27" s="64">
        <v>4</v>
      </c>
      <c r="E27" s="64">
        <v>5</v>
      </c>
      <c r="F27" s="63">
        <v>6</v>
      </c>
      <c r="G27" s="63">
        <v>7</v>
      </c>
      <c r="H27" s="63">
        <v>8</v>
      </c>
      <c r="I27" s="63">
        <v>9</v>
      </c>
      <c r="J27" s="63">
        <v>10</v>
      </c>
      <c r="K27" s="63">
        <v>11</v>
      </c>
    </row>
    <row r="28" spans="1:14" ht="19.149999999999999" customHeight="1" x14ac:dyDescent="0.2">
      <c r="A28" s="100" t="s">
        <v>155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</row>
    <row r="29" spans="1:14" ht="102" x14ac:dyDescent="0.2">
      <c r="A29" s="60" t="s">
        <v>154</v>
      </c>
      <c r="B29" s="56" t="s">
        <v>153</v>
      </c>
      <c r="C29" s="59" t="s">
        <v>152</v>
      </c>
      <c r="D29" s="58">
        <v>12</v>
      </c>
      <c r="E29" s="52" t="s">
        <v>151</v>
      </c>
      <c r="F29" s="52">
        <v>47.15</v>
      </c>
      <c r="G29" s="51">
        <v>14125</v>
      </c>
      <c r="H29" s="51">
        <v>13333</v>
      </c>
      <c r="I29" s="51">
        <v>566</v>
      </c>
      <c r="J29" s="51">
        <v>4.1985000000000001</v>
      </c>
      <c r="K29" s="51">
        <v>50.38</v>
      </c>
    </row>
    <row r="30" spans="1:14" ht="113.25" x14ac:dyDescent="0.2">
      <c r="A30" s="61" t="s">
        <v>150</v>
      </c>
      <c r="B30" s="56" t="s">
        <v>89</v>
      </c>
      <c r="C30" s="55" t="s">
        <v>149</v>
      </c>
      <c r="D30" s="54">
        <v>12</v>
      </c>
      <c r="E30" s="50" t="s">
        <v>148</v>
      </c>
      <c r="F30" s="51"/>
      <c r="G30" s="53">
        <v>968757</v>
      </c>
      <c r="H30" s="51"/>
      <c r="I30" s="51"/>
      <c r="J30" s="51"/>
      <c r="K30" s="51"/>
    </row>
    <row r="31" spans="1:14" ht="53.25" x14ac:dyDescent="0.2">
      <c r="A31" s="57" t="s">
        <v>147</v>
      </c>
      <c r="B31" s="56" t="s">
        <v>89</v>
      </c>
      <c r="C31" s="55" t="s">
        <v>146</v>
      </c>
      <c r="D31" s="54">
        <v>10</v>
      </c>
      <c r="E31" s="50" t="s">
        <v>145</v>
      </c>
      <c r="F31" s="51"/>
      <c r="G31" s="53">
        <v>6163</v>
      </c>
      <c r="H31" s="51"/>
      <c r="I31" s="51"/>
      <c r="J31" s="51"/>
      <c r="K31" s="51"/>
    </row>
    <row r="32" spans="1:14" ht="138" x14ac:dyDescent="0.2">
      <c r="A32" s="60" t="s">
        <v>144</v>
      </c>
      <c r="B32" s="56" t="s">
        <v>143</v>
      </c>
      <c r="C32" s="59" t="s">
        <v>142</v>
      </c>
      <c r="D32" s="62" t="s">
        <v>141</v>
      </c>
      <c r="E32" s="52" t="s">
        <v>140</v>
      </c>
      <c r="F32" s="52" t="s">
        <v>139</v>
      </c>
      <c r="G32" s="51">
        <v>5549</v>
      </c>
      <c r="H32" s="51">
        <v>3565</v>
      </c>
      <c r="I32" s="52" t="s">
        <v>138</v>
      </c>
      <c r="J32" s="51">
        <v>43.524000000000001</v>
      </c>
      <c r="K32" s="51">
        <v>15.67</v>
      </c>
    </row>
    <row r="33" spans="1:11" ht="65.25" x14ac:dyDescent="0.2">
      <c r="A33" s="57" t="s">
        <v>137</v>
      </c>
      <c r="B33" s="56" t="s">
        <v>89</v>
      </c>
      <c r="C33" s="55" t="s">
        <v>136</v>
      </c>
      <c r="D33" s="54">
        <v>12</v>
      </c>
      <c r="E33" s="50" t="s">
        <v>135</v>
      </c>
      <c r="F33" s="51"/>
      <c r="G33" s="53">
        <v>32436</v>
      </c>
      <c r="H33" s="51"/>
      <c r="I33" s="51"/>
      <c r="J33" s="51"/>
      <c r="K33" s="51"/>
    </row>
    <row r="34" spans="1:11" ht="65.25" x14ac:dyDescent="0.2">
      <c r="A34" s="57" t="s">
        <v>134</v>
      </c>
      <c r="B34" s="56" t="s">
        <v>89</v>
      </c>
      <c r="C34" s="55" t="s">
        <v>133</v>
      </c>
      <c r="D34" s="54">
        <v>36</v>
      </c>
      <c r="E34" s="50" t="s">
        <v>132</v>
      </c>
      <c r="F34" s="51"/>
      <c r="G34" s="53">
        <v>1340</v>
      </c>
      <c r="H34" s="51"/>
      <c r="I34" s="51"/>
      <c r="J34" s="51"/>
      <c r="K34" s="51"/>
    </row>
    <row r="35" spans="1:11" ht="53.25" x14ac:dyDescent="0.2">
      <c r="A35" s="57" t="s">
        <v>131</v>
      </c>
      <c r="B35" s="56" t="s">
        <v>89</v>
      </c>
      <c r="C35" s="55" t="s">
        <v>130</v>
      </c>
      <c r="D35" s="54">
        <v>36</v>
      </c>
      <c r="E35" s="50" t="s">
        <v>129</v>
      </c>
      <c r="F35" s="51"/>
      <c r="G35" s="53">
        <v>107</v>
      </c>
      <c r="H35" s="51"/>
      <c r="I35" s="51"/>
      <c r="J35" s="51"/>
      <c r="K35" s="51"/>
    </row>
    <row r="36" spans="1:11" ht="53.25" x14ac:dyDescent="0.2">
      <c r="A36" s="57" t="s">
        <v>128</v>
      </c>
      <c r="B36" s="56" t="s">
        <v>89</v>
      </c>
      <c r="C36" s="55" t="s">
        <v>127</v>
      </c>
      <c r="D36" s="54">
        <v>48</v>
      </c>
      <c r="E36" s="50" t="s">
        <v>126</v>
      </c>
      <c r="F36" s="51"/>
      <c r="G36" s="53">
        <v>955</v>
      </c>
      <c r="H36" s="51"/>
      <c r="I36" s="51"/>
      <c r="J36" s="51"/>
      <c r="K36" s="51"/>
    </row>
    <row r="37" spans="1:11" ht="53.25" x14ac:dyDescent="0.2">
      <c r="A37" s="57" t="s">
        <v>125</v>
      </c>
      <c r="B37" s="56" t="s">
        <v>89</v>
      </c>
      <c r="C37" s="55" t="s">
        <v>124</v>
      </c>
      <c r="D37" s="54">
        <v>48</v>
      </c>
      <c r="E37" s="50" t="s">
        <v>123</v>
      </c>
      <c r="F37" s="51"/>
      <c r="G37" s="53">
        <v>45</v>
      </c>
      <c r="H37" s="51"/>
      <c r="I37" s="51"/>
      <c r="J37" s="51"/>
      <c r="K37" s="51"/>
    </row>
    <row r="38" spans="1:11" ht="53.25" x14ac:dyDescent="0.2">
      <c r="A38" s="57" t="s">
        <v>122</v>
      </c>
      <c r="B38" s="56" t="s">
        <v>89</v>
      </c>
      <c r="C38" s="55" t="s">
        <v>121</v>
      </c>
      <c r="D38" s="54">
        <v>48</v>
      </c>
      <c r="E38" s="50" t="s">
        <v>120</v>
      </c>
      <c r="F38" s="51"/>
      <c r="G38" s="53">
        <v>41</v>
      </c>
      <c r="H38" s="51"/>
      <c r="I38" s="51"/>
      <c r="J38" s="51"/>
      <c r="K38" s="51"/>
    </row>
    <row r="39" spans="1:11" ht="126" x14ac:dyDescent="0.2">
      <c r="A39" s="60" t="s">
        <v>119</v>
      </c>
      <c r="B39" s="56" t="s">
        <v>118</v>
      </c>
      <c r="C39" s="59" t="s">
        <v>117</v>
      </c>
      <c r="D39" s="62" t="s">
        <v>116</v>
      </c>
      <c r="E39" s="52" t="s">
        <v>115</v>
      </c>
      <c r="F39" s="52" t="s">
        <v>114</v>
      </c>
      <c r="G39" s="51">
        <v>3286</v>
      </c>
      <c r="H39" s="51">
        <v>2924</v>
      </c>
      <c r="I39" s="52" t="s">
        <v>113</v>
      </c>
      <c r="J39" s="51">
        <v>25.704000000000001</v>
      </c>
      <c r="K39" s="51">
        <v>12.85</v>
      </c>
    </row>
    <row r="40" spans="1:11" ht="53.25" x14ac:dyDescent="0.2">
      <c r="A40" s="57" t="s">
        <v>112</v>
      </c>
      <c r="B40" s="56" t="s">
        <v>89</v>
      </c>
      <c r="C40" s="55" t="s">
        <v>111</v>
      </c>
      <c r="D40" s="61" t="s">
        <v>110</v>
      </c>
      <c r="E40" s="50" t="s">
        <v>109</v>
      </c>
      <c r="F40" s="51"/>
      <c r="G40" s="53">
        <v>1457</v>
      </c>
      <c r="H40" s="51"/>
      <c r="I40" s="51"/>
      <c r="J40" s="51"/>
      <c r="K40" s="51"/>
    </row>
    <row r="41" spans="1:11" ht="53.25" x14ac:dyDescent="0.2">
      <c r="A41" s="57" t="s">
        <v>108</v>
      </c>
      <c r="B41" s="56" t="s">
        <v>89</v>
      </c>
      <c r="C41" s="55" t="s">
        <v>107</v>
      </c>
      <c r="D41" s="54">
        <v>200</v>
      </c>
      <c r="E41" s="50" t="s">
        <v>106</v>
      </c>
      <c r="F41" s="51"/>
      <c r="G41" s="53">
        <v>918</v>
      </c>
      <c r="H41" s="51"/>
      <c r="I41" s="51"/>
      <c r="J41" s="51"/>
      <c r="K41" s="51"/>
    </row>
    <row r="42" spans="1:11" ht="126" x14ac:dyDescent="0.2">
      <c r="A42" s="60" t="s">
        <v>105</v>
      </c>
      <c r="B42" s="56" t="s">
        <v>104</v>
      </c>
      <c r="C42" s="59" t="s">
        <v>103</v>
      </c>
      <c r="D42" s="62" t="s">
        <v>102</v>
      </c>
      <c r="E42" s="52" t="s">
        <v>101</v>
      </c>
      <c r="F42" s="52" t="s">
        <v>100</v>
      </c>
      <c r="G42" s="51">
        <v>11988</v>
      </c>
      <c r="H42" s="51">
        <v>8852</v>
      </c>
      <c r="I42" s="52" t="s">
        <v>99</v>
      </c>
      <c r="J42" s="51">
        <v>13.391999999999999</v>
      </c>
      <c r="K42" s="51">
        <v>38.03</v>
      </c>
    </row>
    <row r="43" spans="1:11" ht="53.25" x14ac:dyDescent="0.2">
      <c r="A43" s="57" t="s">
        <v>98</v>
      </c>
      <c r="B43" s="56" t="s">
        <v>89</v>
      </c>
      <c r="C43" s="55" t="s">
        <v>97</v>
      </c>
      <c r="D43" s="61" t="s">
        <v>96</v>
      </c>
      <c r="E43" s="50" t="s">
        <v>95</v>
      </c>
      <c r="F43" s="51"/>
      <c r="G43" s="53">
        <v>7671</v>
      </c>
      <c r="H43" s="51"/>
      <c r="I43" s="51"/>
      <c r="J43" s="51"/>
      <c r="K43" s="51"/>
    </row>
    <row r="44" spans="1:11" ht="135.75" x14ac:dyDescent="0.2">
      <c r="A44" s="60" t="s">
        <v>94</v>
      </c>
      <c r="B44" s="56" t="s">
        <v>93</v>
      </c>
      <c r="C44" s="59" t="s">
        <v>92</v>
      </c>
      <c r="D44" s="58">
        <v>24</v>
      </c>
      <c r="E44" s="52" t="s">
        <v>91</v>
      </c>
      <c r="F44" s="51"/>
      <c r="G44" s="51">
        <v>1645</v>
      </c>
      <c r="H44" s="51">
        <v>1621</v>
      </c>
      <c r="I44" s="51"/>
      <c r="J44" s="51">
        <v>0.29699999999999999</v>
      </c>
      <c r="K44" s="51">
        <v>7.13</v>
      </c>
    </row>
    <row r="45" spans="1:11" ht="65.25" x14ac:dyDescent="0.2">
      <c r="A45" s="57" t="s">
        <v>90</v>
      </c>
      <c r="B45" s="56" t="s">
        <v>89</v>
      </c>
      <c r="C45" s="55" t="s">
        <v>88</v>
      </c>
      <c r="D45" s="54">
        <v>24</v>
      </c>
      <c r="E45" s="50" t="s">
        <v>87</v>
      </c>
      <c r="F45" s="51"/>
      <c r="G45" s="53">
        <v>102</v>
      </c>
      <c r="H45" s="51"/>
      <c r="I45" s="51"/>
      <c r="J45" s="51"/>
      <c r="K45" s="51"/>
    </row>
    <row r="46" spans="1:11" ht="22.5" x14ac:dyDescent="0.2">
      <c r="A46" s="115" t="s">
        <v>86</v>
      </c>
      <c r="B46" s="99"/>
      <c r="C46" s="99"/>
      <c r="D46" s="99"/>
      <c r="E46" s="99"/>
      <c r="F46" s="99"/>
      <c r="G46" s="52">
        <v>1056585</v>
      </c>
      <c r="H46" s="52">
        <v>30295</v>
      </c>
      <c r="I46" s="52" t="s">
        <v>81</v>
      </c>
      <c r="J46" s="51"/>
      <c r="K46" s="52">
        <v>124.06</v>
      </c>
    </row>
    <row r="47" spans="1:11" x14ac:dyDescent="0.2">
      <c r="A47" s="115" t="s">
        <v>80</v>
      </c>
      <c r="B47" s="99"/>
      <c r="C47" s="99"/>
      <c r="D47" s="99"/>
      <c r="E47" s="99"/>
      <c r="F47" s="99"/>
      <c r="G47" s="52">
        <v>25288</v>
      </c>
      <c r="H47" s="51"/>
      <c r="I47" s="51"/>
      <c r="J47" s="51"/>
      <c r="K47" s="51"/>
    </row>
    <row r="48" spans="1:11" x14ac:dyDescent="0.2">
      <c r="A48" s="115" t="s">
        <v>79</v>
      </c>
      <c r="B48" s="99"/>
      <c r="C48" s="99"/>
      <c r="D48" s="99"/>
      <c r="E48" s="99"/>
      <c r="F48" s="99"/>
      <c r="G48" s="52">
        <v>15946</v>
      </c>
      <c r="H48" s="51"/>
      <c r="I48" s="51"/>
      <c r="J48" s="51"/>
      <c r="K48" s="51"/>
    </row>
    <row r="49" spans="1:11" x14ac:dyDescent="0.2">
      <c r="A49" s="116" t="s">
        <v>85</v>
      </c>
      <c r="B49" s="99"/>
      <c r="C49" s="99"/>
      <c r="D49" s="99"/>
      <c r="E49" s="99"/>
      <c r="F49" s="99"/>
      <c r="G49" s="51"/>
      <c r="H49" s="51"/>
      <c r="I49" s="51"/>
      <c r="J49" s="51"/>
      <c r="K49" s="51"/>
    </row>
    <row r="50" spans="1:11" x14ac:dyDescent="0.2">
      <c r="A50" s="115" t="s">
        <v>77</v>
      </c>
      <c r="B50" s="99"/>
      <c r="C50" s="99"/>
      <c r="D50" s="99"/>
      <c r="E50" s="99"/>
      <c r="F50" s="99"/>
      <c r="G50" s="52">
        <v>129062</v>
      </c>
      <c r="H50" s="51"/>
      <c r="I50" s="51"/>
      <c r="J50" s="51"/>
      <c r="K50" s="52">
        <v>124.06</v>
      </c>
    </row>
    <row r="51" spans="1:11" x14ac:dyDescent="0.2">
      <c r="A51" s="115" t="s">
        <v>76</v>
      </c>
      <c r="B51" s="99"/>
      <c r="C51" s="99"/>
      <c r="D51" s="99"/>
      <c r="E51" s="99"/>
      <c r="F51" s="99"/>
      <c r="G51" s="52">
        <v>968757</v>
      </c>
      <c r="H51" s="51"/>
      <c r="I51" s="51"/>
      <c r="J51" s="51"/>
      <c r="K51" s="51"/>
    </row>
    <row r="52" spans="1:11" x14ac:dyDescent="0.2">
      <c r="A52" s="115" t="s">
        <v>75</v>
      </c>
      <c r="B52" s="99"/>
      <c r="C52" s="99"/>
      <c r="D52" s="99"/>
      <c r="E52" s="99"/>
      <c r="F52" s="99"/>
      <c r="G52" s="52">
        <v>1097819</v>
      </c>
      <c r="H52" s="51"/>
      <c r="I52" s="51"/>
      <c r="J52" s="51"/>
      <c r="K52" s="52">
        <v>124.06</v>
      </c>
    </row>
    <row r="53" spans="1:11" x14ac:dyDescent="0.2">
      <c r="A53" s="116" t="s">
        <v>84</v>
      </c>
      <c r="B53" s="99"/>
      <c r="C53" s="99"/>
      <c r="D53" s="99"/>
      <c r="E53" s="99"/>
      <c r="F53" s="99"/>
      <c r="G53" s="50">
        <v>1097819</v>
      </c>
      <c r="H53" s="51"/>
      <c r="I53" s="51"/>
      <c r="J53" s="51"/>
      <c r="K53" s="50">
        <v>124.06</v>
      </c>
    </row>
    <row r="54" spans="1:11" x14ac:dyDescent="0.2">
      <c r="A54" s="117" t="s">
        <v>83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</row>
    <row r="55" spans="1:11" ht="22.5" x14ac:dyDescent="0.2">
      <c r="A55" s="115" t="s">
        <v>82</v>
      </c>
      <c r="B55" s="99"/>
      <c r="C55" s="99"/>
      <c r="D55" s="99"/>
      <c r="E55" s="99"/>
      <c r="F55" s="99"/>
      <c r="G55" s="52">
        <v>1056585</v>
      </c>
      <c r="H55" s="52">
        <v>30295</v>
      </c>
      <c r="I55" s="52" t="s">
        <v>81</v>
      </c>
      <c r="J55" s="51"/>
      <c r="K55" s="52">
        <v>124.06</v>
      </c>
    </row>
    <row r="56" spans="1:11" x14ac:dyDescent="0.2">
      <c r="A56" s="115" t="s">
        <v>80</v>
      </c>
      <c r="B56" s="99"/>
      <c r="C56" s="99"/>
      <c r="D56" s="99"/>
      <c r="E56" s="99"/>
      <c r="F56" s="99"/>
      <c r="G56" s="52">
        <v>25288</v>
      </c>
      <c r="H56" s="51"/>
      <c r="I56" s="51"/>
      <c r="J56" s="51"/>
      <c r="K56" s="51"/>
    </row>
    <row r="57" spans="1:11" x14ac:dyDescent="0.2">
      <c r="A57" s="115" t="s">
        <v>79</v>
      </c>
      <c r="B57" s="99"/>
      <c r="C57" s="99"/>
      <c r="D57" s="99"/>
      <c r="E57" s="99"/>
      <c r="F57" s="99"/>
      <c r="G57" s="52">
        <v>15946</v>
      </c>
      <c r="H57" s="51"/>
      <c r="I57" s="51"/>
      <c r="J57" s="51"/>
      <c r="K57" s="51"/>
    </row>
    <row r="58" spans="1:11" x14ac:dyDescent="0.2">
      <c r="A58" s="116" t="s">
        <v>78</v>
      </c>
      <c r="B58" s="99"/>
      <c r="C58" s="99"/>
      <c r="D58" s="99"/>
      <c r="E58" s="99"/>
      <c r="F58" s="99"/>
      <c r="G58" s="51"/>
      <c r="H58" s="51"/>
      <c r="I58" s="51"/>
      <c r="J58" s="51"/>
      <c r="K58" s="51"/>
    </row>
    <row r="59" spans="1:11" x14ac:dyDescent="0.2">
      <c r="A59" s="115" t="s">
        <v>77</v>
      </c>
      <c r="B59" s="99"/>
      <c r="C59" s="99"/>
      <c r="D59" s="99"/>
      <c r="E59" s="99"/>
      <c r="F59" s="99"/>
      <c r="G59" s="52">
        <v>129062</v>
      </c>
      <c r="H59" s="51"/>
      <c r="I59" s="51"/>
      <c r="J59" s="51"/>
      <c r="K59" s="52">
        <v>124.06</v>
      </c>
    </row>
    <row r="60" spans="1:11" x14ac:dyDescent="0.2">
      <c r="A60" s="115" t="s">
        <v>76</v>
      </c>
      <c r="B60" s="99"/>
      <c r="C60" s="99"/>
      <c r="D60" s="99"/>
      <c r="E60" s="99"/>
      <c r="F60" s="99"/>
      <c r="G60" s="52">
        <v>968757</v>
      </c>
      <c r="H60" s="51"/>
      <c r="I60" s="51"/>
      <c r="J60" s="51"/>
      <c r="K60" s="51"/>
    </row>
    <row r="61" spans="1:11" x14ac:dyDescent="0.2">
      <c r="A61" s="115" t="s">
        <v>75</v>
      </c>
      <c r="B61" s="99"/>
      <c r="C61" s="99"/>
      <c r="D61" s="99"/>
      <c r="E61" s="99"/>
      <c r="F61" s="99"/>
      <c r="G61" s="52">
        <v>1097819</v>
      </c>
      <c r="H61" s="51"/>
      <c r="I61" s="51"/>
      <c r="J61" s="51"/>
      <c r="K61" s="52">
        <v>124.06</v>
      </c>
    </row>
    <row r="62" spans="1:11" x14ac:dyDescent="0.2">
      <c r="A62" s="116" t="s">
        <v>74</v>
      </c>
      <c r="B62" s="99"/>
      <c r="C62" s="99"/>
      <c r="D62" s="99"/>
      <c r="E62" s="99"/>
      <c r="F62" s="99"/>
      <c r="G62" s="50">
        <v>1097819</v>
      </c>
      <c r="H62" s="51"/>
      <c r="I62" s="51"/>
      <c r="J62" s="51"/>
      <c r="K62" s="50">
        <v>124.06</v>
      </c>
    </row>
    <row r="66" spans="1:11" x14ac:dyDescent="0.2">
      <c r="A66" s="119" t="s">
        <v>72</v>
      </c>
      <c r="B66" s="96"/>
      <c r="C66" s="96"/>
      <c r="D66" s="96"/>
      <c r="E66" s="96"/>
      <c r="F66" s="96"/>
      <c r="G66" s="96"/>
      <c r="H66" s="96"/>
      <c r="I66" s="96"/>
      <c r="J66" s="96"/>
      <c r="K66" s="96"/>
    </row>
    <row r="67" spans="1:11" x14ac:dyDescent="0.2">
      <c r="A67" s="120" t="s">
        <v>36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</row>
    <row r="69" spans="1:11" x14ac:dyDescent="0.2">
      <c r="A69" s="119" t="s">
        <v>73</v>
      </c>
      <c r="B69" s="96"/>
      <c r="C69" s="96"/>
      <c r="D69" s="96"/>
      <c r="E69" s="96"/>
      <c r="F69" s="96"/>
      <c r="G69" s="96"/>
      <c r="H69" s="96"/>
      <c r="I69" s="96"/>
      <c r="J69" s="96"/>
      <c r="K69" s="96"/>
    </row>
    <row r="70" spans="1:11" x14ac:dyDescent="0.2">
      <c r="A70" s="120" t="s">
        <v>36</v>
      </c>
      <c r="B70" s="96"/>
      <c r="C70" s="96"/>
      <c r="D70" s="96"/>
      <c r="E70" s="96"/>
      <c r="F70" s="96"/>
      <c r="G70" s="96"/>
      <c r="H70" s="96"/>
      <c r="I70" s="96"/>
      <c r="J70" s="96"/>
      <c r="K70" s="96"/>
    </row>
  </sheetData>
  <mergeCells count="39">
    <mergeCell ref="A57:F57"/>
    <mergeCell ref="A58:F58"/>
    <mergeCell ref="A59:F59"/>
    <mergeCell ref="A60:F60"/>
    <mergeCell ref="A61:F61"/>
    <mergeCell ref="A62:F62"/>
    <mergeCell ref="A66:K66"/>
    <mergeCell ref="A67:K67"/>
    <mergeCell ref="A69:K69"/>
    <mergeCell ref="A70:K70"/>
    <mergeCell ref="A47:F47"/>
    <mergeCell ref="A48:F48"/>
    <mergeCell ref="A49:F49"/>
    <mergeCell ref="A50:F50"/>
    <mergeCell ref="A51:F51"/>
    <mergeCell ref="A52:F52"/>
    <mergeCell ref="A53:F53"/>
    <mergeCell ref="A54:K54"/>
    <mergeCell ref="A55:F55"/>
    <mergeCell ref="A56:F56"/>
    <mergeCell ref="A28:K28"/>
    <mergeCell ref="A46:F46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:K6"/>
    <mergeCell ref="B12:K12"/>
    <mergeCell ref="B15:K15"/>
    <mergeCell ref="D16:E16"/>
    <mergeCell ref="D19:E19"/>
    <mergeCell ref="D20:E20"/>
    <mergeCell ref="D18:E18"/>
    <mergeCell ref="D17:E17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C2D7D-B281-41A1-8A48-02B94D48F753}">
  <sheetPr>
    <pageSetUpPr autoPageBreaks="0" fitToPage="1"/>
  </sheetPr>
  <dimension ref="A1:N135"/>
  <sheetViews>
    <sheetView showGridLines="0" zoomScaleNormal="100" zoomScaleSheetLayoutView="75" workbookViewId="0">
      <selection sqref="A1:XFD4"/>
    </sheetView>
  </sheetViews>
  <sheetFormatPr defaultColWidth="9.140625" defaultRowHeight="12.75" outlineLevelRow="2" x14ac:dyDescent="0.2"/>
  <cols>
    <col min="1" max="1" width="4.7109375" style="49" customWidth="1"/>
    <col min="2" max="2" width="20.28515625" style="48" customWidth="1"/>
    <col min="3" max="3" width="37.140625" style="47" customWidth="1"/>
    <col min="4" max="4" width="17.140625" style="46" customWidth="1"/>
    <col min="5" max="5" width="11.7109375" style="45" customWidth="1"/>
    <col min="6" max="7" width="10.5703125" style="44" customWidth="1"/>
    <col min="8" max="8" width="11" style="44" customWidth="1"/>
    <col min="9" max="9" width="10.7109375" style="44" customWidth="1"/>
    <col min="10" max="10" width="8.28515625" style="44" customWidth="1"/>
    <col min="11" max="11" width="8.140625" style="44" customWidth="1"/>
    <col min="12" max="16384" width="9.140625" style="5"/>
  </cols>
  <sheetData>
    <row r="1" spans="1:14" outlineLevel="2" x14ac:dyDescent="0.2">
      <c r="A1" s="92" t="s">
        <v>65</v>
      </c>
      <c r="B1" s="67"/>
      <c r="H1" s="92" t="s">
        <v>66</v>
      </c>
      <c r="I1" s="92"/>
    </row>
    <row r="2" spans="1:14" outlineLevel="1" x14ac:dyDescent="0.2">
      <c r="A2" s="91"/>
      <c r="B2" s="67"/>
      <c r="I2" s="91"/>
    </row>
    <row r="3" spans="1:14" outlineLevel="1" x14ac:dyDescent="0.2">
      <c r="A3" s="91" t="s">
        <v>67</v>
      </c>
      <c r="B3" s="67"/>
      <c r="H3" s="91" t="s">
        <v>68</v>
      </c>
      <c r="I3" s="91"/>
    </row>
    <row r="4" spans="1:14" outlineLevel="1" x14ac:dyDescent="0.2">
      <c r="A4" s="91" t="s">
        <v>190</v>
      </c>
      <c r="B4" s="67"/>
      <c r="H4" s="91" t="s">
        <v>189</v>
      </c>
      <c r="I4" s="91"/>
    </row>
    <row r="5" spans="1:14" outlineLevel="1" x14ac:dyDescent="0.2">
      <c r="A5" s="90" t="s">
        <v>188</v>
      </c>
      <c r="B5" s="67"/>
      <c r="I5" s="90" t="s">
        <v>187</v>
      </c>
    </row>
    <row r="6" spans="1:14" ht="15" x14ac:dyDescent="0.2">
      <c r="A6" s="109" t="s">
        <v>37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4" x14ac:dyDescent="0.2">
      <c r="A7" s="46"/>
      <c r="B7" s="89"/>
      <c r="C7" s="79"/>
      <c r="D7" s="82" t="s">
        <v>0</v>
      </c>
      <c r="E7" s="88"/>
      <c r="F7" s="80"/>
      <c r="G7" s="79"/>
      <c r="H7" s="79"/>
      <c r="I7" s="79"/>
      <c r="J7" s="79"/>
    </row>
    <row r="8" spans="1:14" x14ac:dyDescent="0.2">
      <c r="A8" s="46"/>
      <c r="B8" s="85"/>
      <c r="C8" s="44"/>
      <c r="D8" s="44"/>
      <c r="E8" s="44"/>
    </row>
    <row r="9" spans="1:14" ht="15.75" x14ac:dyDescent="0.2">
      <c r="A9" s="46"/>
      <c r="B9" s="85"/>
      <c r="C9" s="44"/>
      <c r="D9" s="87" t="s">
        <v>454</v>
      </c>
      <c r="F9" s="86"/>
      <c r="G9" s="86"/>
    </row>
    <row r="10" spans="1:14" x14ac:dyDescent="0.2">
      <c r="A10" s="46"/>
      <c r="B10" s="85"/>
      <c r="C10" s="44"/>
      <c r="D10" s="1" t="s">
        <v>185</v>
      </c>
      <c r="F10" s="68"/>
      <c r="G10" s="68"/>
    </row>
    <row r="11" spans="1:14" x14ac:dyDescent="0.2">
      <c r="A11" s="46"/>
      <c r="B11" s="85"/>
      <c r="C11" s="44"/>
      <c r="D11" s="44"/>
      <c r="E11" s="44"/>
    </row>
    <row r="12" spans="1:14" ht="14.25" x14ac:dyDescent="0.2">
      <c r="A12" s="84" t="s">
        <v>184</v>
      </c>
      <c r="B12" s="111" t="s">
        <v>58</v>
      </c>
      <c r="C12" s="112"/>
      <c r="D12" s="112"/>
      <c r="E12" s="112"/>
      <c r="F12" s="112"/>
      <c r="G12" s="112"/>
      <c r="H12" s="112"/>
      <c r="I12" s="112"/>
      <c r="J12" s="112"/>
      <c r="K12" s="112"/>
    </row>
    <row r="13" spans="1:14" x14ac:dyDescent="0.2">
      <c r="A13" s="46"/>
      <c r="B13" s="83"/>
      <c r="C13" s="79"/>
      <c r="D13" s="82" t="s">
        <v>183</v>
      </c>
      <c r="E13" s="81"/>
      <c r="F13" s="80"/>
      <c r="G13" s="80"/>
      <c r="H13" s="79"/>
      <c r="I13" s="79"/>
      <c r="J13" s="79"/>
      <c r="K13" s="79"/>
    </row>
    <row r="14" spans="1:14" x14ac:dyDescent="0.2">
      <c r="A14" s="78"/>
      <c r="B14" s="77"/>
      <c r="C14" s="44"/>
      <c r="D14" s="44"/>
      <c r="E14" s="44"/>
    </row>
    <row r="15" spans="1:14" x14ac:dyDescent="0.2">
      <c r="B15" s="111" t="s">
        <v>453</v>
      </c>
      <c r="C15" s="112"/>
      <c r="D15" s="112"/>
      <c r="E15" s="112"/>
      <c r="F15" s="112"/>
      <c r="G15" s="112"/>
      <c r="H15" s="112"/>
      <c r="I15" s="112"/>
      <c r="J15" s="112"/>
      <c r="K15" s="112"/>
    </row>
    <row r="16" spans="1:14" s="71" customFormat="1" ht="14.25" x14ac:dyDescent="0.2">
      <c r="A16" s="76"/>
      <c r="B16" s="75" t="s">
        <v>181</v>
      </c>
      <c r="C16" s="74"/>
      <c r="D16" s="113" t="s">
        <v>452</v>
      </c>
      <c r="E16" s="114"/>
      <c r="F16" s="73" t="s">
        <v>173</v>
      </c>
      <c r="G16" s="73"/>
      <c r="H16" s="73"/>
      <c r="I16" s="72"/>
      <c r="J16" s="72"/>
      <c r="K16" s="72"/>
      <c r="L16" s="5"/>
      <c r="M16" s="5"/>
      <c r="N16" s="5"/>
    </row>
    <row r="17" spans="1:14" s="71" customFormat="1" ht="14.25" outlineLevel="1" x14ac:dyDescent="0.2">
      <c r="A17" s="76"/>
      <c r="B17" s="75" t="s">
        <v>451</v>
      </c>
      <c r="C17" s="74"/>
      <c r="D17" s="113" t="s">
        <v>450</v>
      </c>
      <c r="E17" s="114"/>
      <c r="F17" s="73" t="s">
        <v>173</v>
      </c>
      <c r="G17" s="73"/>
      <c r="H17" s="73"/>
      <c r="I17" s="72"/>
      <c r="J17" s="72"/>
      <c r="K17" s="72"/>
      <c r="L17" s="5"/>
      <c r="M17" s="5"/>
      <c r="N17" s="5"/>
    </row>
    <row r="18" spans="1:14" s="71" customFormat="1" ht="14.25" outlineLevel="1" x14ac:dyDescent="0.2">
      <c r="A18" s="76"/>
      <c r="B18" s="75" t="s">
        <v>179</v>
      </c>
      <c r="C18" s="74"/>
      <c r="D18" s="113" t="s">
        <v>449</v>
      </c>
      <c r="E18" s="114"/>
      <c r="F18" s="73" t="s">
        <v>173</v>
      </c>
      <c r="G18" s="73"/>
      <c r="H18" s="73"/>
      <c r="I18" s="72"/>
      <c r="J18" s="72"/>
      <c r="K18" s="72"/>
      <c r="L18" s="5"/>
      <c r="M18" s="5"/>
      <c r="N18" s="5"/>
    </row>
    <row r="19" spans="1:14" s="71" customFormat="1" ht="14.25" outlineLevel="1" x14ac:dyDescent="0.2">
      <c r="A19" s="76"/>
      <c r="B19" s="75" t="s">
        <v>177</v>
      </c>
      <c r="C19" s="74"/>
      <c r="D19" s="113" t="s">
        <v>448</v>
      </c>
      <c r="E19" s="114"/>
      <c r="F19" s="73" t="s">
        <v>173</v>
      </c>
      <c r="G19" s="73"/>
      <c r="H19" s="73"/>
      <c r="I19" s="72"/>
      <c r="J19" s="72"/>
      <c r="K19" s="72"/>
      <c r="L19" s="5"/>
      <c r="M19" s="5"/>
      <c r="N19" s="5"/>
    </row>
    <row r="20" spans="1:14" s="71" customFormat="1" ht="14.25" x14ac:dyDescent="0.2">
      <c r="A20" s="76"/>
      <c r="B20" s="75" t="s">
        <v>175</v>
      </c>
      <c r="C20" s="74"/>
      <c r="D20" s="113" t="s">
        <v>447</v>
      </c>
      <c r="E20" s="114"/>
      <c r="F20" s="73" t="s">
        <v>173</v>
      </c>
      <c r="G20" s="73"/>
      <c r="H20" s="73"/>
      <c r="I20" s="72"/>
      <c r="J20" s="72"/>
      <c r="K20" s="72"/>
      <c r="L20" s="5"/>
      <c r="M20" s="5"/>
      <c r="N20" s="5"/>
    </row>
    <row r="21" spans="1:14" s="71" customFormat="1" ht="14.25" outlineLevel="1" x14ac:dyDescent="0.2">
      <c r="A21" s="76"/>
      <c r="B21" s="75" t="s">
        <v>172</v>
      </c>
      <c r="C21" s="74"/>
      <c r="D21" s="113" t="s">
        <v>446</v>
      </c>
      <c r="E21" s="114"/>
      <c r="F21" s="73" t="s">
        <v>170</v>
      </c>
      <c r="G21" s="73"/>
      <c r="H21" s="73"/>
      <c r="I21" s="72"/>
      <c r="J21" s="72"/>
      <c r="K21" s="72"/>
      <c r="L21" s="5"/>
      <c r="M21" s="5"/>
      <c r="N21" s="5"/>
    </row>
    <row r="22" spans="1:14" ht="14.25" x14ac:dyDescent="0.2">
      <c r="B22" s="70" t="s">
        <v>169</v>
      </c>
      <c r="D22" s="44"/>
      <c r="E22" s="44"/>
    </row>
    <row r="23" spans="1:14" x14ac:dyDescent="0.2">
      <c r="B23" s="69"/>
      <c r="C23" s="46"/>
      <c r="D23" s="68"/>
      <c r="E23" s="44"/>
    </row>
    <row r="24" spans="1:14" x14ac:dyDescent="0.2">
      <c r="B24" s="67"/>
      <c r="E24" s="44"/>
    </row>
    <row r="25" spans="1:14" s="66" customFormat="1" ht="48" customHeight="1" x14ac:dyDescent="0.2">
      <c r="A25" s="108" t="s">
        <v>1</v>
      </c>
      <c r="B25" s="107" t="s">
        <v>168</v>
      </c>
      <c r="C25" s="108" t="s">
        <v>167</v>
      </c>
      <c r="D25" s="108" t="s">
        <v>166</v>
      </c>
      <c r="E25" s="108" t="s">
        <v>165</v>
      </c>
      <c r="F25" s="108"/>
      <c r="G25" s="108" t="s">
        <v>164</v>
      </c>
      <c r="H25" s="108"/>
      <c r="I25" s="108"/>
      <c r="J25" s="108" t="s">
        <v>163</v>
      </c>
      <c r="K25" s="108"/>
      <c r="L25" s="5"/>
      <c r="M25" s="5"/>
      <c r="N25" s="5"/>
    </row>
    <row r="26" spans="1:14" s="66" customFormat="1" ht="24" x14ac:dyDescent="0.2">
      <c r="A26" s="108"/>
      <c r="B26" s="107"/>
      <c r="C26" s="108"/>
      <c r="D26" s="108"/>
      <c r="E26" s="64" t="s">
        <v>156</v>
      </c>
      <c r="F26" s="64" t="s">
        <v>162</v>
      </c>
      <c r="G26" s="108" t="s">
        <v>161</v>
      </c>
      <c r="H26" s="108" t="s">
        <v>159</v>
      </c>
      <c r="I26" s="64" t="s">
        <v>160</v>
      </c>
      <c r="J26" s="108"/>
      <c r="K26" s="108"/>
      <c r="L26" s="5"/>
      <c r="M26" s="5"/>
      <c r="N26" s="5"/>
    </row>
    <row r="27" spans="1:14" s="66" customFormat="1" ht="36" x14ac:dyDescent="0.2">
      <c r="A27" s="108"/>
      <c r="B27" s="107"/>
      <c r="C27" s="108"/>
      <c r="D27" s="108"/>
      <c r="E27" s="64" t="s">
        <v>159</v>
      </c>
      <c r="F27" s="64" t="s">
        <v>158</v>
      </c>
      <c r="G27" s="108"/>
      <c r="H27" s="108"/>
      <c r="I27" s="64" t="s">
        <v>158</v>
      </c>
      <c r="J27" s="64" t="s">
        <v>157</v>
      </c>
      <c r="K27" s="64" t="s">
        <v>156</v>
      </c>
      <c r="L27" s="5"/>
      <c r="M27" s="5"/>
      <c r="N27" s="5"/>
    </row>
    <row r="28" spans="1:14" x14ac:dyDescent="0.2">
      <c r="A28" s="63">
        <v>1</v>
      </c>
      <c r="B28" s="65">
        <v>2</v>
      </c>
      <c r="C28" s="64">
        <v>3</v>
      </c>
      <c r="D28" s="64">
        <v>4</v>
      </c>
      <c r="E28" s="64">
        <v>5</v>
      </c>
      <c r="F28" s="63">
        <v>6</v>
      </c>
      <c r="G28" s="63">
        <v>7</v>
      </c>
      <c r="H28" s="63">
        <v>8</v>
      </c>
      <c r="I28" s="63">
        <v>9</v>
      </c>
      <c r="J28" s="63">
        <v>10</v>
      </c>
      <c r="K28" s="63">
        <v>11</v>
      </c>
    </row>
    <row r="29" spans="1:14" ht="19.149999999999999" customHeight="1" x14ac:dyDescent="0.2">
      <c r="A29" s="100" t="s">
        <v>445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</row>
    <row r="30" spans="1:14" ht="114" x14ac:dyDescent="0.2">
      <c r="A30" s="60" t="s">
        <v>154</v>
      </c>
      <c r="B30" s="56" t="s">
        <v>444</v>
      </c>
      <c r="C30" s="59" t="s">
        <v>443</v>
      </c>
      <c r="D30" s="58">
        <v>1</v>
      </c>
      <c r="E30" s="52" t="s">
        <v>442</v>
      </c>
      <c r="F30" s="52" t="s">
        <v>441</v>
      </c>
      <c r="G30" s="51">
        <v>3353</v>
      </c>
      <c r="H30" s="51">
        <v>2490</v>
      </c>
      <c r="I30" s="52" t="s">
        <v>440</v>
      </c>
      <c r="J30" s="51">
        <v>12.069000000000001</v>
      </c>
      <c r="K30" s="51">
        <v>12.07</v>
      </c>
    </row>
    <row r="31" spans="1:14" ht="101.25" x14ac:dyDescent="0.2">
      <c r="A31" s="61" t="s">
        <v>150</v>
      </c>
      <c r="B31" s="56" t="s">
        <v>89</v>
      </c>
      <c r="C31" s="55" t="s">
        <v>439</v>
      </c>
      <c r="D31" s="54">
        <v>1</v>
      </c>
      <c r="E31" s="50" t="s">
        <v>438</v>
      </c>
      <c r="F31" s="51"/>
      <c r="G31" s="53">
        <v>66968</v>
      </c>
      <c r="H31" s="51"/>
      <c r="I31" s="51"/>
      <c r="J31" s="51"/>
      <c r="K31" s="51"/>
    </row>
    <row r="32" spans="1:14" ht="65.25" x14ac:dyDescent="0.2">
      <c r="A32" s="57" t="s">
        <v>147</v>
      </c>
      <c r="B32" s="56" t="s">
        <v>89</v>
      </c>
      <c r="C32" s="55" t="s">
        <v>437</v>
      </c>
      <c r="D32" s="54">
        <v>1</v>
      </c>
      <c r="E32" s="50" t="s">
        <v>436</v>
      </c>
      <c r="F32" s="51"/>
      <c r="G32" s="53">
        <v>2227</v>
      </c>
      <c r="H32" s="51"/>
      <c r="I32" s="51"/>
      <c r="J32" s="51"/>
      <c r="K32" s="51"/>
    </row>
    <row r="33" spans="1:11" ht="135.75" x14ac:dyDescent="0.2">
      <c r="A33" s="60" t="s">
        <v>144</v>
      </c>
      <c r="B33" s="56" t="s">
        <v>408</v>
      </c>
      <c r="C33" s="59" t="s">
        <v>407</v>
      </c>
      <c r="D33" s="58">
        <v>1</v>
      </c>
      <c r="E33" s="52" t="s">
        <v>406</v>
      </c>
      <c r="F33" s="51"/>
      <c r="G33" s="51">
        <v>177</v>
      </c>
      <c r="H33" s="51">
        <v>168</v>
      </c>
      <c r="I33" s="51"/>
      <c r="J33" s="51">
        <v>0.70199999999999996</v>
      </c>
      <c r="K33" s="51">
        <v>0.7</v>
      </c>
    </row>
    <row r="34" spans="1:11" ht="77.25" x14ac:dyDescent="0.2">
      <c r="A34" s="57" t="s">
        <v>137</v>
      </c>
      <c r="B34" s="56" t="s">
        <v>89</v>
      </c>
      <c r="C34" s="55" t="s">
        <v>435</v>
      </c>
      <c r="D34" s="54">
        <v>1</v>
      </c>
      <c r="E34" s="50" t="s">
        <v>434</v>
      </c>
      <c r="F34" s="51"/>
      <c r="G34" s="53">
        <v>10217</v>
      </c>
      <c r="H34" s="51"/>
      <c r="I34" s="51"/>
      <c r="J34" s="51"/>
      <c r="K34" s="51"/>
    </row>
    <row r="35" spans="1:11" ht="135.75" x14ac:dyDescent="0.2">
      <c r="A35" s="60" t="s">
        <v>134</v>
      </c>
      <c r="B35" s="56" t="s">
        <v>408</v>
      </c>
      <c r="C35" s="59" t="s">
        <v>407</v>
      </c>
      <c r="D35" s="58">
        <v>1</v>
      </c>
      <c r="E35" s="52" t="s">
        <v>406</v>
      </c>
      <c r="F35" s="51"/>
      <c r="G35" s="51">
        <v>177</v>
      </c>
      <c r="H35" s="51">
        <v>168</v>
      </c>
      <c r="I35" s="51"/>
      <c r="J35" s="51">
        <v>0.70199999999999996</v>
      </c>
      <c r="K35" s="51">
        <v>0.7</v>
      </c>
    </row>
    <row r="36" spans="1:11" ht="65.25" x14ac:dyDescent="0.2">
      <c r="A36" s="57" t="s">
        <v>131</v>
      </c>
      <c r="B36" s="56" t="s">
        <v>89</v>
      </c>
      <c r="C36" s="55" t="s">
        <v>433</v>
      </c>
      <c r="D36" s="54">
        <v>1</v>
      </c>
      <c r="E36" s="50" t="s">
        <v>432</v>
      </c>
      <c r="F36" s="51"/>
      <c r="G36" s="53">
        <v>8114</v>
      </c>
      <c r="H36" s="51"/>
      <c r="I36" s="51"/>
      <c r="J36" s="51"/>
      <c r="K36" s="51"/>
    </row>
    <row r="37" spans="1:11" ht="135.75" x14ac:dyDescent="0.2">
      <c r="A37" s="60" t="s">
        <v>128</v>
      </c>
      <c r="B37" s="56" t="s">
        <v>431</v>
      </c>
      <c r="C37" s="59" t="s">
        <v>430</v>
      </c>
      <c r="D37" s="58">
        <v>1</v>
      </c>
      <c r="E37" s="52" t="s">
        <v>429</v>
      </c>
      <c r="F37" s="52">
        <v>262.91000000000003</v>
      </c>
      <c r="G37" s="51">
        <v>2550</v>
      </c>
      <c r="H37" s="51">
        <v>2008</v>
      </c>
      <c r="I37" s="51">
        <v>263</v>
      </c>
      <c r="J37" s="51">
        <v>6.4260000000000002</v>
      </c>
      <c r="K37" s="51">
        <v>6.43</v>
      </c>
    </row>
    <row r="38" spans="1:11" ht="89.25" x14ac:dyDescent="0.2">
      <c r="A38" s="61" t="s">
        <v>428</v>
      </c>
      <c r="B38" s="56" t="s">
        <v>89</v>
      </c>
      <c r="C38" s="55" t="s">
        <v>427</v>
      </c>
      <c r="D38" s="54">
        <v>1</v>
      </c>
      <c r="E38" s="50" t="s">
        <v>426</v>
      </c>
      <c r="F38" s="51"/>
      <c r="G38" s="53">
        <v>649</v>
      </c>
      <c r="H38" s="51"/>
      <c r="I38" s="51"/>
      <c r="J38" s="51"/>
      <c r="K38" s="51"/>
    </row>
    <row r="39" spans="1:11" ht="135.75" x14ac:dyDescent="0.2">
      <c r="A39" s="60" t="s">
        <v>122</v>
      </c>
      <c r="B39" s="56" t="s">
        <v>408</v>
      </c>
      <c r="C39" s="59" t="s">
        <v>407</v>
      </c>
      <c r="D39" s="58">
        <v>1</v>
      </c>
      <c r="E39" s="52" t="s">
        <v>406</v>
      </c>
      <c r="F39" s="51"/>
      <c r="G39" s="51">
        <v>177</v>
      </c>
      <c r="H39" s="51">
        <v>168</v>
      </c>
      <c r="I39" s="51"/>
      <c r="J39" s="51">
        <v>0.70199999999999996</v>
      </c>
      <c r="K39" s="51">
        <v>0.7</v>
      </c>
    </row>
    <row r="40" spans="1:11" ht="77.25" x14ac:dyDescent="0.2">
      <c r="A40" s="57" t="s">
        <v>119</v>
      </c>
      <c r="B40" s="56" t="s">
        <v>89</v>
      </c>
      <c r="C40" s="55" t="s">
        <v>425</v>
      </c>
      <c r="D40" s="54">
        <v>1</v>
      </c>
      <c r="E40" s="50" t="s">
        <v>424</v>
      </c>
      <c r="F40" s="51"/>
      <c r="G40" s="53">
        <v>3144</v>
      </c>
      <c r="H40" s="51"/>
      <c r="I40" s="51"/>
      <c r="J40" s="51"/>
      <c r="K40" s="51"/>
    </row>
    <row r="41" spans="1:11" ht="123.75" x14ac:dyDescent="0.2">
      <c r="A41" s="60" t="s">
        <v>112</v>
      </c>
      <c r="B41" s="56" t="s">
        <v>343</v>
      </c>
      <c r="C41" s="59" t="s">
        <v>342</v>
      </c>
      <c r="D41" s="58">
        <v>1</v>
      </c>
      <c r="E41" s="52" t="s">
        <v>341</v>
      </c>
      <c r="F41" s="52">
        <v>10.220000000000001</v>
      </c>
      <c r="G41" s="51">
        <v>305</v>
      </c>
      <c r="H41" s="51">
        <v>290</v>
      </c>
      <c r="I41" s="51">
        <v>10</v>
      </c>
      <c r="J41" s="51">
        <v>1.3905000000000001</v>
      </c>
      <c r="K41" s="51">
        <v>1.39</v>
      </c>
    </row>
    <row r="42" spans="1:11" ht="89.25" x14ac:dyDescent="0.2">
      <c r="A42" s="57" t="s">
        <v>108</v>
      </c>
      <c r="B42" s="56" t="s">
        <v>89</v>
      </c>
      <c r="C42" s="55" t="s">
        <v>423</v>
      </c>
      <c r="D42" s="54">
        <v>1</v>
      </c>
      <c r="E42" s="50" t="s">
        <v>422</v>
      </c>
      <c r="F42" s="51"/>
      <c r="G42" s="53">
        <v>4176</v>
      </c>
      <c r="H42" s="51"/>
      <c r="I42" s="51"/>
      <c r="J42" s="51"/>
      <c r="K42" s="51"/>
    </row>
    <row r="43" spans="1:11" ht="126" x14ac:dyDescent="0.2">
      <c r="A43" s="60" t="s">
        <v>105</v>
      </c>
      <c r="B43" s="56" t="s">
        <v>421</v>
      </c>
      <c r="C43" s="59" t="s">
        <v>420</v>
      </c>
      <c r="D43" s="62" t="s">
        <v>287</v>
      </c>
      <c r="E43" s="52" t="s">
        <v>419</v>
      </c>
      <c r="F43" s="52" t="s">
        <v>418</v>
      </c>
      <c r="G43" s="51">
        <v>204</v>
      </c>
      <c r="H43" s="51">
        <v>180</v>
      </c>
      <c r="I43" s="51">
        <v>1</v>
      </c>
      <c r="J43" s="51">
        <v>74.965500000000006</v>
      </c>
      <c r="K43" s="51">
        <v>0.75</v>
      </c>
    </row>
    <row r="44" spans="1:11" ht="77.25" x14ac:dyDescent="0.2">
      <c r="A44" s="57" t="s">
        <v>98</v>
      </c>
      <c r="B44" s="56" t="s">
        <v>89</v>
      </c>
      <c r="C44" s="55" t="s">
        <v>417</v>
      </c>
      <c r="D44" s="54">
        <v>1</v>
      </c>
      <c r="E44" s="50" t="s">
        <v>416</v>
      </c>
      <c r="F44" s="51"/>
      <c r="G44" s="53">
        <v>5060</v>
      </c>
      <c r="H44" s="51"/>
      <c r="I44" s="51"/>
      <c r="J44" s="51"/>
      <c r="K44" s="51"/>
    </row>
    <row r="45" spans="1:11" ht="123.75" x14ac:dyDescent="0.2">
      <c r="A45" s="60" t="s">
        <v>94</v>
      </c>
      <c r="B45" s="56" t="s">
        <v>415</v>
      </c>
      <c r="C45" s="59" t="s">
        <v>414</v>
      </c>
      <c r="D45" s="62" t="s">
        <v>413</v>
      </c>
      <c r="E45" s="52" t="s">
        <v>412</v>
      </c>
      <c r="F45" s="51"/>
      <c r="G45" s="51">
        <v>94</v>
      </c>
      <c r="H45" s="51">
        <v>92</v>
      </c>
      <c r="I45" s="51"/>
      <c r="J45" s="51">
        <v>8.343</v>
      </c>
      <c r="K45" s="51">
        <v>0.42</v>
      </c>
    </row>
    <row r="46" spans="1:11" ht="65.25" x14ac:dyDescent="0.2">
      <c r="A46" s="57" t="s">
        <v>90</v>
      </c>
      <c r="B46" s="56" t="s">
        <v>89</v>
      </c>
      <c r="C46" s="55" t="s">
        <v>411</v>
      </c>
      <c r="D46" s="54">
        <v>5</v>
      </c>
      <c r="E46" s="50" t="s">
        <v>410</v>
      </c>
      <c r="F46" s="51"/>
      <c r="G46" s="53">
        <v>1131</v>
      </c>
      <c r="H46" s="51"/>
      <c r="I46" s="51"/>
      <c r="J46" s="51"/>
      <c r="K46" s="51"/>
    </row>
    <row r="47" spans="1:11" ht="135.75" x14ac:dyDescent="0.2">
      <c r="A47" s="60" t="s">
        <v>409</v>
      </c>
      <c r="B47" s="56" t="s">
        <v>408</v>
      </c>
      <c r="C47" s="59" t="s">
        <v>407</v>
      </c>
      <c r="D47" s="58">
        <v>1</v>
      </c>
      <c r="E47" s="52" t="s">
        <v>406</v>
      </c>
      <c r="F47" s="51"/>
      <c r="G47" s="51">
        <v>177</v>
      </c>
      <c r="H47" s="51">
        <v>168</v>
      </c>
      <c r="I47" s="51"/>
      <c r="J47" s="51">
        <v>0.70199999999999996</v>
      </c>
      <c r="K47" s="51">
        <v>0.7</v>
      </c>
    </row>
    <row r="48" spans="1:11" ht="65.25" x14ac:dyDescent="0.2">
      <c r="A48" s="57" t="s">
        <v>405</v>
      </c>
      <c r="B48" s="56" t="s">
        <v>89</v>
      </c>
      <c r="C48" s="55" t="s">
        <v>404</v>
      </c>
      <c r="D48" s="54">
        <v>1</v>
      </c>
      <c r="E48" s="50" t="s">
        <v>403</v>
      </c>
      <c r="F48" s="51"/>
      <c r="G48" s="53">
        <v>3254</v>
      </c>
      <c r="H48" s="51"/>
      <c r="I48" s="51"/>
      <c r="J48" s="51"/>
      <c r="K48" s="51"/>
    </row>
    <row r="49" spans="1:11" ht="123.75" x14ac:dyDescent="0.2">
      <c r="A49" s="60" t="s">
        <v>402</v>
      </c>
      <c r="B49" s="56" t="s">
        <v>369</v>
      </c>
      <c r="C49" s="59" t="s">
        <v>401</v>
      </c>
      <c r="D49" s="58">
        <v>1</v>
      </c>
      <c r="E49" s="52" t="s">
        <v>366</v>
      </c>
      <c r="F49" s="52">
        <v>1.17</v>
      </c>
      <c r="G49" s="51">
        <v>1259</v>
      </c>
      <c r="H49" s="51">
        <v>1200</v>
      </c>
      <c r="I49" s="51">
        <v>1</v>
      </c>
      <c r="J49" s="51">
        <v>4.8600000000000003</v>
      </c>
      <c r="K49" s="51">
        <v>4.8600000000000003</v>
      </c>
    </row>
    <row r="50" spans="1:11" ht="53.25" x14ac:dyDescent="0.2">
      <c r="A50" s="57" t="s">
        <v>400</v>
      </c>
      <c r="B50" s="56" t="s">
        <v>89</v>
      </c>
      <c r="C50" s="55" t="s">
        <v>399</v>
      </c>
      <c r="D50" s="54">
        <v>1</v>
      </c>
      <c r="E50" s="50" t="s">
        <v>398</v>
      </c>
      <c r="F50" s="51"/>
      <c r="G50" s="53">
        <v>187000</v>
      </c>
      <c r="H50" s="51"/>
      <c r="I50" s="51"/>
      <c r="J50" s="51"/>
      <c r="K50" s="51"/>
    </row>
    <row r="51" spans="1:11" ht="123.75" x14ac:dyDescent="0.2">
      <c r="A51" s="60" t="s">
        <v>397</v>
      </c>
      <c r="B51" s="56" t="s">
        <v>343</v>
      </c>
      <c r="C51" s="59" t="s">
        <v>342</v>
      </c>
      <c r="D51" s="58">
        <v>1</v>
      </c>
      <c r="E51" s="52" t="s">
        <v>341</v>
      </c>
      <c r="F51" s="52">
        <v>10.220000000000001</v>
      </c>
      <c r="G51" s="51">
        <v>305</v>
      </c>
      <c r="H51" s="51">
        <v>290</v>
      </c>
      <c r="I51" s="51">
        <v>10</v>
      </c>
      <c r="J51" s="51">
        <v>1.3905000000000001</v>
      </c>
      <c r="K51" s="51">
        <v>1.39</v>
      </c>
    </row>
    <row r="52" spans="1:11" ht="53.25" x14ac:dyDescent="0.2">
      <c r="A52" s="61" t="s">
        <v>396</v>
      </c>
      <c r="B52" s="56" t="s">
        <v>89</v>
      </c>
      <c r="C52" s="55" t="s">
        <v>395</v>
      </c>
      <c r="D52" s="54">
        <v>1</v>
      </c>
      <c r="E52" s="50" t="s">
        <v>394</v>
      </c>
      <c r="F52" s="51"/>
      <c r="G52" s="53">
        <v>161180</v>
      </c>
      <c r="H52" s="51"/>
      <c r="I52" s="51"/>
      <c r="J52" s="51"/>
      <c r="K52" s="51"/>
    </row>
    <row r="53" spans="1:11" ht="135.75" x14ac:dyDescent="0.2">
      <c r="A53" s="60" t="s">
        <v>393</v>
      </c>
      <c r="B53" s="56" t="s">
        <v>373</v>
      </c>
      <c r="C53" s="59" t="s">
        <v>382</v>
      </c>
      <c r="D53" s="58">
        <v>1</v>
      </c>
      <c r="E53" s="52" t="s">
        <v>371</v>
      </c>
      <c r="F53" s="51"/>
      <c r="G53" s="51">
        <v>15685</v>
      </c>
      <c r="H53" s="51">
        <v>15457</v>
      </c>
      <c r="I53" s="51"/>
      <c r="J53" s="51">
        <v>43.2</v>
      </c>
      <c r="K53" s="51">
        <v>43.2</v>
      </c>
    </row>
    <row r="54" spans="1:11" ht="121.5" x14ac:dyDescent="0.2">
      <c r="A54" s="60" t="s">
        <v>392</v>
      </c>
      <c r="B54" s="56" t="s">
        <v>391</v>
      </c>
      <c r="C54" s="59" t="s">
        <v>390</v>
      </c>
      <c r="D54" s="58">
        <v>1</v>
      </c>
      <c r="E54" s="52" t="s">
        <v>389</v>
      </c>
      <c r="F54" s="52" t="s">
        <v>388</v>
      </c>
      <c r="G54" s="51">
        <v>811</v>
      </c>
      <c r="H54" s="51">
        <v>789</v>
      </c>
      <c r="I54" s="52" t="s">
        <v>387</v>
      </c>
      <c r="J54" s="51">
        <v>2.9430000000000001</v>
      </c>
      <c r="K54" s="51">
        <v>2.94</v>
      </c>
    </row>
    <row r="55" spans="1:11" ht="65.25" x14ac:dyDescent="0.2">
      <c r="A55" s="61" t="s">
        <v>386</v>
      </c>
      <c r="B55" s="56" t="s">
        <v>89</v>
      </c>
      <c r="C55" s="55" t="s">
        <v>385</v>
      </c>
      <c r="D55" s="54">
        <v>1</v>
      </c>
      <c r="E55" s="50" t="s">
        <v>384</v>
      </c>
      <c r="F55" s="51"/>
      <c r="G55" s="53">
        <v>370835</v>
      </c>
      <c r="H55" s="51"/>
      <c r="I55" s="51"/>
      <c r="J55" s="51"/>
      <c r="K55" s="51"/>
    </row>
    <row r="56" spans="1:11" ht="135.75" x14ac:dyDescent="0.2">
      <c r="A56" s="60" t="s">
        <v>383</v>
      </c>
      <c r="B56" s="56" t="s">
        <v>373</v>
      </c>
      <c r="C56" s="59" t="s">
        <v>382</v>
      </c>
      <c r="D56" s="58">
        <v>1</v>
      </c>
      <c r="E56" s="52" t="s">
        <v>371</v>
      </c>
      <c r="F56" s="51"/>
      <c r="G56" s="51">
        <v>15685</v>
      </c>
      <c r="H56" s="51">
        <v>15457</v>
      </c>
      <c r="I56" s="51"/>
      <c r="J56" s="51">
        <v>43.2</v>
      </c>
      <c r="K56" s="51">
        <v>43.2</v>
      </c>
    </row>
    <row r="57" spans="1:11" ht="111.75" x14ac:dyDescent="0.2">
      <c r="A57" s="60" t="s">
        <v>381</v>
      </c>
      <c r="B57" s="56" t="s">
        <v>380</v>
      </c>
      <c r="C57" s="59" t="s">
        <v>379</v>
      </c>
      <c r="D57" s="58">
        <v>4</v>
      </c>
      <c r="E57" s="52" t="s">
        <v>378</v>
      </c>
      <c r="F57" s="52">
        <v>2.5499999999999998</v>
      </c>
      <c r="G57" s="51">
        <v>4757</v>
      </c>
      <c r="H57" s="51">
        <v>4464</v>
      </c>
      <c r="I57" s="51">
        <v>10</v>
      </c>
      <c r="J57" s="51">
        <v>4.4550000000000001</v>
      </c>
      <c r="K57" s="51">
        <v>17.82</v>
      </c>
    </row>
    <row r="58" spans="1:11" ht="65.25" x14ac:dyDescent="0.2">
      <c r="A58" s="61" t="s">
        <v>377</v>
      </c>
      <c r="B58" s="56" t="s">
        <v>89</v>
      </c>
      <c r="C58" s="55" t="s">
        <v>376</v>
      </c>
      <c r="D58" s="54">
        <v>4</v>
      </c>
      <c r="E58" s="50" t="s">
        <v>375</v>
      </c>
      <c r="F58" s="51"/>
      <c r="G58" s="53">
        <v>208303</v>
      </c>
      <c r="H58" s="51"/>
      <c r="I58" s="51"/>
      <c r="J58" s="51"/>
      <c r="K58" s="51"/>
    </row>
    <row r="59" spans="1:11" ht="135.75" x14ac:dyDescent="0.2">
      <c r="A59" s="60" t="s">
        <v>374</v>
      </c>
      <c r="B59" s="56" t="s">
        <v>373</v>
      </c>
      <c r="C59" s="59" t="s">
        <v>372</v>
      </c>
      <c r="D59" s="58">
        <v>4</v>
      </c>
      <c r="E59" s="52" t="s">
        <v>371</v>
      </c>
      <c r="F59" s="51"/>
      <c r="G59" s="51">
        <v>62742</v>
      </c>
      <c r="H59" s="51">
        <v>61826</v>
      </c>
      <c r="I59" s="51"/>
      <c r="J59" s="51">
        <v>43.2</v>
      </c>
      <c r="K59" s="51">
        <v>172.8</v>
      </c>
    </row>
    <row r="60" spans="1:11" ht="123.75" x14ac:dyDescent="0.2">
      <c r="A60" s="60" t="s">
        <v>370</v>
      </c>
      <c r="B60" s="56" t="s">
        <v>369</v>
      </c>
      <c r="C60" s="59" t="s">
        <v>368</v>
      </c>
      <c r="D60" s="62" t="s">
        <v>367</v>
      </c>
      <c r="E60" s="52" t="s">
        <v>366</v>
      </c>
      <c r="F60" s="52">
        <v>1.17</v>
      </c>
      <c r="G60" s="51">
        <v>10069</v>
      </c>
      <c r="H60" s="51">
        <v>9600</v>
      </c>
      <c r="I60" s="51">
        <v>9</v>
      </c>
      <c r="J60" s="51">
        <v>4.8600000000000003</v>
      </c>
      <c r="K60" s="51">
        <v>38.880000000000003</v>
      </c>
    </row>
    <row r="61" spans="1:11" ht="53.25" x14ac:dyDescent="0.2">
      <c r="A61" s="61" t="s">
        <v>365</v>
      </c>
      <c r="B61" s="56" t="s">
        <v>89</v>
      </c>
      <c r="C61" s="55" t="s">
        <v>364</v>
      </c>
      <c r="D61" s="54">
        <v>4</v>
      </c>
      <c r="E61" s="50" t="s">
        <v>361</v>
      </c>
      <c r="F61" s="51"/>
      <c r="G61" s="53">
        <v>14231</v>
      </c>
      <c r="H61" s="51"/>
      <c r="I61" s="51"/>
      <c r="J61" s="51"/>
      <c r="K61" s="51"/>
    </row>
    <row r="62" spans="1:11" ht="53.25" x14ac:dyDescent="0.2">
      <c r="A62" s="61" t="s">
        <v>363</v>
      </c>
      <c r="B62" s="56" t="s">
        <v>89</v>
      </c>
      <c r="C62" s="55" t="s">
        <v>362</v>
      </c>
      <c r="D62" s="54">
        <v>4</v>
      </c>
      <c r="E62" s="50" t="s">
        <v>361</v>
      </c>
      <c r="F62" s="51"/>
      <c r="G62" s="53">
        <v>14231</v>
      </c>
      <c r="H62" s="51"/>
      <c r="I62" s="51"/>
      <c r="J62" s="51"/>
      <c r="K62" s="51"/>
    </row>
    <row r="63" spans="1:11" ht="126" x14ac:dyDescent="0.2">
      <c r="A63" s="60" t="s">
        <v>360</v>
      </c>
      <c r="B63" s="56" t="s">
        <v>359</v>
      </c>
      <c r="C63" s="59" t="s">
        <v>358</v>
      </c>
      <c r="D63" s="62" t="s">
        <v>357</v>
      </c>
      <c r="E63" s="52" t="s">
        <v>356</v>
      </c>
      <c r="F63" s="52">
        <v>12</v>
      </c>
      <c r="G63" s="51">
        <v>3847</v>
      </c>
      <c r="H63" s="51">
        <v>2423</v>
      </c>
      <c r="I63" s="51">
        <v>60</v>
      </c>
      <c r="J63" s="51">
        <v>2.1059999999999999</v>
      </c>
      <c r="K63" s="51">
        <v>10.53</v>
      </c>
    </row>
    <row r="64" spans="1:11" ht="65.25" x14ac:dyDescent="0.2">
      <c r="A64" s="57" t="s">
        <v>355</v>
      </c>
      <c r="B64" s="56" t="s">
        <v>89</v>
      </c>
      <c r="C64" s="55" t="s">
        <v>354</v>
      </c>
      <c r="D64" s="54">
        <v>1</v>
      </c>
      <c r="E64" s="50" t="s">
        <v>353</v>
      </c>
      <c r="F64" s="51"/>
      <c r="G64" s="53">
        <v>1532</v>
      </c>
      <c r="H64" s="51"/>
      <c r="I64" s="51"/>
      <c r="J64" s="51"/>
      <c r="K64" s="51"/>
    </row>
    <row r="65" spans="1:11" ht="65.25" x14ac:dyDescent="0.2">
      <c r="A65" s="57" t="s">
        <v>352</v>
      </c>
      <c r="B65" s="56" t="s">
        <v>89</v>
      </c>
      <c r="C65" s="55" t="s">
        <v>351</v>
      </c>
      <c r="D65" s="54">
        <v>1</v>
      </c>
      <c r="E65" s="50" t="s">
        <v>348</v>
      </c>
      <c r="F65" s="51"/>
      <c r="G65" s="53">
        <v>1332</v>
      </c>
      <c r="H65" s="51"/>
      <c r="I65" s="51"/>
      <c r="J65" s="51"/>
      <c r="K65" s="51"/>
    </row>
    <row r="66" spans="1:11" ht="65.25" x14ac:dyDescent="0.2">
      <c r="A66" s="57" t="s">
        <v>350</v>
      </c>
      <c r="B66" s="56" t="s">
        <v>89</v>
      </c>
      <c r="C66" s="55" t="s">
        <v>349</v>
      </c>
      <c r="D66" s="54">
        <v>1</v>
      </c>
      <c r="E66" s="50" t="s">
        <v>348</v>
      </c>
      <c r="F66" s="51"/>
      <c r="G66" s="53">
        <v>1332</v>
      </c>
      <c r="H66" s="51"/>
      <c r="I66" s="51"/>
      <c r="J66" s="51"/>
      <c r="K66" s="51"/>
    </row>
    <row r="67" spans="1:11" ht="65.25" x14ac:dyDescent="0.2">
      <c r="A67" s="57" t="s">
        <v>347</v>
      </c>
      <c r="B67" s="56" t="s">
        <v>89</v>
      </c>
      <c r="C67" s="55" t="s">
        <v>346</v>
      </c>
      <c r="D67" s="54">
        <v>2</v>
      </c>
      <c r="E67" s="50" t="s">
        <v>345</v>
      </c>
      <c r="F67" s="51"/>
      <c r="G67" s="53">
        <v>1217</v>
      </c>
      <c r="H67" s="51"/>
      <c r="I67" s="51"/>
      <c r="J67" s="51"/>
      <c r="K67" s="51"/>
    </row>
    <row r="68" spans="1:11" ht="123.75" x14ac:dyDescent="0.2">
      <c r="A68" s="60" t="s">
        <v>344</v>
      </c>
      <c r="B68" s="56" t="s">
        <v>343</v>
      </c>
      <c r="C68" s="59" t="s">
        <v>342</v>
      </c>
      <c r="D68" s="58">
        <v>1</v>
      </c>
      <c r="E68" s="52" t="s">
        <v>341</v>
      </c>
      <c r="F68" s="52">
        <v>10.220000000000001</v>
      </c>
      <c r="G68" s="51">
        <v>305</v>
      </c>
      <c r="H68" s="51">
        <v>290</v>
      </c>
      <c r="I68" s="51">
        <v>10</v>
      </c>
      <c r="J68" s="51">
        <v>1.3905000000000001</v>
      </c>
      <c r="K68" s="51">
        <v>1.39</v>
      </c>
    </row>
    <row r="69" spans="1:11" ht="53.25" x14ac:dyDescent="0.2">
      <c r="A69" s="61" t="s">
        <v>340</v>
      </c>
      <c r="B69" s="56" t="s">
        <v>89</v>
      </c>
      <c r="C69" s="55" t="s">
        <v>339</v>
      </c>
      <c r="D69" s="54">
        <v>1</v>
      </c>
      <c r="E69" s="50" t="s">
        <v>338</v>
      </c>
      <c r="F69" s="51"/>
      <c r="G69" s="53">
        <v>17541</v>
      </c>
      <c r="H69" s="51"/>
      <c r="I69" s="51"/>
      <c r="J69" s="51"/>
      <c r="K69" s="51"/>
    </row>
    <row r="70" spans="1:11" ht="126" x14ac:dyDescent="0.2">
      <c r="A70" s="60" t="s">
        <v>337</v>
      </c>
      <c r="B70" s="56" t="s">
        <v>336</v>
      </c>
      <c r="C70" s="59" t="s">
        <v>335</v>
      </c>
      <c r="D70" s="58">
        <v>1</v>
      </c>
      <c r="E70" s="52" t="s">
        <v>334</v>
      </c>
      <c r="F70" s="52" t="s">
        <v>333</v>
      </c>
      <c r="G70" s="51">
        <v>1440</v>
      </c>
      <c r="H70" s="51">
        <v>829</v>
      </c>
      <c r="I70" s="52" t="s">
        <v>332</v>
      </c>
      <c r="J70" s="51">
        <v>3.456</v>
      </c>
      <c r="K70" s="51">
        <v>3.46</v>
      </c>
    </row>
    <row r="71" spans="1:11" ht="65.25" x14ac:dyDescent="0.2">
      <c r="A71" s="57" t="s">
        <v>331</v>
      </c>
      <c r="B71" s="56" t="s">
        <v>89</v>
      </c>
      <c r="C71" s="55" t="s">
        <v>330</v>
      </c>
      <c r="D71" s="54">
        <v>1</v>
      </c>
      <c r="E71" s="50" t="s">
        <v>329</v>
      </c>
      <c r="F71" s="51"/>
      <c r="G71" s="53">
        <v>2452</v>
      </c>
      <c r="H71" s="51"/>
      <c r="I71" s="51"/>
      <c r="J71" s="51"/>
      <c r="K71" s="51"/>
    </row>
    <row r="72" spans="1:11" ht="133.5" x14ac:dyDescent="0.2">
      <c r="A72" s="60" t="s">
        <v>328</v>
      </c>
      <c r="B72" s="56" t="s">
        <v>327</v>
      </c>
      <c r="C72" s="59" t="s">
        <v>326</v>
      </c>
      <c r="D72" s="58">
        <v>3</v>
      </c>
      <c r="E72" s="52" t="s">
        <v>325</v>
      </c>
      <c r="F72" s="51"/>
      <c r="G72" s="51">
        <v>3513</v>
      </c>
      <c r="H72" s="51">
        <v>3343</v>
      </c>
      <c r="I72" s="51"/>
      <c r="J72" s="51">
        <v>5.4</v>
      </c>
      <c r="K72" s="51">
        <v>16.2</v>
      </c>
    </row>
    <row r="73" spans="1:11" ht="53.25" x14ac:dyDescent="0.2">
      <c r="A73" s="57" t="s">
        <v>324</v>
      </c>
      <c r="B73" s="56" t="s">
        <v>89</v>
      </c>
      <c r="C73" s="55" t="s">
        <v>323</v>
      </c>
      <c r="D73" s="54">
        <v>3</v>
      </c>
      <c r="E73" s="50" t="s">
        <v>322</v>
      </c>
      <c r="F73" s="51"/>
      <c r="G73" s="53">
        <v>2397</v>
      </c>
      <c r="H73" s="51"/>
      <c r="I73" s="51"/>
      <c r="J73" s="51"/>
      <c r="K73" s="51"/>
    </row>
    <row r="74" spans="1:11" ht="102" x14ac:dyDescent="0.2">
      <c r="A74" s="60" t="s">
        <v>321</v>
      </c>
      <c r="B74" s="56" t="s">
        <v>320</v>
      </c>
      <c r="C74" s="59" t="s">
        <v>319</v>
      </c>
      <c r="D74" s="58">
        <v>1</v>
      </c>
      <c r="E74" s="52" t="s">
        <v>318</v>
      </c>
      <c r="F74" s="51"/>
      <c r="G74" s="51">
        <v>371</v>
      </c>
      <c r="H74" s="51">
        <v>363</v>
      </c>
      <c r="I74" s="51"/>
      <c r="J74" s="51">
        <v>1.512</v>
      </c>
      <c r="K74" s="51">
        <v>1.51</v>
      </c>
    </row>
    <row r="75" spans="1:11" ht="77.25" x14ac:dyDescent="0.2">
      <c r="A75" s="57" t="s">
        <v>317</v>
      </c>
      <c r="B75" s="56" t="s">
        <v>89</v>
      </c>
      <c r="C75" s="55" t="s">
        <v>316</v>
      </c>
      <c r="D75" s="54">
        <v>1</v>
      </c>
      <c r="E75" s="50" t="s">
        <v>315</v>
      </c>
      <c r="F75" s="51"/>
      <c r="G75" s="53">
        <v>2234</v>
      </c>
      <c r="H75" s="51"/>
      <c r="I75" s="51"/>
      <c r="J75" s="51"/>
      <c r="K75" s="51"/>
    </row>
    <row r="76" spans="1:11" ht="147.75" x14ac:dyDescent="0.2">
      <c r="A76" s="60" t="s">
        <v>314</v>
      </c>
      <c r="B76" s="56" t="s">
        <v>313</v>
      </c>
      <c r="C76" s="59" t="s">
        <v>312</v>
      </c>
      <c r="D76" s="62" t="s">
        <v>311</v>
      </c>
      <c r="E76" s="52" t="s">
        <v>310</v>
      </c>
      <c r="F76" s="52" t="s">
        <v>309</v>
      </c>
      <c r="G76" s="51">
        <v>24945</v>
      </c>
      <c r="H76" s="51">
        <v>14811</v>
      </c>
      <c r="I76" s="52" t="s">
        <v>308</v>
      </c>
      <c r="J76" s="51">
        <v>20.25</v>
      </c>
      <c r="K76" s="51">
        <v>59.13</v>
      </c>
    </row>
    <row r="77" spans="1:11" ht="65.25" x14ac:dyDescent="0.2">
      <c r="A77" s="57" t="s">
        <v>307</v>
      </c>
      <c r="B77" s="56" t="s">
        <v>89</v>
      </c>
      <c r="C77" s="55" t="s">
        <v>306</v>
      </c>
      <c r="D77" s="61" t="s">
        <v>305</v>
      </c>
      <c r="E77" s="50" t="s">
        <v>304</v>
      </c>
      <c r="F77" s="51"/>
      <c r="G77" s="53">
        <v>35666</v>
      </c>
      <c r="H77" s="51"/>
      <c r="I77" s="51"/>
      <c r="J77" s="51"/>
      <c r="K77" s="51"/>
    </row>
    <row r="78" spans="1:11" ht="65.25" x14ac:dyDescent="0.2">
      <c r="A78" s="57" t="s">
        <v>303</v>
      </c>
      <c r="B78" s="56" t="s">
        <v>89</v>
      </c>
      <c r="C78" s="55" t="s">
        <v>302</v>
      </c>
      <c r="D78" s="54">
        <v>4</v>
      </c>
      <c r="E78" s="50" t="s">
        <v>301</v>
      </c>
      <c r="F78" s="51"/>
      <c r="G78" s="53">
        <v>13</v>
      </c>
      <c r="H78" s="51"/>
      <c r="I78" s="51"/>
      <c r="J78" s="51"/>
      <c r="K78" s="51"/>
    </row>
    <row r="79" spans="1:11" ht="126" x14ac:dyDescent="0.2">
      <c r="A79" s="60" t="s">
        <v>300</v>
      </c>
      <c r="B79" s="56" t="s">
        <v>118</v>
      </c>
      <c r="C79" s="59" t="s">
        <v>299</v>
      </c>
      <c r="D79" s="62" t="s">
        <v>298</v>
      </c>
      <c r="E79" s="52" t="s">
        <v>115</v>
      </c>
      <c r="F79" s="52" t="s">
        <v>114</v>
      </c>
      <c r="G79" s="51">
        <v>3615</v>
      </c>
      <c r="H79" s="51">
        <v>3216</v>
      </c>
      <c r="I79" s="52" t="s">
        <v>297</v>
      </c>
      <c r="J79" s="51">
        <v>25.704000000000001</v>
      </c>
      <c r="K79" s="51">
        <v>14.14</v>
      </c>
    </row>
    <row r="80" spans="1:11" ht="53.25" x14ac:dyDescent="0.2">
      <c r="A80" s="57" t="s">
        <v>296</v>
      </c>
      <c r="B80" s="56" t="s">
        <v>89</v>
      </c>
      <c r="C80" s="55" t="s">
        <v>111</v>
      </c>
      <c r="D80" s="61" t="s">
        <v>295</v>
      </c>
      <c r="E80" s="50" t="s">
        <v>109</v>
      </c>
      <c r="F80" s="51"/>
      <c r="G80" s="53">
        <v>1602</v>
      </c>
      <c r="H80" s="51"/>
      <c r="I80" s="51"/>
      <c r="J80" s="51"/>
      <c r="K80" s="51"/>
    </row>
    <row r="81" spans="1:11" ht="53.25" x14ac:dyDescent="0.2">
      <c r="A81" s="57" t="s">
        <v>294</v>
      </c>
      <c r="B81" s="56" t="s">
        <v>89</v>
      </c>
      <c r="C81" s="55" t="s">
        <v>107</v>
      </c>
      <c r="D81" s="54">
        <v>220</v>
      </c>
      <c r="E81" s="50" t="s">
        <v>106</v>
      </c>
      <c r="F81" s="51"/>
      <c r="G81" s="53">
        <v>1010</v>
      </c>
      <c r="H81" s="51"/>
      <c r="I81" s="51"/>
      <c r="J81" s="51"/>
      <c r="K81" s="51"/>
    </row>
    <row r="82" spans="1:11" ht="65.25" x14ac:dyDescent="0.2">
      <c r="A82" s="57" t="s">
        <v>293</v>
      </c>
      <c r="B82" s="56" t="s">
        <v>89</v>
      </c>
      <c r="C82" s="55" t="s">
        <v>133</v>
      </c>
      <c r="D82" s="54">
        <v>20</v>
      </c>
      <c r="E82" s="50" t="s">
        <v>132</v>
      </c>
      <c r="F82" s="51"/>
      <c r="G82" s="53">
        <v>745</v>
      </c>
      <c r="H82" s="51"/>
      <c r="I82" s="51"/>
      <c r="J82" s="51"/>
      <c r="K82" s="51"/>
    </row>
    <row r="83" spans="1:11" ht="53.25" x14ac:dyDescent="0.2">
      <c r="A83" s="57" t="s">
        <v>292</v>
      </c>
      <c r="B83" s="56" t="s">
        <v>89</v>
      </c>
      <c r="C83" s="55" t="s">
        <v>291</v>
      </c>
      <c r="D83" s="54">
        <v>20</v>
      </c>
      <c r="E83" s="50" t="s">
        <v>120</v>
      </c>
      <c r="F83" s="51"/>
      <c r="G83" s="53">
        <v>17</v>
      </c>
      <c r="H83" s="51"/>
      <c r="I83" s="51"/>
      <c r="J83" s="51"/>
      <c r="K83" s="51"/>
    </row>
    <row r="84" spans="1:11" ht="126" x14ac:dyDescent="0.2">
      <c r="A84" s="60" t="s">
        <v>290</v>
      </c>
      <c r="B84" s="56" t="s">
        <v>289</v>
      </c>
      <c r="C84" s="59" t="s">
        <v>288</v>
      </c>
      <c r="D84" s="62" t="s">
        <v>287</v>
      </c>
      <c r="E84" s="52" t="s">
        <v>286</v>
      </c>
      <c r="F84" s="52" t="s">
        <v>285</v>
      </c>
      <c r="G84" s="51">
        <v>97</v>
      </c>
      <c r="H84" s="51">
        <v>85</v>
      </c>
      <c r="I84" s="52" t="s">
        <v>284</v>
      </c>
      <c r="J84" s="51">
        <v>37.152000000000001</v>
      </c>
      <c r="K84" s="51">
        <v>0.37</v>
      </c>
    </row>
    <row r="85" spans="1:11" ht="65.25" x14ac:dyDescent="0.2">
      <c r="A85" s="57" t="s">
        <v>283</v>
      </c>
      <c r="B85" s="56" t="s">
        <v>89</v>
      </c>
      <c r="C85" s="55" t="s">
        <v>282</v>
      </c>
      <c r="D85" s="61" t="s">
        <v>281</v>
      </c>
      <c r="E85" s="50" t="s">
        <v>280</v>
      </c>
      <c r="F85" s="51"/>
      <c r="G85" s="53">
        <v>65</v>
      </c>
      <c r="H85" s="51"/>
      <c r="I85" s="51"/>
      <c r="J85" s="51"/>
      <c r="K85" s="51"/>
    </row>
    <row r="86" spans="1:11" ht="126" x14ac:dyDescent="0.2">
      <c r="A86" s="60" t="s">
        <v>279</v>
      </c>
      <c r="B86" s="56" t="s">
        <v>104</v>
      </c>
      <c r="C86" s="59" t="s">
        <v>278</v>
      </c>
      <c r="D86" s="62" t="s">
        <v>277</v>
      </c>
      <c r="E86" s="52" t="s">
        <v>101</v>
      </c>
      <c r="F86" s="52" t="s">
        <v>100</v>
      </c>
      <c r="G86" s="51">
        <v>11439</v>
      </c>
      <c r="H86" s="51">
        <v>8447</v>
      </c>
      <c r="I86" s="52" t="s">
        <v>276</v>
      </c>
      <c r="J86" s="51">
        <v>13.391999999999999</v>
      </c>
      <c r="K86" s="51">
        <v>36.29</v>
      </c>
    </row>
    <row r="87" spans="1:11" ht="53.25" x14ac:dyDescent="0.2">
      <c r="A87" s="57" t="s">
        <v>275</v>
      </c>
      <c r="B87" s="56" t="s">
        <v>89</v>
      </c>
      <c r="C87" s="55" t="s">
        <v>97</v>
      </c>
      <c r="D87" s="61" t="s">
        <v>274</v>
      </c>
      <c r="E87" s="50" t="s">
        <v>95</v>
      </c>
      <c r="F87" s="51"/>
      <c r="G87" s="53">
        <v>810</v>
      </c>
      <c r="H87" s="51"/>
      <c r="I87" s="51"/>
      <c r="J87" s="51"/>
      <c r="K87" s="51"/>
    </row>
    <row r="88" spans="1:11" ht="53.25" x14ac:dyDescent="0.2">
      <c r="A88" s="57" t="s">
        <v>273</v>
      </c>
      <c r="B88" s="56" t="s">
        <v>89</v>
      </c>
      <c r="C88" s="55" t="s">
        <v>272</v>
      </c>
      <c r="D88" s="61" t="s">
        <v>254</v>
      </c>
      <c r="E88" s="50" t="s">
        <v>271</v>
      </c>
      <c r="F88" s="51"/>
      <c r="G88" s="53">
        <v>2774</v>
      </c>
      <c r="H88" s="51"/>
      <c r="I88" s="51"/>
      <c r="J88" s="51"/>
      <c r="K88" s="51"/>
    </row>
    <row r="89" spans="1:11" ht="53.25" x14ac:dyDescent="0.2">
      <c r="A89" s="57" t="s">
        <v>270</v>
      </c>
      <c r="B89" s="56" t="s">
        <v>89</v>
      </c>
      <c r="C89" s="55" t="s">
        <v>269</v>
      </c>
      <c r="D89" s="61" t="s">
        <v>254</v>
      </c>
      <c r="E89" s="50" t="s">
        <v>268</v>
      </c>
      <c r="F89" s="51"/>
      <c r="G89" s="53">
        <v>2129</v>
      </c>
      <c r="H89" s="51"/>
      <c r="I89" s="51"/>
      <c r="J89" s="51"/>
      <c r="K89" s="51"/>
    </row>
    <row r="90" spans="1:11" ht="53.25" x14ac:dyDescent="0.2">
      <c r="A90" s="57" t="s">
        <v>267</v>
      </c>
      <c r="B90" s="56" t="s">
        <v>89</v>
      </c>
      <c r="C90" s="55" t="s">
        <v>266</v>
      </c>
      <c r="D90" s="61" t="s">
        <v>265</v>
      </c>
      <c r="E90" s="50" t="s">
        <v>264</v>
      </c>
      <c r="F90" s="51"/>
      <c r="G90" s="53">
        <v>14343</v>
      </c>
      <c r="H90" s="51"/>
      <c r="I90" s="51"/>
      <c r="J90" s="51"/>
      <c r="K90" s="51"/>
    </row>
    <row r="91" spans="1:11" ht="138" x14ac:dyDescent="0.2">
      <c r="A91" s="60" t="s">
        <v>263</v>
      </c>
      <c r="B91" s="56" t="s">
        <v>262</v>
      </c>
      <c r="C91" s="59" t="s">
        <v>261</v>
      </c>
      <c r="D91" s="62" t="s">
        <v>260</v>
      </c>
      <c r="E91" s="52" t="s">
        <v>259</v>
      </c>
      <c r="F91" s="52" t="s">
        <v>258</v>
      </c>
      <c r="G91" s="51">
        <v>2352</v>
      </c>
      <c r="H91" s="51">
        <v>1976</v>
      </c>
      <c r="I91" s="52" t="s">
        <v>257</v>
      </c>
      <c r="J91" s="51">
        <v>43.415999999999997</v>
      </c>
      <c r="K91" s="51">
        <v>8.68</v>
      </c>
    </row>
    <row r="92" spans="1:11" ht="53.25" x14ac:dyDescent="0.2">
      <c r="A92" s="57" t="s">
        <v>256</v>
      </c>
      <c r="B92" s="56" t="s">
        <v>89</v>
      </c>
      <c r="C92" s="55" t="s">
        <v>255</v>
      </c>
      <c r="D92" s="61" t="s">
        <v>254</v>
      </c>
      <c r="E92" s="50" t="s">
        <v>253</v>
      </c>
      <c r="F92" s="51"/>
      <c r="G92" s="53">
        <v>1214</v>
      </c>
      <c r="H92" s="51"/>
      <c r="I92" s="51"/>
      <c r="J92" s="51"/>
      <c r="K92" s="51"/>
    </row>
    <row r="93" spans="1:11" ht="145.5" x14ac:dyDescent="0.2">
      <c r="A93" s="60" t="s">
        <v>252</v>
      </c>
      <c r="B93" s="56" t="s">
        <v>251</v>
      </c>
      <c r="C93" s="59" t="s">
        <v>250</v>
      </c>
      <c r="D93" s="62" t="s">
        <v>219</v>
      </c>
      <c r="E93" s="52" t="s">
        <v>249</v>
      </c>
      <c r="F93" s="52" t="s">
        <v>248</v>
      </c>
      <c r="G93" s="51">
        <v>1547</v>
      </c>
      <c r="H93" s="51">
        <v>897</v>
      </c>
      <c r="I93" s="52" t="s">
        <v>247</v>
      </c>
      <c r="J93" s="51">
        <v>100.98</v>
      </c>
      <c r="K93" s="51">
        <v>4.04</v>
      </c>
    </row>
    <row r="94" spans="1:11" ht="145.5" x14ac:dyDescent="0.2">
      <c r="A94" s="60" t="s">
        <v>246</v>
      </c>
      <c r="B94" s="56" t="s">
        <v>245</v>
      </c>
      <c r="C94" s="59" t="s">
        <v>244</v>
      </c>
      <c r="D94" s="58">
        <v>4</v>
      </c>
      <c r="E94" s="52" t="s">
        <v>243</v>
      </c>
      <c r="F94" s="51"/>
      <c r="G94" s="51">
        <v>485</v>
      </c>
      <c r="H94" s="51">
        <v>478</v>
      </c>
      <c r="I94" s="51"/>
      <c r="J94" s="51">
        <v>0.51300000000000001</v>
      </c>
      <c r="K94" s="51">
        <v>2.0499999999999998</v>
      </c>
    </row>
    <row r="95" spans="1:11" ht="77.25" x14ac:dyDescent="0.2">
      <c r="A95" s="57" t="s">
        <v>242</v>
      </c>
      <c r="B95" s="56" t="s">
        <v>89</v>
      </c>
      <c r="C95" s="55" t="s">
        <v>241</v>
      </c>
      <c r="D95" s="54">
        <v>1</v>
      </c>
      <c r="E95" s="50" t="s">
        <v>240</v>
      </c>
      <c r="F95" s="51"/>
      <c r="G95" s="53">
        <v>5032</v>
      </c>
      <c r="H95" s="51"/>
      <c r="I95" s="51"/>
      <c r="J95" s="51"/>
      <c r="K95" s="51"/>
    </row>
    <row r="96" spans="1:11" ht="77.25" x14ac:dyDescent="0.2">
      <c r="A96" s="57" t="s">
        <v>239</v>
      </c>
      <c r="B96" s="56" t="s">
        <v>89</v>
      </c>
      <c r="C96" s="55" t="s">
        <v>238</v>
      </c>
      <c r="D96" s="54">
        <v>1</v>
      </c>
      <c r="E96" s="50" t="s">
        <v>237</v>
      </c>
      <c r="F96" s="51"/>
      <c r="G96" s="53">
        <v>1395</v>
      </c>
      <c r="H96" s="51"/>
      <c r="I96" s="51"/>
      <c r="J96" s="51"/>
      <c r="K96" s="51"/>
    </row>
    <row r="97" spans="1:11" ht="121.5" x14ac:dyDescent="0.2">
      <c r="A97" s="60" t="s">
        <v>236</v>
      </c>
      <c r="B97" s="56" t="s">
        <v>221</v>
      </c>
      <c r="C97" s="59" t="s">
        <v>220</v>
      </c>
      <c r="D97" s="62" t="s">
        <v>219</v>
      </c>
      <c r="E97" s="52" t="s">
        <v>218</v>
      </c>
      <c r="F97" s="51"/>
      <c r="G97" s="51">
        <v>306</v>
      </c>
      <c r="H97" s="51">
        <v>302</v>
      </c>
      <c r="I97" s="51"/>
      <c r="J97" s="51">
        <v>32.4</v>
      </c>
      <c r="K97" s="51">
        <v>1.3</v>
      </c>
    </row>
    <row r="98" spans="1:11" ht="65.25" x14ac:dyDescent="0.2">
      <c r="A98" s="57" t="s">
        <v>235</v>
      </c>
      <c r="B98" s="56" t="s">
        <v>89</v>
      </c>
      <c r="C98" s="55" t="s">
        <v>234</v>
      </c>
      <c r="D98" s="54">
        <v>4</v>
      </c>
      <c r="E98" s="50" t="s">
        <v>233</v>
      </c>
      <c r="F98" s="51"/>
      <c r="G98" s="53">
        <v>782</v>
      </c>
      <c r="H98" s="51"/>
      <c r="I98" s="51"/>
      <c r="J98" s="51"/>
      <c r="K98" s="51"/>
    </row>
    <row r="99" spans="1:11" ht="111.75" x14ac:dyDescent="0.2">
      <c r="A99" s="60" t="s">
        <v>232</v>
      </c>
      <c r="B99" s="56" t="s">
        <v>231</v>
      </c>
      <c r="C99" s="59" t="s">
        <v>230</v>
      </c>
      <c r="D99" s="62" t="s">
        <v>229</v>
      </c>
      <c r="E99" s="52" t="s">
        <v>228</v>
      </c>
      <c r="F99" s="52" t="s">
        <v>227</v>
      </c>
      <c r="G99" s="51">
        <v>931</v>
      </c>
      <c r="H99" s="51">
        <v>886</v>
      </c>
      <c r="I99" s="52" t="s">
        <v>226</v>
      </c>
      <c r="J99" s="51">
        <v>63.45</v>
      </c>
      <c r="K99" s="51">
        <v>3.81</v>
      </c>
    </row>
    <row r="100" spans="1:11" ht="65.25" x14ac:dyDescent="0.2">
      <c r="A100" s="57" t="s">
        <v>225</v>
      </c>
      <c r="B100" s="56" t="s">
        <v>89</v>
      </c>
      <c r="C100" s="55" t="s">
        <v>224</v>
      </c>
      <c r="D100" s="54">
        <v>6</v>
      </c>
      <c r="E100" s="50" t="s">
        <v>223</v>
      </c>
      <c r="F100" s="51"/>
      <c r="G100" s="53">
        <v>288</v>
      </c>
      <c r="H100" s="51"/>
      <c r="I100" s="51"/>
      <c r="J100" s="51"/>
      <c r="K100" s="51"/>
    </row>
    <row r="101" spans="1:11" ht="121.5" x14ac:dyDescent="0.2">
      <c r="A101" s="60" t="s">
        <v>222</v>
      </c>
      <c r="B101" s="56" t="s">
        <v>221</v>
      </c>
      <c r="C101" s="59" t="s">
        <v>220</v>
      </c>
      <c r="D101" s="62" t="s">
        <v>219</v>
      </c>
      <c r="E101" s="52" t="s">
        <v>218</v>
      </c>
      <c r="F101" s="51"/>
      <c r="G101" s="51">
        <v>306</v>
      </c>
      <c r="H101" s="51">
        <v>302</v>
      </c>
      <c r="I101" s="51"/>
      <c r="J101" s="51">
        <v>32.4</v>
      </c>
      <c r="K101" s="51">
        <v>1.3</v>
      </c>
    </row>
    <row r="102" spans="1:11" ht="65.25" x14ac:dyDescent="0.2">
      <c r="A102" s="57" t="s">
        <v>217</v>
      </c>
      <c r="B102" s="56" t="s">
        <v>89</v>
      </c>
      <c r="C102" s="55" t="s">
        <v>216</v>
      </c>
      <c r="D102" s="54">
        <v>4</v>
      </c>
      <c r="E102" s="50" t="s">
        <v>215</v>
      </c>
      <c r="F102" s="51"/>
      <c r="G102" s="53">
        <v>1812</v>
      </c>
      <c r="H102" s="51"/>
      <c r="I102" s="51"/>
      <c r="J102" s="51"/>
      <c r="K102" s="51"/>
    </row>
    <row r="103" spans="1:11" ht="102" x14ac:dyDescent="0.2">
      <c r="A103" s="60" t="s">
        <v>214</v>
      </c>
      <c r="B103" s="56" t="s">
        <v>213</v>
      </c>
      <c r="C103" s="59" t="s">
        <v>212</v>
      </c>
      <c r="D103" s="58">
        <v>2</v>
      </c>
      <c r="E103" s="52" t="s">
        <v>211</v>
      </c>
      <c r="F103" s="51"/>
      <c r="G103" s="51">
        <v>329</v>
      </c>
      <c r="H103" s="51">
        <v>319</v>
      </c>
      <c r="I103" s="51"/>
      <c r="J103" s="51">
        <v>0.67500000000000004</v>
      </c>
      <c r="K103" s="51">
        <v>1.35</v>
      </c>
    </row>
    <row r="104" spans="1:11" ht="65.25" x14ac:dyDescent="0.2">
      <c r="A104" s="57" t="s">
        <v>210</v>
      </c>
      <c r="B104" s="56" t="s">
        <v>89</v>
      </c>
      <c r="C104" s="55" t="s">
        <v>209</v>
      </c>
      <c r="D104" s="54">
        <v>2</v>
      </c>
      <c r="E104" s="50" t="s">
        <v>208</v>
      </c>
      <c r="F104" s="51"/>
      <c r="G104" s="53">
        <v>172</v>
      </c>
      <c r="H104" s="51"/>
      <c r="I104" s="51"/>
      <c r="J104" s="51"/>
      <c r="K104" s="51"/>
    </row>
    <row r="105" spans="1:11" ht="135.75" x14ac:dyDescent="0.2">
      <c r="A105" s="60" t="s">
        <v>207</v>
      </c>
      <c r="B105" s="56" t="s">
        <v>93</v>
      </c>
      <c r="C105" s="59" t="s">
        <v>206</v>
      </c>
      <c r="D105" s="58">
        <v>4</v>
      </c>
      <c r="E105" s="52" t="s">
        <v>91</v>
      </c>
      <c r="F105" s="51"/>
      <c r="G105" s="51">
        <v>274</v>
      </c>
      <c r="H105" s="51">
        <v>270</v>
      </c>
      <c r="I105" s="51"/>
      <c r="J105" s="51">
        <v>0.29699999999999999</v>
      </c>
      <c r="K105" s="51">
        <v>1.19</v>
      </c>
    </row>
    <row r="106" spans="1:11" ht="65.25" x14ac:dyDescent="0.2">
      <c r="A106" s="57" t="s">
        <v>205</v>
      </c>
      <c r="B106" s="56" t="s">
        <v>89</v>
      </c>
      <c r="C106" s="55" t="s">
        <v>204</v>
      </c>
      <c r="D106" s="54">
        <v>4</v>
      </c>
      <c r="E106" s="50" t="s">
        <v>203</v>
      </c>
      <c r="F106" s="51"/>
      <c r="G106" s="53">
        <v>66</v>
      </c>
      <c r="H106" s="51"/>
      <c r="I106" s="51"/>
      <c r="J106" s="51"/>
      <c r="K106" s="51"/>
    </row>
    <row r="107" spans="1:11" ht="135.75" x14ac:dyDescent="0.2">
      <c r="A107" s="60" t="s">
        <v>202</v>
      </c>
      <c r="B107" s="56" t="s">
        <v>201</v>
      </c>
      <c r="C107" s="59" t="s">
        <v>200</v>
      </c>
      <c r="D107" s="58">
        <v>4</v>
      </c>
      <c r="E107" s="52" t="s">
        <v>199</v>
      </c>
      <c r="F107" s="52">
        <v>33.200000000000003</v>
      </c>
      <c r="G107" s="51">
        <v>4755</v>
      </c>
      <c r="H107" s="51">
        <v>4555</v>
      </c>
      <c r="I107" s="51">
        <v>133</v>
      </c>
      <c r="J107" s="51">
        <v>3.3210000000000002</v>
      </c>
      <c r="K107" s="51">
        <v>13.28</v>
      </c>
    </row>
    <row r="108" spans="1:11" ht="135.75" x14ac:dyDescent="0.2">
      <c r="A108" s="60" t="s">
        <v>198</v>
      </c>
      <c r="B108" s="56" t="s">
        <v>197</v>
      </c>
      <c r="C108" s="59" t="s">
        <v>196</v>
      </c>
      <c r="D108" s="58">
        <v>4</v>
      </c>
      <c r="E108" s="52" t="s">
        <v>195</v>
      </c>
      <c r="F108" s="52">
        <v>57.03</v>
      </c>
      <c r="G108" s="51">
        <v>1307</v>
      </c>
      <c r="H108" s="51">
        <v>1063</v>
      </c>
      <c r="I108" s="51">
        <v>228</v>
      </c>
      <c r="J108" s="51">
        <v>0.85050000000000003</v>
      </c>
      <c r="K108" s="51">
        <v>3.4</v>
      </c>
    </row>
    <row r="109" spans="1:11" ht="22.5" x14ac:dyDescent="0.2">
      <c r="A109" s="115" t="s">
        <v>86</v>
      </c>
      <c r="B109" s="99"/>
      <c r="C109" s="99"/>
      <c r="D109" s="99"/>
      <c r="E109" s="99"/>
      <c r="F109" s="99"/>
      <c r="G109" s="52">
        <v>1341383</v>
      </c>
      <c r="H109" s="52">
        <v>159670</v>
      </c>
      <c r="I109" s="52" t="s">
        <v>192</v>
      </c>
      <c r="J109" s="51"/>
      <c r="K109" s="52">
        <v>532.37</v>
      </c>
    </row>
    <row r="110" spans="1:11" x14ac:dyDescent="0.2">
      <c r="A110" s="115" t="s">
        <v>80</v>
      </c>
      <c r="B110" s="99"/>
      <c r="C110" s="99"/>
      <c r="D110" s="99"/>
      <c r="E110" s="99"/>
      <c r="F110" s="99"/>
      <c r="G110" s="52">
        <v>118765</v>
      </c>
      <c r="H110" s="51"/>
      <c r="I110" s="51"/>
      <c r="J110" s="51"/>
      <c r="K110" s="51"/>
    </row>
    <row r="111" spans="1:11" x14ac:dyDescent="0.2">
      <c r="A111" s="115" t="s">
        <v>79</v>
      </c>
      <c r="B111" s="99"/>
      <c r="C111" s="99"/>
      <c r="D111" s="99"/>
      <c r="E111" s="99"/>
      <c r="F111" s="99"/>
      <c r="G111" s="52">
        <v>80541</v>
      </c>
      <c r="H111" s="51"/>
      <c r="I111" s="51"/>
      <c r="J111" s="51"/>
      <c r="K111" s="51"/>
    </row>
    <row r="112" spans="1:11" x14ac:dyDescent="0.2">
      <c r="A112" s="116" t="s">
        <v>194</v>
      </c>
      <c r="B112" s="99"/>
      <c r="C112" s="99"/>
      <c r="D112" s="99"/>
      <c r="E112" s="99"/>
      <c r="F112" s="99"/>
      <c r="G112" s="51"/>
      <c r="H112" s="51"/>
      <c r="I112" s="51"/>
      <c r="J112" s="51"/>
      <c r="K112" s="51"/>
    </row>
    <row r="113" spans="1:11" x14ac:dyDescent="0.2">
      <c r="A113" s="115" t="s">
        <v>191</v>
      </c>
      <c r="B113" s="99"/>
      <c r="C113" s="99"/>
      <c r="D113" s="99"/>
      <c r="E113" s="99"/>
      <c r="F113" s="99"/>
      <c r="G113" s="52">
        <v>3285</v>
      </c>
      <c r="H113" s="51"/>
      <c r="I113" s="51"/>
      <c r="J113" s="51"/>
      <c r="K113" s="52">
        <v>4.04</v>
      </c>
    </row>
    <row r="114" spans="1:11" x14ac:dyDescent="0.2">
      <c r="A114" s="115" t="s">
        <v>77</v>
      </c>
      <c r="B114" s="99"/>
      <c r="C114" s="99"/>
      <c r="D114" s="99"/>
      <c r="E114" s="99"/>
      <c r="F114" s="99"/>
      <c r="G114" s="52">
        <v>683466</v>
      </c>
      <c r="H114" s="51"/>
      <c r="I114" s="51"/>
      <c r="J114" s="51"/>
      <c r="K114" s="52">
        <v>528.33000000000004</v>
      </c>
    </row>
    <row r="115" spans="1:11" x14ac:dyDescent="0.2">
      <c r="A115" s="115" t="s">
        <v>76</v>
      </c>
      <c r="B115" s="99"/>
      <c r="C115" s="99"/>
      <c r="D115" s="99"/>
      <c r="E115" s="99"/>
      <c r="F115" s="99"/>
      <c r="G115" s="52">
        <v>853938</v>
      </c>
      <c r="H115" s="51"/>
      <c r="I115" s="51"/>
      <c r="J115" s="51"/>
      <c r="K115" s="51"/>
    </row>
    <row r="116" spans="1:11" x14ac:dyDescent="0.2">
      <c r="A116" s="115" t="s">
        <v>75</v>
      </c>
      <c r="B116" s="99"/>
      <c r="C116" s="99"/>
      <c r="D116" s="99"/>
      <c r="E116" s="99"/>
      <c r="F116" s="99"/>
      <c r="G116" s="52">
        <v>1540689</v>
      </c>
      <c r="H116" s="51"/>
      <c r="I116" s="51"/>
      <c r="J116" s="51"/>
      <c r="K116" s="52">
        <v>532.37</v>
      </c>
    </row>
    <row r="117" spans="1:11" x14ac:dyDescent="0.2">
      <c r="A117" s="116" t="s">
        <v>193</v>
      </c>
      <c r="B117" s="99"/>
      <c r="C117" s="99"/>
      <c r="D117" s="99"/>
      <c r="E117" s="99"/>
      <c r="F117" s="99"/>
      <c r="G117" s="50">
        <v>1540689</v>
      </c>
      <c r="H117" s="51"/>
      <c r="I117" s="51"/>
      <c r="J117" s="51"/>
      <c r="K117" s="50">
        <v>532.37</v>
      </c>
    </row>
    <row r="118" spans="1:11" x14ac:dyDescent="0.2">
      <c r="A118" s="117" t="s">
        <v>83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ht="22.5" x14ac:dyDescent="0.2">
      <c r="A119" s="115" t="s">
        <v>82</v>
      </c>
      <c r="B119" s="99"/>
      <c r="C119" s="99"/>
      <c r="D119" s="99"/>
      <c r="E119" s="99"/>
      <c r="F119" s="99"/>
      <c r="G119" s="52">
        <v>1341383</v>
      </c>
      <c r="H119" s="52">
        <v>159670</v>
      </c>
      <c r="I119" s="52" t="s">
        <v>192</v>
      </c>
      <c r="J119" s="51"/>
      <c r="K119" s="52">
        <v>532.37</v>
      </c>
    </row>
    <row r="120" spans="1:11" x14ac:dyDescent="0.2">
      <c r="A120" s="115" t="s">
        <v>80</v>
      </c>
      <c r="B120" s="99"/>
      <c r="C120" s="99"/>
      <c r="D120" s="99"/>
      <c r="E120" s="99"/>
      <c r="F120" s="99"/>
      <c r="G120" s="52">
        <v>118765</v>
      </c>
      <c r="H120" s="51"/>
      <c r="I120" s="51"/>
      <c r="J120" s="51"/>
      <c r="K120" s="51"/>
    </row>
    <row r="121" spans="1:11" x14ac:dyDescent="0.2">
      <c r="A121" s="115" t="s">
        <v>79</v>
      </c>
      <c r="B121" s="99"/>
      <c r="C121" s="99"/>
      <c r="D121" s="99"/>
      <c r="E121" s="99"/>
      <c r="F121" s="99"/>
      <c r="G121" s="52">
        <v>80541</v>
      </c>
      <c r="H121" s="51"/>
      <c r="I121" s="51"/>
      <c r="J121" s="51"/>
      <c r="K121" s="51"/>
    </row>
    <row r="122" spans="1:11" x14ac:dyDescent="0.2">
      <c r="A122" s="116" t="s">
        <v>78</v>
      </c>
      <c r="B122" s="99"/>
      <c r="C122" s="99"/>
      <c r="D122" s="99"/>
      <c r="E122" s="99"/>
      <c r="F122" s="99"/>
      <c r="G122" s="51"/>
      <c r="H122" s="51"/>
      <c r="I122" s="51"/>
      <c r="J122" s="51"/>
      <c r="K122" s="51"/>
    </row>
    <row r="123" spans="1:11" x14ac:dyDescent="0.2">
      <c r="A123" s="115" t="s">
        <v>191</v>
      </c>
      <c r="B123" s="99"/>
      <c r="C123" s="99"/>
      <c r="D123" s="99"/>
      <c r="E123" s="99"/>
      <c r="F123" s="99"/>
      <c r="G123" s="52">
        <v>3285</v>
      </c>
      <c r="H123" s="51"/>
      <c r="I123" s="51"/>
      <c r="J123" s="51"/>
      <c r="K123" s="52">
        <v>4.04</v>
      </c>
    </row>
    <row r="124" spans="1:11" x14ac:dyDescent="0.2">
      <c r="A124" s="115" t="s">
        <v>77</v>
      </c>
      <c r="B124" s="99"/>
      <c r="C124" s="99"/>
      <c r="D124" s="99"/>
      <c r="E124" s="99"/>
      <c r="F124" s="99"/>
      <c r="G124" s="52">
        <v>683466</v>
      </c>
      <c r="H124" s="51"/>
      <c r="I124" s="51"/>
      <c r="J124" s="51"/>
      <c r="K124" s="52">
        <v>528.33000000000004</v>
      </c>
    </row>
    <row r="125" spans="1:11" x14ac:dyDescent="0.2">
      <c r="A125" s="115" t="s">
        <v>76</v>
      </c>
      <c r="B125" s="99"/>
      <c r="C125" s="99"/>
      <c r="D125" s="99"/>
      <c r="E125" s="99"/>
      <c r="F125" s="99"/>
      <c r="G125" s="52">
        <v>853938</v>
      </c>
      <c r="H125" s="51"/>
      <c r="I125" s="51"/>
      <c r="J125" s="51"/>
      <c r="K125" s="51"/>
    </row>
    <row r="126" spans="1:11" x14ac:dyDescent="0.2">
      <c r="A126" s="115" t="s">
        <v>75</v>
      </c>
      <c r="B126" s="99"/>
      <c r="C126" s="99"/>
      <c r="D126" s="99"/>
      <c r="E126" s="99"/>
      <c r="F126" s="99"/>
      <c r="G126" s="52">
        <v>1540689</v>
      </c>
      <c r="H126" s="51"/>
      <c r="I126" s="51"/>
      <c r="J126" s="51"/>
      <c r="K126" s="52">
        <v>532.37</v>
      </c>
    </row>
    <row r="127" spans="1:11" x14ac:dyDescent="0.2">
      <c r="A127" s="116" t="s">
        <v>74</v>
      </c>
      <c r="B127" s="99"/>
      <c r="C127" s="99"/>
      <c r="D127" s="99"/>
      <c r="E127" s="99"/>
      <c r="F127" s="99"/>
      <c r="G127" s="50">
        <v>1540689</v>
      </c>
      <c r="H127" s="51"/>
      <c r="I127" s="51"/>
      <c r="J127" s="51"/>
      <c r="K127" s="50">
        <v>532.37</v>
      </c>
    </row>
    <row r="131" spans="1:11" x14ac:dyDescent="0.2">
      <c r="A131" s="119" t="s">
        <v>72</v>
      </c>
      <c r="B131" s="96"/>
      <c r="C131" s="96"/>
      <c r="D131" s="96"/>
      <c r="E131" s="96"/>
      <c r="F131" s="96"/>
      <c r="G131" s="96"/>
      <c r="H131" s="96"/>
      <c r="I131" s="96"/>
      <c r="J131" s="96"/>
      <c r="K131" s="96"/>
    </row>
    <row r="132" spans="1:11" x14ac:dyDescent="0.2">
      <c r="A132" s="120" t="s">
        <v>36</v>
      </c>
      <c r="B132" s="96"/>
      <c r="C132" s="96"/>
      <c r="D132" s="96"/>
      <c r="E132" s="96"/>
      <c r="F132" s="96"/>
      <c r="G132" s="96"/>
      <c r="H132" s="96"/>
      <c r="I132" s="96"/>
      <c r="J132" s="96"/>
      <c r="K132" s="96"/>
    </row>
    <row r="134" spans="1:11" x14ac:dyDescent="0.2">
      <c r="A134" s="119" t="s">
        <v>73</v>
      </c>
      <c r="B134" s="96"/>
      <c r="C134" s="96"/>
      <c r="D134" s="96"/>
      <c r="E134" s="96"/>
      <c r="F134" s="96"/>
      <c r="G134" s="96"/>
      <c r="H134" s="96"/>
      <c r="I134" s="96"/>
      <c r="J134" s="96"/>
      <c r="K134" s="96"/>
    </row>
    <row r="135" spans="1:11" x14ac:dyDescent="0.2">
      <c r="A135" s="120" t="s">
        <v>36</v>
      </c>
      <c r="B135" s="96"/>
      <c r="C135" s="96"/>
      <c r="D135" s="96"/>
      <c r="E135" s="96"/>
      <c r="F135" s="96"/>
      <c r="G135" s="96"/>
      <c r="H135" s="96"/>
      <c r="I135" s="96"/>
      <c r="J135" s="96"/>
      <c r="K135" s="96"/>
    </row>
  </sheetData>
  <mergeCells count="42">
    <mergeCell ref="A132:K132"/>
    <mergeCell ref="A134:K134"/>
    <mergeCell ref="A135:K135"/>
    <mergeCell ref="A124:F124"/>
    <mergeCell ref="A125:F125"/>
    <mergeCell ref="A126:F126"/>
    <mergeCell ref="A127:F127"/>
    <mergeCell ref="A131:K131"/>
    <mergeCell ref="A114:F114"/>
    <mergeCell ref="A115:F115"/>
    <mergeCell ref="A116:F116"/>
    <mergeCell ref="A117:F117"/>
    <mergeCell ref="A118:K118"/>
    <mergeCell ref="A119:F119"/>
    <mergeCell ref="A120:F120"/>
    <mergeCell ref="A121:F121"/>
    <mergeCell ref="A122:F122"/>
    <mergeCell ref="A123:F123"/>
    <mergeCell ref="A109:F109"/>
    <mergeCell ref="A110:F110"/>
    <mergeCell ref="A111:F111"/>
    <mergeCell ref="A112:F112"/>
    <mergeCell ref="A113:F113"/>
    <mergeCell ref="A29:K29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6:K6"/>
    <mergeCell ref="B12:K12"/>
    <mergeCell ref="B15:K15"/>
    <mergeCell ref="D16:E16"/>
    <mergeCell ref="D20:E20"/>
    <mergeCell ref="D19:E19"/>
    <mergeCell ref="D18:E18"/>
    <mergeCell ref="D17:E17"/>
    <mergeCell ref="D21:E21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8DD06-12EA-477D-9101-77C4B1C8EA64}">
  <sheetPr>
    <pageSetUpPr autoPageBreaks="0" fitToPage="1"/>
  </sheetPr>
  <dimension ref="A1:N65"/>
  <sheetViews>
    <sheetView showGridLines="0" zoomScaleNormal="100" zoomScaleSheetLayoutView="75" workbookViewId="0">
      <selection activeCell="C29" sqref="C29"/>
    </sheetView>
  </sheetViews>
  <sheetFormatPr defaultColWidth="9.140625" defaultRowHeight="12.75" outlineLevelRow="2" x14ac:dyDescent="0.2"/>
  <cols>
    <col min="1" max="1" width="4.7109375" style="49" customWidth="1"/>
    <col min="2" max="2" width="20.28515625" style="48" customWidth="1"/>
    <col min="3" max="3" width="37.140625" style="47" customWidth="1"/>
    <col min="4" max="4" width="17.140625" style="46" customWidth="1"/>
    <col min="5" max="5" width="11.7109375" style="45" customWidth="1"/>
    <col min="6" max="7" width="10.5703125" style="44" customWidth="1"/>
    <col min="8" max="8" width="11" style="44" customWidth="1"/>
    <col min="9" max="9" width="10.7109375" style="44" customWidth="1"/>
    <col min="10" max="10" width="8.28515625" style="44" customWidth="1"/>
    <col min="11" max="11" width="8.140625" style="44" customWidth="1"/>
    <col min="12" max="16384" width="9.140625" style="5"/>
  </cols>
  <sheetData>
    <row r="1" spans="1:14" outlineLevel="2" x14ac:dyDescent="0.2">
      <c r="A1" s="92" t="s">
        <v>65</v>
      </c>
      <c r="B1" s="67"/>
      <c r="H1" s="92" t="s">
        <v>66</v>
      </c>
      <c r="I1" s="92"/>
    </row>
    <row r="2" spans="1:14" outlineLevel="1" x14ac:dyDescent="0.2">
      <c r="A2" s="91"/>
      <c r="B2" s="67"/>
      <c r="I2" s="91"/>
    </row>
    <row r="3" spans="1:14" outlineLevel="1" x14ac:dyDescent="0.2">
      <c r="A3" s="91" t="s">
        <v>67</v>
      </c>
      <c r="B3" s="67"/>
      <c r="H3" s="91" t="s">
        <v>68</v>
      </c>
      <c r="I3" s="91"/>
    </row>
    <row r="4" spans="1:14" outlineLevel="1" x14ac:dyDescent="0.2">
      <c r="A4" s="91" t="s">
        <v>190</v>
      </c>
      <c r="B4" s="67"/>
      <c r="H4" s="91" t="s">
        <v>189</v>
      </c>
      <c r="I4" s="91"/>
    </row>
    <row r="5" spans="1:14" outlineLevel="1" x14ac:dyDescent="0.2">
      <c r="A5" s="90" t="s">
        <v>188</v>
      </c>
      <c r="B5" s="67"/>
      <c r="I5" s="90" t="s">
        <v>187</v>
      </c>
    </row>
    <row r="6" spans="1:14" ht="15" x14ac:dyDescent="0.2">
      <c r="A6" s="109" t="s">
        <v>37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4" x14ac:dyDescent="0.2">
      <c r="A7" s="46"/>
      <c r="B7" s="89"/>
      <c r="C7" s="79"/>
      <c r="D7" s="82" t="s">
        <v>0</v>
      </c>
      <c r="E7" s="88"/>
      <c r="F7" s="80"/>
      <c r="G7" s="79"/>
      <c r="H7" s="79"/>
      <c r="I7" s="79"/>
      <c r="J7" s="79"/>
    </row>
    <row r="8" spans="1:14" x14ac:dyDescent="0.2">
      <c r="A8" s="46"/>
      <c r="B8" s="85"/>
      <c r="C8" s="44"/>
      <c r="D8" s="44"/>
      <c r="E8" s="44"/>
    </row>
    <row r="9" spans="1:14" ht="15.75" x14ac:dyDescent="0.2">
      <c r="A9" s="46"/>
      <c r="B9" s="85"/>
      <c r="C9" s="44"/>
      <c r="D9" s="87" t="s">
        <v>498</v>
      </c>
      <c r="F9" s="86"/>
      <c r="G9" s="86"/>
    </row>
    <row r="10" spans="1:14" x14ac:dyDescent="0.2">
      <c r="A10" s="46"/>
      <c r="B10" s="85"/>
      <c r="C10" s="44"/>
      <c r="D10" s="1" t="s">
        <v>185</v>
      </c>
      <c r="F10" s="68"/>
      <c r="G10" s="68"/>
    </row>
    <row r="11" spans="1:14" x14ac:dyDescent="0.2">
      <c r="A11" s="46"/>
      <c r="B11" s="85"/>
      <c r="C11" s="44"/>
      <c r="D11" s="44"/>
      <c r="E11" s="44"/>
    </row>
    <row r="12" spans="1:14" ht="14.25" x14ac:dyDescent="0.2">
      <c r="A12" s="84" t="s">
        <v>184</v>
      </c>
      <c r="B12" s="111" t="s">
        <v>59</v>
      </c>
      <c r="C12" s="112"/>
      <c r="D12" s="112"/>
      <c r="E12" s="112"/>
      <c r="F12" s="112"/>
      <c r="G12" s="112"/>
      <c r="H12" s="112"/>
      <c r="I12" s="112"/>
      <c r="J12" s="112"/>
      <c r="K12" s="112"/>
    </row>
    <row r="13" spans="1:14" x14ac:dyDescent="0.2">
      <c r="A13" s="46"/>
      <c r="B13" s="83"/>
      <c r="C13" s="79"/>
      <c r="D13" s="82" t="s">
        <v>183</v>
      </c>
      <c r="E13" s="81"/>
      <c r="F13" s="80"/>
      <c r="G13" s="80"/>
      <c r="H13" s="79"/>
      <c r="I13" s="79"/>
      <c r="J13" s="79"/>
      <c r="K13" s="79"/>
    </row>
    <row r="14" spans="1:14" x14ac:dyDescent="0.2">
      <c r="A14" s="78"/>
      <c r="B14" s="77"/>
      <c r="C14" s="44"/>
      <c r="D14" s="44"/>
      <c r="E14" s="44"/>
    </row>
    <row r="15" spans="1:14" x14ac:dyDescent="0.2">
      <c r="B15" s="111" t="s">
        <v>497</v>
      </c>
      <c r="C15" s="112"/>
      <c r="D15" s="112"/>
      <c r="E15" s="112"/>
      <c r="F15" s="112"/>
      <c r="G15" s="112"/>
      <c r="H15" s="112"/>
      <c r="I15" s="112"/>
      <c r="J15" s="112"/>
      <c r="K15" s="112"/>
    </row>
    <row r="16" spans="1:14" s="71" customFormat="1" ht="14.25" x14ac:dyDescent="0.2">
      <c r="A16" s="76"/>
      <c r="B16" s="75" t="s">
        <v>181</v>
      </c>
      <c r="C16" s="74"/>
      <c r="D16" s="113" t="s">
        <v>496</v>
      </c>
      <c r="E16" s="114"/>
      <c r="F16" s="73" t="s">
        <v>173</v>
      </c>
      <c r="G16" s="73"/>
      <c r="H16" s="73"/>
      <c r="I16" s="72"/>
      <c r="J16" s="72"/>
      <c r="K16" s="72"/>
      <c r="L16" s="5"/>
      <c r="M16" s="5"/>
      <c r="N16" s="5"/>
    </row>
    <row r="17" spans="1:14" s="71" customFormat="1" ht="14.25" outlineLevel="1" x14ac:dyDescent="0.2">
      <c r="A17" s="76"/>
      <c r="B17" s="75" t="s">
        <v>179</v>
      </c>
      <c r="C17" s="74"/>
      <c r="D17" s="113" t="s">
        <v>495</v>
      </c>
      <c r="E17" s="114"/>
      <c r="F17" s="73" t="s">
        <v>173</v>
      </c>
      <c r="G17" s="73"/>
      <c r="H17" s="73"/>
      <c r="I17" s="72"/>
      <c r="J17" s="72"/>
      <c r="K17" s="72"/>
      <c r="L17" s="5"/>
      <c r="M17" s="5"/>
      <c r="N17" s="5"/>
    </row>
    <row r="18" spans="1:14" s="71" customFormat="1" ht="14.25" outlineLevel="1" x14ac:dyDescent="0.2">
      <c r="A18" s="76"/>
      <c r="B18" s="75" t="s">
        <v>177</v>
      </c>
      <c r="C18" s="74"/>
      <c r="D18" s="113" t="s">
        <v>494</v>
      </c>
      <c r="E18" s="114"/>
      <c r="F18" s="73" t="s">
        <v>173</v>
      </c>
      <c r="G18" s="73"/>
      <c r="H18" s="73"/>
      <c r="I18" s="72"/>
      <c r="J18" s="72"/>
      <c r="K18" s="72"/>
      <c r="L18" s="5"/>
      <c r="M18" s="5"/>
      <c r="N18" s="5"/>
    </row>
    <row r="19" spans="1:14" s="71" customFormat="1" ht="14.25" x14ac:dyDescent="0.2">
      <c r="A19" s="76"/>
      <c r="B19" s="75" t="s">
        <v>175</v>
      </c>
      <c r="C19" s="74"/>
      <c r="D19" s="113" t="s">
        <v>493</v>
      </c>
      <c r="E19" s="114"/>
      <c r="F19" s="73" t="s">
        <v>173</v>
      </c>
      <c r="G19" s="73"/>
      <c r="H19" s="73"/>
      <c r="I19" s="72"/>
      <c r="J19" s="72"/>
      <c r="K19" s="72"/>
      <c r="L19" s="5"/>
      <c r="M19" s="5"/>
      <c r="N19" s="5"/>
    </row>
    <row r="20" spans="1:14" s="71" customFormat="1" ht="14.25" outlineLevel="1" x14ac:dyDescent="0.2">
      <c r="A20" s="76"/>
      <c r="B20" s="75" t="s">
        <v>172</v>
      </c>
      <c r="C20" s="74"/>
      <c r="D20" s="113" t="s">
        <v>492</v>
      </c>
      <c r="E20" s="114"/>
      <c r="F20" s="73" t="s">
        <v>170</v>
      </c>
      <c r="G20" s="73"/>
      <c r="H20" s="73"/>
      <c r="I20" s="72"/>
      <c r="J20" s="72"/>
      <c r="K20" s="72"/>
      <c r="L20" s="5"/>
      <c r="M20" s="5"/>
      <c r="N20" s="5"/>
    </row>
    <row r="21" spans="1:14" ht="14.25" x14ac:dyDescent="0.2">
      <c r="B21" s="70" t="s">
        <v>169</v>
      </c>
      <c r="D21" s="44"/>
      <c r="E21" s="44"/>
    </row>
    <row r="22" spans="1:14" x14ac:dyDescent="0.2">
      <c r="B22" s="69"/>
      <c r="C22" s="46"/>
      <c r="D22" s="68"/>
      <c r="E22" s="44"/>
    </row>
    <row r="23" spans="1:14" x14ac:dyDescent="0.2">
      <c r="B23" s="67"/>
      <c r="E23" s="44"/>
    </row>
    <row r="24" spans="1:14" s="66" customFormat="1" ht="48" customHeight="1" x14ac:dyDescent="0.2">
      <c r="A24" s="108" t="s">
        <v>1</v>
      </c>
      <c r="B24" s="107" t="s">
        <v>168</v>
      </c>
      <c r="C24" s="108" t="s">
        <v>167</v>
      </c>
      <c r="D24" s="108" t="s">
        <v>166</v>
      </c>
      <c r="E24" s="108" t="s">
        <v>165</v>
      </c>
      <c r="F24" s="108"/>
      <c r="G24" s="108" t="s">
        <v>164</v>
      </c>
      <c r="H24" s="108"/>
      <c r="I24" s="108"/>
      <c r="J24" s="108" t="s">
        <v>163</v>
      </c>
      <c r="K24" s="108"/>
      <c r="L24" s="5"/>
      <c r="M24" s="5"/>
      <c r="N24" s="5"/>
    </row>
    <row r="25" spans="1:14" s="66" customFormat="1" ht="24" x14ac:dyDescent="0.2">
      <c r="A25" s="108"/>
      <c r="B25" s="107"/>
      <c r="C25" s="108"/>
      <c r="D25" s="108"/>
      <c r="E25" s="64" t="s">
        <v>156</v>
      </c>
      <c r="F25" s="64" t="s">
        <v>162</v>
      </c>
      <c r="G25" s="108" t="s">
        <v>161</v>
      </c>
      <c r="H25" s="108" t="s">
        <v>159</v>
      </c>
      <c r="I25" s="64" t="s">
        <v>160</v>
      </c>
      <c r="J25" s="108"/>
      <c r="K25" s="108"/>
      <c r="L25" s="5"/>
      <c r="M25" s="5"/>
      <c r="N25" s="5"/>
    </row>
    <row r="26" spans="1:14" s="66" customFormat="1" ht="36" x14ac:dyDescent="0.2">
      <c r="A26" s="108"/>
      <c r="B26" s="107"/>
      <c r="C26" s="108"/>
      <c r="D26" s="108"/>
      <c r="E26" s="64" t="s">
        <v>159</v>
      </c>
      <c r="F26" s="64" t="s">
        <v>158</v>
      </c>
      <c r="G26" s="108"/>
      <c r="H26" s="108"/>
      <c r="I26" s="64" t="s">
        <v>158</v>
      </c>
      <c r="J26" s="64" t="s">
        <v>157</v>
      </c>
      <c r="K26" s="64" t="s">
        <v>156</v>
      </c>
      <c r="L26" s="5"/>
      <c r="M26" s="5"/>
      <c r="N26" s="5"/>
    </row>
    <row r="27" spans="1:14" x14ac:dyDescent="0.2">
      <c r="A27" s="63">
        <v>1</v>
      </c>
      <c r="B27" s="65">
        <v>2</v>
      </c>
      <c r="C27" s="64">
        <v>3</v>
      </c>
      <c r="D27" s="64">
        <v>4</v>
      </c>
      <c r="E27" s="64">
        <v>5</v>
      </c>
      <c r="F27" s="63">
        <v>6</v>
      </c>
      <c r="G27" s="63">
        <v>7</v>
      </c>
      <c r="H27" s="63">
        <v>8</v>
      </c>
      <c r="I27" s="63">
        <v>9</v>
      </c>
      <c r="J27" s="63">
        <v>10</v>
      </c>
      <c r="K27" s="63">
        <v>11</v>
      </c>
    </row>
    <row r="28" spans="1:14" ht="19.149999999999999" customHeight="1" x14ac:dyDescent="0.2">
      <c r="A28" s="100" t="s">
        <v>491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</row>
    <row r="29" spans="1:14" ht="111.75" x14ac:dyDescent="0.2">
      <c r="A29" s="60" t="s">
        <v>154</v>
      </c>
      <c r="B29" s="56" t="s">
        <v>490</v>
      </c>
      <c r="C29" s="59" t="s">
        <v>489</v>
      </c>
      <c r="D29" s="58">
        <v>1</v>
      </c>
      <c r="E29" s="52" t="s">
        <v>488</v>
      </c>
      <c r="F29" s="52">
        <v>1.17</v>
      </c>
      <c r="G29" s="51">
        <v>878</v>
      </c>
      <c r="H29" s="51">
        <v>823</v>
      </c>
      <c r="I29" s="51">
        <v>1</v>
      </c>
      <c r="J29" s="51">
        <v>3.24</v>
      </c>
      <c r="K29" s="51">
        <v>3.24</v>
      </c>
    </row>
    <row r="30" spans="1:14" ht="65.25" x14ac:dyDescent="0.2">
      <c r="A30" s="61" t="s">
        <v>150</v>
      </c>
      <c r="B30" s="56" t="s">
        <v>89</v>
      </c>
      <c r="C30" s="55" t="s">
        <v>487</v>
      </c>
      <c r="D30" s="54">
        <v>1</v>
      </c>
      <c r="E30" s="50" t="s">
        <v>486</v>
      </c>
      <c r="F30" s="51"/>
      <c r="G30" s="53">
        <v>2118</v>
      </c>
      <c r="H30" s="51"/>
      <c r="I30" s="51"/>
      <c r="J30" s="51"/>
      <c r="K30" s="51"/>
    </row>
    <row r="31" spans="1:14" ht="135.75" x14ac:dyDescent="0.2">
      <c r="A31" s="60" t="s">
        <v>147</v>
      </c>
      <c r="B31" s="56" t="s">
        <v>485</v>
      </c>
      <c r="C31" s="59" t="s">
        <v>484</v>
      </c>
      <c r="D31" s="58">
        <v>1</v>
      </c>
      <c r="E31" s="52" t="s">
        <v>483</v>
      </c>
      <c r="F31" s="52">
        <v>1.43</v>
      </c>
      <c r="G31" s="51">
        <v>2490</v>
      </c>
      <c r="H31" s="51">
        <v>2365</v>
      </c>
      <c r="I31" s="51">
        <v>1</v>
      </c>
      <c r="J31" s="51">
        <v>9.7200000000000006</v>
      </c>
      <c r="K31" s="51">
        <v>9.7200000000000006</v>
      </c>
    </row>
    <row r="32" spans="1:14" ht="53.25" x14ac:dyDescent="0.2">
      <c r="A32" s="61" t="s">
        <v>482</v>
      </c>
      <c r="B32" s="56" t="s">
        <v>89</v>
      </c>
      <c r="C32" s="55" t="s">
        <v>481</v>
      </c>
      <c r="D32" s="54">
        <v>1</v>
      </c>
      <c r="E32" s="50" t="s">
        <v>480</v>
      </c>
      <c r="F32" s="51"/>
      <c r="G32" s="53">
        <v>4815</v>
      </c>
      <c r="H32" s="51"/>
      <c r="I32" s="51"/>
      <c r="J32" s="51"/>
      <c r="K32" s="51"/>
    </row>
    <row r="33" spans="1:11" ht="135.75" x14ac:dyDescent="0.2">
      <c r="A33" s="60" t="s">
        <v>137</v>
      </c>
      <c r="B33" s="56" t="s">
        <v>479</v>
      </c>
      <c r="C33" s="59" t="s">
        <v>478</v>
      </c>
      <c r="D33" s="58">
        <v>4</v>
      </c>
      <c r="E33" s="52" t="s">
        <v>477</v>
      </c>
      <c r="F33" s="52">
        <v>1.17</v>
      </c>
      <c r="G33" s="51">
        <v>7494</v>
      </c>
      <c r="H33" s="51">
        <v>7239</v>
      </c>
      <c r="I33" s="51">
        <v>5</v>
      </c>
      <c r="J33" s="51">
        <v>7.7759999999999998</v>
      </c>
      <c r="K33" s="51">
        <v>31.1</v>
      </c>
    </row>
    <row r="34" spans="1:11" ht="89.25" x14ac:dyDescent="0.2">
      <c r="A34" s="57" t="s">
        <v>134</v>
      </c>
      <c r="B34" s="56" t="s">
        <v>89</v>
      </c>
      <c r="C34" s="55" t="s">
        <v>476</v>
      </c>
      <c r="D34" s="54">
        <v>4</v>
      </c>
      <c r="E34" s="50" t="s">
        <v>475</v>
      </c>
      <c r="F34" s="51"/>
      <c r="G34" s="53">
        <v>274817</v>
      </c>
      <c r="H34" s="51"/>
      <c r="I34" s="51"/>
      <c r="J34" s="51"/>
      <c r="K34" s="51"/>
    </row>
    <row r="35" spans="1:11" ht="165" x14ac:dyDescent="0.2">
      <c r="A35" s="60" t="s">
        <v>131</v>
      </c>
      <c r="B35" s="56" t="s">
        <v>104</v>
      </c>
      <c r="C35" s="59" t="s">
        <v>474</v>
      </c>
      <c r="D35" s="62" t="s">
        <v>473</v>
      </c>
      <c r="E35" s="52" t="s">
        <v>472</v>
      </c>
      <c r="F35" s="52" t="s">
        <v>100</v>
      </c>
      <c r="G35" s="51">
        <v>13700</v>
      </c>
      <c r="H35" s="51">
        <v>10244</v>
      </c>
      <c r="I35" s="52" t="s">
        <v>471</v>
      </c>
      <c r="J35" s="51">
        <v>14.0616</v>
      </c>
      <c r="K35" s="51">
        <v>44.01</v>
      </c>
    </row>
    <row r="36" spans="1:11" ht="65.25" x14ac:dyDescent="0.2">
      <c r="A36" s="57" t="s">
        <v>128</v>
      </c>
      <c r="B36" s="56" t="s">
        <v>89</v>
      </c>
      <c r="C36" s="55" t="s">
        <v>470</v>
      </c>
      <c r="D36" s="61" t="s">
        <v>469</v>
      </c>
      <c r="E36" s="50" t="s">
        <v>468</v>
      </c>
      <c r="F36" s="51"/>
      <c r="G36" s="53">
        <v>29659</v>
      </c>
      <c r="H36" s="51"/>
      <c r="I36" s="51"/>
      <c r="J36" s="51"/>
      <c r="K36" s="51"/>
    </row>
    <row r="37" spans="1:11" ht="126" x14ac:dyDescent="0.2">
      <c r="A37" s="60" t="s">
        <v>125</v>
      </c>
      <c r="B37" s="56" t="s">
        <v>467</v>
      </c>
      <c r="C37" s="59" t="s">
        <v>466</v>
      </c>
      <c r="D37" s="62" t="s">
        <v>465</v>
      </c>
      <c r="E37" s="52" t="s">
        <v>464</v>
      </c>
      <c r="F37" s="51"/>
      <c r="G37" s="51">
        <v>1259</v>
      </c>
      <c r="H37" s="51">
        <v>1188</v>
      </c>
      <c r="I37" s="51"/>
      <c r="J37" s="51">
        <v>15.255000000000001</v>
      </c>
      <c r="K37" s="51">
        <v>4.88</v>
      </c>
    </row>
    <row r="38" spans="1:11" ht="165" x14ac:dyDescent="0.2">
      <c r="A38" s="60" t="s">
        <v>122</v>
      </c>
      <c r="B38" s="56" t="s">
        <v>118</v>
      </c>
      <c r="C38" s="59" t="s">
        <v>463</v>
      </c>
      <c r="D38" s="62" t="s">
        <v>260</v>
      </c>
      <c r="E38" s="52" t="s">
        <v>462</v>
      </c>
      <c r="F38" s="52" t="s">
        <v>114</v>
      </c>
      <c r="G38" s="51">
        <v>1373</v>
      </c>
      <c r="H38" s="51">
        <v>1228</v>
      </c>
      <c r="I38" s="52" t="s">
        <v>461</v>
      </c>
      <c r="J38" s="51">
        <v>26.9892</v>
      </c>
      <c r="K38" s="51">
        <v>5.4</v>
      </c>
    </row>
    <row r="39" spans="1:11" ht="65.25" x14ac:dyDescent="0.2">
      <c r="A39" s="57" t="s">
        <v>119</v>
      </c>
      <c r="B39" s="56" t="s">
        <v>89</v>
      </c>
      <c r="C39" s="55" t="s">
        <v>460</v>
      </c>
      <c r="D39" s="61" t="s">
        <v>254</v>
      </c>
      <c r="E39" s="50" t="s">
        <v>109</v>
      </c>
      <c r="F39" s="51"/>
      <c r="G39" s="53">
        <v>583</v>
      </c>
      <c r="H39" s="51"/>
      <c r="I39" s="51"/>
      <c r="J39" s="51"/>
      <c r="K39" s="51"/>
    </row>
    <row r="40" spans="1:11" ht="65.25" x14ac:dyDescent="0.2">
      <c r="A40" s="57" t="s">
        <v>112</v>
      </c>
      <c r="B40" s="56" t="s">
        <v>89</v>
      </c>
      <c r="C40" s="55" t="s">
        <v>459</v>
      </c>
      <c r="D40" s="54">
        <v>80</v>
      </c>
      <c r="E40" s="50" t="s">
        <v>458</v>
      </c>
      <c r="F40" s="51"/>
      <c r="G40" s="53">
        <v>1302</v>
      </c>
      <c r="H40" s="51"/>
      <c r="I40" s="51"/>
      <c r="J40" s="51"/>
      <c r="K40" s="51"/>
    </row>
    <row r="41" spans="1:11" ht="22.5" x14ac:dyDescent="0.2">
      <c r="A41" s="115" t="s">
        <v>86</v>
      </c>
      <c r="B41" s="99"/>
      <c r="C41" s="99"/>
      <c r="D41" s="99"/>
      <c r="E41" s="99"/>
      <c r="F41" s="99"/>
      <c r="G41" s="52">
        <v>340488</v>
      </c>
      <c r="H41" s="52">
        <v>23087</v>
      </c>
      <c r="I41" s="52" t="s">
        <v>455</v>
      </c>
      <c r="J41" s="51"/>
      <c r="K41" s="52">
        <v>98.35</v>
      </c>
    </row>
    <row r="42" spans="1:11" x14ac:dyDescent="0.2">
      <c r="A42" s="115" t="s">
        <v>80</v>
      </c>
      <c r="B42" s="99"/>
      <c r="C42" s="99"/>
      <c r="D42" s="99"/>
      <c r="E42" s="99"/>
      <c r="F42" s="99"/>
      <c r="G42" s="52">
        <v>17382</v>
      </c>
      <c r="H42" s="51"/>
      <c r="I42" s="51"/>
      <c r="J42" s="51"/>
      <c r="K42" s="51"/>
    </row>
    <row r="43" spans="1:11" x14ac:dyDescent="0.2">
      <c r="A43" s="115" t="s">
        <v>79</v>
      </c>
      <c r="B43" s="99"/>
      <c r="C43" s="99"/>
      <c r="D43" s="99"/>
      <c r="E43" s="99"/>
      <c r="F43" s="99"/>
      <c r="G43" s="52">
        <v>11682</v>
      </c>
      <c r="H43" s="51"/>
      <c r="I43" s="51"/>
      <c r="J43" s="51"/>
      <c r="K43" s="51"/>
    </row>
    <row r="44" spans="1:11" x14ac:dyDescent="0.2">
      <c r="A44" s="116" t="s">
        <v>457</v>
      </c>
      <c r="B44" s="99"/>
      <c r="C44" s="99"/>
      <c r="D44" s="99"/>
      <c r="E44" s="99"/>
      <c r="F44" s="99"/>
      <c r="G44" s="51"/>
      <c r="H44" s="51"/>
      <c r="I44" s="51"/>
      <c r="J44" s="51"/>
      <c r="K44" s="51"/>
    </row>
    <row r="45" spans="1:11" x14ac:dyDescent="0.2">
      <c r="A45" s="115" t="s">
        <v>77</v>
      </c>
      <c r="B45" s="99"/>
      <c r="C45" s="99"/>
      <c r="D45" s="99"/>
      <c r="E45" s="99"/>
      <c r="F45" s="99"/>
      <c r="G45" s="52">
        <v>362619</v>
      </c>
      <c r="H45" s="51"/>
      <c r="I45" s="51"/>
      <c r="J45" s="51"/>
      <c r="K45" s="52">
        <v>98.35</v>
      </c>
    </row>
    <row r="46" spans="1:11" x14ac:dyDescent="0.2">
      <c r="A46" s="115" t="s">
        <v>76</v>
      </c>
      <c r="B46" s="99"/>
      <c r="C46" s="99"/>
      <c r="D46" s="99"/>
      <c r="E46" s="99"/>
      <c r="F46" s="99"/>
      <c r="G46" s="52">
        <v>6933</v>
      </c>
      <c r="H46" s="51"/>
      <c r="I46" s="51"/>
      <c r="J46" s="51"/>
      <c r="K46" s="51"/>
    </row>
    <row r="47" spans="1:11" x14ac:dyDescent="0.2">
      <c r="A47" s="115" t="s">
        <v>75</v>
      </c>
      <c r="B47" s="99"/>
      <c r="C47" s="99"/>
      <c r="D47" s="99"/>
      <c r="E47" s="99"/>
      <c r="F47" s="99"/>
      <c r="G47" s="52">
        <v>369552</v>
      </c>
      <c r="H47" s="51"/>
      <c r="I47" s="51"/>
      <c r="J47" s="51"/>
      <c r="K47" s="52">
        <v>98.35</v>
      </c>
    </row>
    <row r="48" spans="1:11" x14ac:dyDescent="0.2">
      <c r="A48" s="116" t="s">
        <v>456</v>
      </c>
      <c r="B48" s="99"/>
      <c r="C48" s="99"/>
      <c r="D48" s="99"/>
      <c r="E48" s="99"/>
      <c r="F48" s="99"/>
      <c r="G48" s="50">
        <v>369552</v>
      </c>
      <c r="H48" s="51"/>
      <c r="I48" s="51"/>
      <c r="J48" s="51"/>
      <c r="K48" s="50">
        <v>98.35</v>
      </c>
    </row>
    <row r="49" spans="1:11" x14ac:dyDescent="0.2">
      <c r="A49" s="117" t="s">
        <v>83</v>
      </c>
      <c r="B49" s="118"/>
      <c r="C49" s="118"/>
      <c r="D49" s="118"/>
      <c r="E49" s="118"/>
      <c r="F49" s="118"/>
      <c r="G49" s="118"/>
      <c r="H49" s="118"/>
      <c r="I49" s="118"/>
      <c r="J49" s="118"/>
      <c r="K49" s="118"/>
    </row>
    <row r="50" spans="1:11" ht="22.5" x14ac:dyDescent="0.2">
      <c r="A50" s="115" t="s">
        <v>82</v>
      </c>
      <c r="B50" s="99"/>
      <c r="C50" s="99"/>
      <c r="D50" s="99"/>
      <c r="E50" s="99"/>
      <c r="F50" s="99"/>
      <c r="G50" s="52">
        <v>340488</v>
      </c>
      <c r="H50" s="52">
        <v>23087</v>
      </c>
      <c r="I50" s="52" t="s">
        <v>455</v>
      </c>
      <c r="J50" s="51"/>
      <c r="K50" s="52">
        <v>98.35</v>
      </c>
    </row>
    <row r="51" spans="1:11" x14ac:dyDescent="0.2">
      <c r="A51" s="115" t="s">
        <v>80</v>
      </c>
      <c r="B51" s="99"/>
      <c r="C51" s="99"/>
      <c r="D51" s="99"/>
      <c r="E51" s="99"/>
      <c r="F51" s="99"/>
      <c r="G51" s="52">
        <v>17382</v>
      </c>
      <c r="H51" s="51"/>
      <c r="I51" s="51"/>
      <c r="J51" s="51"/>
      <c r="K51" s="51"/>
    </row>
    <row r="52" spans="1:11" x14ac:dyDescent="0.2">
      <c r="A52" s="115" t="s">
        <v>79</v>
      </c>
      <c r="B52" s="99"/>
      <c r="C52" s="99"/>
      <c r="D52" s="99"/>
      <c r="E52" s="99"/>
      <c r="F52" s="99"/>
      <c r="G52" s="52">
        <v>11682</v>
      </c>
      <c r="H52" s="51"/>
      <c r="I52" s="51"/>
      <c r="J52" s="51"/>
      <c r="K52" s="51"/>
    </row>
    <row r="53" spans="1:11" x14ac:dyDescent="0.2">
      <c r="A53" s="116" t="s">
        <v>78</v>
      </c>
      <c r="B53" s="99"/>
      <c r="C53" s="99"/>
      <c r="D53" s="99"/>
      <c r="E53" s="99"/>
      <c r="F53" s="99"/>
      <c r="G53" s="51"/>
      <c r="H53" s="51"/>
      <c r="I53" s="51"/>
      <c r="J53" s="51"/>
      <c r="K53" s="51"/>
    </row>
    <row r="54" spans="1:11" x14ac:dyDescent="0.2">
      <c r="A54" s="115" t="s">
        <v>77</v>
      </c>
      <c r="B54" s="99"/>
      <c r="C54" s="99"/>
      <c r="D54" s="99"/>
      <c r="E54" s="99"/>
      <c r="F54" s="99"/>
      <c r="G54" s="52">
        <v>362619</v>
      </c>
      <c r="H54" s="51"/>
      <c r="I54" s="51"/>
      <c r="J54" s="51"/>
      <c r="K54" s="52">
        <v>98.35</v>
      </c>
    </row>
    <row r="55" spans="1:11" x14ac:dyDescent="0.2">
      <c r="A55" s="115" t="s">
        <v>76</v>
      </c>
      <c r="B55" s="99"/>
      <c r="C55" s="99"/>
      <c r="D55" s="99"/>
      <c r="E55" s="99"/>
      <c r="F55" s="99"/>
      <c r="G55" s="52">
        <v>6933</v>
      </c>
      <c r="H55" s="51"/>
      <c r="I55" s="51"/>
      <c r="J55" s="51"/>
      <c r="K55" s="51"/>
    </row>
    <row r="56" spans="1:11" x14ac:dyDescent="0.2">
      <c r="A56" s="115" t="s">
        <v>75</v>
      </c>
      <c r="B56" s="99"/>
      <c r="C56" s="99"/>
      <c r="D56" s="99"/>
      <c r="E56" s="99"/>
      <c r="F56" s="99"/>
      <c r="G56" s="52">
        <v>369552</v>
      </c>
      <c r="H56" s="51"/>
      <c r="I56" s="51"/>
      <c r="J56" s="51"/>
      <c r="K56" s="52">
        <v>98.35</v>
      </c>
    </row>
    <row r="57" spans="1:11" x14ac:dyDescent="0.2">
      <c r="A57" s="116" t="s">
        <v>74</v>
      </c>
      <c r="B57" s="99"/>
      <c r="C57" s="99"/>
      <c r="D57" s="99"/>
      <c r="E57" s="99"/>
      <c r="F57" s="99"/>
      <c r="G57" s="50">
        <v>369552</v>
      </c>
      <c r="H57" s="51"/>
      <c r="I57" s="51"/>
      <c r="J57" s="51"/>
      <c r="K57" s="50">
        <v>98.35</v>
      </c>
    </row>
    <row r="61" spans="1:11" x14ac:dyDescent="0.2">
      <c r="A61" s="119" t="s">
        <v>72</v>
      </c>
      <c r="B61" s="96"/>
      <c r="C61" s="96"/>
      <c r="D61" s="96"/>
      <c r="E61" s="96"/>
      <c r="F61" s="96"/>
      <c r="G61" s="96"/>
      <c r="H61" s="96"/>
      <c r="I61" s="96"/>
      <c r="J61" s="96"/>
      <c r="K61" s="96"/>
    </row>
    <row r="62" spans="1:11" x14ac:dyDescent="0.2">
      <c r="A62" s="120" t="s">
        <v>36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</row>
    <row r="64" spans="1:11" x14ac:dyDescent="0.2">
      <c r="A64" s="119" t="s">
        <v>73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</row>
    <row r="65" spans="1:11" x14ac:dyDescent="0.2">
      <c r="A65" s="120" t="s">
        <v>36</v>
      </c>
      <c r="B65" s="96"/>
      <c r="C65" s="96"/>
      <c r="D65" s="96"/>
      <c r="E65" s="96"/>
      <c r="F65" s="96"/>
      <c r="G65" s="96"/>
      <c r="H65" s="96"/>
      <c r="I65" s="96"/>
      <c r="J65" s="96"/>
      <c r="K65" s="96"/>
    </row>
  </sheetData>
  <mergeCells count="39">
    <mergeCell ref="A52:F52"/>
    <mergeCell ref="A53:F53"/>
    <mergeCell ref="A54:F54"/>
    <mergeCell ref="A55:F55"/>
    <mergeCell ref="A56:F56"/>
    <mergeCell ref="A57:F57"/>
    <mergeCell ref="A61:K61"/>
    <mergeCell ref="A62:K62"/>
    <mergeCell ref="A64:K64"/>
    <mergeCell ref="A65:K65"/>
    <mergeCell ref="A42:F42"/>
    <mergeCell ref="A43:F43"/>
    <mergeCell ref="A44:F44"/>
    <mergeCell ref="A45:F45"/>
    <mergeCell ref="A46:F46"/>
    <mergeCell ref="A47:F47"/>
    <mergeCell ref="A48:F48"/>
    <mergeCell ref="A49:K49"/>
    <mergeCell ref="A50:F50"/>
    <mergeCell ref="A51:F51"/>
    <mergeCell ref="A28:K28"/>
    <mergeCell ref="A41:F41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:K6"/>
    <mergeCell ref="B12:K12"/>
    <mergeCell ref="B15:K15"/>
    <mergeCell ref="D16:E16"/>
    <mergeCell ref="D19:E19"/>
    <mergeCell ref="D20:E20"/>
    <mergeCell ref="D18:E18"/>
    <mergeCell ref="D17:E17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24229-0F28-409F-92A7-C5AB5DC64D4F}">
  <sheetPr>
    <pageSetUpPr autoPageBreaks="0" fitToPage="1"/>
  </sheetPr>
  <dimension ref="A1:N120"/>
  <sheetViews>
    <sheetView showGridLines="0" zoomScaleNormal="100" zoomScaleSheetLayoutView="75" workbookViewId="0">
      <selection activeCell="D30" sqref="D30"/>
    </sheetView>
  </sheetViews>
  <sheetFormatPr defaultColWidth="9.140625" defaultRowHeight="12.75" outlineLevelRow="2" x14ac:dyDescent="0.2"/>
  <cols>
    <col min="1" max="1" width="4.7109375" style="49" customWidth="1"/>
    <col min="2" max="2" width="20.28515625" style="48" customWidth="1"/>
    <col min="3" max="3" width="37.140625" style="47" customWidth="1"/>
    <col min="4" max="4" width="17.140625" style="46" customWidth="1"/>
    <col min="5" max="5" width="11.7109375" style="45" customWidth="1"/>
    <col min="6" max="7" width="10.5703125" style="44" customWidth="1"/>
    <col min="8" max="8" width="11" style="44" customWidth="1"/>
    <col min="9" max="9" width="10.7109375" style="44" customWidth="1"/>
    <col min="10" max="10" width="8.28515625" style="44" customWidth="1"/>
    <col min="11" max="11" width="8.140625" style="44" customWidth="1"/>
    <col min="12" max="16384" width="9.140625" style="5"/>
  </cols>
  <sheetData>
    <row r="1" spans="1:14" outlineLevel="2" x14ac:dyDescent="0.2">
      <c r="A1" s="92" t="s">
        <v>65</v>
      </c>
      <c r="B1" s="67"/>
      <c r="H1" s="92" t="s">
        <v>66</v>
      </c>
      <c r="I1" s="92"/>
    </row>
    <row r="2" spans="1:14" outlineLevel="1" x14ac:dyDescent="0.2">
      <c r="A2" s="91"/>
      <c r="B2" s="67"/>
      <c r="I2" s="91"/>
    </row>
    <row r="3" spans="1:14" outlineLevel="1" x14ac:dyDescent="0.2">
      <c r="A3" s="91" t="s">
        <v>67</v>
      </c>
      <c r="B3" s="67"/>
      <c r="H3" s="91" t="s">
        <v>68</v>
      </c>
      <c r="I3" s="91"/>
    </row>
    <row r="4" spans="1:14" outlineLevel="1" x14ac:dyDescent="0.2">
      <c r="A4" s="91" t="s">
        <v>190</v>
      </c>
      <c r="B4" s="67"/>
      <c r="H4" s="91" t="s">
        <v>189</v>
      </c>
      <c r="I4" s="91"/>
    </row>
    <row r="5" spans="1:14" outlineLevel="1" x14ac:dyDescent="0.2">
      <c r="A5" s="90" t="s">
        <v>188</v>
      </c>
      <c r="B5" s="67"/>
      <c r="I5" s="90" t="s">
        <v>187</v>
      </c>
    </row>
    <row r="6" spans="1:14" ht="15" x14ac:dyDescent="0.2">
      <c r="A6" s="109" t="s">
        <v>37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4" x14ac:dyDescent="0.2">
      <c r="A7" s="46"/>
      <c r="B7" s="89"/>
      <c r="C7" s="79"/>
      <c r="D7" s="82" t="s">
        <v>0</v>
      </c>
      <c r="E7" s="88"/>
      <c r="F7" s="80"/>
      <c r="G7" s="79"/>
      <c r="H7" s="79"/>
      <c r="I7" s="79"/>
      <c r="J7" s="79"/>
    </row>
    <row r="8" spans="1:14" x14ac:dyDescent="0.2">
      <c r="A8" s="46"/>
      <c r="B8" s="85"/>
      <c r="C8" s="44"/>
      <c r="D8" s="44"/>
      <c r="E8" s="44"/>
    </row>
    <row r="9" spans="1:14" ht="15.75" x14ac:dyDescent="0.2">
      <c r="A9" s="46"/>
      <c r="B9" s="85"/>
      <c r="C9" s="44"/>
      <c r="D9" s="87" t="s">
        <v>638</v>
      </c>
      <c r="F9" s="86"/>
      <c r="G9" s="86"/>
    </row>
    <row r="10" spans="1:14" x14ac:dyDescent="0.2">
      <c r="A10" s="46"/>
      <c r="B10" s="85"/>
      <c r="C10" s="44"/>
      <c r="D10" s="1" t="s">
        <v>185</v>
      </c>
      <c r="F10" s="68"/>
      <c r="G10" s="68"/>
    </row>
    <row r="11" spans="1:14" x14ac:dyDescent="0.2">
      <c r="A11" s="46"/>
      <c r="B11" s="85"/>
      <c r="C11" s="44"/>
      <c r="D11" s="44"/>
      <c r="E11" s="44"/>
    </row>
    <row r="12" spans="1:14" ht="14.25" x14ac:dyDescent="0.2">
      <c r="A12" s="84" t="s">
        <v>184</v>
      </c>
      <c r="B12" s="111" t="s">
        <v>56</v>
      </c>
      <c r="C12" s="112"/>
      <c r="D12" s="112"/>
      <c r="E12" s="112"/>
      <c r="F12" s="112"/>
      <c r="G12" s="112"/>
      <c r="H12" s="112"/>
      <c r="I12" s="112"/>
      <c r="J12" s="112"/>
      <c r="K12" s="112"/>
    </row>
    <row r="13" spans="1:14" x14ac:dyDescent="0.2">
      <c r="A13" s="46"/>
      <c r="B13" s="83"/>
      <c r="C13" s="79"/>
      <c r="D13" s="82" t="s">
        <v>183</v>
      </c>
      <c r="E13" s="81"/>
      <c r="F13" s="80"/>
      <c r="G13" s="80"/>
      <c r="H13" s="79"/>
      <c r="I13" s="79"/>
      <c r="J13" s="79"/>
      <c r="K13" s="79"/>
    </row>
    <row r="14" spans="1:14" x14ac:dyDescent="0.2">
      <c r="A14" s="78"/>
      <c r="B14" s="77"/>
      <c r="C14" s="44"/>
      <c r="D14" s="44"/>
      <c r="E14" s="44"/>
    </row>
    <row r="15" spans="1:14" x14ac:dyDescent="0.2">
      <c r="B15" s="111" t="s">
        <v>637</v>
      </c>
      <c r="C15" s="112"/>
      <c r="D15" s="112"/>
      <c r="E15" s="112"/>
      <c r="F15" s="112"/>
      <c r="G15" s="112"/>
      <c r="H15" s="112"/>
      <c r="I15" s="112"/>
      <c r="J15" s="112"/>
      <c r="K15" s="112"/>
    </row>
    <row r="16" spans="1:14" s="71" customFormat="1" ht="14.25" x14ac:dyDescent="0.2">
      <c r="A16" s="76"/>
      <c r="B16" s="75" t="s">
        <v>181</v>
      </c>
      <c r="C16" s="74"/>
      <c r="D16" s="113" t="s">
        <v>636</v>
      </c>
      <c r="E16" s="114"/>
      <c r="F16" s="73" t="s">
        <v>173</v>
      </c>
      <c r="G16" s="73"/>
      <c r="H16" s="73"/>
      <c r="I16" s="72"/>
      <c r="J16" s="72"/>
      <c r="K16" s="72"/>
      <c r="L16" s="5"/>
      <c r="M16" s="5"/>
      <c r="N16" s="5"/>
    </row>
    <row r="17" spans="1:14" s="71" customFormat="1" ht="14.25" outlineLevel="1" x14ac:dyDescent="0.2">
      <c r="A17" s="76"/>
      <c r="B17" s="75" t="s">
        <v>451</v>
      </c>
      <c r="C17" s="74"/>
      <c r="D17" s="113" t="s">
        <v>635</v>
      </c>
      <c r="E17" s="114"/>
      <c r="F17" s="73" t="s">
        <v>173</v>
      </c>
      <c r="G17" s="73"/>
      <c r="H17" s="73"/>
      <c r="I17" s="72"/>
      <c r="J17" s="72"/>
      <c r="K17" s="72"/>
      <c r="L17" s="5"/>
      <c r="M17" s="5"/>
      <c r="N17" s="5"/>
    </row>
    <row r="18" spans="1:14" s="71" customFormat="1" ht="14.25" outlineLevel="1" x14ac:dyDescent="0.2">
      <c r="A18" s="76"/>
      <c r="B18" s="75" t="s">
        <v>179</v>
      </c>
      <c r="C18" s="74"/>
      <c r="D18" s="113" t="s">
        <v>634</v>
      </c>
      <c r="E18" s="114"/>
      <c r="F18" s="73" t="s">
        <v>173</v>
      </c>
      <c r="G18" s="73"/>
      <c r="H18" s="73"/>
      <c r="I18" s="72"/>
      <c r="J18" s="72"/>
      <c r="K18" s="72"/>
      <c r="L18" s="5"/>
      <c r="M18" s="5"/>
      <c r="N18" s="5"/>
    </row>
    <row r="19" spans="1:14" s="71" customFormat="1" ht="14.25" outlineLevel="1" x14ac:dyDescent="0.2">
      <c r="A19" s="76"/>
      <c r="B19" s="75" t="s">
        <v>177</v>
      </c>
      <c r="C19" s="74"/>
      <c r="D19" s="113" t="s">
        <v>633</v>
      </c>
      <c r="E19" s="114"/>
      <c r="F19" s="73" t="s">
        <v>173</v>
      </c>
      <c r="G19" s="73"/>
      <c r="H19" s="73"/>
      <c r="I19" s="72"/>
      <c r="J19" s="72"/>
      <c r="K19" s="72"/>
      <c r="L19" s="5"/>
      <c r="M19" s="5"/>
      <c r="N19" s="5"/>
    </row>
    <row r="20" spans="1:14" s="71" customFormat="1" ht="14.25" x14ac:dyDescent="0.2">
      <c r="A20" s="76"/>
      <c r="B20" s="75" t="s">
        <v>175</v>
      </c>
      <c r="C20" s="74"/>
      <c r="D20" s="113" t="s">
        <v>632</v>
      </c>
      <c r="E20" s="114"/>
      <c r="F20" s="73" t="s">
        <v>173</v>
      </c>
      <c r="G20" s="73"/>
      <c r="H20" s="73"/>
      <c r="I20" s="72"/>
      <c r="J20" s="72"/>
      <c r="K20" s="72"/>
      <c r="L20" s="5"/>
      <c r="M20" s="5"/>
      <c r="N20" s="5"/>
    </row>
    <row r="21" spans="1:14" s="71" customFormat="1" ht="14.25" outlineLevel="1" x14ac:dyDescent="0.2">
      <c r="A21" s="76"/>
      <c r="B21" s="75" t="s">
        <v>172</v>
      </c>
      <c r="C21" s="74"/>
      <c r="D21" s="113" t="s">
        <v>631</v>
      </c>
      <c r="E21" s="114"/>
      <c r="F21" s="73" t="s">
        <v>170</v>
      </c>
      <c r="G21" s="73"/>
      <c r="H21" s="73"/>
      <c r="I21" s="72"/>
      <c r="J21" s="72"/>
      <c r="K21" s="72"/>
      <c r="L21" s="5"/>
      <c r="M21" s="5"/>
      <c r="N21" s="5"/>
    </row>
    <row r="22" spans="1:14" ht="14.25" x14ac:dyDescent="0.2">
      <c r="B22" s="70" t="s">
        <v>169</v>
      </c>
      <c r="D22" s="44"/>
      <c r="E22" s="44"/>
    </row>
    <row r="23" spans="1:14" x14ac:dyDescent="0.2">
      <c r="B23" s="69"/>
      <c r="C23" s="46"/>
      <c r="D23" s="68"/>
      <c r="E23" s="44"/>
    </row>
    <row r="24" spans="1:14" x14ac:dyDescent="0.2">
      <c r="B24" s="67"/>
      <c r="E24" s="44"/>
    </row>
    <row r="25" spans="1:14" s="66" customFormat="1" ht="48" customHeight="1" x14ac:dyDescent="0.2">
      <c r="A25" s="108" t="s">
        <v>1</v>
      </c>
      <c r="B25" s="107" t="s">
        <v>168</v>
      </c>
      <c r="C25" s="108" t="s">
        <v>167</v>
      </c>
      <c r="D25" s="108" t="s">
        <v>166</v>
      </c>
      <c r="E25" s="108" t="s">
        <v>165</v>
      </c>
      <c r="F25" s="108"/>
      <c r="G25" s="108" t="s">
        <v>164</v>
      </c>
      <c r="H25" s="108"/>
      <c r="I25" s="108"/>
      <c r="J25" s="108" t="s">
        <v>163</v>
      </c>
      <c r="K25" s="108"/>
      <c r="L25" s="5"/>
      <c r="M25" s="5"/>
      <c r="N25" s="5"/>
    </row>
    <row r="26" spans="1:14" s="66" customFormat="1" ht="24" x14ac:dyDescent="0.2">
      <c r="A26" s="108"/>
      <c r="B26" s="107"/>
      <c r="C26" s="108"/>
      <c r="D26" s="108"/>
      <c r="E26" s="64" t="s">
        <v>156</v>
      </c>
      <c r="F26" s="64" t="s">
        <v>162</v>
      </c>
      <c r="G26" s="108" t="s">
        <v>161</v>
      </c>
      <c r="H26" s="108" t="s">
        <v>159</v>
      </c>
      <c r="I26" s="64" t="s">
        <v>160</v>
      </c>
      <c r="J26" s="108"/>
      <c r="K26" s="108"/>
      <c r="L26" s="5"/>
      <c r="M26" s="5"/>
      <c r="N26" s="5"/>
    </row>
    <row r="27" spans="1:14" s="66" customFormat="1" ht="36" x14ac:dyDescent="0.2">
      <c r="A27" s="108"/>
      <c r="B27" s="107"/>
      <c r="C27" s="108"/>
      <c r="D27" s="108"/>
      <c r="E27" s="64" t="s">
        <v>159</v>
      </c>
      <c r="F27" s="64" t="s">
        <v>158</v>
      </c>
      <c r="G27" s="108"/>
      <c r="H27" s="108"/>
      <c r="I27" s="64" t="s">
        <v>158</v>
      </c>
      <c r="J27" s="64" t="s">
        <v>157</v>
      </c>
      <c r="K27" s="64" t="s">
        <v>156</v>
      </c>
      <c r="L27" s="5"/>
      <c r="M27" s="5"/>
      <c r="N27" s="5"/>
    </row>
    <row r="28" spans="1:14" x14ac:dyDescent="0.2">
      <c r="A28" s="63">
        <v>1</v>
      </c>
      <c r="B28" s="65">
        <v>2</v>
      </c>
      <c r="C28" s="64">
        <v>3</v>
      </c>
      <c r="D28" s="64">
        <v>4</v>
      </c>
      <c r="E28" s="64">
        <v>5</v>
      </c>
      <c r="F28" s="63">
        <v>6</v>
      </c>
      <c r="G28" s="63">
        <v>7</v>
      </c>
      <c r="H28" s="63">
        <v>8</v>
      </c>
      <c r="I28" s="63">
        <v>9</v>
      </c>
      <c r="J28" s="63">
        <v>10</v>
      </c>
      <c r="K28" s="63">
        <v>11</v>
      </c>
    </row>
    <row r="29" spans="1:14" ht="19.149999999999999" customHeight="1" x14ac:dyDescent="0.2">
      <c r="A29" s="100" t="s">
        <v>630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</row>
    <row r="30" spans="1:14" ht="126" x14ac:dyDescent="0.2">
      <c r="A30" s="60" t="s">
        <v>154</v>
      </c>
      <c r="B30" s="56" t="s">
        <v>629</v>
      </c>
      <c r="C30" s="59" t="s">
        <v>628</v>
      </c>
      <c r="D30" s="62" t="s">
        <v>627</v>
      </c>
      <c r="E30" s="52" t="s">
        <v>626</v>
      </c>
      <c r="F30" s="52" t="s">
        <v>625</v>
      </c>
      <c r="G30" s="51">
        <v>19904</v>
      </c>
      <c r="H30" s="51">
        <v>7938</v>
      </c>
      <c r="I30" s="52" t="s">
        <v>624</v>
      </c>
      <c r="J30" s="51">
        <v>413.64</v>
      </c>
      <c r="K30" s="51">
        <v>33.090000000000003</v>
      </c>
    </row>
    <row r="31" spans="1:14" ht="65.25" x14ac:dyDescent="0.2">
      <c r="A31" s="57" t="s">
        <v>623</v>
      </c>
      <c r="B31" s="56" t="s">
        <v>89</v>
      </c>
      <c r="C31" s="55" t="s">
        <v>622</v>
      </c>
      <c r="D31" s="54">
        <v>8</v>
      </c>
      <c r="E31" s="50" t="s">
        <v>621</v>
      </c>
      <c r="F31" s="51"/>
      <c r="G31" s="53">
        <v>11220</v>
      </c>
      <c r="H31" s="51"/>
      <c r="I31" s="51"/>
      <c r="J31" s="51"/>
      <c r="K31" s="51"/>
    </row>
    <row r="32" spans="1:14" ht="65.25" x14ac:dyDescent="0.2">
      <c r="A32" s="61" t="s">
        <v>620</v>
      </c>
      <c r="B32" s="56" t="s">
        <v>89</v>
      </c>
      <c r="C32" s="55" t="s">
        <v>619</v>
      </c>
      <c r="D32" s="54">
        <v>8</v>
      </c>
      <c r="E32" s="50" t="s">
        <v>618</v>
      </c>
      <c r="F32" s="51"/>
      <c r="G32" s="53">
        <v>157610</v>
      </c>
      <c r="H32" s="51"/>
      <c r="I32" s="51"/>
      <c r="J32" s="51"/>
      <c r="K32" s="51"/>
    </row>
    <row r="33" spans="1:11" ht="138" x14ac:dyDescent="0.2">
      <c r="A33" s="60" t="s">
        <v>144</v>
      </c>
      <c r="B33" s="56" t="s">
        <v>143</v>
      </c>
      <c r="C33" s="59" t="s">
        <v>617</v>
      </c>
      <c r="D33" s="62" t="s">
        <v>616</v>
      </c>
      <c r="E33" s="52" t="s">
        <v>140</v>
      </c>
      <c r="F33" s="52" t="s">
        <v>139</v>
      </c>
      <c r="G33" s="51">
        <v>4932</v>
      </c>
      <c r="H33" s="51">
        <v>3169</v>
      </c>
      <c r="I33" s="52" t="s">
        <v>615</v>
      </c>
      <c r="J33" s="51">
        <v>43.524000000000001</v>
      </c>
      <c r="K33" s="51">
        <v>13.93</v>
      </c>
    </row>
    <row r="34" spans="1:11" ht="65.25" x14ac:dyDescent="0.2">
      <c r="A34" s="57" t="s">
        <v>137</v>
      </c>
      <c r="B34" s="56" t="s">
        <v>89</v>
      </c>
      <c r="C34" s="55" t="s">
        <v>614</v>
      </c>
      <c r="D34" s="54">
        <v>8</v>
      </c>
      <c r="E34" s="50" t="s">
        <v>613</v>
      </c>
      <c r="F34" s="51"/>
      <c r="G34" s="53">
        <v>63811</v>
      </c>
      <c r="H34" s="51"/>
      <c r="I34" s="51"/>
      <c r="J34" s="51"/>
      <c r="K34" s="51"/>
    </row>
    <row r="35" spans="1:11" ht="135.75" x14ac:dyDescent="0.2">
      <c r="A35" s="60" t="s">
        <v>134</v>
      </c>
      <c r="B35" s="56" t="s">
        <v>485</v>
      </c>
      <c r="C35" s="59" t="s">
        <v>484</v>
      </c>
      <c r="D35" s="58">
        <v>1</v>
      </c>
      <c r="E35" s="52" t="s">
        <v>483</v>
      </c>
      <c r="F35" s="52">
        <v>1.43</v>
      </c>
      <c r="G35" s="51">
        <v>2490</v>
      </c>
      <c r="H35" s="51">
        <v>2365</v>
      </c>
      <c r="I35" s="51">
        <v>1</v>
      </c>
      <c r="J35" s="51">
        <v>9.7200000000000006</v>
      </c>
      <c r="K35" s="51">
        <v>9.7200000000000006</v>
      </c>
    </row>
    <row r="36" spans="1:11" ht="65.25" x14ac:dyDescent="0.2">
      <c r="A36" s="61" t="s">
        <v>612</v>
      </c>
      <c r="B36" s="56" t="s">
        <v>89</v>
      </c>
      <c r="C36" s="55" t="s">
        <v>611</v>
      </c>
      <c r="D36" s="54">
        <v>1</v>
      </c>
      <c r="E36" s="50" t="s">
        <v>610</v>
      </c>
      <c r="F36" s="51"/>
      <c r="G36" s="53">
        <v>2075</v>
      </c>
      <c r="H36" s="51"/>
      <c r="I36" s="51"/>
      <c r="J36" s="51"/>
      <c r="K36" s="51"/>
    </row>
    <row r="37" spans="1:11" ht="102" x14ac:dyDescent="0.2">
      <c r="A37" s="60" t="s">
        <v>128</v>
      </c>
      <c r="B37" s="56" t="s">
        <v>213</v>
      </c>
      <c r="C37" s="59" t="s">
        <v>609</v>
      </c>
      <c r="D37" s="58">
        <v>8</v>
      </c>
      <c r="E37" s="52" t="s">
        <v>211</v>
      </c>
      <c r="F37" s="51"/>
      <c r="G37" s="51">
        <v>1316</v>
      </c>
      <c r="H37" s="51">
        <v>1276</v>
      </c>
      <c r="I37" s="51"/>
      <c r="J37" s="51">
        <v>0.67500000000000004</v>
      </c>
      <c r="K37" s="51">
        <v>5.4</v>
      </c>
    </row>
    <row r="38" spans="1:11" ht="65.25" x14ac:dyDescent="0.2">
      <c r="A38" s="57" t="s">
        <v>125</v>
      </c>
      <c r="B38" s="56" t="s">
        <v>89</v>
      </c>
      <c r="C38" s="55" t="s">
        <v>608</v>
      </c>
      <c r="D38" s="54">
        <v>8</v>
      </c>
      <c r="E38" s="50" t="s">
        <v>607</v>
      </c>
      <c r="F38" s="51"/>
      <c r="G38" s="53">
        <v>6958</v>
      </c>
      <c r="H38" s="51"/>
      <c r="I38" s="51"/>
      <c r="J38" s="51"/>
      <c r="K38" s="51"/>
    </row>
    <row r="39" spans="1:11" ht="111.75" x14ac:dyDescent="0.2">
      <c r="A39" s="60" t="s">
        <v>122</v>
      </c>
      <c r="B39" s="56" t="s">
        <v>231</v>
      </c>
      <c r="C39" s="59" t="s">
        <v>606</v>
      </c>
      <c r="D39" s="62" t="s">
        <v>465</v>
      </c>
      <c r="E39" s="52" t="s">
        <v>228</v>
      </c>
      <c r="F39" s="52" t="s">
        <v>227</v>
      </c>
      <c r="G39" s="51">
        <v>4968</v>
      </c>
      <c r="H39" s="51">
        <v>4726</v>
      </c>
      <c r="I39" s="52" t="s">
        <v>605</v>
      </c>
      <c r="J39" s="51">
        <v>63.45</v>
      </c>
      <c r="K39" s="51">
        <v>20.3</v>
      </c>
    </row>
    <row r="40" spans="1:11" ht="65.25" x14ac:dyDescent="0.2">
      <c r="A40" s="57" t="s">
        <v>119</v>
      </c>
      <c r="B40" s="56" t="s">
        <v>89</v>
      </c>
      <c r="C40" s="55" t="s">
        <v>224</v>
      </c>
      <c r="D40" s="54">
        <v>32</v>
      </c>
      <c r="E40" s="50" t="s">
        <v>223</v>
      </c>
      <c r="F40" s="51"/>
      <c r="G40" s="53">
        <v>1534</v>
      </c>
      <c r="H40" s="51"/>
      <c r="I40" s="51"/>
      <c r="J40" s="51"/>
      <c r="K40" s="51"/>
    </row>
    <row r="41" spans="1:11" ht="138" x14ac:dyDescent="0.2">
      <c r="A41" s="60" t="s">
        <v>112</v>
      </c>
      <c r="B41" s="56" t="s">
        <v>604</v>
      </c>
      <c r="C41" s="59" t="s">
        <v>603</v>
      </c>
      <c r="D41" s="58">
        <v>1</v>
      </c>
      <c r="E41" s="52" t="s">
        <v>602</v>
      </c>
      <c r="F41" s="52" t="s">
        <v>601</v>
      </c>
      <c r="G41" s="51">
        <v>2968</v>
      </c>
      <c r="H41" s="51">
        <v>751</v>
      </c>
      <c r="I41" s="52" t="s">
        <v>600</v>
      </c>
      <c r="J41" s="51">
        <v>3.1320000000000001</v>
      </c>
      <c r="K41" s="51">
        <v>3.13</v>
      </c>
    </row>
    <row r="42" spans="1:11" ht="53.25" x14ac:dyDescent="0.2">
      <c r="A42" s="57" t="s">
        <v>108</v>
      </c>
      <c r="B42" s="56" t="s">
        <v>89</v>
      </c>
      <c r="C42" s="55" t="s">
        <v>599</v>
      </c>
      <c r="D42" s="54">
        <v>1</v>
      </c>
      <c r="E42" s="50" t="s">
        <v>598</v>
      </c>
      <c r="F42" s="51"/>
      <c r="G42" s="53">
        <v>14539</v>
      </c>
      <c r="H42" s="51"/>
      <c r="I42" s="51"/>
      <c r="J42" s="51"/>
      <c r="K42" s="51"/>
    </row>
    <row r="43" spans="1:11" ht="53.25" x14ac:dyDescent="0.2">
      <c r="A43" s="57" t="s">
        <v>105</v>
      </c>
      <c r="B43" s="56" t="s">
        <v>89</v>
      </c>
      <c r="C43" s="55" t="s">
        <v>597</v>
      </c>
      <c r="D43" s="54">
        <v>1</v>
      </c>
      <c r="E43" s="50" t="s">
        <v>596</v>
      </c>
      <c r="F43" s="51"/>
      <c r="G43" s="53">
        <v>3226</v>
      </c>
      <c r="H43" s="51"/>
      <c r="I43" s="51"/>
      <c r="J43" s="51"/>
      <c r="K43" s="51"/>
    </row>
    <row r="44" spans="1:11" ht="126" x14ac:dyDescent="0.2">
      <c r="A44" s="60" t="s">
        <v>98</v>
      </c>
      <c r="B44" s="56" t="s">
        <v>595</v>
      </c>
      <c r="C44" s="59" t="s">
        <v>594</v>
      </c>
      <c r="D44" s="58">
        <v>1</v>
      </c>
      <c r="E44" s="52" t="s">
        <v>593</v>
      </c>
      <c r="F44" s="52" t="s">
        <v>573</v>
      </c>
      <c r="G44" s="51">
        <v>471</v>
      </c>
      <c r="H44" s="51">
        <v>355</v>
      </c>
      <c r="I44" s="52" t="s">
        <v>592</v>
      </c>
      <c r="J44" s="51">
        <v>1.5255000000000001</v>
      </c>
      <c r="K44" s="51">
        <v>1.53</v>
      </c>
    </row>
    <row r="45" spans="1:11" ht="65.25" x14ac:dyDescent="0.2">
      <c r="A45" s="61" t="s">
        <v>591</v>
      </c>
      <c r="B45" s="56" t="s">
        <v>89</v>
      </c>
      <c r="C45" s="55" t="s">
        <v>590</v>
      </c>
      <c r="D45" s="54">
        <v>1</v>
      </c>
      <c r="E45" s="50" t="s">
        <v>589</v>
      </c>
      <c r="F45" s="51"/>
      <c r="G45" s="53">
        <v>12084</v>
      </c>
      <c r="H45" s="51"/>
      <c r="I45" s="51"/>
      <c r="J45" s="51"/>
      <c r="K45" s="51"/>
    </row>
    <row r="46" spans="1:11" ht="114" x14ac:dyDescent="0.2">
      <c r="A46" s="60" t="s">
        <v>90</v>
      </c>
      <c r="B46" s="56" t="s">
        <v>588</v>
      </c>
      <c r="C46" s="59" t="s">
        <v>587</v>
      </c>
      <c r="D46" s="58">
        <v>2</v>
      </c>
      <c r="E46" s="52" t="s">
        <v>586</v>
      </c>
      <c r="F46" s="52" t="s">
        <v>585</v>
      </c>
      <c r="G46" s="51">
        <v>1355</v>
      </c>
      <c r="H46" s="51">
        <v>710</v>
      </c>
      <c r="I46" s="52" t="s">
        <v>584</v>
      </c>
      <c r="J46" s="51">
        <v>1.5255000000000001</v>
      </c>
      <c r="K46" s="51">
        <v>3.05</v>
      </c>
    </row>
    <row r="47" spans="1:11" ht="53.25" x14ac:dyDescent="0.2">
      <c r="A47" s="57" t="s">
        <v>409</v>
      </c>
      <c r="B47" s="56" t="s">
        <v>89</v>
      </c>
      <c r="C47" s="55" t="s">
        <v>583</v>
      </c>
      <c r="D47" s="54">
        <v>2</v>
      </c>
      <c r="E47" s="50" t="s">
        <v>582</v>
      </c>
      <c r="F47" s="51"/>
      <c r="G47" s="53">
        <v>6319</v>
      </c>
      <c r="H47" s="51"/>
      <c r="I47" s="51"/>
      <c r="J47" s="51"/>
      <c r="K47" s="51"/>
    </row>
    <row r="48" spans="1:11" ht="162" x14ac:dyDescent="0.2">
      <c r="A48" s="60" t="s">
        <v>405</v>
      </c>
      <c r="B48" s="56" t="s">
        <v>581</v>
      </c>
      <c r="C48" s="59" t="s">
        <v>580</v>
      </c>
      <c r="D48" s="58">
        <v>1</v>
      </c>
      <c r="E48" s="52" t="s">
        <v>579</v>
      </c>
      <c r="F48" s="52">
        <v>12</v>
      </c>
      <c r="G48" s="51">
        <v>1064</v>
      </c>
      <c r="H48" s="51">
        <v>657</v>
      </c>
      <c r="I48" s="51">
        <v>12</v>
      </c>
      <c r="J48" s="51">
        <v>2.8214999999999999</v>
      </c>
      <c r="K48" s="51">
        <v>2.82</v>
      </c>
    </row>
    <row r="49" spans="1:11" ht="65.25" x14ac:dyDescent="0.2">
      <c r="A49" s="57" t="s">
        <v>402</v>
      </c>
      <c r="B49" s="56" t="s">
        <v>89</v>
      </c>
      <c r="C49" s="55" t="s">
        <v>578</v>
      </c>
      <c r="D49" s="54">
        <v>1</v>
      </c>
      <c r="E49" s="50" t="s">
        <v>577</v>
      </c>
      <c r="F49" s="51"/>
      <c r="G49" s="53">
        <v>1633</v>
      </c>
      <c r="H49" s="51"/>
      <c r="I49" s="51"/>
      <c r="J49" s="51"/>
      <c r="K49" s="51"/>
    </row>
    <row r="50" spans="1:11" ht="150" x14ac:dyDescent="0.2">
      <c r="A50" s="60" t="s">
        <v>400</v>
      </c>
      <c r="B50" s="56" t="s">
        <v>576</v>
      </c>
      <c r="C50" s="59" t="s">
        <v>575</v>
      </c>
      <c r="D50" s="58">
        <v>2</v>
      </c>
      <c r="E50" s="52" t="s">
        <v>574</v>
      </c>
      <c r="F50" s="52" t="s">
        <v>573</v>
      </c>
      <c r="G50" s="51">
        <v>949</v>
      </c>
      <c r="H50" s="51">
        <v>710</v>
      </c>
      <c r="I50" s="52" t="s">
        <v>572</v>
      </c>
      <c r="J50" s="51">
        <v>1.5255000000000001</v>
      </c>
      <c r="K50" s="51">
        <v>3.05</v>
      </c>
    </row>
    <row r="51" spans="1:11" ht="65.25" x14ac:dyDescent="0.2">
      <c r="A51" s="57" t="s">
        <v>397</v>
      </c>
      <c r="B51" s="56" t="s">
        <v>89</v>
      </c>
      <c r="C51" s="55" t="s">
        <v>571</v>
      </c>
      <c r="D51" s="54">
        <v>2</v>
      </c>
      <c r="E51" s="50" t="s">
        <v>570</v>
      </c>
      <c r="F51" s="51"/>
      <c r="G51" s="53">
        <v>1006</v>
      </c>
      <c r="H51" s="51"/>
      <c r="I51" s="51"/>
      <c r="J51" s="51"/>
      <c r="K51" s="51"/>
    </row>
    <row r="52" spans="1:11" ht="126" x14ac:dyDescent="0.2">
      <c r="A52" s="60" t="s">
        <v>569</v>
      </c>
      <c r="B52" s="56" t="s">
        <v>359</v>
      </c>
      <c r="C52" s="59" t="s">
        <v>568</v>
      </c>
      <c r="D52" s="62" t="s">
        <v>567</v>
      </c>
      <c r="E52" s="52" t="s">
        <v>356</v>
      </c>
      <c r="F52" s="52">
        <v>12</v>
      </c>
      <c r="G52" s="51">
        <v>5386</v>
      </c>
      <c r="H52" s="51">
        <v>3392</v>
      </c>
      <c r="I52" s="51">
        <v>84</v>
      </c>
      <c r="J52" s="51">
        <v>2.1059999999999999</v>
      </c>
      <c r="K52" s="51">
        <v>14.74</v>
      </c>
    </row>
    <row r="53" spans="1:11" ht="65.25" x14ac:dyDescent="0.2">
      <c r="A53" s="57" t="s">
        <v>393</v>
      </c>
      <c r="B53" s="56" t="s">
        <v>89</v>
      </c>
      <c r="C53" s="55" t="s">
        <v>566</v>
      </c>
      <c r="D53" s="54">
        <v>1</v>
      </c>
      <c r="E53" s="50" t="s">
        <v>565</v>
      </c>
      <c r="F53" s="51"/>
      <c r="G53" s="53">
        <v>3590</v>
      </c>
      <c r="H53" s="51"/>
      <c r="I53" s="51"/>
      <c r="J53" s="51"/>
      <c r="K53" s="51"/>
    </row>
    <row r="54" spans="1:11" ht="65.25" x14ac:dyDescent="0.2">
      <c r="A54" s="57" t="s">
        <v>392</v>
      </c>
      <c r="B54" s="56" t="s">
        <v>89</v>
      </c>
      <c r="C54" s="55" t="s">
        <v>564</v>
      </c>
      <c r="D54" s="54">
        <v>1</v>
      </c>
      <c r="E54" s="50" t="s">
        <v>563</v>
      </c>
      <c r="F54" s="51"/>
      <c r="G54" s="53">
        <v>1275</v>
      </c>
      <c r="H54" s="51"/>
      <c r="I54" s="51"/>
      <c r="J54" s="51"/>
      <c r="K54" s="51"/>
    </row>
    <row r="55" spans="1:11" ht="65.25" x14ac:dyDescent="0.2">
      <c r="A55" s="57" t="s">
        <v>562</v>
      </c>
      <c r="B55" s="56" t="s">
        <v>89</v>
      </c>
      <c r="C55" s="55" t="s">
        <v>561</v>
      </c>
      <c r="D55" s="54">
        <v>5</v>
      </c>
      <c r="E55" s="50" t="s">
        <v>345</v>
      </c>
      <c r="F55" s="51"/>
      <c r="G55" s="53">
        <v>3041</v>
      </c>
      <c r="H55" s="51"/>
      <c r="I55" s="51"/>
      <c r="J55" s="51"/>
      <c r="K55" s="51"/>
    </row>
    <row r="56" spans="1:11" ht="135.75" x14ac:dyDescent="0.2">
      <c r="A56" s="60" t="s">
        <v>383</v>
      </c>
      <c r="B56" s="56" t="s">
        <v>408</v>
      </c>
      <c r="C56" s="59" t="s">
        <v>560</v>
      </c>
      <c r="D56" s="58">
        <v>2</v>
      </c>
      <c r="E56" s="52" t="s">
        <v>406</v>
      </c>
      <c r="F56" s="51"/>
      <c r="G56" s="51">
        <v>353</v>
      </c>
      <c r="H56" s="51">
        <v>337</v>
      </c>
      <c r="I56" s="51"/>
      <c r="J56" s="51">
        <v>0.70199999999999996</v>
      </c>
      <c r="K56" s="51">
        <v>1.4</v>
      </c>
    </row>
    <row r="57" spans="1:11" ht="53.25" x14ac:dyDescent="0.2">
      <c r="A57" s="57" t="s">
        <v>381</v>
      </c>
      <c r="B57" s="56" t="s">
        <v>89</v>
      </c>
      <c r="C57" s="55" t="s">
        <v>559</v>
      </c>
      <c r="D57" s="54">
        <v>2</v>
      </c>
      <c r="E57" s="50" t="s">
        <v>558</v>
      </c>
      <c r="F57" s="51"/>
      <c r="G57" s="53">
        <v>478</v>
      </c>
      <c r="H57" s="51"/>
      <c r="I57" s="51"/>
      <c r="J57" s="51"/>
      <c r="K57" s="51"/>
    </row>
    <row r="58" spans="1:11" ht="133.5" x14ac:dyDescent="0.2">
      <c r="A58" s="60" t="s">
        <v>557</v>
      </c>
      <c r="B58" s="56" t="s">
        <v>556</v>
      </c>
      <c r="C58" s="59" t="s">
        <v>555</v>
      </c>
      <c r="D58" s="58">
        <v>1</v>
      </c>
      <c r="E58" s="52" t="s">
        <v>554</v>
      </c>
      <c r="F58" s="51"/>
      <c r="G58" s="51">
        <v>366</v>
      </c>
      <c r="H58" s="51">
        <v>267</v>
      </c>
      <c r="I58" s="51"/>
      <c r="J58" s="51">
        <v>1.35</v>
      </c>
      <c r="K58" s="51">
        <v>1.35</v>
      </c>
    </row>
    <row r="59" spans="1:11" ht="53.25" x14ac:dyDescent="0.2">
      <c r="A59" s="57" t="s">
        <v>374</v>
      </c>
      <c r="B59" s="56" t="s">
        <v>89</v>
      </c>
      <c r="C59" s="55" t="s">
        <v>553</v>
      </c>
      <c r="D59" s="54">
        <v>1</v>
      </c>
      <c r="E59" s="50" t="s">
        <v>552</v>
      </c>
      <c r="F59" s="51"/>
      <c r="G59" s="53">
        <v>292</v>
      </c>
      <c r="H59" s="51"/>
      <c r="I59" s="51"/>
      <c r="J59" s="51"/>
      <c r="K59" s="51"/>
    </row>
    <row r="60" spans="1:11" ht="135.75" x14ac:dyDescent="0.2">
      <c r="A60" s="60" t="s">
        <v>370</v>
      </c>
      <c r="B60" s="56" t="s">
        <v>415</v>
      </c>
      <c r="C60" s="59" t="s">
        <v>551</v>
      </c>
      <c r="D60" s="62" t="s">
        <v>550</v>
      </c>
      <c r="E60" s="52" t="s">
        <v>412</v>
      </c>
      <c r="F60" s="51"/>
      <c r="G60" s="51">
        <v>113</v>
      </c>
      <c r="H60" s="51">
        <v>110</v>
      </c>
      <c r="I60" s="51"/>
      <c r="J60" s="51">
        <v>8.343</v>
      </c>
      <c r="K60" s="51">
        <v>0.5</v>
      </c>
    </row>
    <row r="61" spans="1:11" ht="53.25" x14ac:dyDescent="0.2">
      <c r="A61" s="57" t="s">
        <v>549</v>
      </c>
      <c r="B61" s="56" t="s">
        <v>89</v>
      </c>
      <c r="C61" s="55" t="s">
        <v>548</v>
      </c>
      <c r="D61" s="54">
        <v>3</v>
      </c>
      <c r="E61" s="50" t="s">
        <v>547</v>
      </c>
      <c r="F61" s="51"/>
      <c r="G61" s="53">
        <v>281</v>
      </c>
      <c r="H61" s="51"/>
      <c r="I61" s="51"/>
      <c r="J61" s="51"/>
      <c r="K61" s="51"/>
    </row>
    <row r="62" spans="1:11" ht="65.25" x14ac:dyDescent="0.2">
      <c r="A62" s="57" t="s">
        <v>546</v>
      </c>
      <c r="B62" s="56" t="s">
        <v>89</v>
      </c>
      <c r="C62" s="55" t="s">
        <v>545</v>
      </c>
      <c r="D62" s="54">
        <v>3</v>
      </c>
      <c r="E62" s="50" t="s">
        <v>544</v>
      </c>
      <c r="F62" s="51"/>
      <c r="G62" s="53">
        <v>1136</v>
      </c>
      <c r="H62" s="51"/>
      <c r="I62" s="51"/>
      <c r="J62" s="51"/>
      <c r="K62" s="51"/>
    </row>
    <row r="63" spans="1:11" ht="126" x14ac:dyDescent="0.2">
      <c r="A63" s="60" t="s">
        <v>360</v>
      </c>
      <c r="B63" s="56" t="s">
        <v>118</v>
      </c>
      <c r="C63" s="59" t="s">
        <v>117</v>
      </c>
      <c r="D63" s="62" t="s">
        <v>116</v>
      </c>
      <c r="E63" s="52" t="s">
        <v>115</v>
      </c>
      <c r="F63" s="52" t="s">
        <v>114</v>
      </c>
      <c r="G63" s="51">
        <v>3286</v>
      </c>
      <c r="H63" s="51">
        <v>2924</v>
      </c>
      <c r="I63" s="52" t="s">
        <v>113</v>
      </c>
      <c r="J63" s="51">
        <v>25.704000000000001</v>
      </c>
      <c r="K63" s="51">
        <v>12.85</v>
      </c>
    </row>
    <row r="64" spans="1:11" ht="53.25" x14ac:dyDescent="0.2">
      <c r="A64" s="57" t="s">
        <v>355</v>
      </c>
      <c r="B64" s="56" t="s">
        <v>89</v>
      </c>
      <c r="C64" s="55" t="s">
        <v>543</v>
      </c>
      <c r="D64" s="61" t="s">
        <v>110</v>
      </c>
      <c r="E64" s="50" t="s">
        <v>109</v>
      </c>
      <c r="F64" s="51"/>
      <c r="G64" s="53">
        <v>1457</v>
      </c>
      <c r="H64" s="51"/>
      <c r="I64" s="51"/>
      <c r="J64" s="51"/>
      <c r="K64" s="51"/>
    </row>
    <row r="65" spans="1:11" ht="53.25" x14ac:dyDescent="0.2">
      <c r="A65" s="57" t="s">
        <v>352</v>
      </c>
      <c r="B65" s="56" t="s">
        <v>89</v>
      </c>
      <c r="C65" s="55" t="s">
        <v>542</v>
      </c>
      <c r="D65" s="54">
        <v>200</v>
      </c>
      <c r="E65" s="50" t="s">
        <v>106</v>
      </c>
      <c r="F65" s="51"/>
      <c r="G65" s="53">
        <v>918</v>
      </c>
      <c r="H65" s="51"/>
      <c r="I65" s="51"/>
      <c r="J65" s="51"/>
      <c r="K65" s="51"/>
    </row>
    <row r="66" spans="1:11" ht="65.25" x14ac:dyDescent="0.2">
      <c r="A66" s="57" t="s">
        <v>350</v>
      </c>
      <c r="B66" s="56" t="s">
        <v>89</v>
      </c>
      <c r="C66" s="55" t="s">
        <v>133</v>
      </c>
      <c r="D66" s="54">
        <v>32</v>
      </c>
      <c r="E66" s="50" t="s">
        <v>132</v>
      </c>
      <c r="F66" s="51"/>
      <c r="G66" s="53">
        <v>1191</v>
      </c>
      <c r="H66" s="51"/>
      <c r="I66" s="51"/>
      <c r="J66" s="51"/>
      <c r="K66" s="51"/>
    </row>
    <row r="67" spans="1:11" ht="126" x14ac:dyDescent="0.2">
      <c r="A67" s="60" t="s">
        <v>347</v>
      </c>
      <c r="B67" s="56" t="s">
        <v>104</v>
      </c>
      <c r="C67" s="59" t="s">
        <v>541</v>
      </c>
      <c r="D67" s="62" t="s">
        <v>116</v>
      </c>
      <c r="E67" s="52" t="s">
        <v>101</v>
      </c>
      <c r="F67" s="52" t="s">
        <v>100</v>
      </c>
      <c r="G67" s="51">
        <v>2111</v>
      </c>
      <c r="H67" s="51">
        <v>1558</v>
      </c>
      <c r="I67" s="52" t="s">
        <v>540</v>
      </c>
      <c r="J67" s="51">
        <v>13.391999999999999</v>
      </c>
      <c r="K67" s="51">
        <v>6.7</v>
      </c>
    </row>
    <row r="68" spans="1:11" ht="165" x14ac:dyDescent="0.2">
      <c r="A68" s="60" t="s">
        <v>344</v>
      </c>
      <c r="B68" s="56" t="s">
        <v>104</v>
      </c>
      <c r="C68" s="59" t="s">
        <v>539</v>
      </c>
      <c r="D68" s="62" t="s">
        <v>525</v>
      </c>
      <c r="E68" s="52" t="s">
        <v>472</v>
      </c>
      <c r="F68" s="52" t="s">
        <v>100</v>
      </c>
      <c r="G68" s="51">
        <v>1050</v>
      </c>
      <c r="H68" s="51">
        <v>785</v>
      </c>
      <c r="I68" s="52" t="s">
        <v>538</v>
      </c>
      <c r="J68" s="51">
        <v>14.0616</v>
      </c>
      <c r="K68" s="51">
        <v>3.37</v>
      </c>
    </row>
    <row r="69" spans="1:11" ht="138" x14ac:dyDescent="0.2">
      <c r="A69" s="60" t="s">
        <v>537</v>
      </c>
      <c r="B69" s="56" t="s">
        <v>104</v>
      </c>
      <c r="C69" s="59" t="s">
        <v>536</v>
      </c>
      <c r="D69" s="62" t="s">
        <v>535</v>
      </c>
      <c r="E69" s="52" t="s">
        <v>101</v>
      </c>
      <c r="F69" s="52" t="s">
        <v>100</v>
      </c>
      <c r="G69" s="51">
        <v>16251</v>
      </c>
      <c r="H69" s="51">
        <v>12000</v>
      </c>
      <c r="I69" s="52" t="s">
        <v>534</v>
      </c>
      <c r="J69" s="51">
        <v>13.391999999999999</v>
      </c>
      <c r="K69" s="51">
        <v>51.56</v>
      </c>
    </row>
    <row r="70" spans="1:11" ht="53.25" x14ac:dyDescent="0.2">
      <c r="A70" s="57" t="s">
        <v>337</v>
      </c>
      <c r="B70" s="56" t="s">
        <v>89</v>
      </c>
      <c r="C70" s="55" t="s">
        <v>269</v>
      </c>
      <c r="D70" s="61" t="s">
        <v>254</v>
      </c>
      <c r="E70" s="50" t="s">
        <v>268</v>
      </c>
      <c r="F70" s="51"/>
      <c r="G70" s="53">
        <v>2129</v>
      </c>
      <c r="H70" s="51"/>
      <c r="I70" s="51"/>
      <c r="J70" s="51"/>
      <c r="K70" s="51"/>
    </row>
    <row r="71" spans="1:11" ht="53.25" x14ac:dyDescent="0.2">
      <c r="A71" s="57" t="s">
        <v>331</v>
      </c>
      <c r="B71" s="56" t="s">
        <v>89</v>
      </c>
      <c r="C71" s="55" t="s">
        <v>533</v>
      </c>
      <c r="D71" s="61" t="s">
        <v>532</v>
      </c>
      <c r="E71" s="50" t="s">
        <v>531</v>
      </c>
      <c r="F71" s="51"/>
      <c r="G71" s="53">
        <v>47225</v>
      </c>
      <c r="H71" s="51"/>
      <c r="I71" s="51"/>
      <c r="J71" s="51"/>
      <c r="K71" s="51"/>
    </row>
    <row r="72" spans="1:11" ht="65.25" x14ac:dyDescent="0.2">
      <c r="A72" s="57" t="s">
        <v>328</v>
      </c>
      <c r="B72" s="56" t="s">
        <v>89</v>
      </c>
      <c r="C72" s="55" t="s">
        <v>530</v>
      </c>
      <c r="D72" s="61" t="s">
        <v>254</v>
      </c>
      <c r="E72" s="50" t="s">
        <v>529</v>
      </c>
      <c r="F72" s="51"/>
      <c r="G72" s="53">
        <v>571</v>
      </c>
      <c r="H72" s="51"/>
      <c r="I72" s="51"/>
      <c r="J72" s="51"/>
      <c r="K72" s="51"/>
    </row>
    <row r="73" spans="1:11" ht="77.25" x14ac:dyDescent="0.2">
      <c r="A73" s="57" t="s">
        <v>324</v>
      </c>
      <c r="B73" s="56" t="s">
        <v>89</v>
      </c>
      <c r="C73" s="55" t="s">
        <v>528</v>
      </c>
      <c r="D73" s="54">
        <v>1</v>
      </c>
      <c r="E73" s="50" t="s">
        <v>527</v>
      </c>
      <c r="F73" s="51"/>
      <c r="G73" s="53">
        <v>90</v>
      </c>
      <c r="H73" s="51"/>
      <c r="I73" s="51"/>
      <c r="J73" s="51"/>
      <c r="K73" s="51"/>
    </row>
    <row r="74" spans="1:11" ht="138" x14ac:dyDescent="0.2">
      <c r="A74" s="60" t="s">
        <v>321</v>
      </c>
      <c r="B74" s="56" t="s">
        <v>262</v>
      </c>
      <c r="C74" s="59" t="s">
        <v>526</v>
      </c>
      <c r="D74" s="62" t="s">
        <v>525</v>
      </c>
      <c r="E74" s="52" t="s">
        <v>259</v>
      </c>
      <c r="F74" s="52" t="s">
        <v>258</v>
      </c>
      <c r="G74" s="51">
        <v>2822</v>
      </c>
      <c r="H74" s="51">
        <v>2371</v>
      </c>
      <c r="I74" s="52" t="s">
        <v>524</v>
      </c>
      <c r="J74" s="51">
        <v>43.415999999999997</v>
      </c>
      <c r="K74" s="51">
        <v>10.42</v>
      </c>
    </row>
    <row r="75" spans="1:11" ht="53.25" x14ac:dyDescent="0.2">
      <c r="A75" s="57" t="s">
        <v>317</v>
      </c>
      <c r="B75" s="56" t="s">
        <v>89</v>
      </c>
      <c r="C75" s="55" t="s">
        <v>255</v>
      </c>
      <c r="D75" s="61" t="s">
        <v>523</v>
      </c>
      <c r="E75" s="50" t="s">
        <v>253</v>
      </c>
      <c r="F75" s="51"/>
      <c r="G75" s="53">
        <v>1457</v>
      </c>
      <c r="H75" s="51"/>
      <c r="I75" s="51"/>
      <c r="J75" s="51"/>
      <c r="K75" s="51"/>
    </row>
    <row r="76" spans="1:11" ht="145.5" x14ac:dyDescent="0.2">
      <c r="A76" s="60" t="s">
        <v>314</v>
      </c>
      <c r="B76" s="56" t="s">
        <v>251</v>
      </c>
      <c r="C76" s="59" t="s">
        <v>522</v>
      </c>
      <c r="D76" s="62" t="s">
        <v>287</v>
      </c>
      <c r="E76" s="52" t="s">
        <v>249</v>
      </c>
      <c r="F76" s="52" t="s">
        <v>248</v>
      </c>
      <c r="G76" s="51">
        <v>387</v>
      </c>
      <c r="H76" s="51">
        <v>225</v>
      </c>
      <c r="I76" s="52" t="s">
        <v>521</v>
      </c>
      <c r="J76" s="51">
        <v>100.98</v>
      </c>
      <c r="K76" s="51">
        <v>1.01</v>
      </c>
    </row>
    <row r="77" spans="1:11" ht="145.5" x14ac:dyDescent="0.2">
      <c r="A77" s="60" t="s">
        <v>307</v>
      </c>
      <c r="B77" s="56" t="s">
        <v>245</v>
      </c>
      <c r="C77" s="59" t="s">
        <v>520</v>
      </c>
      <c r="D77" s="58">
        <v>1</v>
      </c>
      <c r="E77" s="52" t="s">
        <v>243</v>
      </c>
      <c r="F77" s="51"/>
      <c r="G77" s="51">
        <v>121</v>
      </c>
      <c r="H77" s="51">
        <v>119</v>
      </c>
      <c r="I77" s="51"/>
      <c r="J77" s="51">
        <v>0.51300000000000001</v>
      </c>
      <c r="K77" s="51">
        <v>0.51</v>
      </c>
    </row>
    <row r="78" spans="1:11" ht="77.25" x14ac:dyDescent="0.2">
      <c r="A78" s="57" t="s">
        <v>303</v>
      </c>
      <c r="B78" s="56" t="s">
        <v>89</v>
      </c>
      <c r="C78" s="55" t="s">
        <v>241</v>
      </c>
      <c r="D78" s="54">
        <v>1</v>
      </c>
      <c r="E78" s="50" t="s">
        <v>240</v>
      </c>
      <c r="F78" s="51"/>
      <c r="G78" s="53">
        <v>5032</v>
      </c>
      <c r="H78" s="51"/>
      <c r="I78" s="51"/>
      <c r="J78" s="51"/>
      <c r="K78" s="51"/>
    </row>
    <row r="79" spans="1:11" ht="77.25" x14ac:dyDescent="0.2">
      <c r="A79" s="57" t="s">
        <v>300</v>
      </c>
      <c r="B79" s="56" t="s">
        <v>89</v>
      </c>
      <c r="C79" s="55" t="s">
        <v>238</v>
      </c>
      <c r="D79" s="54">
        <v>1</v>
      </c>
      <c r="E79" s="50" t="s">
        <v>237</v>
      </c>
      <c r="F79" s="51"/>
      <c r="G79" s="53">
        <v>1395</v>
      </c>
      <c r="H79" s="51"/>
      <c r="I79" s="51"/>
      <c r="J79" s="51"/>
      <c r="K79" s="51"/>
    </row>
    <row r="80" spans="1:11" ht="22.5" x14ac:dyDescent="0.2">
      <c r="A80" s="115" t="s">
        <v>86</v>
      </c>
      <c r="B80" s="99"/>
      <c r="C80" s="99"/>
      <c r="D80" s="99"/>
      <c r="E80" s="99"/>
      <c r="F80" s="99"/>
      <c r="G80" s="52">
        <v>426236</v>
      </c>
      <c r="H80" s="52">
        <v>46745</v>
      </c>
      <c r="I80" s="52" t="s">
        <v>519</v>
      </c>
      <c r="J80" s="51"/>
      <c r="K80" s="52">
        <v>200.43</v>
      </c>
    </row>
    <row r="81" spans="1:11" x14ac:dyDescent="0.2">
      <c r="A81" s="115" t="s">
        <v>80</v>
      </c>
      <c r="B81" s="99"/>
      <c r="C81" s="99"/>
      <c r="D81" s="99"/>
      <c r="E81" s="99"/>
      <c r="F81" s="99"/>
      <c r="G81" s="52">
        <v>40694</v>
      </c>
      <c r="H81" s="51"/>
      <c r="I81" s="51"/>
      <c r="J81" s="51"/>
      <c r="K81" s="51"/>
    </row>
    <row r="82" spans="1:11" x14ac:dyDescent="0.2">
      <c r="A82" s="115" t="s">
        <v>79</v>
      </c>
      <c r="B82" s="99"/>
      <c r="C82" s="99"/>
      <c r="D82" s="99"/>
      <c r="E82" s="99"/>
      <c r="F82" s="99"/>
      <c r="G82" s="52">
        <v>26361</v>
      </c>
      <c r="H82" s="51"/>
      <c r="I82" s="51"/>
      <c r="J82" s="51"/>
      <c r="K82" s="51"/>
    </row>
    <row r="83" spans="1:11" x14ac:dyDescent="0.2">
      <c r="A83" s="116" t="s">
        <v>518</v>
      </c>
      <c r="B83" s="99"/>
      <c r="C83" s="99"/>
      <c r="D83" s="99"/>
      <c r="E83" s="99"/>
      <c r="F83" s="99"/>
      <c r="G83" s="51"/>
      <c r="H83" s="51"/>
      <c r="I83" s="51"/>
      <c r="J83" s="51"/>
      <c r="K83" s="51"/>
    </row>
    <row r="84" spans="1:11" x14ac:dyDescent="0.2">
      <c r="A84" s="115" t="s">
        <v>191</v>
      </c>
      <c r="B84" s="99"/>
      <c r="C84" s="99"/>
      <c r="D84" s="99"/>
      <c r="E84" s="99"/>
      <c r="F84" s="99"/>
      <c r="G84" s="52">
        <v>822</v>
      </c>
      <c r="H84" s="51"/>
      <c r="I84" s="51"/>
      <c r="J84" s="51"/>
      <c r="K84" s="52">
        <v>1.01</v>
      </c>
    </row>
    <row r="85" spans="1:11" x14ac:dyDescent="0.2">
      <c r="A85" s="115" t="s">
        <v>77</v>
      </c>
      <c r="B85" s="99"/>
      <c r="C85" s="99"/>
      <c r="D85" s="99"/>
      <c r="E85" s="99"/>
      <c r="F85" s="99"/>
      <c r="G85" s="52">
        <v>320700</v>
      </c>
      <c r="H85" s="51"/>
      <c r="I85" s="51"/>
      <c r="J85" s="51"/>
      <c r="K85" s="52">
        <v>199.42</v>
      </c>
    </row>
    <row r="86" spans="1:11" x14ac:dyDescent="0.2">
      <c r="A86" s="115" t="s">
        <v>76</v>
      </c>
      <c r="B86" s="99"/>
      <c r="C86" s="99"/>
      <c r="D86" s="99"/>
      <c r="E86" s="99"/>
      <c r="F86" s="99"/>
      <c r="G86" s="52">
        <v>171769</v>
      </c>
      <c r="H86" s="51"/>
      <c r="I86" s="51"/>
      <c r="J86" s="51"/>
      <c r="K86" s="51"/>
    </row>
    <row r="87" spans="1:11" x14ac:dyDescent="0.2">
      <c r="A87" s="115" t="s">
        <v>75</v>
      </c>
      <c r="B87" s="99"/>
      <c r="C87" s="99"/>
      <c r="D87" s="99"/>
      <c r="E87" s="99"/>
      <c r="F87" s="99"/>
      <c r="G87" s="52">
        <v>493291</v>
      </c>
      <c r="H87" s="51"/>
      <c r="I87" s="51"/>
      <c r="J87" s="51"/>
      <c r="K87" s="52">
        <v>200.43</v>
      </c>
    </row>
    <row r="88" spans="1:11" x14ac:dyDescent="0.2">
      <c r="A88" s="116" t="s">
        <v>517</v>
      </c>
      <c r="B88" s="99"/>
      <c r="C88" s="99"/>
      <c r="D88" s="99"/>
      <c r="E88" s="99"/>
      <c r="F88" s="99"/>
      <c r="G88" s="50">
        <v>493291</v>
      </c>
      <c r="H88" s="51"/>
      <c r="I88" s="51"/>
      <c r="J88" s="51"/>
      <c r="K88" s="50">
        <v>200.43</v>
      </c>
    </row>
    <row r="89" spans="1:11" ht="19.149999999999999" customHeight="1" x14ac:dyDescent="0.2">
      <c r="A89" s="100" t="s">
        <v>516</v>
      </c>
      <c r="B89" s="99"/>
      <c r="C89" s="99"/>
      <c r="D89" s="99"/>
      <c r="E89" s="99"/>
      <c r="F89" s="99"/>
      <c r="G89" s="99"/>
      <c r="H89" s="99"/>
      <c r="I89" s="99"/>
      <c r="J89" s="99"/>
      <c r="K89" s="99"/>
    </row>
    <row r="90" spans="1:11" ht="114" x14ac:dyDescent="0.2">
      <c r="A90" s="60" t="s">
        <v>296</v>
      </c>
      <c r="B90" s="56" t="s">
        <v>515</v>
      </c>
      <c r="C90" s="59" t="s">
        <v>514</v>
      </c>
      <c r="D90" s="62" t="s">
        <v>229</v>
      </c>
      <c r="E90" s="52" t="s">
        <v>513</v>
      </c>
      <c r="F90" s="52" t="s">
        <v>512</v>
      </c>
      <c r="G90" s="51">
        <v>377</v>
      </c>
      <c r="H90" s="51">
        <v>343</v>
      </c>
      <c r="I90" s="51">
        <v>13</v>
      </c>
      <c r="J90" s="51">
        <v>24.826499999999999</v>
      </c>
      <c r="K90" s="51">
        <v>1.49</v>
      </c>
    </row>
    <row r="91" spans="1:11" ht="77.25" x14ac:dyDescent="0.2">
      <c r="A91" s="57" t="s">
        <v>294</v>
      </c>
      <c r="B91" s="56" t="s">
        <v>89</v>
      </c>
      <c r="C91" s="55" t="s">
        <v>511</v>
      </c>
      <c r="D91" s="54">
        <v>6</v>
      </c>
      <c r="E91" s="50" t="s">
        <v>510</v>
      </c>
      <c r="F91" s="51"/>
      <c r="G91" s="53">
        <v>1766</v>
      </c>
      <c r="H91" s="51"/>
      <c r="I91" s="51"/>
      <c r="J91" s="51"/>
      <c r="K91" s="51"/>
    </row>
    <row r="92" spans="1:11" ht="53.25" x14ac:dyDescent="0.2">
      <c r="A92" s="57" t="s">
        <v>293</v>
      </c>
      <c r="B92" s="56" t="s">
        <v>89</v>
      </c>
      <c r="C92" s="55" t="s">
        <v>509</v>
      </c>
      <c r="D92" s="54">
        <v>1</v>
      </c>
      <c r="E92" s="50" t="s">
        <v>508</v>
      </c>
      <c r="F92" s="51"/>
      <c r="G92" s="53">
        <v>77</v>
      </c>
      <c r="H92" s="51"/>
      <c r="I92" s="51"/>
      <c r="J92" s="51"/>
      <c r="K92" s="51"/>
    </row>
    <row r="93" spans="1:11" ht="53.25" x14ac:dyDescent="0.2">
      <c r="A93" s="57" t="s">
        <v>292</v>
      </c>
      <c r="B93" s="56" t="s">
        <v>89</v>
      </c>
      <c r="C93" s="55" t="s">
        <v>507</v>
      </c>
      <c r="D93" s="54">
        <v>1</v>
      </c>
      <c r="E93" s="50" t="s">
        <v>506</v>
      </c>
      <c r="F93" s="51"/>
      <c r="G93" s="53">
        <v>353</v>
      </c>
      <c r="H93" s="51"/>
      <c r="I93" s="51"/>
      <c r="J93" s="51"/>
      <c r="K93" s="51"/>
    </row>
    <row r="94" spans="1:11" ht="53.25" x14ac:dyDescent="0.2">
      <c r="A94" s="57" t="s">
        <v>290</v>
      </c>
      <c r="B94" s="56" t="s">
        <v>89</v>
      </c>
      <c r="C94" s="55" t="s">
        <v>505</v>
      </c>
      <c r="D94" s="54">
        <v>2</v>
      </c>
      <c r="E94" s="50" t="s">
        <v>504</v>
      </c>
      <c r="F94" s="51"/>
      <c r="G94" s="53">
        <v>315</v>
      </c>
      <c r="H94" s="51"/>
      <c r="I94" s="51"/>
      <c r="J94" s="51"/>
      <c r="K94" s="51"/>
    </row>
    <row r="95" spans="1:11" x14ac:dyDescent="0.2">
      <c r="A95" s="115" t="s">
        <v>86</v>
      </c>
      <c r="B95" s="99"/>
      <c r="C95" s="99"/>
      <c r="D95" s="99"/>
      <c r="E95" s="99"/>
      <c r="F95" s="99"/>
      <c r="G95" s="52">
        <v>2888</v>
      </c>
      <c r="H95" s="52">
        <v>343</v>
      </c>
      <c r="I95" s="52">
        <v>13</v>
      </c>
      <c r="J95" s="51"/>
      <c r="K95" s="52">
        <v>1.49</v>
      </c>
    </row>
    <row r="96" spans="1:11" x14ac:dyDescent="0.2">
      <c r="A96" s="115" t="s">
        <v>80</v>
      </c>
      <c r="B96" s="99"/>
      <c r="C96" s="99"/>
      <c r="D96" s="99"/>
      <c r="E96" s="99"/>
      <c r="F96" s="99"/>
      <c r="G96" s="52">
        <v>277</v>
      </c>
      <c r="H96" s="51"/>
      <c r="I96" s="51"/>
      <c r="J96" s="51"/>
      <c r="K96" s="51"/>
    </row>
    <row r="97" spans="1:11" x14ac:dyDescent="0.2">
      <c r="A97" s="115" t="s">
        <v>79</v>
      </c>
      <c r="B97" s="99"/>
      <c r="C97" s="99"/>
      <c r="D97" s="99"/>
      <c r="E97" s="99"/>
      <c r="F97" s="99"/>
      <c r="G97" s="52">
        <v>178</v>
      </c>
      <c r="H97" s="51"/>
      <c r="I97" s="51"/>
      <c r="J97" s="51"/>
      <c r="K97" s="51"/>
    </row>
    <row r="98" spans="1:11" x14ac:dyDescent="0.2">
      <c r="A98" s="116" t="s">
        <v>503</v>
      </c>
      <c r="B98" s="99"/>
      <c r="C98" s="99"/>
      <c r="D98" s="99"/>
      <c r="E98" s="99"/>
      <c r="F98" s="99"/>
      <c r="G98" s="51"/>
      <c r="H98" s="51"/>
      <c r="I98" s="51"/>
      <c r="J98" s="51"/>
      <c r="K98" s="51"/>
    </row>
    <row r="99" spans="1:11" x14ac:dyDescent="0.2">
      <c r="A99" s="115" t="s">
        <v>502</v>
      </c>
      <c r="B99" s="99"/>
      <c r="C99" s="99"/>
      <c r="D99" s="99"/>
      <c r="E99" s="99"/>
      <c r="F99" s="99"/>
      <c r="G99" s="52">
        <v>832</v>
      </c>
      <c r="H99" s="51"/>
      <c r="I99" s="51"/>
      <c r="J99" s="51"/>
      <c r="K99" s="52">
        <v>1.49</v>
      </c>
    </row>
    <row r="100" spans="1:11" x14ac:dyDescent="0.2">
      <c r="A100" s="115" t="s">
        <v>501</v>
      </c>
      <c r="B100" s="99"/>
      <c r="C100" s="99"/>
      <c r="D100" s="99"/>
      <c r="E100" s="99"/>
      <c r="F100" s="99"/>
      <c r="G100" s="52">
        <v>2511</v>
      </c>
      <c r="H100" s="51"/>
      <c r="I100" s="51"/>
      <c r="J100" s="51"/>
      <c r="K100" s="51"/>
    </row>
    <row r="101" spans="1:11" x14ac:dyDescent="0.2">
      <c r="A101" s="115" t="s">
        <v>75</v>
      </c>
      <c r="B101" s="99"/>
      <c r="C101" s="99"/>
      <c r="D101" s="99"/>
      <c r="E101" s="99"/>
      <c r="F101" s="99"/>
      <c r="G101" s="52">
        <v>3343</v>
      </c>
      <c r="H101" s="51"/>
      <c r="I101" s="51"/>
      <c r="J101" s="51"/>
      <c r="K101" s="52">
        <v>1.49</v>
      </c>
    </row>
    <row r="102" spans="1:11" x14ac:dyDescent="0.2">
      <c r="A102" s="116" t="s">
        <v>500</v>
      </c>
      <c r="B102" s="99"/>
      <c r="C102" s="99"/>
      <c r="D102" s="99"/>
      <c r="E102" s="99"/>
      <c r="F102" s="99"/>
      <c r="G102" s="50">
        <v>3343</v>
      </c>
      <c r="H102" s="51"/>
      <c r="I102" s="51"/>
      <c r="J102" s="51"/>
      <c r="K102" s="50">
        <v>1.49</v>
      </c>
    </row>
    <row r="103" spans="1:11" x14ac:dyDescent="0.2">
      <c r="A103" s="117" t="s">
        <v>83</v>
      </c>
      <c r="B103" s="118"/>
      <c r="C103" s="118"/>
      <c r="D103" s="118"/>
      <c r="E103" s="118"/>
      <c r="F103" s="118"/>
      <c r="G103" s="118"/>
      <c r="H103" s="118"/>
      <c r="I103" s="118"/>
      <c r="J103" s="118"/>
      <c r="K103" s="118"/>
    </row>
    <row r="104" spans="1:11" ht="22.5" x14ac:dyDescent="0.2">
      <c r="A104" s="115" t="s">
        <v>82</v>
      </c>
      <c r="B104" s="99"/>
      <c r="C104" s="99"/>
      <c r="D104" s="99"/>
      <c r="E104" s="99"/>
      <c r="F104" s="99"/>
      <c r="G104" s="52">
        <v>429124</v>
      </c>
      <c r="H104" s="52">
        <v>47088</v>
      </c>
      <c r="I104" s="52" t="s">
        <v>499</v>
      </c>
      <c r="J104" s="51"/>
      <c r="K104" s="52">
        <v>201.92</v>
      </c>
    </row>
    <row r="105" spans="1:11" x14ac:dyDescent="0.2">
      <c r="A105" s="115" t="s">
        <v>80</v>
      </c>
      <c r="B105" s="99"/>
      <c r="C105" s="99"/>
      <c r="D105" s="99"/>
      <c r="E105" s="99"/>
      <c r="F105" s="99"/>
      <c r="G105" s="52">
        <v>40971</v>
      </c>
      <c r="H105" s="51"/>
      <c r="I105" s="51"/>
      <c r="J105" s="51"/>
      <c r="K105" s="51"/>
    </row>
    <row r="106" spans="1:11" x14ac:dyDescent="0.2">
      <c r="A106" s="115" t="s">
        <v>79</v>
      </c>
      <c r="B106" s="99"/>
      <c r="C106" s="99"/>
      <c r="D106" s="99"/>
      <c r="E106" s="99"/>
      <c r="F106" s="99"/>
      <c r="G106" s="52">
        <v>26540</v>
      </c>
      <c r="H106" s="51"/>
      <c r="I106" s="51"/>
      <c r="J106" s="51"/>
      <c r="K106" s="51"/>
    </row>
    <row r="107" spans="1:11" x14ac:dyDescent="0.2">
      <c r="A107" s="116" t="s">
        <v>78</v>
      </c>
      <c r="B107" s="99"/>
      <c r="C107" s="99"/>
      <c r="D107" s="99"/>
      <c r="E107" s="99"/>
      <c r="F107" s="99"/>
      <c r="G107" s="51"/>
      <c r="H107" s="51"/>
      <c r="I107" s="51"/>
      <c r="J107" s="51"/>
      <c r="K107" s="51"/>
    </row>
    <row r="108" spans="1:11" x14ac:dyDescent="0.2">
      <c r="A108" s="115" t="s">
        <v>191</v>
      </c>
      <c r="B108" s="99"/>
      <c r="C108" s="99"/>
      <c r="D108" s="99"/>
      <c r="E108" s="99"/>
      <c r="F108" s="99"/>
      <c r="G108" s="52">
        <v>822</v>
      </c>
      <c r="H108" s="51"/>
      <c r="I108" s="51"/>
      <c r="J108" s="51"/>
      <c r="K108" s="52">
        <v>1.01</v>
      </c>
    </row>
    <row r="109" spans="1:11" x14ac:dyDescent="0.2">
      <c r="A109" s="115" t="s">
        <v>77</v>
      </c>
      <c r="B109" s="99"/>
      <c r="C109" s="99"/>
      <c r="D109" s="99"/>
      <c r="E109" s="99"/>
      <c r="F109" s="99"/>
      <c r="G109" s="52">
        <v>324044</v>
      </c>
      <c r="H109" s="51"/>
      <c r="I109" s="51"/>
      <c r="J109" s="51"/>
      <c r="K109" s="52">
        <v>200.91</v>
      </c>
    </row>
    <row r="110" spans="1:11" x14ac:dyDescent="0.2">
      <c r="A110" s="115" t="s">
        <v>76</v>
      </c>
      <c r="B110" s="99"/>
      <c r="C110" s="99"/>
      <c r="D110" s="99"/>
      <c r="E110" s="99"/>
      <c r="F110" s="99"/>
      <c r="G110" s="52">
        <v>171769</v>
      </c>
      <c r="H110" s="51"/>
      <c r="I110" s="51"/>
      <c r="J110" s="51"/>
      <c r="K110" s="51"/>
    </row>
    <row r="111" spans="1:11" x14ac:dyDescent="0.2">
      <c r="A111" s="115" t="s">
        <v>75</v>
      </c>
      <c r="B111" s="99"/>
      <c r="C111" s="99"/>
      <c r="D111" s="99"/>
      <c r="E111" s="99"/>
      <c r="F111" s="99"/>
      <c r="G111" s="52">
        <v>496635</v>
      </c>
      <c r="H111" s="51"/>
      <c r="I111" s="51"/>
      <c r="J111" s="51"/>
      <c r="K111" s="52">
        <v>201.92</v>
      </c>
    </row>
    <row r="112" spans="1:11" x14ac:dyDescent="0.2">
      <c r="A112" s="116" t="s">
        <v>74</v>
      </c>
      <c r="B112" s="99"/>
      <c r="C112" s="99"/>
      <c r="D112" s="99"/>
      <c r="E112" s="99"/>
      <c r="F112" s="99"/>
      <c r="G112" s="50">
        <v>496635</v>
      </c>
      <c r="H112" s="51"/>
      <c r="I112" s="51"/>
      <c r="J112" s="51"/>
      <c r="K112" s="50">
        <v>201.92</v>
      </c>
    </row>
    <row r="116" spans="1:11" x14ac:dyDescent="0.2">
      <c r="A116" s="119" t="s">
        <v>72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</row>
    <row r="117" spans="1:11" x14ac:dyDescent="0.2">
      <c r="A117" s="120" t="s">
        <v>36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</row>
    <row r="119" spans="1:11" x14ac:dyDescent="0.2">
      <c r="A119" s="119" t="s">
        <v>73</v>
      </c>
      <c r="B119" s="96"/>
      <c r="C119" s="96"/>
      <c r="D119" s="96"/>
      <c r="E119" s="96"/>
      <c r="F119" s="96"/>
      <c r="G119" s="96"/>
      <c r="H119" s="96"/>
      <c r="I119" s="96"/>
      <c r="J119" s="96"/>
      <c r="K119" s="96"/>
    </row>
    <row r="120" spans="1:11" x14ac:dyDescent="0.2">
      <c r="A120" s="120" t="s">
        <v>36</v>
      </c>
      <c r="B120" s="96"/>
      <c r="C120" s="96"/>
      <c r="D120" s="96"/>
      <c r="E120" s="96"/>
      <c r="F120" s="96"/>
      <c r="G120" s="96"/>
      <c r="H120" s="96"/>
      <c r="I120" s="96"/>
      <c r="J120" s="96"/>
      <c r="K120" s="96"/>
    </row>
  </sheetData>
  <mergeCells count="51">
    <mergeCell ref="A119:K119"/>
    <mergeCell ref="A120:K120"/>
    <mergeCell ref="A110:F110"/>
    <mergeCell ref="A111:F111"/>
    <mergeCell ref="A112:F112"/>
    <mergeCell ref="A116:K116"/>
    <mergeCell ref="A117:K117"/>
    <mergeCell ref="A100:F100"/>
    <mergeCell ref="A101:F101"/>
    <mergeCell ref="A102:F102"/>
    <mergeCell ref="A103:K103"/>
    <mergeCell ref="A104:F104"/>
    <mergeCell ref="A105:F105"/>
    <mergeCell ref="A106:F106"/>
    <mergeCell ref="A107:F107"/>
    <mergeCell ref="A108:F108"/>
    <mergeCell ref="A109:F109"/>
    <mergeCell ref="A85:F85"/>
    <mergeCell ref="A86:F86"/>
    <mergeCell ref="A87:F87"/>
    <mergeCell ref="A88:F88"/>
    <mergeCell ref="A89:K89"/>
    <mergeCell ref="A95:F95"/>
    <mergeCell ref="A96:F96"/>
    <mergeCell ref="A97:F97"/>
    <mergeCell ref="A98:F98"/>
    <mergeCell ref="A99:F99"/>
    <mergeCell ref="A80:F80"/>
    <mergeCell ref="A81:F81"/>
    <mergeCell ref="A82:F82"/>
    <mergeCell ref="A83:F83"/>
    <mergeCell ref="A84:F84"/>
    <mergeCell ref="A29:K29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6:K6"/>
    <mergeCell ref="B12:K12"/>
    <mergeCell ref="B15:K15"/>
    <mergeCell ref="D16:E16"/>
    <mergeCell ref="D20:E20"/>
    <mergeCell ref="D19:E19"/>
    <mergeCell ref="D18:E18"/>
    <mergeCell ref="D17:E17"/>
    <mergeCell ref="D21:E21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62CC6-24B0-4C4C-99BF-B02CA1DE18DD}">
  <sheetPr>
    <pageSetUpPr fitToPage="1"/>
  </sheetPr>
  <dimension ref="A1:K73"/>
  <sheetViews>
    <sheetView showGridLines="0" view="pageBreakPreview" topLeftCell="B36" zoomScale="60" zoomScaleNormal="115" workbookViewId="0">
      <selection activeCell="B1" sqref="B1"/>
    </sheetView>
  </sheetViews>
  <sheetFormatPr defaultColWidth="8.85546875" defaultRowHeight="12.75" outlineLevelRow="2" x14ac:dyDescent="0.2"/>
  <cols>
    <col min="1" max="1" width="0" style="121" hidden="1" customWidth="1"/>
    <col min="2" max="2" width="4.28515625" style="121" customWidth="1"/>
    <col min="3" max="3" width="46.140625" style="121" customWidth="1"/>
    <col min="4" max="4" width="46.42578125" style="121" customWidth="1"/>
    <col min="5" max="5" width="31.42578125" style="121" customWidth="1"/>
    <col min="6" max="6" width="12.7109375" style="121" customWidth="1"/>
    <col min="7" max="10" width="8.85546875" style="121"/>
    <col min="11" max="11" width="16" style="121" customWidth="1"/>
    <col min="12" max="16384" width="8.85546875" style="121"/>
  </cols>
  <sheetData>
    <row r="1" spans="1:11" s="160" customFormat="1" outlineLevel="2" x14ac:dyDescent="0.2">
      <c r="A1" s="184"/>
      <c r="B1" s="184" t="s">
        <v>65</v>
      </c>
      <c r="C1" s="183"/>
      <c r="D1" s="181"/>
      <c r="E1" s="184" t="s">
        <v>66</v>
      </c>
      <c r="F1" s="179"/>
      <c r="G1" s="179"/>
      <c r="H1" s="179"/>
      <c r="I1" s="184"/>
      <c r="J1" s="179"/>
      <c r="K1" s="179"/>
    </row>
    <row r="2" spans="1:11" s="160" customFormat="1" outlineLevel="1" x14ac:dyDescent="0.2">
      <c r="A2" s="182"/>
      <c r="B2" s="182"/>
      <c r="C2" s="183"/>
      <c r="D2" s="181"/>
      <c r="E2" s="182"/>
      <c r="F2" s="179"/>
      <c r="G2" s="179"/>
      <c r="H2" s="179"/>
      <c r="I2" s="182"/>
      <c r="J2" s="179"/>
      <c r="K2" s="179"/>
    </row>
    <row r="3" spans="1:11" s="160" customFormat="1" outlineLevel="1" x14ac:dyDescent="0.2">
      <c r="A3" s="182"/>
      <c r="B3" s="182"/>
      <c r="C3" s="183"/>
      <c r="D3" s="181"/>
      <c r="E3" s="182"/>
      <c r="F3" s="179"/>
      <c r="G3" s="179"/>
      <c r="H3" s="179"/>
      <c r="I3" s="182"/>
      <c r="J3" s="179"/>
      <c r="K3" s="179"/>
    </row>
    <row r="4" spans="1:11" s="160" customFormat="1" ht="17.45" customHeight="1" outlineLevel="1" x14ac:dyDescent="0.2">
      <c r="A4" s="182"/>
      <c r="B4" s="182" t="s">
        <v>67</v>
      </c>
      <c r="C4" s="183"/>
      <c r="D4" s="181"/>
      <c r="E4" s="182" t="s">
        <v>68</v>
      </c>
      <c r="F4" s="179"/>
      <c r="G4" s="179"/>
      <c r="H4" s="179"/>
      <c r="I4" s="182"/>
      <c r="J4" s="179"/>
      <c r="K4" s="179"/>
    </row>
    <row r="5" spans="1:11" s="160" customFormat="1" ht="18.600000000000001" customHeight="1" outlineLevel="1" x14ac:dyDescent="0.2">
      <c r="A5" s="182"/>
      <c r="B5" s="182" t="s">
        <v>727</v>
      </c>
      <c r="C5" s="183"/>
      <c r="D5" s="181"/>
      <c r="E5" s="182" t="s">
        <v>726</v>
      </c>
      <c r="F5" s="179"/>
      <c r="G5" s="179"/>
      <c r="H5" s="179"/>
      <c r="I5" s="182"/>
      <c r="J5" s="179"/>
      <c r="K5" s="179"/>
    </row>
    <row r="6" spans="1:11" s="160" customFormat="1" outlineLevel="1" x14ac:dyDescent="0.2">
      <c r="A6" s="180"/>
      <c r="B6" s="180" t="s">
        <v>725</v>
      </c>
      <c r="C6" s="180" t="s">
        <v>188</v>
      </c>
      <c r="D6" s="181"/>
      <c r="E6" s="180" t="s">
        <v>188</v>
      </c>
      <c r="F6" s="179"/>
      <c r="G6" s="179"/>
      <c r="H6" s="179"/>
      <c r="I6" s="180"/>
      <c r="J6" s="179"/>
      <c r="K6" s="179"/>
    </row>
    <row r="7" spans="1:11" x14ac:dyDescent="0.2">
      <c r="B7" s="178"/>
      <c r="C7" s="178"/>
      <c r="D7" s="178"/>
      <c r="E7" s="177"/>
      <c r="F7" s="177" t="s">
        <v>724</v>
      </c>
    </row>
    <row r="8" spans="1:11" ht="14.45" customHeight="1" x14ac:dyDescent="0.2">
      <c r="B8" s="176" t="s">
        <v>723</v>
      </c>
      <c r="C8" s="176"/>
      <c r="D8" s="175"/>
      <c r="E8" s="175"/>
      <c r="F8" s="174"/>
    </row>
    <row r="9" spans="1:11" ht="18" customHeight="1" x14ac:dyDescent="0.2">
      <c r="B9" s="173"/>
      <c r="C9" s="173"/>
      <c r="D9" s="172" t="s">
        <v>722</v>
      </c>
      <c r="E9" s="172"/>
      <c r="F9" s="171"/>
    </row>
    <row r="10" spans="1:11" ht="24.6" customHeight="1" x14ac:dyDescent="0.2">
      <c r="B10" s="170" t="s">
        <v>721</v>
      </c>
      <c r="C10" s="170"/>
      <c r="D10" s="170"/>
      <c r="E10" s="170"/>
      <c r="F10" s="170"/>
    </row>
    <row r="11" spans="1:11" ht="20.45" customHeight="1" x14ac:dyDescent="0.2">
      <c r="B11" s="169" t="s">
        <v>720</v>
      </c>
      <c r="C11" s="169"/>
      <c r="D11" s="169"/>
      <c r="E11" s="169"/>
      <c r="F11" s="160"/>
    </row>
    <row r="12" spans="1:11" ht="5.45" customHeight="1" x14ac:dyDescent="0.2">
      <c r="B12" s="160"/>
      <c r="C12" s="160"/>
      <c r="D12" s="160"/>
      <c r="E12" s="160"/>
      <c r="F12" s="160"/>
    </row>
    <row r="13" spans="1:11" ht="23.25" customHeight="1" x14ac:dyDescent="0.2">
      <c r="B13" s="168" t="s">
        <v>62</v>
      </c>
      <c r="C13" s="168"/>
      <c r="D13" s="168"/>
      <c r="E13" s="168"/>
      <c r="F13" s="168"/>
    </row>
    <row r="14" spans="1:11" ht="19.149999999999999" customHeight="1" x14ac:dyDescent="0.2">
      <c r="B14" s="167" t="s">
        <v>719</v>
      </c>
      <c r="C14" s="167"/>
      <c r="D14" s="167"/>
      <c r="E14" s="167"/>
      <c r="F14" s="166"/>
    </row>
    <row r="15" spans="1:11" x14ac:dyDescent="0.2">
      <c r="B15" s="160"/>
      <c r="C15" s="160"/>
      <c r="D15" s="160"/>
      <c r="E15" s="160"/>
      <c r="F15" s="160"/>
    </row>
    <row r="16" spans="1:11" ht="17.45" customHeight="1" x14ac:dyDescent="0.2">
      <c r="B16" s="165" t="s">
        <v>718</v>
      </c>
      <c r="C16" s="160"/>
      <c r="D16" s="124"/>
      <c r="E16" s="124"/>
      <c r="F16" s="124"/>
    </row>
    <row r="17" spans="2:6" ht="16.899999999999999" customHeight="1" x14ac:dyDescent="0.2">
      <c r="C17" s="163" t="s">
        <v>717</v>
      </c>
      <c r="D17" s="163"/>
      <c r="E17" s="163"/>
      <c r="F17" s="163"/>
    </row>
    <row r="18" spans="2:6" ht="25.15" customHeight="1" x14ac:dyDescent="0.2">
      <c r="B18" s="160" t="s">
        <v>716</v>
      </c>
      <c r="C18" s="160"/>
      <c r="D18" s="164"/>
      <c r="E18" s="164"/>
      <c r="F18" s="164"/>
    </row>
    <row r="19" spans="2:6" ht="17.100000000000001" customHeight="1" x14ac:dyDescent="0.2">
      <c r="C19" s="163" t="s">
        <v>71</v>
      </c>
      <c r="D19" s="163"/>
      <c r="E19" s="163"/>
      <c r="F19" s="163"/>
    </row>
    <row r="20" spans="2:6" ht="24" customHeight="1" x14ac:dyDescent="0.2">
      <c r="C20" s="161"/>
      <c r="D20" s="161"/>
      <c r="E20" s="161"/>
      <c r="F20" s="161"/>
    </row>
    <row r="21" spans="2:6" ht="15" customHeight="1" outlineLevel="1" x14ac:dyDescent="0.2">
      <c r="B21" s="162" t="s">
        <v>715</v>
      </c>
      <c r="C21" s="161"/>
      <c r="D21" s="161"/>
      <c r="E21" s="161"/>
      <c r="F21" s="161"/>
    </row>
    <row r="22" spans="2:6" x14ac:dyDescent="0.2">
      <c r="B22" s="160"/>
      <c r="C22" s="160"/>
      <c r="D22" s="159"/>
      <c r="E22" s="159"/>
      <c r="F22" s="158"/>
    </row>
    <row r="23" spans="2:6" ht="79.900000000000006" customHeight="1" x14ac:dyDescent="0.2">
      <c r="B23" s="157" t="s">
        <v>1</v>
      </c>
      <c r="C23" s="156" t="s">
        <v>714</v>
      </c>
      <c r="D23" s="156" t="s">
        <v>713</v>
      </c>
      <c r="E23" s="155" t="s">
        <v>712</v>
      </c>
      <c r="F23" s="155" t="s">
        <v>711</v>
      </c>
    </row>
    <row r="24" spans="2:6" x14ac:dyDescent="0.2">
      <c r="B24" s="153">
        <v>1</v>
      </c>
      <c r="C24" s="154">
        <v>2</v>
      </c>
      <c r="D24" s="154">
        <v>3</v>
      </c>
      <c r="E24" s="153">
        <v>4</v>
      </c>
      <c r="F24" s="153">
        <v>5</v>
      </c>
    </row>
    <row r="25" spans="2:6" ht="21" customHeight="1" x14ac:dyDescent="0.2">
      <c r="B25" s="151" t="s">
        <v>710</v>
      </c>
      <c r="C25" s="150"/>
      <c r="D25" s="150"/>
      <c r="E25" s="150"/>
      <c r="F25" s="150"/>
    </row>
    <row r="26" spans="2:6" ht="38.25" x14ac:dyDescent="0.2">
      <c r="B26" s="149">
        <v>1</v>
      </c>
      <c r="C26" s="148" t="s">
        <v>709</v>
      </c>
      <c r="D26" s="147" t="s">
        <v>708</v>
      </c>
      <c r="E26" s="146" t="s">
        <v>707</v>
      </c>
      <c r="F26" s="134" t="s">
        <v>701</v>
      </c>
    </row>
    <row r="27" spans="2:6" outlineLevel="1" x14ac:dyDescent="0.2">
      <c r="B27" s="152"/>
      <c r="C27" s="144"/>
      <c r="D27" s="143" t="s">
        <v>691</v>
      </c>
      <c r="E27" s="142" t="s">
        <v>706</v>
      </c>
      <c r="F27" s="141" t="s">
        <v>664</v>
      </c>
    </row>
    <row r="28" spans="2:6" ht="36" outlineLevel="1" x14ac:dyDescent="0.2">
      <c r="B28" s="145"/>
      <c r="C28" s="144"/>
      <c r="D28" s="143" t="s">
        <v>705</v>
      </c>
      <c r="E28" s="142" t="s">
        <v>704</v>
      </c>
      <c r="F28" s="141" t="s">
        <v>664</v>
      </c>
    </row>
    <row r="29" spans="2:6" ht="15" x14ac:dyDescent="0.2">
      <c r="B29" s="137"/>
      <c r="C29" s="140" t="s">
        <v>703</v>
      </c>
      <c r="D29" s="139"/>
      <c r="E29" s="139"/>
      <c r="F29" s="138"/>
    </row>
    <row r="30" spans="2:6" ht="15" x14ac:dyDescent="0.2">
      <c r="B30" s="137"/>
      <c r="C30" s="136" t="s">
        <v>702</v>
      </c>
      <c r="D30" s="135"/>
      <c r="E30" s="135"/>
      <c r="F30" s="134" t="s">
        <v>701</v>
      </c>
    </row>
    <row r="31" spans="2:6" ht="27.95" customHeight="1" x14ac:dyDescent="0.2">
      <c r="B31" s="137"/>
      <c r="C31" s="136" t="s">
        <v>654</v>
      </c>
      <c r="D31" s="135"/>
      <c r="E31" s="135"/>
      <c r="F31" s="134" t="s">
        <v>700</v>
      </c>
    </row>
    <row r="32" spans="2:6" ht="27.95" customHeight="1" x14ac:dyDescent="0.2">
      <c r="B32" s="137"/>
      <c r="C32" s="136" t="s">
        <v>652</v>
      </c>
      <c r="D32" s="135"/>
      <c r="E32" s="135"/>
      <c r="F32" s="134" t="s">
        <v>698</v>
      </c>
    </row>
    <row r="33" spans="2:6" ht="15" x14ac:dyDescent="0.2">
      <c r="B33" s="137"/>
      <c r="C33" s="140" t="s">
        <v>699</v>
      </c>
      <c r="D33" s="139"/>
      <c r="E33" s="139"/>
      <c r="F33" s="138" t="s">
        <v>698</v>
      </c>
    </row>
    <row r="34" spans="2:6" ht="21" customHeight="1" x14ac:dyDescent="0.2">
      <c r="B34" s="151" t="s">
        <v>697</v>
      </c>
      <c r="C34" s="150"/>
      <c r="D34" s="150"/>
      <c r="E34" s="150"/>
      <c r="F34" s="150"/>
    </row>
    <row r="35" spans="2:6" ht="38.25" x14ac:dyDescent="0.2">
      <c r="B35" s="149">
        <v>2</v>
      </c>
      <c r="C35" s="148" t="s">
        <v>696</v>
      </c>
      <c r="D35" s="147" t="s">
        <v>695</v>
      </c>
      <c r="E35" s="146" t="s">
        <v>694</v>
      </c>
      <c r="F35" s="134">
        <v>900</v>
      </c>
    </row>
    <row r="36" spans="2:6" ht="24" outlineLevel="1" x14ac:dyDescent="0.2">
      <c r="B36" s="152"/>
      <c r="C36" s="144"/>
      <c r="D36" s="143" t="s">
        <v>693</v>
      </c>
      <c r="E36" s="142" t="s">
        <v>692</v>
      </c>
      <c r="F36" s="141" t="s">
        <v>664</v>
      </c>
    </row>
    <row r="37" spans="2:6" outlineLevel="1" x14ac:dyDescent="0.2">
      <c r="B37" s="152"/>
      <c r="C37" s="144"/>
      <c r="D37" s="143" t="s">
        <v>691</v>
      </c>
      <c r="E37" s="142" t="s">
        <v>690</v>
      </c>
      <c r="F37" s="141" t="s">
        <v>664</v>
      </c>
    </row>
    <row r="38" spans="2:6" ht="24" outlineLevel="1" x14ac:dyDescent="0.2">
      <c r="B38" s="152"/>
      <c r="C38" s="144"/>
      <c r="D38" s="143" t="s">
        <v>689</v>
      </c>
      <c r="E38" s="142" t="s">
        <v>688</v>
      </c>
      <c r="F38" s="141">
        <v>180</v>
      </c>
    </row>
    <row r="39" spans="2:6" outlineLevel="1" x14ac:dyDescent="0.2">
      <c r="B39" s="152"/>
      <c r="C39" s="144"/>
      <c r="D39" s="143" t="s">
        <v>687</v>
      </c>
      <c r="E39" s="142" t="s">
        <v>686</v>
      </c>
      <c r="F39" s="141">
        <v>660</v>
      </c>
    </row>
    <row r="40" spans="2:6" outlineLevel="1" x14ac:dyDescent="0.2">
      <c r="B40" s="152"/>
      <c r="C40" s="144"/>
      <c r="D40" s="143" t="s">
        <v>685</v>
      </c>
      <c r="E40" s="142" t="s">
        <v>684</v>
      </c>
      <c r="F40" s="141">
        <v>60</v>
      </c>
    </row>
    <row r="41" spans="2:6" outlineLevel="1" x14ac:dyDescent="0.2">
      <c r="B41" s="145"/>
      <c r="C41" s="144"/>
      <c r="D41" s="143" t="s">
        <v>683</v>
      </c>
      <c r="E41" s="142" t="s">
        <v>682</v>
      </c>
      <c r="F41" s="141"/>
    </row>
    <row r="42" spans="2:6" ht="27.95" customHeight="1" x14ac:dyDescent="0.2">
      <c r="B42" s="137"/>
      <c r="C42" s="140" t="s">
        <v>681</v>
      </c>
      <c r="D42" s="139"/>
      <c r="E42" s="139"/>
      <c r="F42" s="138"/>
    </row>
    <row r="43" spans="2:6" ht="15" x14ac:dyDescent="0.2">
      <c r="B43" s="137"/>
      <c r="C43" s="136" t="s">
        <v>680</v>
      </c>
      <c r="D43" s="135"/>
      <c r="E43" s="135"/>
      <c r="F43" s="134">
        <v>900</v>
      </c>
    </row>
    <row r="44" spans="2:6" ht="27.95" customHeight="1" x14ac:dyDescent="0.2">
      <c r="B44" s="137"/>
      <c r="C44" s="136" t="s">
        <v>654</v>
      </c>
      <c r="D44" s="135"/>
      <c r="E44" s="135"/>
      <c r="F44" s="134" t="s">
        <v>679</v>
      </c>
    </row>
    <row r="45" spans="2:6" ht="27.95" customHeight="1" x14ac:dyDescent="0.2">
      <c r="B45" s="137"/>
      <c r="C45" s="136" t="s">
        <v>652</v>
      </c>
      <c r="D45" s="135"/>
      <c r="E45" s="135"/>
      <c r="F45" s="134" t="s">
        <v>677</v>
      </c>
    </row>
    <row r="46" spans="2:6" ht="27.95" customHeight="1" x14ac:dyDescent="0.2">
      <c r="B46" s="137"/>
      <c r="C46" s="140" t="s">
        <v>678</v>
      </c>
      <c r="D46" s="139"/>
      <c r="E46" s="139"/>
      <c r="F46" s="138" t="s">
        <v>677</v>
      </c>
    </row>
    <row r="47" spans="2:6" ht="21" customHeight="1" x14ac:dyDescent="0.2">
      <c r="B47" s="151" t="s">
        <v>676</v>
      </c>
      <c r="C47" s="150"/>
      <c r="D47" s="150"/>
      <c r="E47" s="150"/>
      <c r="F47" s="150"/>
    </row>
    <row r="48" spans="2:6" ht="63.75" x14ac:dyDescent="0.2">
      <c r="B48" s="149">
        <v>3</v>
      </c>
      <c r="C48" s="148" t="s">
        <v>675</v>
      </c>
      <c r="D48" s="147" t="s">
        <v>674</v>
      </c>
      <c r="E48" s="146" t="s">
        <v>673</v>
      </c>
      <c r="F48" s="134" t="s">
        <v>672</v>
      </c>
    </row>
    <row r="49" spans="2:6" outlineLevel="1" x14ac:dyDescent="0.2">
      <c r="B49" s="145"/>
      <c r="C49" s="144"/>
      <c r="D49" s="143" t="s">
        <v>666</v>
      </c>
      <c r="E49" s="142" t="s">
        <v>671</v>
      </c>
      <c r="F49" s="141" t="s">
        <v>664</v>
      </c>
    </row>
    <row r="50" spans="2:6" ht="25.5" x14ac:dyDescent="0.2">
      <c r="B50" s="149">
        <v>4</v>
      </c>
      <c r="C50" s="148" t="s">
        <v>670</v>
      </c>
      <c r="D50" s="147" t="s">
        <v>669</v>
      </c>
      <c r="E50" s="146" t="s">
        <v>668</v>
      </c>
      <c r="F50" s="134" t="s">
        <v>667</v>
      </c>
    </row>
    <row r="51" spans="2:6" outlineLevel="1" x14ac:dyDescent="0.2">
      <c r="B51" s="145"/>
      <c r="C51" s="144"/>
      <c r="D51" s="143" t="s">
        <v>666</v>
      </c>
      <c r="E51" s="142" t="s">
        <v>665</v>
      </c>
      <c r="F51" s="141" t="s">
        <v>664</v>
      </c>
    </row>
    <row r="52" spans="2:6" ht="15" x14ac:dyDescent="0.2">
      <c r="B52" s="137"/>
      <c r="C52" s="140" t="s">
        <v>663</v>
      </c>
      <c r="D52" s="139"/>
      <c r="E52" s="139"/>
      <c r="F52" s="138"/>
    </row>
    <row r="53" spans="2:6" ht="15" x14ac:dyDescent="0.2">
      <c r="B53" s="137"/>
      <c r="C53" s="136" t="s">
        <v>662</v>
      </c>
      <c r="D53" s="135"/>
      <c r="E53" s="135"/>
      <c r="F53" s="134" t="s">
        <v>661</v>
      </c>
    </row>
    <row r="54" spans="2:6" ht="27.95" customHeight="1" x14ac:dyDescent="0.2">
      <c r="B54" s="137"/>
      <c r="C54" s="136" t="s">
        <v>654</v>
      </c>
      <c r="D54" s="135"/>
      <c r="E54" s="135"/>
      <c r="F54" s="134" t="s">
        <v>660</v>
      </c>
    </row>
    <row r="55" spans="2:6" ht="27.95" customHeight="1" x14ac:dyDescent="0.2">
      <c r="B55" s="137"/>
      <c r="C55" s="136" t="s">
        <v>652</v>
      </c>
      <c r="D55" s="135"/>
      <c r="E55" s="135"/>
      <c r="F55" s="134" t="s">
        <v>658</v>
      </c>
    </row>
    <row r="56" spans="2:6" ht="15" x14ac:dyDescent="0.2">
      <c r="B56" s="137"/>
      <c r="C56" s="140" t="s">
        <v>659</v>
      </c>
      <c r="D56" s="139"/>
      <c r="E56" s="139"/>
      <c r="F56" s="138" t="s">
        <v>658</v>
      </c>
    </row>
    <row r="57" spans="2:6" ht="15" x14ac:dyDescent="0.2">
      <c r="B57" s="137"/>
      <c r="C57" s="140" t="s">
        <v>657</v>
      </c>
      <c r="D57" s="139"/>
      <c r="E57" s="139"/>
      <c r="F57" s="138"/>
    </row>
    <row r="58" spans="2:6" ht="15" x14ac:dyDescent="0.2">
      <c r="B58" s="137"/>
      <c r="C58" s="136" t="s">
        <v>656</v>
      </c>
      <c r="D58" s="135"/>
      <c r="E58" s="135"/>
      <c r="F58" s="134" t="s">
        <v>655</v>
      </c>
    </row>
    <row r="59" spans="2:6" ht="27.95" customHeight="1" x14ac:dyDescent="0.2">
      <c r="B59" s="137"/>
      <c r="C59" s="136" t="s">
        <v>654</v>
      </c>
      <c r="D59" s="135"/>
      <c r="E59" s="135"/>
      <c r="F59" s="134" t="s">
        <v>653</v>
      </c>
    </row>
    <row r="60" spans="2:6" ht="27.95" customHeight="1" x14ac:dyDescent="0.2">
      <c r="B60" s="137"/>
      <c r="C60" s="136" t="s">
        <v>652</v>
      </c>
      <c r="D60" s="135"/>
      <c r="E60" s="135"/>
      <c r="F60" s="134" t="s">
        <v>651</v>
      </c>
    </row>
    <row r="61" spans="2:6" ht="15" x14ac:dyDescent="0.2">
      <c r="B61" s="137"/>
      <c r="C61" s="136" t="s">
        <v>650</v>
      </c>
      <c r="D61" s="135"/>
      <c r="E61" s="135"/>
      <c r="F61" s="134" t="s">
        <v>649</v>
      </c>
    </row>
    <row r="62" spans="2:6" ht="15" x14ac:dyDescent="0.2">
      <c r="B62" s="137"/>
      <c r="C62" s="136" t="s">
        <v>648</v>
      </c>
      <c r="D62" s="135"/>
      <c r="E62" s="135"/>
      <c r="F62" s="134" t="s">
        <v>647</v>
      </c>
    </row>
    <row r="63" spans="2:6" ht="15" x14ac:dyDescent="0.2">
      <c r="B63" s="137"/>
      <c r="C63" s="136" t="s">
        <v>646</v>
      </c>
      <c r="D63" s="135"/>
      <c r="E63" s="135"/>
      <c r="F63" s="134" t="s">
        <v>645</v>
      </c>
    </row>
    <row r="64" spans="2:6" ht="15" x14ac:dyDescent="0.2">
      <c r="B64" s="133"/>
      <c r="C64" s="132" t="s">
        <v>644</v>
      </c>
      <c r="D64" s="131"/>
      <c r="E64" s="131"/>
      <c r="F64" s="130" t="s">
        <v>643</v>
      </c>
    </row>
    <row r="65" spans="2:6" x14ac:dyDescent="0.2">
      <c r="B65" s="129"/>
      <c r="C65" s="128"/>
      <c r="D65" s="127"/>
      <c r="E65" s="126"/>
      <c r="F65" s="125"/>
    </row>
    <row r="66" spans="2:6" x14ac:dyDescent="0.2">
      <c r="B66" s="124"/>
      <c r="C66" s="124"/>
      <c r="D66" s="124"/>
      <c r="E66" s="124"/>
      <c r="F66" s="124"/>
    </row>
    <row r="68" spans="2:6" hidden="1" x14ac:dyDescent="0.2">
      <c r="B68" s="123" t="s">
        <v>642</v>
      </c>
    </row>
    <row r="69" spans="2:6" hidden="1" x14ac:dyDescent="0.2">
      <c r="B69" s="123" t="s">
        <v>641</v>
      </c>
    </row>
    <row r="70" spans="2:6" ht="24.6" customHeight="1" x14ac:dyDescent="0.2">
      <c r="B70" s="123" t="s">
        <v>640</v>
      </c>
    </row>
    <row r="71" spans="2:6" x14ac:dyDescent="0.2">
      <c r="B71" s="123" t="s">
        <v>639</v>
      </c>
    </row>
    <row r="73" spans="2:6" x14ac:dyDescent="0.2">
      <c r="B73" s="122"/>
    </row>
  </sheetData>
  <mergeCells count="38">
    <mergeCell ref="C61:E61"/>
    <mergeCell ref="C62:E62"/>
    <mergeCell ref="C52:E52"/>
    <mergeCell ref="C53:E53"/>
    <mergeCell ref="C54:E54"/>
    <mergeCell ref="C55:E55"/>
    <mergeCell ref="C63:E63"/>
    <mergeCell ref="C64:E64"/>
    <mergeCell ref="C57:E57"/>
    <mergeCell ref="C58:E58"/>
    <mergeCell ref="C59:E59"/>
    <mergeCell ref="C60:E60"/>
    <mergeCell ref="B34:F34"/>
    <mergeCell ref="B35:B41"/>
    <mergeCell ref="C56:E56"/>
    <mergeCell ref="C43:E43"/>
    <mergeCell ref="C44:E44"/>
    <mergeCell ref="C45:E45"/>
    <mergeCell ref="C46:E46"/>
    <mergeCell ref="B47:F47"/>
    <mergeCell ref="B48:B49"/>
    <mergeCell ref="B50:B51"/>
    <mergeCell ref="C42:E42"/>
    <mergeCell ref="C17:F17"/>
    <mergeCell ref="C19:F19"/>
    <mergeCell ref="B25:F25"/>
    <mergeCell ref="B26:B28"/>
    <mergeCell ref="C29:E29"/>
    <mergeCell ref="C30:E30"/>
    <mergeCell ref="C31:E31"/>
    <mergeCell ref="C32:E32"/>
    <mergeCell ref="C33:E33"/>
    <mergeCell ref="B14:E14"/>
    <mergeCell ref="B8:C8"/>
    <mergeCell ref="D9:F9"/>
    <mergeCell ref="B10:F10"/>
    <mergeCell ref="B11:E11"/>
    <mergeCell ref="B13:F13"/>
  </mergeCells>
  <pageMargins left="0.35433070866141736" right="0.23622047244094491" top="0.74803149606299213" bottom="0.74803149606299213" header="0.31496062992125984" footer="0.31496062992125984"/>
  <pageSetup paperSize="9" fitToHeight="0" orientation="landscape" r:id="rId1"/>
  <headerFooter>
    <oddHeader>&amp;LГранд-СМЕТА</oddHeader>
    <oddFooter>&amp;R&amp;P</oddFooter>
  </headerFooter>
  <rowBreaks count="1" manualBreakCount="1">
    <brk id="2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Сводный сметный расчет</vt:lpstr>
      <vt:lpstr>СОТ</vt:lpstr>
      <vt:lpstr>ССООИ</vt:lpstr>
      <vt:lpstr>СПОС</vt:lpstr>
      <vt:lpstr>СОО</vt:lpstr>
      <vt:lpstr>ПИР</vt:lpstr>
      <vt:lpstr>'Сводный сметный расчет'!Print_Titles</vt:lpstr>
      <vt:lpstr>ПИР!Заголовки_для_печати</vt:lpstr>
      <vt:lpstr>'Сводный сметный расчет'!Заголовки_для_печати</vt:lpstr>
      <vt:lpstr>СОО!Заголовки_для_печати</vt:lpstr>
      <vt:lpstr>СОТ!Заголовки_для_печати</vt:lpstr>
      <vt:lpstr>СПОС!Заголовки_для_печати</vt:lpstr>
      <vt:lpstr>ССООИ!Заголовки_для_печати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</dc:creator>
  <cp:lastModifiedBy>Алферова Ирина Сергеевна</cp:lastModifiedBy>
  <cp:lastPrinted>2022-02-14T14:18:37Z</cp:lastPrinted>
  <dcterms:created xsi:type="dcterms:W3CDTF">2002-03-25T05:35:56Z</dcterms:created>
  <dcterms:modified xsi:type="dcterms:W3CDTF">2022-02-23T11:09:39Z</dcterms:modified>
</cp:coreProperties>
</file>