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10-1-11-04-2-0093\"/>
    </mc:Choice>
  </mc:AlternateContent>
  <bookViews>
    <workbookView xWindow="0" yWindow="0" windowWidth="28800" windowHeight="11010" activeTab="1"/>
  </bookViews>
  <sheets>
    <sheet name="КоррИПР" sheetId="3" r:id="rId1"/>
    <sheet name="T6" sheetId="7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КоррИПР!$A$8</definedName>
    <definedName name="Идентификатор_КодМЭ" localSheetId="0">КоррИПР!$A$10</definedName>
    <definedName name="Итог" localSheetId="0">КоррИПР!$H$20</definedName>
    <definedName name="Итог">#REF!</definedName>
    <definedName name="Наименование_Титул" localSheetId="0">КоррИПР!$A$9</definedName>
    <definedName name="_xlnm.Print_Area" localSheetId="1">'T6'!$A$1:$D$20</definedName>
    <definedName name="_xlnm.Print_Area" hidden="1">#REF!,#REF!</definedName>
    <definedName name="Регион_Субъект" localSheetId="0">КоррИПР!$A$11</definedName>
    <definedName name="Стоимость_ДопЗатраты" localSheetId="1">'T6'!#REF!</definedName>
    <definedName name="Стоимость_УНЦ" localSheetId="1">'T6'!$C$3</definedName>
    <definedName name="Стоимость_УНЦП" localSheetId="1">'T6'!#REF!</definedName>
    <definedName name="Стоимость_УНЦТ" localSheetId="1">'T6'!$C$5</definedName>
    <definedName name="УтверждениеИП" localSheetId="0">КоррИПР!#REF!</definedName>
    <definedName name="УтверждениеТХ" localSheetId="0">КоррИПР!#REF!</definedName>
    <definedName name="ф1" localSheetId="1" hidden="1">{#N/A,#N/A,FALSE,"Aging Summary";#N/A,#N/A,FALSE,"Ratio Analysis";#N/A,#N/A,FALSE,"Test 120 Day Accts";#N/A,#N/A,FALSE,"Tickmarks"}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  <definedName name="Финансирование_Y2015" localSheetId="1">'T6'!$C$10</definedName>
    <definedName name="Финансирование_Y2016" localSheetId="1">'T6'!$C$11</definedName>
    <definedName name="Финансирование_Y2017" localSheetId="1">'T6'!$C$12</definedName>
    <definedName name="Финансирование_Y2018" localSheetId="1">'T6'!$C$13</definedName>
    <definedName name="Финансирование_Y2019" localSheetId="1">'T6'!$C$14</definedName>
    <definedName name="Финансирование_Y2020" localSheetId="1">'T6'!$C$15</definedName>
    <definedName name="Финансирование_Y2021" localSheetId="1">'T6'!$C$16</definedName>
    <definedName name="Финансирование_Y2022" localSheetId="1">'T6'!$C$17</definedName>
    <definedName name="Финансирование_Y2023" localSheetId="1">'T6'!$C$18</definedName>
    <definedName name="Финансирование_Y2024" localSheetId="1">'T6'!$C$19</definedName>
    <definedName name="Финансирование_Y2025" localSheetId="1">'T6'!$C$20</definedName>
    <definedName name="Финансирование_Y2026" localSheetId="1">'T6'!#REF!</definedName>
  </definedNames>
  <calcPr calcId="162913" calcMode="manual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</calcChain>
</file>

<file path=xl/sharedStrings.xml><?xml version="1.0" encoding="utf-8"?>
<sst xmlns="http://schemas.openxmlformats.org/spreadsheetml/2006/main" count="128" uniqueCount="73">
  <si>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</si>
  <si>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</si>
  <si>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</si>
  <si>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</si>
  <si>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</si>
  <si>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</si>
  <si>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</si>
  <si>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</si>
  <si>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</si>
  <si>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</si>
  <si>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</si>
  <si>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</si>
  <si>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</si>
  <si>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</si>
  <si>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</si>
  <si>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</si>
  <si>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</si>
  <si>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</si>
  <si>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</si>
  <si>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</si>
  <si>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</si>
  <si>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</si>
  <si>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</si>
  <si>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</si>
  <si>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</si>
  <si>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</si>
  <si>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</si>
  <si>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</si>
  <si>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</si>
  <si>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</si>
  <si>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</si>
  <si>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</si>
  <si>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</si>
  <si>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</si>
  <si>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</si>
  <si>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</si>
  <si>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</si>
  <si>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</si>
  <si>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</si>
  <si>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</si>
  <si>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</si>
  <si>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</si>
  <si>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</si>
  <si>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</si>
  <si>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</si>
  <si>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</si>
  <si>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</si>
  <si>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комплекса систем безопасностиПС </t>
  </si>
  <si>
    <t>Затраты на проектно изыскательские работы для отдельных элементов ПС</t>
  </si>
  <si>
    <t>1 объект</t>
  </si>
  <si>
    <t>П6-06</t>
  </si>
  <si>
    <t>1м. Периметра ПС</t>
  </si>
  <si>
    <t>система периметральной сигнализации</t>
  </si>
  <si>
    <t>И15-09</t>
  </si>
  <si>
    <t xml:space="preserve"> </t>
  </si>
  <si>
    <t>Утвержденный план</t>
  </si>
  <si>
    <t>Идентификатор инвестиционного проекта: J_21-1-10-1-11-04-2-0093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</si>
  <si>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</si>
  <si>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</si>
  <si>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</si>
  <si>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</si>
  <si>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</si>
  <si>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</si>
  <si>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</si>
  <si>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</si>
  <si>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</si>
  <si>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</si>
  <si>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</si>
  <si>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</si>
  <si>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</si>
  <si>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Год раскрытия информации: 2022</t>
  </si>
  <si>
    <t>Документ, утвердивший плановые показатели: Распоряжение директора по безопасности АО "ЛОЭСК" от 28.01.2022 № 8</t>
  </si>
  <si>
    <t>Наименование инвестиционного проекта: Киров, Создание системы периметральной сигнализации на высоковольтной подстанции ПС  Ладога (21-1-10-1-11-04-2-0093)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</si>
</sst>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"/>
    <numFmt numFmtId="165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0" fontId="7" fillId="0" borderId="0"/>
  </cellStyleXfs>
  <cellXfs count="46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2" fillId="0" borderId="0" xfId="4">
      <protection locked="0"/>
    </xf>
    <xf numFmtId="0" fontId="8" fillId="0" borderId="0" xfId="4" applyFont="1">
      <protection locked="0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right" vertical="center" wrapText="1"/>
    </xf>
    <xf numFmtId="0" fontId="2" fillId="0" borderId="0" xfId="2"/>
    <xf numFmtId="0" fontId="2" fillId="0" borderId="0" xfId="1" applyFont="1" applyAlignment="1">
      <alignment horizontal="right" vertical="center" wrapText="1"/>
    </xf>
    <xf numFmtId="0" fontId="9" fillId="0" borderId="0" xfId="4" applyFont="1" applyBorder="1" applyAlignment="1" applyProtection="1">
      <alignment horizontal="centerContinuous" vertical="center" wrapText="1"/>
    </xf>
    <xf numFmtId="0" fontId="10" fillId="0" borderId="1" xfId="1" applyFont="1" applyBorder="1" applyAlignment="1" applyProtection="1">
      <alignment horizontal="center" vertical="center" wrapText="1"/>
    </xf>
    <xf numFmtId="0" fontId="10" fillId="0" borderId="6" xfId="1" applyFont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0" fillId="0" borderId="7" xfId="1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7" fillId="0" borderId="6" xfId="1" applyNumberFormat="1" applyFont="1" applyBorder="1" applyAlignment="1" applyProtection="1">
      <alignment horizontal="center" vertical="center" wrapText="1"/>
    </xf>
    <xf numFmtId="0" fontId="10" fillId="0" borderId="1" xfId="1" applyFont="1" applyBorder="1" applyAlignment="1" applyProtection="1">
      <alignment horizontal="left" vertical="center" wrapText="1"/>
    </xf>
    <xf numFmtId="4" fontId="10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0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5" fontId="11" fillId="0" borderId="11" xfId="8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left" vertical="top" wrapText="1"/>
    </xf>
    <xf numFmtId="0" fontId="2" fillId="0" borderId="0" xfId="2"/>
    <xf numFmtId="0" fontId="2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9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3 2 2" xfId="8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20"/>
  <sheetViews>
    <sheetView showOutlineSymbols="0" showWhiteSpace="0" topLeftCell="A8" zoomScale="80" zoomScaleNormal="80" workbookViewId="0">
      <selection activeCell="B33" sqref="B33"/>
    </sheetView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25.140625" style="3" bestFit="1" customWidth="1"/>
    <col min="4" max="4" width="14.85546875" style="4" bestFit="1" customWidth="1"/>
    <col min="5" max="5" width="11.42578125" style="3" bestFit="1" customWidth="1"/>
    <col min="6" max="6" width="14.85546875" style="3" bestFit="1" customWidth="1"/>
    <col min="7" max="7" width="18.28515625" style="3" bestFit="1" customWidth="1"/>
    <col min="8" max="8" width="16" style="3" bestFit="1" customWidth="1"/>
    <col min="9" max="9" width="19" style="3" customWidth="1"/>
    <col min="10" max="10" width="17.85546875" style="3" bestFit="1" customWidth="1"/>
    <col min="11" max="11" width="13.28515625" style="3" customWidth="1"/>
    <col min="12" max="16384" width="9.140625" style="3"/>
  </cols>
  <sheetData>
    <row r="1" spans="1:12" x14ac:dyDescent="0.2">
      <c r="A1" s="1" t="s">
        <v>0</v>
      </c>
      <c r="B1" s="1" t="s">
        <v>0</v>
      </c>
      <c r="C1" s="1" t="s">
        <v>0</v>
      </c>
      <c r="D1" s="2" t="s">
        <v>0</v>
      </c>
      <c r="E1" s="1" t="s">
        <v>0</v>
      </c>
      <c r="F1" s="1" t="s">
        <v>0</v>
      </c>
      <c r="G1" s="41" t="s">
        <v>1</v>
      </c>
      <c r="H1" s="41" t="s">
        <v>0</v>
      </c>
      <c r="J1" s="22" t="s">
        <v>0</v>
      </c>
    </row>
    <row r="2" spans="1:12" x14ac:dyDescent="0.2">
      <c r="A2" s="1" t="s">
        <v>0</v>
      </c>
      <c r="B2" s="1" t="s">
        <v>0</v>
      </c>
      <c r="C2" s="1" t="s">
        <v>0</v>
      </c>
      <c r="D2" s="2" t="s">
        <v>0</v>
      </c>
      <c r="E2" s="1" t="s">
        <v>0</v>
      </c>
      <c r="F2" s="1" t="s">
        <v>0</v>
      </c>
      <c r="G2" s="41" t="s">
        <v>2</v>
      </c>
      <c r="H2" s="41" t="s">
        <v>0</v>
      </c>
      <c r="J2" s="22" t="s">
        <v>0</v>
      </c>
    </row>
    <row r="3" spans="1:12" x14ac:dyDescent="0.2">
      <c r="A3" s="1" t="s">
        <v>0</v>
      </c>
      <c r="B3" s="1" t="s">
        <v>0</v>
      </c>
      <c r="C3" s="1" t="s">
        <v>0</v>
      </c>
      <c r="D3" s="2" t="s">
        <v>0</v>
      </c>
      <c r="E3" s="1" t="s">
        <v>0</v>
      </c>
      <c r="F3" s="1" t="s">
        <v>0</v>
      </c>
      <c r="G3" s="41" t="s">
        <v>3</v>
      </c>
      <c r="H3" s="41" t="s">
        <v>0</v>
      </c>
      <c r="J3" s="22" t="s">
        <v>0</v>
      </c>
    </row>
    <row r="4" spans="1:12" ht="45" customHeight="1" x14ac:dyDescent="0.2">
      <c r="A4" s="44" t="s">
        <v>4</v>
      </c>
      <c r="B4" s="44"/>
      <c r="C4" s="44"/>
      <c r="D4" s="44"/>
      <c r="E4" s="44"/>
      <c r="F4" s="44"/>
      <c r="G4" s="44"/>
      <c r="H4" s="44"/>
      <c r="I4" s="44"/>
      <c r="J4" s="44"/>
    </row>
    <row r="5" spans="1:12" x14ac:dyDescent="0.2">
      <c r="A5" s="44"/>
      <c r="B5" s="44"/>
      <c r="C5" s="44"/>
      <c r="D5" s="44"/>
      <c r="E5" s="44"/>
      <c r="F5" s="44"/>
      <c r="G5" s="44"/>
      <c r="H5" s="44"/>
      <c r="I5" s="44"/>
      <c r="J5" s="44"/>
    </row>
    <row r="6" spans="1:12" x14ac:dyDescent="0.2">
      <c r="A6" s="42" t="s">
        <v>45</v>
      </c>
      <c r="B6" s="40"/>
      <c r="C6" s="40"/>
      <c r="D6" s="40"/>
      <c r="E6" s="40"/>
      <c r="F6" s="40"/>
      <c r="G6" s="40"/>
      <c r="H6" s="40"/>
    </row>
    <row r="7" spans="1:12" x14ac:dyDescent="0.2">
      <c r="A7" s="43" t="s">
        <v>5</v>
      </c>
      <c r="B7" s="40"/>
      <c r="C7" s="40"/>
      <c r="D7" s="40"/>
      <c r="E7" s="40"/>
      <c r="F7" s="40"/>
      <c r="G7" s="40"/>
      <c r="H7" s="40"/>
    </row>
    <row r="8" spans="1:12" x14ac:dyDescent="0.2">
      <c r="A8" s="42" t="s">
        <v>70</v>
      </c>
      <c r="B8" s="40"/>
      <c r="C8" s="40"/>
      <c r="D8" s="40"/>
      <c r="E8" s="40"/>
      <c r="F8" s="40"/>
      <c r="G8" s="40"/>
      <c r="H8" s="40"/>
    </row>
    <row r="9" spans="1:12" ht="45" customHeight="1" x14ac:dyDescent="0.2">
      <c r="A9" s="39" t="s">
        <v>72</v>
      </c>
      <c r="B9" s="40"/>
      <c r="C9" s="40"/>
      <c r="D9" s="40"/>
      <c r="E9" s="40"/>
      <c r="F9" s="40"/>
      <c r="G9" s="40"/>
      <c r="H9" s="40"/>
    </row>
    <row r="10" spans="1:12" x14ac:dyDescent="0.2">
      <c r="A10" s="39" t="s">
        <v>56</v>
      </c>
      <c r="B10" s="40"/>
      <c r="C10" s="40"/>
      <c r="D10" s="40"/>
      <c r="E10" s="40"/>
      <c r="F10" s="40"/>
      <c r="G10" s="40"/>
      <c r="H10" s="40"/>
    </row>
    <row r="11" spans="1:12" x14ac:dyDescent="0.2">
      <c r="A11" s="39" t="s">
        <v>46</v>
      </c>
      <c r="B11" s="40"/>
      <c r="C11" s="40"/>
      <c r="D11" s="40"/>
      <c r="E11" s="40"/>
      <c r="F11" s="40"/>
      <c r="G11" s="40"/>
      <c r="H11" s="40"/>
    </row>
    <row r="12" spans="1:12" x14ac:dyDescent="0.2">
      <c r="A12" s="42" t="s">
        <v>44</v>
      </c>
      <c r="B12" s="40"/>
      <c r="C12" s="40"/>
      <c r="D12" s="40"/>
      <c r="E12" s="40"/>
      <c r="F12" s="40"/>
      <c r="G12" s="40"/>
      <c r="H12" s="40"/>
    </row>
    <row r="13" spans="1:12" ht="14.25" customHeight="1" x14ac:dyDescent="0.2">
      <c r="A13" s="45" t="s">
        <v>6</v>
      </c>
      <c r="B13" s="45" t="s">
        <v>7</v>
      </c>
      <c r="C13" s="45" t="s">
        <v>8</v>
      </c>
      <c r="D13" s="45" t="s">
        <v>0</v>
      </c>
      <c r="E13" s="45" t="s">
        <v>0</v>
      </c>
      <c r="F13" s="45" t="s">
        <v>0</v>
      </c>
      <c r="G13" s="45" t="s">
        <v>0</v>
      </c>
      <c r="H13" s="45" t="s">
        <v>0</v>
      </c>
      <c r="I13" s="45" t="s">
        <v>0</v>
      </c>
    </row>
    <row r="14" spans="1:12" ht="30" customHeight="1" x14ac:dyDescent="0.2">
      <c r="A14" s="45" t="s">
        <v>0</v>
      </c>
      <c r="B14" s="45" t="s">
        <v>0</v>
      </c>
      <c r="C14" s="45" t="s">
        <v>71</v>
      </c>
      <c r="D14" s="45" t="s">
        <v>0</v>
      </c>
      <c r="E14" s="45" t="s">
        <v>0</v>
      </c>
      <c r="F14" s="45" t="s">
        <v>0</v>
      </c>
      <c r="G14" s="45" t="s">
        <v>0</v>
      </c>
      <c r="H14" s="45" t="s">
        <v>0</v>
      </c>
      <c r="I14" s="45" t="s">
        <v>0</v>
      </c>
    </row>
    <row r="15" spans="1:12" ht="30" customHeight="1" x14ac:dyDescent="0.2">
      <c r="A15" s="45" t="s">
        <v>0</v>
      </c>
      <c r="B15" s="45" t="s">
        <v>0</v>
      </c>
      <c r="C15" s="45" t="s">
        <v>10</v>
      </c>
      <c r="D15" s="45" t="s">
        <v>0</v>
      </c>
      <c r="E15" s="45" t="s">
        <v>0</v>
      </c>
      <c r="F15" s="45" t="s">
        <v>0</v>
      </c>
      <c r="G15" s="45" t="s">
        <v>9</v>
      </c>
      <c r="H15" s="45" t="s">
        <v>0</v>
      </c>
      <c r="I15" s="45" t="s">
        <v>0</v>
      </c>
    </row>
    <row r="16" spans="1:12" ht="75" x14ac:dyDescent="0.2">
      <c r="A16" s="45" t="s">
        <v>0</v>
      </c>
      <c r="B16" s="45" t="s">
        <v>0</v>
      </c>
      <c r="C16" s="35" t="s">
        <v>11</v>
      </c>
      <c r="D16" s="35" t="s">
        <v>12</v>
      </c>
      <c r="E16" s="5" t="s">
        <v>13</v>
      </c>
      <c r="F16" s="35" t="s">
        <v>14</v>
      </c>
      <c r="G16" s="35" t="s">
        <v>15</v>
      </c>
      <c r="H16" s="35" t="s">
        <v>16</v>
      </c>
      <c r="I16" s="35" t="s">
        <v>17</v>
      </c>
      <c r="J16" s="35" t="s">
        <v>18</v>
      </c>
      <c r="K16" s="35" t="s">
        <v>19</v>
      </c>
      <c r="L16" s="35" t="s">
        <v>20</v>
      </c>
    </row>
    <row r="17" spans="1:12" ht="15" x14ac:dyDescent="0.2">
      <c r="A17" s="12">
        <v>1</v>
      </c>
      <c r="B17" s="6">
        <v>2</v>
      </c>
      <c r="C17" s="6">
        <v>10</v>
      </c>
      <c r="D17" s="6">
        <v>11</v>
      </c>
      <c r="E17" s="7">
        <v>12</v>
      </c>
      <c r="F17" s="6">
        <v>13</v>
      </c>
      <c r="G17" s="6">
        <v>14</v>
      </c>
      <c r="H17" s="6">
        <v>15</v>
      </c>
      <c r="I17" s="6">
        <v>16</v>
      </c>
      <c r="J17" s="12">
        <v>17</v>
      </c>
      <c r="K17" s="6">
        <v>18</v>
      </c>
      <c r="L17" s="6">
        <v>19</v>
      </c>
    </row>
    <row r="18" spans="1:12" s="21" customFormat="1" ht="120" x14ac:dyDescent="0.2">
      <c r="A18" s="16">
        <v>1</v>
      </c>
      <c r="B18" s="17" t="s">
        <v>48</v>
      </c>
      <c r="C18" s="17">
        <v>35</v>
      </c>
      <c r="D18" s="17" t="s">
        <v>48</v>
      </c>
      <c r="E18" s="19">
        <v>1</v>
      </c>
      <c r="F18" s="17" t="s">
        <v>49</v>
      </c>
      <c r="G18" s="17" t="s">
        <v>50</v>
      </c>
      <c r="H18" s="17">
        <v>300</v>
      </c>
      <c r="I18" s="17">
        <v>300</v>
      </c>
      <c r="J18" s="18" t="s">
        <v>54</v>
      </c>
      <c r="K18" s="17"/>
      <c r="L18" s="17"/>
    </row>
    <row r="19" spans="1:12" ht="75" x14ac:dyDescent="0.2">
      <c r="A19" s="16">
        <v>2</v>
      </c>
      <c r="B19" s="17" t="s">
        <v>47</v>
      </c>
      <c r="C19" s="17">
        <v>35</v>
      </c>
      <c r="D19" s="17" t="s">
        <v>52</v>
      </c>
      <c r="E19" s="19">
        <v>392</v>
      </c>
      <c r="F19" s="17" t="s">
        <v>51</v>
      </c>
      <c r="G19" s="17" t="s">
        <v>53</v>
      </c>
      <c r="H19" s="20">
        <v>5.5</v>
      </c>
      <c r="I19" s="20">
        <v>2242.2399999999998</v>
      </c>
      <c r="J19" s="18">
        <v>1.04</v>
      </c>
      <c r="K19" s="17"/>
      <c r="L19" s="17"/>
    </row>
    <row r="20" spans="1:12" ht="50.1" customHeight="1" x14ac:dyDescent="0.2">
      <c r="A20" s="13">
        <v>3</v>
      </c>
      <c r="B20" s="8" t="s">
        <v>21</v>
      </c>
      <c r="C20" s="8" t="s">
        <v>0</v>
      </c>
      <c r="D20" s="8" t="s">
        <v>0</v>
      </c>
      <c r="E20" s="10" t="s">
        <v>0</v>
      </c>
      <c r="F20" s="8" t="s">
        <v>0</v>
      </c>
      <c r="G20" s="8" t="s">
        <v>0</v>
      </c>
      <c r="H20" s="9" t="s">
        <v>0</v>
      </c>
      <c r="I20" s="9">
        <v>2542.2399999999998</v>
      </c>
      <c r="J20" s="11"/>
      <c r="K20" s="11"/>
      <c r="L20" s="11"/>
    </row>
  </sheetData>
  <mergeCells count="17">
    <mergeCell ref="A12:H12"/>
    <mergeCell ref="A13:A16"/>
    <mergeCell ref="B13:B16"/>
    <mergeCell ref="C13:I13"/>
    <mergeCell ref="C14:I14"/>
    <mergeCell ref="C15:F15"/>
    <mergeCell ref="G15:I15"/>
    <mergeCell ref="A11:H11"/>
    <mergeCell ref="G1:H1"/>
    <mergeCell ref="G2:H2"/>
    <mergeCell ref="G3:H3"/>
    <mergeCell ref="A6:H6"/>
    <mergeCell ref="A7:H7"/>
    <mergeCell ref="A8:H8"/>
    <mergeCell ref="A9:H9"/>
    <mergeCell ref="A10:H10"/>
    <mergeCell ref="A4:J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5"/>
  <sheetViews>
    <sheetView showGridLines="0" tabSelected="1" showOutlineSymbols="0" showWhiteSpace="0" zoomScale="80" zoomScaleNormal="80" zoomScaleSheetLayoutView="85" workbookViewId="0">
      <pane ySplit="2" topLeftCell="A3" activePane="bottomLeft" state="frozenSplit"/>
      <selection activeCell="A6" sqref="A6:P6"/>
      <selection pane="bottomLeft" activeCell="C3" sqref="C3:C20"/>
    </sheetView>
  </sheetViews>
  <sheetFormatPr defaultColWidth="9.140625" defaultRowHeight="14.25" x14ac:dyDescent="0.2"/>
  <cols>
    <col min="1" max="1" width="7" style="14" customWidth="1"/>
    <col min="2" max="2" width="44" style="14" customWidth="1"/>
    <col min="3" max="4" width="23.42578125" style="14" customWidth="1"/>
    <col min="5" max="16384" width="9.140625" style="14"/>
  </cols>
  <sheetData>
    <row r="1" spans="1:5" ht="51" customHeight="1" x14ac:dyDescent="0.25">
      <c r="A1" s="23" t="s">
        <v>57</v>
      </c>
      <c r="B1" s="23"/>
      <c r="C1" s="23"/>
      <c r="D1" s="23"/>
      <c r="E1"/>
    </row>
    <row r="2" spans="1:5" s="15" customFormat="1" ht="31.5" customHeight="1" x14ac:dyDescent="0.25">
      <c r="A2" s="24" t="s">
        <v>6</v>
      </c>
      <c r="B2" s="25" t="s">
        <v>22</v>
      </c>
      <c r="C2" s="26" t="s">
        <v>55</v>
      </c>
      <c r="D2" s="26" t="s">
        <v>8</v>
      </c>
      <c r="E2"/>
    </row>
    <row r="3" spans="1:5" ht="103.9" customHeight="1" x14ac:dyDescent="0.25">
      <c r="A3" s="27" t="s">
        <v>23</v>
      </c>
      <c r="B3" s="28" t="s">
        <v>58</v>
      </c>
      <c r="C3" s="29">
        <v>2542.2399999999998</v>
      </c>
      <c r="D3" s="36">
        <v>2542.2399999999998</v>
      </c>
      <c r="E3" s="30"/>
    </row>
    <row r="4" spans="1:5" ht="15.75" x14ac:dyDescent="0.25">
      <c r="A4" s="27" t="s">
        <v>24</v>
      </c>
      <c r="B4" s="28" t="s">
        <v>25</v>
      </c>
      <c r="C4" s="31">
        <v>508.44799999999998</v>
      </c>
      <c r="D4" s="37">
        <f>D3*0.2</f>
        <v>508.44799999999998</v>
      </c>
      <c r="E4" s="30"/>
    </row>
    <row r="5" spans="1:5" ht="75" customHeight="1" x14ac:dyDescent="0.25">
      <c r="A5" s="27" t="s">
        <v>26</v>
      </c>
      <c r="B5" s="32" t="s">
        <v>59</v>
      </c>
      <c r="C5" s="33">
        <v>3050.6879999999996</v>
      </c>
      <c r="D5" s="36">
        <f>D3+D4</f>
        <v>3050.6879999999996</v>
      </c>
      <c r="E5" s="30"/>
    </row>
    <row r="6" spans="1:5" ht="60" customHeight="1" x14ac:dyDescent="0.25">
      <c r="A6" s="27" t="s">
        <v>27</v>
      </c>
      <c r="B6" s="32" t="s">
        <v>28</v>
      </c>
      <c r="C6" s="31">
        <v>4092.9528947859794</v>
      </c>
      <c r="D6" s="3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4427.8042584321038</v>
      </c>
      <c r="E6" s="30"/>
    </row>
    <row r="7" spans="1:5" ht="47.25" x14ac:dyDescent="0.25">
      <c r="A7" s="27" t="s">
        <v>29</v>
      </c>
      <c r="B7" s="28" t="s">
        <v>60</v>
      </c>
      <c r="C7" s="34">
        <v>0</v>
      </c>
      <c r="D7" s="37">
        <v>0</v>
      </c>
      <c r="E7" s="30"/>
    </row>
    <row r="8" spans="1:5" ht="38.25" customHeight="1" x14ac:dyDescent="0.25">
      <c r="A8" s="27" t="s">
        <v>30</v>
      </c>
      <c r="B8" s="28" t="s">
        <v>61</v>
      </c>
      <c r="C8" s="34">
        <v>3050.6879999999996</v>
      </c>
      <c r="D8" s="37">
        <f>D5-D7</f>
        <v>3050.6879999999996</v>
      </c>
      <c r="E8" s="30"/>
    </row>
    <row r="9" spans="1:5" ht="45" customHeight="1" x14ac:dyDescent="0.25">
      <c r="A9" s="27" t="s">
        <v>31</v>
      </c>
      <c r="B9" s="28" t="s">
        <v>32</v>
      </c>
      <c r="C9" s="34">
        <v>1368.0299199999999</v>
      </c>
      <c r="D9" s="37">
        <f>SUM(D10:D17)</f>
        <v>1756.9500000000003</v>
      </c>
      <c r="E9" s="30"/>
    </row>
    <row r="10" spans="1:5" ht="15.75" x14ac:dyDescent="0.2">
      <c r="A10" s="27" t="s">
        <v>33</v>
      </c>
      <c r="B10" s="28" t="s">
        <v>62</v>
      </c>
      <c r="C10" s="34">
        <v>0</v>
      </c>
      <c r="D10" s="37">
        <v>0</v>
      </c>
      <c r="E10" s="38">
        <v>105.2557</v>
      </c>
    </row>
    <row r="11" spans="1:5" ht="15.75" x14ac:dyDescent="0.2">
      <c r="A11" s="27" t="s">
        <v>34</v>
      </c>
      <c r="B11" s="28" t="s">
        <v>63</v>
      </c>
      <c r="C11" s="34">
        <v>0</v>
      </c>
      <c r="D11" s="37">
        <v>0</v>
      </c>
      <c r="E11" s="38">
        <v>106.826398641827</v>
      </c>
    </row>
    <row r="12" spans="1:5" ht="15.75" x14ac:dyDescent="0.2">
      <c r="A12" s="27" t="s">
        <v>35</v>
      </c>
      <c r="B12" s="28" t="s">
        <v>64</v>
      </c>
      <c r="C12" s="34">
        <v>0</v>
      </c>
      <c r="D12" s="37">
        <v>0</v>
      </c>
      <c r="E12" s="38">
        <v>105.561885224957</v>
      </c>
    </row>
    <row r="13" spans="1:5" ht="15.75" x14ac:dyDescent="0.2">
      <c r="A13" s="27" t="s">
        <v>36</v>
      </c>
      <c r="B13" s="28" t="s">
        <v>65</v>
      </c>
      <c r="C13" s="34">
        <v>0</v>
      </c>
      <c r="D13" s="37">
        <v>0</v>
      </c>
      <c r="E13" s="38">
        <v>104.9354</v>
      </c>
    </row>
    <row r="14" spans="1:5" ht="15.75" x14ac:dyDescent="0.2">
      <c r="A14" s="27" t="s">
        <v>37</v>
      </c>
      <c r="B14" s="28" t="s">
        <v>66</v>
      </c>
      <c r="C14" s="34">
        <v>115.71328</v>
      </c>
      <c r="D14" s="37">
        <v>119.34595999999999</v>
      </c>
      <c r="E14" s="38">
        <v>113.87439215858601</v>
      </c>
    </row>
    <row r="15" spans="1:5" ht="15.75" x14ac:dyDescent="0.2">
      <c r="A15" s="27" t="s">
        <v>38</v>
      </c>
      <c r="B15" s="28" t="s">
        <v>67</v>
      </c>
      <c r="C15" s="34">
        <v>1252.31664</v>
      </c>
      <c r="D15" s="37">
        <v>1637.6040400000002</v>
      </c>
      <c r="E15" s="38">
        <v>105.89170681013999</v>
      </c>
    </row>
    <row r="16" spans="1:5" ht="15.75" x14ac:dyDescent="0.2">
      <c r="A16" s="27" t="s">
        <v>39</v>
      </c>
      <c r="B16" s="28" t="s">
        <v>68</v>
      </c>
      <c r="C16" s="34">
        <v>0</v>
      </c>
      <c r="D16" s="37">
        <v>0</v>
      </c>
      <c r="E16" s="38">
        <v>105.30227480021099</v>
      </c>
    </row>
    <row r="17" spans="1:9" ht="15.75" x14ac:dyDescent="0.2">
      <c r="A17" s="27" t="s">
        <v>40</v>
      </c>
      <c r="B17" s="28" t="s">
        <v>69</v>
      </c>
      <c r="C17" s="34">
        <v>0</v>
      </c>
      <c r="D17" s="37">
        <v>0</v>
      </c>
      <c r="E17" s="38">
        <v>104.794259089128</v>
      </c>
    </row>
    <row r="18" spans="1:9" ht="47.25" x14ac:dyDescent="0.25">
      <c r="A18" s="27">
        <v>8</v>
      </c>
      <c r="B18" s="28" t="s">
        <v>41</v>
      </c>
      <c r="C18" s="34">
        <v>4.092952894785979</v>
      </c>
      <c r="D18" s="37">
        <f>D6/1000</f>
        <v>4.4278042584321033</v>
      </c>
      <c r="E18" s="30"/>
    </row>
    <row r="19" spans="1:9" ht="78.75" x14ac:dyDescent="0.25">
      <c r="A19" s="27">
        <v>9</v>
      </c>
      <c r="B19" s="28" t="s">
        <v>42</v>
      </c>
      <c r="C19" s="34">
        <v>0</v>
      </c>
      <c r="D19" s="37">
        <v>0</v>
      </c>
      <c r="E19" s="30"/>
    </row>
    <row r="20" spans="1:9" ht="31.5" x14ac:dyDescent="0.25">
      <c r="A20" s="27">
        <v>10</v>
      </c>
      <c r="B20" s="32" t="s">
        <v>43</v>
      </c>
      <c r="C20" s="33">
        <v>4.092952894785979</v>
      </c>
      <c r="D20" s="36">
        <f>D18+D19</f>
        <v>4.4278042584321033</v>
      </c>
      <c r="E20" s="30"/>
    </row>
    <row r="21" spans="1:9" ht="15" x14ac:dyDescent="0.25">
      <c r="E21"/>
      <c r="F21"/>
      <c r="G21"/>
      <c r="H21"/>
      <c r="I21"/>
    </row>
    <row r="22" spans="1:9" ht="15" x14ac:dyDescent="0.25">
      <c r="E22"/>
      <c r="F22"/>
      <c r="G22"/>
      <c r="H22"/>
      <c r="I22"/>
    </row>
    <row r="23" spans="1:9" ht="15" x14ac:dyDescent="0.25">
      <c r="E23"/>
      <c r="F23"/>
      <c r="G23"/>
      <c r="H23"/>
      <c r="I23"/>
    </row>
    <row r="24" spans="1:9" ht="15" x14ac:dyDescent="0.25">
      <c r="E24"/>
      <c r="F24"/>
      <c r="G24"/>
      <c r="H24"/>
      <c r="I24"/>
    </row>
    <row r="25" spans="1:9" ht="15" x14ac:dyDescent="0.25">
      <c r="E25"/>
      <c r="F25"/>
      <c r="G25"/>
      <c r="H25"/>
      <c r="I25"/>
    </row>
  </sheetData>
  <pageMargins left="0.75" right="0.75" top="0.47" bottom="0.48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19</vt:i4>
      </vt:variant>
    </vt:vector>
  </HeadingPairs>
  <TitlesOfParts>
    <vt:vector size="21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  <vt:lpstr>'T6'!Стоимость_УНЦ</vt:lpstr>
      <vt:lpstr>'T6'!Стоимость_УНЦТ</vt:lpstr>
      <vt:lpstr>'T6'!Финансирование_Y2015</vt:lpstr>
      <vt:lpstr>'T6'!Финансирование_Y2016</vt:lpstr>
      <vt:lpstr>'T6'!Финансирование_Y2017</vt:lpstr>
      <vt:lpstr>'T6'!Финансирование_Y2018</vt:lpstr>
      <vt:lpstr>'T6'!Финансирование_Y2019</vt:lpstr>
      <vt:lpstr>'T6'!Финансирование_Y2020</vt:lpstr>
      <vt:lpstr>'T6'!Финансирование_Y2021</vt:lpstr>
      <vt:lpstr>'T6'!Финансирование_Y2022</vt:lpstr>
      <vt:lpstr>'T6'!Финансирование_Y2023</vt:lpstr>
      <vt:lpstr>'T6'!Финансирование_Y2024</vt:lpstr>
      <vt:lpstr>'T6'!Финансирование_Y2025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2023-02-24T08:24:47Z</dcterms:modified>
</cp:coreProperties>
</file>