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4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<sst xmlns="http://schemas.openxmlformats.org/spreadsheetml/2006/main" count="131" uniqueCount="75">
  <si>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</si>
  <si>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</si>
  <si>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</si>
  <si>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</si>
  <si>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</si>
  <si>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</si>
  <si>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</si>
  <si>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</si>
  <si>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</si>
  <si>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</si>
  <si>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</si>
  <si>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</si>
  <si>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</si>
  <si>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</si>
  <si>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</si>
  <si>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</si>
  <si>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</si>
  <si>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</si>
  <si>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</si>
  <si>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</si>
  <si>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</si>
  <si>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</si>
  <si>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</si>
  <si>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</si>
  <si>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</si>
  <si>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</si>
  <si>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</si>
  <si>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</si>
  <si>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</si>
  <si>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</si>
  <si>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</si>
  <si>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</si>
  <si>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</si>
  <si>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</si>
  <si>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</si>
  <si>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</si>
  <si>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</si>
  <si>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</si>
  <si>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</si>
  <si>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</si>
  <si>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</si>
  <si>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</si>
  <si>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</si>
  <si>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</si>
  <si>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</si>
  <si>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</si>
  <si>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</si>
  <si>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>УНЦ комплекса системы безопаности ПС</t>
  </si>
  <si>
    <t>система охранного освещения</t>
  </si>
  <si>
    <t>1м. Периметра ПС</t>
  </si>
  <si>
    <t>И15-10</t>
  </si>
  <si>
    <t>Затраты на проектно-изыскательские работы для отдельных элементов электрических сетей</t>
  </si>
  <si>
    <t>1 объект</t>
  </si>
  <si>
    <t>П6-06</t>
  </si>
  <si>
    <t>Шкаф ЦК комплекса системы безопасности</t>
  </si>
  <si>
    <t>1 ед.</t>
  </si>
  <si>
    <t>И15-02</t>
  </si>
  <si>
    <t>Утвержденный план</t>
  </si>
  <si>
    <t>Идентификатор инвестиционного проекта: J_21-1-10-1-11-04-2-0094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</si>
  <si>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</si>
  <si>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</si>
  <si>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</si>
  <si>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</si>
  <si>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</si>
  <si>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</si>
  <si>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</si>
  <si>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</si>
  <si>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</si>
  <si>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</si>
  <si>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</si>
  <si>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</si>
  <si>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</si>
  <si>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</si>
  <si>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</si>
  <si>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 Киров, Создание системы охранного освещениях  на высоковольтной подстанции ПС Ладога (21-1-10-1-11-04-2-0094)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</si>
</sst>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1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>
      <selection activeCell="A11" sqref="A11:H11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3.855468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4" t="s">
        <v>1</v>
      </c>
      <c r="H1" s="44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4" t="s">
        <v>2</v>
      </c>
      <c r="H2" s="44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4" t="s">
        <v>3</v>
      </c>
      <c r="H3" s="44" t="s">
        <v>0</v>
      </c>
      <c r="J3" s="23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0" t="s">
        <v>45</v>
      </c>
      <c r="B6" s="41"/>
      <c r="C6" s="41"/>
      <c r="D6" s="41"/>
      <c r="E6" s="41"/>
      <c r="F6" s="41"/>
      <c r="G6" s="41"/>
      <c r="H6" s="41"/>
    </row>
    <row r="7" spans="1:12" x14ac:dyDescent="0.2">
      <c r="A7" s="45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0" t="s">
        <v>72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3" t="s">
        <v>74</v>
      </c>
      <c r="B9" s="41"/>
      <c r="C9" s="41"/>
      <c r="D9" s="41"/>
      <c r="E9" s="41"/>
      <c r="F9" s="41"/>
      <c r="G9" s="41"/>
      <c r="H9" s="41"/>
    </row>
    <row r="10" spans="1:12" x14ac:dyDescent="0.2">
      <c r="A10" s="43" t="s">
        <v>58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3" t="s">
        <v>46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0" t="s">
        <v>44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2" t="s">
        <v>6</v>
      </c>
      <c r="B13" s="42" t="s">
        <v>7</v>
      </c>
      <c r="C13" s="42" t="s">
        <v>8</v>
      </c>
      <c r="D13" s="42" t="s">
        <v>0</v>
      </c>
      <c r="E13" s="42" t="s">
        <v>0</v>
      </c>
      <c r="F13" s="42" t="s">
        <v>0</v>
      </c>
      <c r="G13" s="42" t="s">
        <v>0</v>
      </c>
      <c r="H13" s="42" t="s">
        <v>0</v>
      </c>
      <c r="I13" s="42" t="s">
        <v>0</v>
      </c>
    </row>
    <row r="14" spans="1:12" ht="30" customHeight="1" x14ac:dyDescent="0.2">
      <c r="A14" s="42" t="s">
        <v>0</v>
      </c>
      <c r="B14" s="42" t="s">
        <v>0</v>
      </c>
      <c r="C14" s="42" t="s">
        <v>73</v>
      </c>
      <c r="D14" s="42" t="s">
        <v>0</v>
      </c>
      <c r="E14" s="42" t="s">
        <v>0</v>
      </c>
      <c r="F14" s="42" t="s">
        <v>0</v>
      </c>
      <c r="G14" s="42" t="s">
        <v>0</v>
      </c>
      <c r="H14" s="42" t="s">
        <v>0</v>
      </c>
      <c r="I14" s="42" t="s">
        <v>0</v>
      </c>
    </row>
    <row r="15" spans="1:12" ht="30" customHeight="1" x14ac:dyDescent="0.2">
      <c r="A15" s="42" t="s">
        <v>0</v>
      </c>
      <c r="B15" s="42" t="s">
        <v>0</v>
      </c>
      <c r="C15" s="42" t="s">
        <v>10</v>
      </c>
      <c r="D15" s="42" t="s">
        <v>0</v>
      </c>
      <c r="E15" s="42" t="s">
        <v>0</v>
      </c>
      <c r="F15" s="42" t="s">
        <v>0</v>
      </c>
      <c r="G15" s="42" t="s">
        <v>9</v>
      </c>
      <c r="H15" s="42" t="s">
        <v>0</v>
      </c>
      <c r="I15" s="42" t="s">
        <v>0</v>
      </c>
    </row>
    <row r="16" spans="1:12" ht="75" x14ac:dyDescent="0.2">
      <c r="A16" s="42" t="s">
        <v>0</v>
      </c>
      <c r="B16" s="42" t="s">
        <v>0</v>
      </c>
      <c r="C16" s="36" t="s">
        <v>11</v>
      </c>
      <c r="D16" s="36" t="s">
        <v>12</v>
      </c>
      <c r="E16" s="5" t="s">
        <v>13</v>
      </c>
      <c r="F16" s="36" t="s">
        <v>14</v>
      </c>
      <c r="G16" s="36" t="s">
        <v>15</v>
      </c>
      <c r="H16" s="36" t="s">
        <v>16</v>
      </c>
      <c r="I16" s="36" t="s">
        <v>17</v>
      </c>
      <c r="J16" s="36" t="s">
        <v>18</v>
      </c>
      <c r="K16" s="36" t="s">
        <v>19</v>
      </c>
      <c r="L16" s="36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ht="45" x14ac:dyDescent="0.2">
      <c r="A18" s="16">
        <v>1</v>
      </c>
      <c r="B18" s="17" t="s">
        <v>47</v>
      </c>
      <c r="C18" s="17">
        <v>35</v>
      </c>
      <c r="D18" s="17" t="s">
        <v>48</v>
      </c>
      <c r="E18" s="19">
        <v>196</v>
      </c>
      <c r="F18" s="17" t="s">
        <v>49</v>
      </c>
      <c r="G18" s="17" t="s">
        <v>50</v>
      </c>
      <c r="H18" s="20">
        <v>3.5</v>
      </c>
      <c r="I18" s="20">
        <v>713.44</v>
      </c>
      <c r="J18" s="18">
        <v>1.04</v>
      </c>
      <c r="K18" s="17"/>
      <c r="L18" s="17"/>
    </row>
    <row r="19" spans="1:12" s="21" customFormat="1" ht="135" x14ac:dyDescent="0.2">
      <c r="A19" s="16">
        <v>2</v>
      </c>
      <c r="B19" s="17" t="s">
        <v>51</v>
      </c>
      <c r="C19" s="17">
        <v>35</v>
      </c>
      <c r="D19" s="17" t="s">
        <v>51</v>
      </c>
      <c r="E19" s="19">
        <v>1</v>
      </c>
      <c r="F19" s="17" t="s">
        <v>52</v>
      </c>
      <c r="G19" s="17" t="s">
        <v>53</v>
      </c>
      <c r="H19" s="20">
        <v>300</v>
      </c>
      <c r="I19" s="20">
        <v>300</v>
      </c>
      <c r="J19" s="18">
        <v>1</v>
      </c>
      <c r="K19" s="17"/>
      <c r="L19" s="17"/>
    </row>
    <row r="20" spans="1:12" s="22" customFormat="1" ht="75" x14ac:dyDescent="0.2">
      <c r="A20" s="16"/>
      <c r="B20" s="17" t="s">
        <v>47</v>
      </c>
      <c r="C20" s="17">
        <v>35</v>
      </c>
      <c r="D20" s="17" t="s">
        <v>54</v>
      </c>
      <c r="E20" s="19">
        <v>1</v>
      </c>
      <c r="F20" s="17" t="s">
        <v>55</v>
      </c>
      <c r="G20" s="17" t="s">
        <v>56</v>
      </c>
      <c r="H20" s="20">
        <v>542</v>
      </c>
      <c r="I20" s="20">
        <v>563.67999999999995</v>
      </c>
      <c r="J20" s="18">
        <v>1.04</v>
      </c>
      <c r="K20" s="17"/>
      <c r="L20" s="17"/>
    </row>
    <row r="21" spans="1:12" ht="50.1" customHeight="1" x14ac:dyDescent="0.2">
      <c r="A21" s="13">
        <v>3</v>
      </c>
      <c r="B21" s="8" t="s">
        <v>21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1577.12</v>
      </c>
      <c r="J21" s="11"/>
      <c r="K21" s="11"/>
      <c r="L21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59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22</v>
      </c>
      <c r="C2" s="27" t="s">
        <v>57</v>
      </c>
      <c r="D2" s="27" t="s">
        <v>8</v>
      </c>
      <c r="E2"/>
    </row>
    <row r="3" spans="1:5" ht="103.9" customHeight="1" x14ac:dyDescent="0.25">
      <c r="A3" s="28" t="s">
        <v>23</v>
      </c>
      <c r="B3" s="29" t="s">
        <v>60</v>
      </c>
      <c r="C3" s="30">
        <v>1577.12</v>
      </c>
      <c r="D3" s="37">
        <v>1577.12</v>
      </c>
      <c r="E3" s="31"/>
    </row>
    <row r="4" spans="1:5" ht="15.75" x14ac:dyDescent="0.25">
      <c r="A4" s="28" t="s">
        <v>24</v>
      </c>
      <c r="B4" s="29" t="s">
        <v>25</v>
      </c>
      <c r="C4" s="32">
        <v>315.42399999999998</v>
      </c>
      <c r="D4" s="38">
        <f>D3*0.2</f>
        <v>315.42399999999998</v>
      </c>
      <c r="E4" s="31"/>
    </row>
    <row r="5" spans="1:5" ht="75" customHeight="1" x14ac:dyDescent="0.25">
      <c r="A5" s="28" t="s">
        <v>26</v>
      </c>
      <c r="B5" s="33" t="s">
        <v>61</v>
      </c>
      <c r="C5" s="34">
        <v>1892.5439999999999</v>
      </c>
      <c r="D5" s="37">
        <f>D3+D4</f>
        <v>1892.5439999999999</v>
      </c>
      <c r="E5" s="31"/>
    </row>
    <row r="6" spans="1:5" ht="60" customHeight="1" x14ac:dyDescent="0.25">
      <c r="A6" s="28" t="s">
        <v>27</v>
      </c>
      <c r="B6" s="33" t="s">
        <v>28</v>
      </c>
      <c r="C6" s="32">
        <v>2538.6836588326951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2747.1641383355272</v>
      </c>
      <c r="E6" s="31"/>
    </row>
    <row r="7" spans="1:5" ht="47.25" x14ac:dyDescent="0.25">
      <c r="A7" s="28" t="s">
        <v>29</v>
      </c>
      <c r="B7" s="29" t="s">
        <v>62</v>
      </c>
      <c r="C7" s="35">
        <v>0</v>
      </c>
      <c r="D7" s="38">
        <v>0</v>
      </c>
      <c r="E7" s="31"/>
    </row>
    <row r="8" spans="1:5" ht="38.25" customHeight="1" x14ac:dyDescent="0.25">
      <c r="A8" s="28" t="s">
        <v>30</v>
      </c>
      <c r="B8" s="29" t="s">
        <v>63</v>
      </c>
      <c r="C8" s="35">
        <v>1892.5439999999999</v>
      </c>
      <c r="D8" s="38">
        <f>D5-D7</f>
        <v>1892.5439999999999</v>
      </c>
      <c r="E8" s="31"/>
    </row>
    <row r="9" spans="1:5" ht="45" customHeight="1" x14ac:dyDescent="0.25">
      <c r="A9" s="28" t="s">
        <v>31</v>
      </c>
      <c r="B9" s="29" t="s">
        <v>32</v>
      </c>
      <c r="C9" s="35">
        <v>1311.0187900000001</v>
      </c>
      <c r="D9" s="38">
        <f>SUM(D10:D17)</f>
        <v>1789.93</v>
      </c>
      <c r="E9" s="31"/>
    </row>
    <row r="10" spans="1:5" ht="15.75" x14ac:dyDescent="0.2">
      <c r="A10" s="28" t="s">
        <v>33</v>
      </c>
      <c r="B10" s="29" t="s">
        <v>64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34</v>
      </c>
      <c r="B11" s="29" t="s">
        <v>65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35</v>
      </c>
      <c r="B12" s="29" t="s">
        <v>66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36</v>
      </c>
      <c r="B13" s="29" t="s">
        <v>67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37</v>
      </c>
      <c r="B14" s="29" t="s">
        <v>68</v>
      </c>
      <c r="C14" s="35">
        <v>115.71329999999999</v>
      </c>
      <c r="D14" s="38">
        <v>119.34597999999998</v>
      </c>
      <c r="E14" s="39">
        <v>113.87439215858601</v>
      </c>
    </row>
    <row r="15" spans="1:5" ht="15.75" x14ac:dyDescent="0.2">
      <c r="A15" s="28" t="s">
        <v>38</v>
      </c>
      <c r="B15" s="29" t="s">
        <v>69</v>
      </c>
      <c r="C15" s="35">
        <v>1195.3054900000002</v>
      </c>
      <c r="D15" s="38">
        <v>1670.58402</v>
      </c>
      <c r="E15" s="39">
        <v>105.89170681013999</v>
      </c>
    </row>
    <row r="16" spans="1:5" ht="15.75" x14ac:dyDescent="0.2">
      <c r="A16" s="28" t="s">
        <v>39</v>
      </c>
      <c r="B16" s="29" t="s">
        <v>70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40</v>
      </c>
      <c r="B17" s="29" t="s">
        <v>71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41</v>
      </c>
      <c r="C18" s="35">
        <v>2.5386836588326949</v>
      </c>
      <c r="D18" s="38">
        <f>D6/1000</f>
        <v>2.7471641383355272</v>
      </c>
      <c r="E18" s="31"/>
    </row>
    <row r="19" spans="1:9" ht="78.75" x14ac:dyDescent="0.25">
      <c r="A19" s="28">
        <v>9</v>
      </c>
      <c r="B19" s="29" t="s">
        <v>42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43</v>
      </c>
      <c r="C20" s="34">
        <v>2.5386836588326949</v>
      </c>
      <c r="D20" s="37">
        <f>D18+D19</f>
        <v>2.7471641383355272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2023-02-24T08:24:48Z</dcterms:modified>
</cp:coreProperties>
</file>