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Киров, Создание ЛВС (21-1-10-1-11-04-2-0119)\Разбивка ПИР, СМР\"/>
    </mc:Choice>
  </mc:AlternateContent>
  <xr:revisionPtr revIDLastSave="0" documentId="13_ncr:1_{E4DBF5BC-E02E-492B-B741-BA29FDC138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ир 163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2" l="1"/>
</calcChain>
</file>

<file path=xl/sharedStrings.xml><?xml version="1.0" encoding="utf-8"?>
<sst xmlns="http://schemas.openxmlformats.org/spreadsheetml/2006/main" count="66" uniqueCount="55">
  <si>
    <t>Система ПИР v. 2.9.7. (c) ООО Компания Инфострой. (Ф2П)</t>
  </si>
  <si>
    <t>Форма 2П</t>
  </si>
  <si>
    <t>Приложение №  к  №  от 29.03.2018</t>
  </si>
  <si>
    <t>(договору, дополнительному соглашению)</t>
  </si>
  <si>
    <t>Смета № ЛС</t>
  </si>
  <si>
    <t>Наименование предприятия, здания, сооружения</t>
  </si>
  <si>
    <t/>
  </si>
  <si>
    <t>Стадия проектирования</t>
  </si>
  <si>
    <t>Проект</t>
  </si>
  <si>
    <t>Вид проектных или изыскательских работ</t>
  </si>
  <si>
    <t xml:space="preserve"> Подключение рабочего места сотрудника (163 места).</t>
  </si>
  <si>
    <t>Наименование проектной (изыскательской) организации</t>
  </si>
  <si>
    <t>Наименование организации
заказчика</t>
  </si>
  <si>
    <t>Сметный расчет составлен по
следующим документам</t>
  </si>
  <si>
    <t>1) Объекты связи. 2010 г.</t>
  </si>
  <si>
    <t>Дата создания ЛС</t>
  </si>
  <si>
    <t>07.09.2022</t>
  </si>
  <si>
    <t>Дата изменения ЛС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</si>
  <si>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</si>
  <si>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</si>
  <si>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</si>
  <si>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Единица измерения</t>
  </si>
  <si>
    <t>Расчет стоимости: (a+bx)*Kj или (объём строительно-монтажных работ)*проц./ 100 или количество * цена</t>
  </si>
  <si>
    <t>Стоимость работ, Тыс. руб.</t>
  </si>
  <si>
    <t>1</t>
  </si>
  <si>
    <t>Автоматизированное рабочее место (АРМ) оператора на базе ПЭВМ</t>
  </si>
  <si>
    <t>СБЦП-2001-02-02-24-001</t>
  </si>
  <si>
    <t>АРМ</t>
  </si>
  <si>
    <t>2,4 * (50%) * 163</t>
  </si>
  <si>
    <t>Стадия - "Не определена" = 50%;</t>
  </si>
  <si>
    <t>2</t>
  </si>
  <si>
    <t>Локальная вычислительная сеть</t>
  </si>
  <si>
    <t>СБЦП-2001-02-02-24-002</t>
  </si>
  <si>
    <t>сеть</t>
  </si>
  <si>
    <t>(2,45 + 3,68 * (0,4 * 2 + 0,6 * 1)) * (50%)</t>
  </si>
  <si>
    <t>Число узлов 1 ед. (свыше 2 до 10 ед.)</t>
  </si>
  <si>
    <t>3</t>
  </si>
  <si>
    <t>Структурированная кабельная сеть</t>
  </si>
  <si>
    <t>СБЦП-2001-02-02-24-008</t>
  </si>
  <si>
    <t>Итого " Подключение рабочего места сотрудника (163 места)."</t>
  </si>
  <si>
    <t>№</t>
  </si>
  <si>
    <t>Наименование.  Подключение рабочего места сотрудника (163 места).</t>
  </si>
  <si>
    <t>Коэффициент</t>
  </si>
  <si>
    <t>Значение</t>
  </si>
  <si>
    <t>Итого</t>
  </si>
  <si>
    <t>Итого с индексом на II квартал 2022 (к уровню цен 1.01.2001г.)</t>
  </si>
  <si>
    <t>4,91</t>
  </si>
  <si>
    <t>Итого с понижающим коэффициентом</t>
  </si>
  <si>
    <t>Руководитель проектной
организации________________________
                                  (подпись, инициалы, фамилия)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</si>
  <si>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</si>
  <si>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</si>
  <si>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</si>
  <si>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 
Место печати "____"________________________20____ г.
 </t>
  </si>
  <si>
    <t>Итого по смете: Четыреста девяносто восемь тысяч восемьсот шестьдесят рублей 00 коп.</t>
  </si>
  <si>
    <t xml:space="preserve"> Проектные (изыскательские) работы по титулу: Киров, Создание ЛВС (21-1-10-1-11-04-2-0119) (163 места)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</si>
</sst>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>
      <alignment horizontal="left" vertical="center"/>
    </xf>
    <xf numFmtId="0" fontId="1" fillId="0" borderId="0"/>
    <xf numFmtId="0" fontId="3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5" fillId="0" borderId="0">
      <alignment horizontal="center" vertical="center"/>
    </xf>
    <xf numFmtId="0" fontId="4" fillId="0" borderId="0">
      <alignment horizontal="center" vertical="top"/>
    </xf>
    <xf numFmtId="0" fontId="3" fillId="0" borderId="0">
      <alignment horizontal="left" vertical="top"/>
    </xf>
    <xf numFmtId="0" fontId="4" fillId="0" borderId="1">
      <alignment horizontal="center" vertical="center"/>
    </xf>
    <xf numFmtId="0" fontId="4" fillId="0" borderId="2">
      <alignment horizontal="center" vertical="center"/>
    </xf>
    <xf numFmtId="0" fontId="4" fillId="0" borderId="1">
      <alignment horizontal="left" vertical="center"/>
    </xf>
    <xf numFmtId="0" fontId="4" fillId="0" borderId="5">
      <alignment horizontal="left" vertical="top"/>
    </xf>
    <xf numFmtId="0" fontId="4" fillId="0" borderId="1">
      <alignment horizontal="right" vertical="center"/>
    </xf>
    <xf numFmtId="0" fontId="4" fillId="0" borderId="1">
      <alignment horizontal="left" vertical="top"/>
    </xf>
    <xf numFmtId="0" fontId="4" fillId="0" borderId="1">
      <alignment horizontal="right" vertical="top"/>
    </xf>
  </cellStyleXfs>
  <cellXfs count="35">
    <xf numFmtId="0" fontId="0" fillId="0" borderId="0" xfId="0"/>
    <xf numFmtId="0" fontId="1" fillId="0" borderId="0" xfId="2" applyAlignment="1">
      <alignment wrapText="1"/>
    </xf>
    <xf numFmtId="0" fontId="4" fillId="0" borderId="1" xfId="9" quotePrefix="1" applyAlignment="1">
      <alignment horizontal="center" vertical="center" wrapText="1"/>
    </xf>
    <xf numFmtId="0" fontId="4" fillId="0" borderId="2" xfId="10" quotePrefix="1" applyAlignment="1">
      <alignment horizontal="center" vertical="center" wrapText="1"/>
    </xf>
    <xf numFmtId="0" fontId="4" fillId="0" borderId="1" xfId="13" applyAlignment="1">
      <alignment horizontal="right" vertical="center" wrapText="1"/>
    </xf>
    <xf numFmtId="0" fontId="4" fillId="0" borderId="1" xfId="14" quotePrefix="1" applyAlignment="1">
      <alignment horizontal="left" vertical="top" wrapText="1"/>
    </xf>
    <xf numFmtId="0" fontId="4" fillId="0" borderId="1" xfId="13" quotePrefix="1" applyAlignment="1">
      <alignment horizontal="right" vertical="center" wrapText="1"/>
    </xf>
    <xf numFmtId="0" fontId="4" fillId="0" borderId="1" xfId="15" applyAlignment="1">
      <alignment horizontal="right" vertical="top" wrapText="1"/>
    </xf>
    <xf numFmtId="4" fontId="4" fillId="0" borderId="1" xfId="15" applyNumberFormat="1" applyAlignment="1">
      <alignment horizontal="right" vertical="top" wrapText="1"/>
    </xf>
    <xf numFmtId="0" fontId="4" fillId="0" borderId="0" xfId="7" quotePrefix="1" applyAlignment="1">
      <alignment horizontal="center" vertical="top" wrapText="1"/>
    </xf>
    <xf numFmtId="0" fontId="1" fillId="0" borderId="0" xfId="2" applyAlignment="1">
      <alignment wrapText="1"/>
    </xf>
    <xf numFmtId="0" fontId="2" fillId="0" borderId="0" xfId="1" quotePrefix="1" applyAlignment="1">
      <alignment horizontal="left" vertical="center" wrapText="1"/>
    </xf>
    <xf numFmtId="0" fontId="3" fillId="0" borderId="0" xfId="3" quotePrefix="1" applyAlignment="1">
      <alignment horizontal="right" vertical="center" wrapText="1"/>
    </xf>
    <xf numFmtId="0" fontId="4" fillId="0" borderId="0" xfId="4" quotePrefix="1" applyAlignment="1">
      <alignment horizontal="left" vertical="center" wrapText="1"/>
    </xf>
    <xf numFmtId="0" fontId="4" fillId="0" borderId="0" xfId="5" quotePrefix="1" applyAlignment="1">
      <alignment horizontal="left" vertical="top" wrapText="1"/>
    </xf>
    <xf numFmtId="0" fontId="5" fillId="0" borderId="0" xfId="6" quotePrefix="1" applyAlignment="1">
      <alignment horizontal="center" vertical="center" wrapText="1"/>
    </xf>
    <xf numFmtId="0" fontId="3" fillId="0" borderId="0" xfId="8" quotePrefix="1" applyAlignment="1">
      <alignment horizontal="left" vertical="top" wrapText="1"/>
    </xf>
    <xf numFmtId="0" fontId="4" fillId="0" borderId="4" xfId="13" applyBorder="1" applyAlignment="1">
      <alignment horizontal="right" vertical="center" wrapText="1"/>
    </xf>
    <xf numFmtId="0" fontId="1" fillId="0" borderId="8" xfId="2" applyBorder="1" applyAlignment="1">
      <alignment wrapText="1"/>
    </xf>
    <xf numFmtId="0" fontId="4" fillId="0" borderId="9" xfId="5" quotePrefix="1" applyBorder="1" applyAlignment="1">
      <alignment horizontal="left" vertical="top" wrapText="1"/>
    </xf>
    <xf numFmtId="0" fontId="1" fillId="0" borderId="10" xfId="2" applyBorder="1" applyAlignment="1">
      <alignment wrapText="1"/>
    </xf>
    <xf numFmtId="0" fontId="4" fillId="0" borderId="2" xfId="9" quotePrefix="1" applyBorder="1" applyAlignment="1">
      <alignment horizontal="center" vertical="center" wrapText="1"/>
    </xf>
    <xf numFmtId="0" fontId="1" fillId="0" borderId="3" xfId="2" applyBorder="1" applyAlignment="1">
      <alignment wrapText="1"/>
    </xf>
    <xf numFmtId="0" fontId="4" fillId="0" borderId="4" xfId="11" quotePrefix="1" applyBorder="1" applyAlignment="1">
      <alignment horizontal="left" vertical="center" wrapText="1"/>
    </xf>
    <xf numFmtId="0" fontId="4" fillId="0" borderId="6" xfId="12" quotePrefix="1" applyBorder="1" applyAlignment="1">
      <alignment horizontal="left" vertical="top" wrapText="1"/>
    </xf>
    <xf numFmtId="0" fontId="1" fillId="0" borderId="7" xfId="2" applyBorder="1" applyAlignment="1">
      <alignment wrapText="1"/>
    </xf>
    <xf numFmtId="0" fontId="4" fillId="0" borderId="6" xfId="11" quotePrefix="1" applyBorder="1" applyAlignment="1">
      <alignment horizontal="left" vertical="center" wrapText="1"/>
    </xf>
    <xf numFmtId="0" fontId="1" fillId="0" borderId="9" xfId="2" applyBorder="1" applyAlignment="1">
      <alignment wrapText="1"/>
    </xf>
    <xf numFmtId="0" fontId="1" fillId="0" borderId="11" xfId="2" applyBorder="1" applyAlignment="1">
      <alignment wrapText="1"/>
    </xf>
    <xf numFmtId="0" fontId="4" fillId="0" borderId="12" xfId="5" quotePrefix="1" applyBorder="1" applyAlignment="1">
      <alignment horizontal="left" vertical="top" wrapText="1"/>
    </xf>
    <xf numFmtId="0" fontId="1" fillId="0" borderId="13" xfId="2" applyBorder="1" applyAlignment="1">
      <alignment wrapText="1"/>
    </xf>
    <xf numFmtId="0" fontId="1" fillId="0" borderId="12" xfId="2" applyBorder="1" applyAlignment="1">
      <alignment wrapText="1"/>
    </xf>
    <xf numFmtId="0" fontId="4" fillId="0" borderId="2" xfId="11" quotePrefix="1" applyBorder="1" applyAlignment="1">
      <alignment horizontal="left" vertical="center" wrapText="1"/>
    </xf>
    <xf numFmtId="0" fontId="1" fillId="0" borderId="14" xfId="2" applyBorder="1" applyAlignment="1">
      <alignment wrapText="1"/>
    </xf>
    <xf numFmtId="0" fontId="4" fillId="0" borderId="2" xfId="14" quotePrefix="1" applyBorder="1" applyAlignment="1">
      <alignment horizontal="left" vertical="top" wrapText="1"/>
    </xf>
  </cellXfs>
  <cellStyles count="16">
    <cellStyle name="S0 2" xfId="3" xr:uid="{F5A128E0-81B8-434E-BA05-4509C53F455F}"/>
    <cellStyle name="S1 2" xfId="1" xr:uid="{76858CAB-64A3-4F2C-AF88-418847D8BEAA}"/>
    <cellStyle name="S10 2" xfId="12" xr:uid="{97DC0E97-474D-4687-99BC-9C8DDF7A6DFB}"/>
    <cellStyle name="S11 2" xfId="15" xr:uid="{2198EF0A-FC8E-48A8-AB81-435268BA169A}"/>
    <cellStyle name="S12 2" xfId="14" xr:uid="{A38E7ECB-55FD-4232-B744-2080EA6E2B1A}"/>
    <cellStyle name="S13 2" xfId="10" xr:uid="{7AD63223-99BE-4056-AB42-F541BB476100}"/>
    <cellStyle name="S2 2" xfId="4" xr:uid="{603DE4E3-607E-420A-BDFF-9135665DF445}"/>
    <cellStyle name="S3 2" xfId="5" xr:uid="{34A77F1C-59D3-4C5F-8FE6-1B6477CC0A12}"/>
    <cellStyle name="S4 2" xfId="6" xr:uid="{4C4B55BD-7B90-4231-B609-AED97AA362D4}"/>
    <cellStyle name="S5 2" xfId="7" xr:uid="{63D50353-9736-45B6-8D45-F79F2436B04A}"/>
    <cellStyle name="S6" xfId="8" xr:uid="{5E3BCCF4-38FC-4AD0-98E2-174501481818}"/>
    <cellStyle name="S7" xfId="9" xr:uid="{544D0F25-67C2-448B-8563-9763F57FBF6B}"/>
    <cellStyle name="S8 2" xfId="11" xr:uid="{1B1508E7-F32F-44E9-A1F6-56C211901068}"/>
    <cellStyle name="S9 2" xfId="13" xr:uid="{E3AB0D13-6188-4A8C-B917-B8DA0FBF6989}"/>
    <cellStyle name="Обычный" xfId="0" builtinId="0"/>
    <cellStyle name="Обычный 2" xfId="2" xr:uid="{5639790A-5008-4A8D-BA89-9450CF9B4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43BB-E41D-47D3-A08A-6B0BD4545608}">
  <sheetPr>
    <pageSetUpPr fitToPage="1"/>
  </sheetPr>
  <dimension ref="A1:H37"/>
  <sheetViews>
    <sheetView tabSelected="1" topLeftCell="A10" workbookViewId="0">
      <selection activeCell="A6" sqref="A6:H6"/>
    </sheetView>
  </sheetViews>
  <sheetFormatPr defaultRowHeight="15" x14ac:dyDescent="0.25"/>
  <cols>
    <col min="1" max="1" width="4.42578125" style="1" customWidth="1"/>
    <col min="2" max="2" width="22.42578125" style="1" customWidth="1"/>
    <col min="3" max="3" width="20.140625" style="1" customWidth="1"/>
    <col min="4" max="4" width="8.28515625" style="1" customWidth="1"/>
    <col min="5" max="5" width="9.28515625" style="1" customWidth="1"/>
    <col min="6" max="6" width="8.7109375" style="1" customWidth="1"/>
    <col min="7" max="8" width="11.140625" style="1" customWidth="1"/>
    <col min="9" max="16384" width="9.140625" style="1"/>
  </cols>
  <sheetData>
    <row r="1" spans="1:8" ht="17.45" customHeight="1" x14ac:dyDescent="0.25">
      <c r="A1" s="11" t="s">
        <v>0</v>
      </c>
      <c r="B1" s="10"/>
      <c r="C1" s="10"/>
      <c r="D1" s="10"/>
      <c r="E1" s="10"/>
      <c r="F1" s="12" t="s">
        <v>1</v>
      </c>
      <c r="G1" s="10"/>
      <c r="H1" s="10"/>
    </row>
    <row r="2" spans="1:8" ht="17.45" customHeight="1" x14ac:dyDescent="0.25">
      <c r="A2" s="13" t="s">
        <v>2</v>
      </c>
      <c r="B2" s="10"/>
      <c r="C2" s="10"/>
      <c r="D2" s="10"/>
      <c r="E2" s="10"/>
      <c r="F2" s="10"/>
      <c r="G2" s="10"/>
      <c r="H2" s="10"/>
    </row>
    <row r="3" spans="1:8" ht="25.7" customHeight="1" x14ac:dyDescent="0.25">
      <c r="A3" s="14" t="s">
        <v>3</v>
      </c>
      <c r="B3" s="10"/>
      <c r="C3" s="10"/>
      <c r="D3" s="10"/>
      <c r="E3" s="10"/>
      <c r="F3" s="10"/>
      <c r="G3" s="10"/>
      <c r="H3" s="10"/>
    </row>
    <row r="4" spans="1:8" ht="25.7" customHeight="1" x14ac:dyDescent="0.25"/>
    <row r="5" spans="1:8" ht="18.95" customHeight="1" x14ac:dyDescent="0.25">
      <c r="A5" s="15" t="s">
        <v>4</v>
      </c>
      <c r="B5" s="10"/>
      <c r="C5" s="10"/>
      <c r="D5" s="10"/>
      <c r="E5" s="10"/>
      <c r="F5" s="10"/>
      <c r="G5" s="10"/>
      <c r="H5" s="10"/>
    </row>
    <row r="6" spans="1:8" ht="23.1" customHeight="1" x14ac:dyDescent="0.25">
      <c r="A6" s="9" t="s">
        <v>54</v>
      </c>
      <c r="B6" s="10"/>
      <c r="C6" s="10"/>
      <c r="D6" s="10"/>
      <c r="E6" s="10"/>
      <c r="F6" s="10"/>
      <c r="G6" s="10"/>
      <c r="H6" s="10"/>
    </row>
    <row r="7" spans="1:8" ht="29.85" customHeight="1" x14ac:dyDescent="0.25">
      <c r="A7" s="16" t="s">
        <v>5</v>
      </c>
      <c r="B7" s="10"/>
      <c r="C7" s="14" t="s">
        <v>6</v>
      </c>
      <c r="D7" s="10"/>
      <c r="E7" s="10"/>
      <c r="F7" s="10"/>
      <c r="G7" s="10"/>
      <c r="H7" s="10"/>
    </row>
    <row r="8" spans="1:8" ht="17.45" customHeight="1" x14ac:dyDescent="0.25">
      <c r="A8" s="16" t="s">
        <v>7</v>
      </c>
      <c r="B8" s="10"/>
      <c r="C8" s="14" t="s">
        <v>8</v>
      </c>
      <c r="D8" s="10"/>
      <c r="E8" s="10"/>
      <c r="F8" s="10"/>
      <c r="G8" s="10"/>
      <c r="H8" s="10"/>
    </row>
    <row r="9" spans="1:8" ht="29.85" customHeight="1" x14ac:dyDescent="0.25">
      <c r="A9" s="16" t="s">
        <v>9</v>
      </c>
      <c r="B9" s="10"/>
      <c r="C9" s="14" t="s">
        <v>10</v>
      </c>
      <c r="D9" s="10"/>
      <c r="E9" s="10"/>
      <c r="F9" s="10"/>
      <c r="G9" s="10"/>
      <c r="H9" s="10"/>
    </row>
    <row r="10" spans="1:8" ht="29.85" customHeight="1" x14ac:dyDescent="0.25">
      <c r="A10" s="16" t="s">
        <v>11</v>
      </c>
      <c r="B10" s="10"/>
      <c r="C10" s="14" t="s">
        <v>6</v>
      </c>
      <c r="D10" s="10"/>
      <c r="E10" s="10"/>
      <c r="F10" s="10"/>
      <c r="G10" s="10"/>
      <c r="H10" s="10"/>
    </row>
    <row r="11" spans="1:8" ht="29.85" customHeight="1" x14ac:dyDescent="0.25">
      <c r="A11" s="16" t="s">
        <v>12</v>
      </c>
      <c r="B11" s="10"/>
      <c r="C11" s="14" t="s">
        <v>6</v>
      </c>
      <c r="D11" s="10"/>
      <c r="E11" s="10"/>
      <c r="F11" s="10"/>
      <c r="G11" s="10"/>
      <c r="H11" s="10"/>
    </row>
    <row r="12" spans="1:8" ht="29.85" customHeight="1" x14ac:dyDescent="0.25">
      <c r="A12" s="16" t="s">
        <v>13</v>
      </c>
      <c r="B12" s="10"/>
      <c r="C12" s="14" t="s">
        <v>14</v>
      </c>
      <c r="D12" s="10"/>
      <c r="E12" s="10"/>
      <c r="F12" s="10"/>
      <c r="G12" s="10"/>
      <c r="H12" s="10"/>
    </row>
    <row r="13" spans="1:8" ht="17.45" customHeight="1" x14ac:dyDescent="0.25">
      <c r="A13" s="16" t="s">
        <v>15</v>
      </c>
      <c r="B13" s="10"/>
      <c r="C13" s="14" t="s">
        <v>16</v>
      </c>
      <c r="D13" s="10"/>
      <c r="E13" s="10"/>
      <c r="F13" s="10"/>
      <c r="G13" s="10"/>
      <c r="H13" s="10"/>
    </row>
    <row r="14" spans="1:8" ht="17.45" customHeight="1" x14ac:dyDescent="0.25">
      <c r="A14" s="16" t="s">
        <v>17</v>
      </c>
      <c r="B14" s="10"/>
      <c r="C14" s="14" t="s">
        <v>16</v>
      </c>
      <c r="D14" s="10"/>
      <c r="E14" s="10"/>
      <c r="F14" s="10"/>
      <c r="G14" s="10"/>
      <c r="H14" s="10"/>
    </row>
    <row r="15" spans="1:8" ht="37.35" customHeight="1" x14ac:dyDescent="0.25"/>
    <row r="16" spans="1:8" ht="81.2" customHeight="1" x14ac:dyDescent="0.25">
      <c r="A16" s="2" t="s">
        <v>18</v>
      </c>
      <c r="B16" s="3" t="s">
        <v>19</v>
      </c>
      <c r="C16" s="21" t="s">
        <v>20</v>
      </c>
      <c r="D16" s="22"/>
      <c r="E16" s="2" t="s">
        <v>21</v>
      </c>
      <c r="F16" s="21" t="s">
        <v>22</v>
      </c>
      <c r="G16" s="22"/>
      <c r="H16" s="2" t="s">
        <v>23</v>
      </c>
    </row>
    <row r="17" spans="1:8" ht="17.45" customHeight="1" x14ac:dyDescent="0.25">
      <c r="A17" s="23" t="s">
        <v>24</v>
      </c>
      <c r="B17" s="23" t="s">
        <v>25</v>
      </c>
      <c r="C17" s="24" t="s">
        <v>26</v>
      </c>
      <c r="D17" s="25"/>
      <c r="E17" s="23" t="s">
        <v>27</v>
      </c>
      <c r="F17" s="26" t="s">
        <v>28</v>
      </c>
      <c r="G17" s="25"/>
      <c r="H17" s="17">
        <v>195.6</v>
      </c>
    </row>
    <row r="18" spans="1:8" ht="17.45" customHeight="1" x14ac:dyDescent="0.25">
      <c r="A18" s="18"/>
      <c r="B18" s="18"/>
      <c r="C18" s="19" t="s">
        <v>29</v>
      </c>
      <c r="D18" s="20"/>
      <c r="E18" s="18"/>
      <c r="F18" s="27"/>
      <c r="G18" s="20"/>
      <c r="H18" s="18"/>
    </row>
    <row r="19" spans="1:8" ht="17.45" customHeight="1" x14ac:dyDescent="0.25">
      <c r="A19" s="23" t="s">
        <v>30</v>
      </c>
      <c r="B19" s="23" t="s">
        <v>31</v>
      </c>
      <c r="C19" s="24" t="s">
        <v>32</v>
      </c>
      <c r="D19" s="25"/>
      <c r="E19" s="23" t="s">
        <v>33</v>
      </c>
      <c r="F19" s="26" t="s">
        <v>34</v>
      </c>
      <c r="G19" s="25"/>
      <c r="H19" s="17">
        <v>3.8010000000000002</v>
      </c>
    </row>
    <row r="20" spans="1:8" ht="29.85" customHeight="1" x14ac:dyDescent="0.25">
      <c r="A20" s="28"/>
      <c r="B20" s="28"/>
      <c r="C20" s="29" t="s">
        <v>35</v>
      </c>
      <c r="D20" s="30"/>
      <c r="E20" s="28"/>
      <c r="F20" s="31"/>
      <c r="G20" s="30"/>
      <c r="H20" s="28"/>
    </row>
    <row r="21" spans="1:8" ht="17.45" customHeight="1" x14ac:dyDescent="0.25">
      <c r="A21" s="18"/>
      <c r="B21" s="18"/>
      <c r="C21" s="19" t="s">
        <v>29</v>
      </c>
      <c r="D21" s="20"/>
      <c r="E21" s="18"/>
      <c r="F21" s="27"/>
      <c r="G21" s="20"/>
      <c r="H21" s="18"/>
    </row>
    <row r="22" spans="1:8" ht="17.45" customHeight="1" x14ac:dyDescent="0.25">
      <c r="A22" s="23" t="s">
        <v>36</v>
      </c>
      <c r="B22" s="23" t="s">
        <v>37</v>
      </c>
      <c r="C22" s="24" t="s">
        <v>38</v>
      </c>
      <c r="D22" s="25"/>
      <c r="E22" s="23" t="s">
        <v>33</v>
      </c>
      <c r="F22" s="26" t="s">
        <v>34</v>
      </c>
      <c r="G22" s="25"/>
      <c r="H22" s="17">
        <v>3.8010000000000002</v>
      </c>
    </row>
    <row r="23" spans="1:8" ht="29.85" customHeight="1" x14ac:dyDescent="0.25">
      <c r="A23" s="28"/>
      <c r="B23" s="28"/>
      <c r="C23" s="29" t="s">
        <v>35</v>
      </c>
      <c r="D23" s="30"/>
      <c r="E23" s="28"/>
      <c r="F23" s="31"/>
      <c r="G23" s="30"/>
      <c r="H23" s="28"/>
    </row>
    <row r="24" spans="1:8" ht="17.45" customHeight="1" x14ac:dyDescent="0.25">
      <c r="A24" s="18"/>
      <c r="B24" s="18"/>
      <c r="C24" s="19" t="s">
        <v>29</v>
      </c>
      <c r="D24" s="20"/>
      <c r="E24" s="18"/>
      <c r="F24" s="27"/>
      <c r="G24" s="20"/>
      <c r="H24" s="18"/>
    </row>
    <row r="25" spans="1:8" ht="17.45" customHeight="1" x14ac:dyDescent="0.25">
      <c r="A25" s="32" t="s">
        <v>39</v>
      </c>
      <c r="B25" s="33"/>
      <c r="C25" s="33"/>
      <c r="D25" s="33"/>
      <c r="E25" s="33"/>
      <c r="F25" s="33"/>
      <c r="G25" s="22"/>
      <c r="H25" s="4">
        <v>203.202</v>
      </c>
    </row>
    <row r="26" spans="1:8" ht="17.45" customHeight="1" x14ac:dyDescent="0.25">
      <c r="A26" s="2" t="s">
        <v>40</v>
      </c>
      <c r="B26" s="21" t="s">
        <v>41</v>
      </c>
      <c r="C26" s="33"/>
      <c r="D26" s="33"/>
      <c r="E26" s="33"/>
      <c r="F26" s="22"/>
      <c r="G26" s="2" t="s">
        <v>42</v>
      </c>
      <c r="H26" s="2" t="s">
        <v>43</v>
      </c>
    </row>
    <row r="27" spans="1:8" ht="17.45" customHeight="1" x14ac:dyDescent="0.25">
      <c r="A27" s="5" t="s">
        <v>24</v>
      </c>
      <c r="B27" s="34" t="s">
        <v>44</v>
      </c>
      <c r="C27" s="33"/>
      <c r="D27" s="33"/>
      <c r="E27" s="33"/>
      <c r="F27" s="22"/>
      <c r="G27" s="6" t="s">
        <v>6</v>
      </c>
      <c r="H27" s="7">
        <v>203.202</v>
      </c>
    </row>
    <row r="28" spans="1:8" ht="17.45" customHeight="1" x14ac:dyDescent="0.25">
      <c r="A28" s="5" t="s">
        <v>30</v>
      </c>
      <c r="B28" s="34" t="s">
        <v>45</v>
      </c>
      <c r="C28" s="33"/>
      <c r="D28" s="33"/>
      <c r="E28" s="33"/>
      <c r="F28" s="22"/>
      <c r="G28" s="6" t="s">
        <v>46</v>
      </c>
      <c r="H28" s="7">
        <v>997.72180000000003</v>
      </c>
    </row>
    <row r="29" spans="1:8" ht="15.6" customHeight="1" x14ac:dyDescent="0.25">
      <c r="A29" s="5">
        <v>3</v>
      </c>
      <c r="B29" s="34" t="s">
        <v>47</v>
      </c>
      <c r="C29" s="33"/>
      <c r="D29" s="33"/>
      <c r="E29" s="33"/>
      <c r="F29" s="22"/>
      <c r="G29" s="6"/>
      <c r="H29" s="8">
        <f>H28/2</f>
        <v>498.86090000000002</v>
      </c>
    </row>
    <row r="30" spans="1:8" ht="17.45" customHeight="1" x14ac:dyDescent="0.25">
      <c r="A30" s="13" t="s">
        <v>53</v>
      </c>
      <c r="B30" s="10"/>
      <c r="C30" s="10"/>
      <c r="D30" s="10"/>
      <c r="E30" s="10"/>
      <c r="F30" s="10"/>
      <c r="G30" s="10"/>
      <c r="H30" s="10"/>
    </row>
    <row r="31" spans="1:8" ht="30" customHeight="1" x14ac:dyDescent="0.25"/>
    <row r="32" spans="1:8" ht="55.5" customHeight="1" x14ac:dyDescent="0.25">
      <c r="A32" s="14" t="s">
        <v>48</v>
      </c>
      <c r="B32" s="10"/>
      <c r="C32" s="10"/>
    </row>
    <row r="33" spans="1:3" ht="42.6" customHeight="1" x14ac:dyDescent="0.25">
      <c r="A33" s="14" t="s">
        <v>49</v>
      </c>
      <c r="B33" s="10"/>
      <c r="C33" s="10"/>
    </row>
    <row r="34" spans="1:3" ht="42.6" customHeight="1" x14ac:dyDescent="0.25">
      <c r="A34" s="14" t="s">
        <v>50</v>
      </c>
      <c r="B34" s="10"/>
      <c r="C34" s="10"/>
    </row>
    <row r="35" spans="1:3" ht="42.6" customHeight="1" x14ac:dyDescent="0.25">
      <c r="A35" s="14" t="s">
        <v>51</v>
      </c>
      <c r="B35" s="10"/>
      <c r="C35" s="10"/>
    </row>
    <row r="36" spans="1:3" ht="118.7" customHeight="1" x14ac:dyDescent="0.25">
      <c r="A36" s="14" t="s">
        <v>52</v>
      </c>
      <c r="B36" s="10"/>
      <c r="C36" s="10"/>
    </row>
    <row r="37" spans="1:3" ht="17.45" customHeight="1" x14ac:dyDescent="0.25"/>
  </sheetData>
  <mergeCells count="58">
    <mergeCell ref="A36:C36"/>
    <mergeCell ref="A25:G25"/>
    <mergeCell ref="B26:F26"/>
    <mergeCell ref="B27:F27"/>
    <mergeCell ref="B28:F28"/>
    <mergeCell ref="B29:F29"/>
    <mergeCell ref="A30:H30"/>
    <mergeCell ref="A32:C32"/>
    <mergeCell ref="A33:C33"/>
    <mergeCell ref="A34:C34"/>
    <mergeCell ref="A35:C35"/>
    <mergeCell ref="H22:H24"/>
    <mergeCell ref="C23:D23"/>
    <mergeCell ref="C24:D24"/>
    <mergeCell ref="A19:A21"/>
    <mergeCell ref="B19:B21"/>
    <mergeCell ref="C19:D19"/>
    <mergeCell ref="E19:E21"/>
    <mergeCell ref="F19:G21"/>
    <mergeCell ref="H19:H21"/>
    <mergeCell ref="C20:D20"/>
    <mergeCell ref="C21:D21"/>
    <mergeCell ref="A22:A24"/>
    <mergeCell ref="B22:B24"/>
    <mergeCell ref="C22:D22"/>
    <mergeCell ref="E22:E24"/>
    <mergeCell ref="F22:G24"/>
    <mergeCell ref="H17:H18"/>
    <mergeCell ref="C18:D18"/>
    <mergeCell ref="A13:B13"/>
    <mergeCell ref="C13:H13"/>
    <mergeCell ref="A14:B14"/>
    <mergeCell ref="C14:H14"/>
    <mergeCell ref="C16:D16"/>
    <mergeCell ref="F16:G16"/>
    <mergeCell ref="A17:A18"/>
    <mergeCell ref="B17:B18"/>
    <mergeCell ref="C17:D17"/>
    <mergeCell ref="E17:E18"/>
    <mergeCell ref="F17:G18"/>
    <mergeCell ref="A10:B10"/>
    <mergeCell ref="C10:H10"/>
    <mergeCell ref="A11:B11"/>
    <mergeCell ref="C11:H11"/>
    <mergeCell ref="A12:B12"/>
    <mergeCell ref="C12:H12"/>
    <mergeCell ref="A7:B7"/>
    <mergeCell ref="C7:H7"/>
    <mergeCell ref="A8:B8"/>
    <mergeCell ref="C8:H8"/>
    <mergeCell ref="A9:B9"/>
    <mergeCell ref="C9:H9"/>
    <mergeCell ref="A6:H6"/>
    <mergeCell ref="A1:E1"/>
    <mergeCell ref="F1:H1"/>
    <mergeCell ref="A2:H2"/>
    <mergeCell ref="A3:H3"/>
    <mergeCell ref="A5:H5"/>
  </mergeCells>
  <pageMargins left="0.3611111111111111" right="0.3611111111111111" top="0.3611111111111111" bottom="0.3611111111111111" header="0.3" footer="0.3"/>
  <pageSetup paperSize="9" fitToHeight="32767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пир 163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2022-09-09T08:19:39Z</dcterms:modified>
</cp:coreProperties>
</file>