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\\00-fs\it\Docs\Dogovor\2022\Создание_ЛВС\Киров, Создание ЛВС (21-1-10-1-11-04-2-0119)\"/>
    </mc:Choice>
  </mc:AlternateContent>
  <xr:revisionPtr revIDLastSave="0" documentId="13_ncr:1_{5D210928-B5D0-44FD-BFA8-FDE90B5A30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к.ц." sheetId="2" r:id="rId1"/>
    <sheet name="ССРСС база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'ССРСС база'!#REF!</definedName>
    <definedName name="Cводная_смета2" localSheetId="0">'тек.ц.'!#REF!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1">IF('ССРСС база'!n_3=1,'ССРСС база'!n_2,'ССРСС база'!n_3&amp;'ССРСС база'!n_1)</definedName>
    <definedName name="n0x">IF(n_3=1,n_2,n_3&amp;n_1)</definedName>
    <definedName name="n1x" localSheetId="1">IF('ССРСС база'!n_3=1,'ССРСС база'!n_2,'ССРСС база'!n_3&amp;'ССРСС база'!n_5)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localSheetId="1" hidden="1">{#N/A,#N/A,FALSE,"Шаблон_Спец1"}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 localSheetId="1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1" localSheetId="1">{"","одинz","дваz","триz","четыреz","пятьz","шестьz","семьz","восемьz","девятьz"}</definedName>
    <definedName name="м1">{"","одинz","дваz","триz","четыреz","пятьz","шестьz","семьz","восемьz","девятьz"}</definedName>
    <definedName name="м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м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 localSheetId="1">{0,"овz";1,"z";2,"аz";5,"овz"}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localSheetId="1" hidden="1">{#N/A,#N/A,FALSE,"Шаблон_Спец1"}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0" i="2" l="1"/>
  <c r="G39" i="2"/>
  <c r="E39" i="3"/>
  <c r="F39" i="3"/>
  <c r="G39" i="3"/>
  <c r="D39" i="3"/>
  <c r="G33" i="3"/>
  <c r="H26" i="3"/>
  <c r="E26" i="3"/>
  <c r="F26" i="3"/>
  <c r="G26" i="3"/>
  <c r="D26" i="3"/>
  <c r="E39" i="2"/>
  <c r="F39" i="2"/>
  <c r="D39" i="2"/>
  <c r="G33" i="2"/>
  <c r="H26" i="2"/>
  <c r="E26" i="2"/>
  <c r="F26" i="2"/>
  <c r="G26" i="2"/>
  <c r="D26" i="2"/>
  <c r="H38" i="3"/>
  <c r="G37" i="3"/>
  <c r="H37" i="3" s="1"/>
  <c r="F34" i="3"/>
  <c r="E34" i="3"/>
  <c r="D34" i="3"/>
  <c r="G29" i="3"/>
  <c r="F29" i="3"/>
  <c r="E29" i="3"/>
  <c r="D29" i="3"/>
  <c r="H28" i="3"/>
  <c r="G30" i="3"/>
  <c r="F30" i="3"/>
  <c r="F35" i="3" s="1"/>
  <c r="H25" i="3"/>
  <c r="E25" i="3"/>
  <c r="E30" i="3" s="1"/>
  <c r="H38" i="2"/>
  <c r="G37" i="2"/>
  <c r="H37" i="2" s="1"/>
  <c r="F34" i="2"/>
  <c r="E34" i="2"/>
  <c r="D34" i="2"/>
  <c r="G29" i="2"/>
  <c r="F29" i="2"/>
  <c r="E29" i="2"/>
  <c r="D29" i="2"/>
  <c r="H28" i="2"/>
  <c r="F30" i="2"/>
  <c r="F35" i="2" s="1"/>
  <c r="H25" i="2"/>
  <c r="D25" i="2" s="1"/>
  <c r="F40" i="3" l="1"/>
  <c r="F42" i="3" s="1"/>
  <c r="F43" i="3" s="1"/>
  <c r="E35" i="3"/>
  <c r="E40" i="3" s="1"/>
  <c r="E42" i="3" s="1"/>
  <c r="E43" i="3" s="1"/>
  <c r="D25" i="3"/>
  <c r="H29" i="3"/>
  <c r="F40" i="2"/>
  <c r="F42" i="2" s="1"/>
  <c r="F43" i="2" s="1"/>
  <c r="G30" i="2"/>
  <c r="E30" i="2"/>
  <c r="E35" i="2" s="1"/>
  <c r="E40" i="2" s="1"/>
  <c r="E42" i="2" s="1"/>
  <c r="E43" i="2" s="1"/>
  <c r="H39" i="2"/>
  <c r="H29" i="2"/>
  <c r="H30" i="2"/>
  <c r="H30" i="3"/>
  <c r="D30" i="3"/>
  <c r="H39" i="3"/>
  <c r="D30" i="2"/>
  <c r="E44" i="2" l="1"/>
  <c r="F44" i="2"/>
  <c r="E44" i="3"/>
  <c r="G32" i="3"/>
  <c r="D35" i="3"/>
  <c r="D40" i="3" s="1"/>
  <c r="H33" i="3"/>
  <c r="F44" i="3"/>
  <c r="G32" i="2"/>
  <c r="D35" i="2"/>
  <c r="D40" i="2" s="1"/>
  <c r="H33" i="2"/>
  <c r="D42" i="3" l="1"/>
  <c r="D43" i="3" s="1"/>
  <c r="G34" i="3"/>
  <c r="H32" i="3"/>
  <c r="G34" i="2"/>
  <c r="H32" i="2"/>
  <c r="D42" i="2"/>
  <c r="D43" i="2" s="1"/>
  <c r="D44" i="3" l="1"/>
  <c r="H34" i="3"/>
  <c r="H35" i="3" s="1"/>
  <c r="G35" i="3"/>
  <c r="G40" i="3" s="1"/>
  <c r="H34" i="2"/>
  <c r="H35" i="2" s="1"/>
  <c r="G35" i="2"/>
  <c r="D44" i="2"/>
  <c r="G42" i="3" l="1"/>
  <c r="G43" i="3" s="1"/>
  <c r="H43" i="3" s="1"/>
  <c r="H40" i="3"/>
  <c r="G42" i="2"/>
  <c r="G43" i="2" s="1"/>
  <c r="H43" i="2" s="1"/>
  <c r="H40" i="2"/>
  <c r="G44" i="3" l="1"/>
  <c r="H42" i="3"/>
  <c r="H44" i="3" s="1"/>
  <c r="D6" i="3" s="1"/>
  <c r="H42" i="2"/>
  <c r="H44" i="2" s="1"/>
  <c r="D6" i="2" s="1"/>
  <c r="G44" i="2"/>
</calcChain>
</file>

<file path=xl/sharedStrings.xml><?xml version="1.0" encoding="utf-8"?>
<sst xmlns="http://schemas.openxmlformats.org/spreadsheetml/2006/main" count="102" uniqueCount="47">
  <si>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</si>
  <si>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</si>
  <si>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</si>
  <si>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</si>
  <si>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</si>
  <si>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</si>
  <si>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тыс. руб.</t>
  </si>
  <si>
    <t>В том числе возвратных сумм  тыс. руб.</t>
  </si>
  <si>
    <t>!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</si>
  <si>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</si>
  <si>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</si>
  <si>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</si>
  <si>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</si>
  <si>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Составлена в ценах по состоянию на 2 кв.2022 г.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</si>
  <si>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</si>
  <si>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</si>
  <si>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</si>
  <si>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</si>
  <si>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</si>
  <si>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</si>
  <si>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</si>
  <si>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</si>
  <si>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</si>
  <si>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</si>
  <si>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</si>
  <si>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Подключение единичного рабочего места сотрудника (163 места) по титулу: Киров, Создание ЛВС (21-1-10-1-11-04-2-0119)</t>
  </si>
  <si>
    <t>Итого по Главе 2. "Основные объекты строительства"</t>
  </si>
  <si>
    <t>Глава 9. Прочие работы и затраты</t>
  </si>
  <si>
    <t xml:space="preserve">Пусконаладочные работы 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</si>
  <si>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</si>
  <si>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</si>
  <si>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контроль.</t>
  </si>
  <si>
    <t>приказ АО "ЛОЭСК" №550а о/д от 29.12.2021</t>
  </si>
  <si>
    <t>Строительный контроль</t>
  </si>
  <si>
    <t>Содержание службы заказчика застройщика</t>
  </si>
  <si>
    <t>Итого по Главе 10. "Прочие работы и затраты"</t>
  </si>
  <si>
    <t>Итого по Главам 1-10</t>
  </si>
  <si>
    <t>Глава 12. Публичный технологический и ценовой аудит, проектные и изыскательские работы</t>
  </si>
  <si>
    <t xml:space="preserve"> Проектные (изыскательские) работы по титулу: Киров, Создание ЛВС (21-1-10-1-11-04-2-0119) (163 места)</t>
  </si>
  <si>
    <t>Затраты заказчика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</si>
  <si>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</si>
  <si>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</si>
  <si>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</si>
  <si>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</si>
  <si>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</si>
  <si>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</si>
  <si>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 xml:space="preserve"> Киров, Создание ЛВС (21-1-10-1-11-04-2-0119)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</si>
</sst>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2" fillId="0" borderId="0" xfId="1" applyFont="1"/>
    <xf numFmtId="49" fontId="2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right" vertical="top"/>
    </xf>
    <xf numFmtId="0" fontId="2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top"/>
    </xf>
    <xf numFmtId="0" fontId="2" fillId="0" borderId="4" xfId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49" fontId="2" fillId="0" borderId="3" xfId="1" quotePrefix="1" applyNumberFormat="1" applyFont="1" applyBorder="1" applyAlignment="1">
      <alignment horizontal="left" vertical="top" wrapText="1"/>
    </xf>
    <xf numFmtId="4" fontId="2" fillId="0" borderId="3" xfId="1" applyNumberFormat="1" applyFont="1" applyBorder="1" applyAlignment="1">
      <alignment horizontal="left" vertical="center" wrapText="1"/>
    </xf>
    <xf numFmtId="49" fontId="2" fillId="0" borderId="3" xfId="1" applyNumberFormat="1" applyFont="1" applyBorder="1" applyAlignment="1">
      <alignment horizontal="left" vertical="top" wrapText="1"/>
    </xf>
    <xf numFmtId="4" fontId="8" fillId="0" borderId="3" xfId="2" applyNumberFormat="1" applyFont="1" applyBorder="1" applyAlignment="1">
      <alignment horizontal="left" vertical="center"/>
    </xf>
    <xf numFmtId="4" fontId="2" fillId="0" borderId="3" xfId="1" applyNumberFormat="1" applyFont="1" applyBorder="1" applyAlignment="1">
      <alignment horizontal="right" vertical="top"/>
    </xf>
    <xf numFmtId="0" fontId="2" fillId="0" borderId="3" xfId="1" applyFont="1" applyBorder="1" applyAlignment="1">
      <alignment horizontal="center" vertical="top"/>
    </xf>
    <xf numFmtId="4" fontId="2" fillId="0" borderId="3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0" xfId="1" applyFont="1" applyAlignment="1">
      <alignment vertical="top"/>
    </xf>
    <xf numFmtId="49" fontId="2" fillId="0" borderId="3" xfId="1" applyNumberFormat="1" applyFont="1" applyBorder="1" applyAlignment="1">
      <alignment horizontal="left" vertical="top"/>
    </xf>
    <xf numFmtId="4" fontId="0" fillId="0" borderId="3" xfId="1" applyNumberFormat="1" applyFont="1" applyBorder="1" applyAlignment="1">
      <alignment horizontal="right" vertical="top" wrapText="1"/>
    </xf>
    <xf numFmtId="49" fontId="3" fillId="0" borderId="3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right" vertical="top"/>
    </xf>
    <xf numFmtId="49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wrapText="1"/>
    </xf>
    <xf numFmtId="49" fontId="2" fillId="0" borderId="1" xfId="1" quotePrefix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 xr:uid="{986EC08A-B957-4E37-B478-843C4767296B}"/>
    <cellStyle name="Обычный 2 2" xfId="2" xr:uid="{D063F3D6-E4B3-47A8-BCEA-4CB71EE01A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5279E-7878-4012-81AE-2E218DB2A16D}">
  <sheetPr>
    <pageSetUpPr fitToPage="1"/>
  </sheetPr>
  <dimension ref="A1:H44"/>
  <sheetViews>
    <sheetView tabSelected="1" view="pageBreakPreview" topLeftCell="A10" zoomScale="75" zoomScaleNormal="75" zoomScaleSheetLayoutView="75" workbookViewId="0">
      <selection activeCell="A41" sqref="A41:H41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5" t="s">
        <v>2</v>
      </c>
      <c r="D2" s="35"/>
      <c r="E2" s="35"/>
      <c r="F2" s="35"/>
      <c r="G2" s="35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D4" s="2"/>
      <c r="E4" s="9"/>
      <c r="F4" s="2"/>
      <c r="G4" s="2"/>
      <c r="H4" s="2"/>
    </row>
    <row r="5" spans="2:8" x14ac:dyDescent="0.2">
      <c r="D5" s="2"/>
      <c r="E5" s="9"/>
      <c r="F5" s="2"/>
      <c r="G5" s="2"/>
      <c r="H5" s="2"/>
    </row>
    <row r="6" spans="2:8" x14ac:dyDescent="0.2">
      <c r="B6" s="36" t="s">
        <v>5</v>
      </c>
      <c r="C6" s="36"/>
      <c r="D6" s="10">
        <f>H44</f>
        <v>5703.5161219199999</v>
      </c>
      <c r="E6" s="2" t="s">
        <v>6</v>
      </c>
      <c r="F6" s="2"/>
      <c r="G6" s="2"/>
      <c r="H6" s="2"/>
    </row>
    <row r="7" spans="2:8" x14ac:dyDescent="0.2">
      <c r="B7" s="36" t="s">
        <v>7</v>
      </c>
      <c r="C7" s="36"/>
      <c r="D7" s="2"/>
      <c r="E7" s="2" t="s">
        <v>6</v>
      </c>
      <c r="F7" s="2"/>
      <c r="G7" s="2"/>
      <c r="H7" s="2"/>
    </row>
    <row r="8" spans="2:8" ht="28.5" customHeight="1" x14ac:dyDescent="0.2">
      <c r="C8" s="37" t="s">
        <v>8</v>
      </c>
      <c r="D8" s="38"/>
      <c r="E8" s="38"/>
      <c r="F8" s="38"/>
      <c r="G8" s="38"/>
      <c r="H8" s="2"/>
    </row>
    <row r="9" spans="2:8" x14ac:dyDescent="0.2">
      <c r="D9" s="9" t="s">
        <v>9</v>
      </c>
      <c r="F9" s="2"/>
      <c r="G9" s="2"/>
      <c r="H9" s="2"/>
    </row>
    <row r="10" spans="2:8" x14ac:dyDescent="0.2">
      <c r="D10" s="2"/>
      <c r="E10" s="9"/>
      <c r="F10" s="2"/>
      <c r="G10" s="2"/>
      <c r="H10" s="2"/>
    </row>
    <row r="11" spans="2:8" x14ac:dyDescent="0.2">
      <c r="B11" s="1" t="s">
        <v>10</v>
      </c>
      <c r="H11" s="2"/>
    </row>
    <row r="12" spans="2:8" x14ac:dyDescent="0.2">
      <c r="G12" s="2"/>
      <c r="H12" s="2"/>
    </row>
    <row r="13" spans="2:8" x14ac:dyDescent="0.2">
      <c r="D13" s="12" t="s">
        <v>11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9" t="s">
        <v>46</v>
      </c>
      <c r="D15" s="35"/>
      <c r="E15" s="35"/>
      <c r="F15" s="35"/>
      <c r="G15" s="35"/>
      <c r="H15" s="2"/>
    </row>
    <row r="16" spans="2:8" x14ac:dyDescent="0.2">
      <c r="D16" s="14" t="s">
        <v>12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13</v>
      </c>
      <c r="D18" s="13"/>
      <c r="E18" s="2"/>
      <c r="F18" s="2"/>
      <c r="G18" s="2"/>
      <c r="H18" s="2"/>
    </row>
    <row r="19" spans="1:8" ht="12.75" customHeight="1" x14ac:dyDescent="0.2">
      <c r="A19" s="34" t="s">
        <v>14</v>
      </c>
      <c r="B19" s="40" t="s">
        <v>15</v>
      </c>
      <c r="C19" s="40" t="s">
        <v>16</v>
      </c>
      <c r="D19" s="41" t="s">
        <v>17</v>
      </c>
      <c r="E19" s="41"/>
      <c r="F19" s="41"/>
      <c r="G19" s="41"/>
      <c r="H19" s="34" t="s">
        <v>18</v>
      </c>
    </row>
    <row r="20" spans="1:8" x14ac:dyDescent="0.2">
      <c r="A20" s="34"/>
      <c r="B20" s="40"/>
      <c r="C20" s="40"/>
      <c r="D20" s="34" t="s">
        <v>19</v>
      </c>
      <c r="E20" s="34" t="s">
        <v>20</v>
      </c>
      <c r="F20" s="34" t="s">
        <v>21</v>
      </c>
      <c r="G20" s="34" t="s">
        <v>22</v>
      </c>
      <c r="H20" s="34"/>
    </row>
    <row r="21" spans="1:8" x14ac:dyDescent="0.2">
      <c r="A21" s="34"/>
      <c r="B21" s="40"/>
      <c r="C21" s="40"/>
      <c r="D21" s="34"/>
      <c r="E21" s="34"/>
      <c r="F21" s="34"/>
      <c r="G21" s="34"/>
      <c r="H21" s="34"/>
    </row>
    <row r="22" spans="1:8" x14ac:dyDescent="0.2">
      <c r="A22" s="34"/>
      <c r="B22" s="40"/>
      <c r="C22" s="40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2" t="s">
        <v>23</v>
      </c>
      <c r="B24" s="33"/>
      <c r="C24" s="33"/>
      <c r="D24" s="33"/>
      <c r="E24" s="33"/>
      <c r="F24" s="33"/>
      <c r="G24" s="33"/>
      <c r="H24" s="33"/>
    </row>
    <row r="25" spans="1:8" ht="38.25" x14ac:dyDescent="0.2">
      <c r="A25" s="18">
        <v>5</v>
      </c>
      <c r="B25" s="21" t="s">
        <v>24</v>
      </c>
      <c r="C25" s="19" t="s">
        <v>25</v>
      </c>
      <c r="D25" s="20">
        <f>H25-E25</f>
        <v>2714.732</v>
      </c>
      <c r="E25" s="22">
        <v>1132.32</v>
      </c>
      <c r="F25" s="23"/>
      <c r="G25" s="23"/>
      <c r="H25" s="20">
        <f>3847052/1000</f>
        <v>3847.0520000000001</v>
      </c>
    </row>
    <row r="26" spans="1:8" ht="15" x14ac:dyDescent="0.2">
      <c r="A26" s="24"/>
      <c r="B26" s="30" t="s">
        <v>26</v>
      </c>
      <c r="C26" s="31"/>
      <c r="D26" s="25">
        <f>D25</f>
        <v>2714.732</v>
      </c>
      <c r="E26" s="25">
        <f t="shared" ref="E26:G26" si="0">E25</f>
        <v>1132.32</v>
      </c>
      <c r="F26" s="25">
        <f t="shared" si="0"/>
        <v>0</v>
      </c>
      <c r="G26" s="25">
        <f t="shared" si="0"/>
        <v>0</v>
      </c>
      <c r="H26" s="29">
        <f>H25</f>
        <v>3847.0520000000001</v>
      </c>
    </row>
    <row r="27" spans="1:8" x14ac:dyDescent="0.2">
      <c r="A27" s="32" t="s">
        <v>27</v>
      </c>
      <c r="B27" s="33"/>
      <c r="C27" s="33"/>
      <c r="D27" s="33"/>
      <c r="E27" s="33"/>
      <c r="F27" s="33"/>
      <c r="G27" s="33"/>
      <c r="H27" s="33"/>
    </row>
    <row r="28" spans="1:8" x14ac:dyDescent="0.2">
      <c r="A28" s="26">
        <v>2</v>
      </c>
      <c r="B28" s="21" t="s">
        <v>24</v>
      </c>
      <c r="C28" s="21" t="s">
        <v>28</v>
      </c>
      <c r="D28" s="23"/>
      <c r="E28" s="23"/>
      <c r="F28" s="23"/>
      <c r="G28" s="25"/>
      <c r="H28" s="25">
        <f>G28+D28+E28+F28</f>
        <v>0</v>
      </c>
    </row>
    <row r="29" spans="1:8" x14ac:dyDescent="0.2">
      <c r="A29" s="24"/>
      <c r="B29" s="30" t="s">
        <v>29</v>
      </c>
      <c r="C29" s="31"/>
      <c r="D29" s="23">
        <f>D28</f>
        <v>0</v>
      </c>
      <c r="E29" s="23">
        <f>E28</f>
        <v>0</v>
      </c>
      <c r="F29" s="23">
        <f>F28</f>
        <v>0</v>
      </c>
      <c r="G29" s="25">
        <f>G28</f>
        <v>0</v>
      </c>
      <c r="H29" s="25">
        <f>G29+F29+E29+D29</f>
        <v>0</v>
      </c>
    </row>
    <row r="30" spans="1:8" x14ac:dyDescent="0.2">
      <c r="A30" s="24"/>
      <c r="B30" s="30" t="s">
        <v>30</v>
      </c>
      <c r="C30" s="31"/>
      <c r="D30" s="25">
        <f>D26+D29</f>
        <v>2714.732</v>
      </c>
      <c r="E30" s="25">
        <f>E26+E29</f>
        <v>1132.32</v>
      </c>
      <c r="F30" s="25">
        <f>F26+F29</f>
        <v>0</v>
      </c>
      <c r="G30" s="25">
        <f>G26+G29</f>
        <v>0</v>
      </c>
      <c r="H30" s="25">
        <f>H26+H29</f>
        <v>3847.0520000000001</v>
      </c>
    </row>
    <row r="31" spans="1:8" x14ac:dyDescent="0.2">
      <c r="A31" s="32" t="s">
        <v>31</v>
      </c>
      <c r="B31" s="33"/>
      <c r="C31" s="33"/>
      <c r="D31" s="33"/>
      <c r="E31" s="33"/>
      <c r="F31" s="33"/>
      <c r="G31" s="33"/>
      <c r="H31" s="33"/>
    </row>
    <row r="32" spans="1:8" ht="38.25" x14ac:dyDescent="0.2">
      <c r="A32" s="26">
        <v>3</v>
      </c>
      <c r="B32" s="21" t="s">
        <v>32</v>
      </c>
      <c r="C32" s="21" t="s">
        <v>33</v>
      </c>
      <c r="D32" s="23"/>
      <c r="E32" s="23"/>
      <c r="F32" s="23"/>
      <c r="G32" s="25">
        <f>(D30+E30+F30)/100*2.14</f>
        <v>82.326912799999988</v>
      </c>
      <c r="H32" s="25">
        <f>D32+E32+F32+G32</f>
        <v>82.326912799999988</v>
      </c>
    </row>
    <row r="33" spans="1:8" ht="38.25" x14ac:dyDescent="0.2">
      <c r="A33" s="26">
        <v>4</v>
      </c>
      <c r="B33" s="21" t="s">
        <v>32</v>
      </c>
      <c r="C33" s="27" t="s">
        <v>34</v>
      </c>
      <c r="D33" s="23"/>
      <c r="E33" s="23"/>
      <c r="F33" s="23"/>
      <c r="G33" s="25">
        <f>(D30+E30+F30+G30)/100*8.44</f>
        <v>324.69118879999991</v>
      </c>
      <c r="H33" s="25">
        <f>D33+E33+F33+G33</f>
        <v>324.69118879999991</v>
      </c>
    </row>
    <row r="34" spans="1:8" x14ac:dyDescent="0.2">
      <c r="A34" s="24"/>
      <c r="B34" s="30" t="s">
        <v>35</v>
      </c>
      <c r="C34" s="31"/>
      <c r="D34" s="23">
        <f>D32+D33</f>
        <v>0</v>
      </c>
      <c r="E34" s="23">
        <f>E32+E33</f>
        <v>0</v>
      </c>
      <c r="F34" s="23">
        <f>F32+F33</f>
        <v>0</v>
      </c>
      <c r="G34" s="23">
        <f>G32+G33</f>
        <v>407.01810159999991</v>
      </c>
      <c r="H34" s="25">
        <f>D34+E34+F34+G34</f>
        <v>407.01810159999991</v>
      </c>
    </row>
    <row r="35" spans="1:8" x14ac:dyDescent="0.2">
      <c r="A35" s="24"/>
      <c r="B35" s="30" t="s">
        <v>36</v>
      </c>
      <c r="C35" s="31"/>
      <c r="D35" s="25">
        <f>D30+D34</f>
        <v>2714.732</v>
      </c>
      <c r="E35" s="25">
        <f>E30+E34</f>
        <v>1132.32</v>
      </c>
      <c r="F35" s="25">
        <f>F30+F34</f>
        <v>0</v>
      </c>
      <c r="G35" s="25">
        <f>G30+G34</f>
        <v>407.01810159999991</v>
      </c>
      <c r="H35" s="25">
        <f>H34+H30</f>
        <v>4254.0701016000003</v>
      </c>
    </row>
    <row r="36" spans="1:8" x14ac:dyDescent="0.2">
      <c r="A36" s="32" t="s">
        <v>37</v>
      </c>
      <c r="B36" s="33"/>
      <c r="C36" s="33"/>
      <c r="D36" s="33"/>
      <c r="E36" s="33"/>
      <c r="F36" s="33"/>
      <c r="G36" s="33"/>
      <c r="H36" s="33"/>
    </row>
    <row r="37" spans="1:8" ht="25.5" x14ac:dyDescent="0.2">
      <c r="A37" s="26"/>
      <c r="B37" s="28"/>
      <c r="C37" s="19" t="s">
        <v>38</v>
      </c>
      <c r="D37" s="23"/>
      <c r="E37" s="23"/>
      <c r="F37" s="23"/>
      <c r="G37" s="25">
        <f>997.72/2</f>
        <v>498.86</v>
      </c>
      <c r="H37" s="25">
        <f t="shared" ref="H37:H38" si="1">G37+F37+E37+D37</f>
        <v>498.86</v>
      </c>
    </row>
    <row r="38" spans="1:8" ht="38.25" x14ac:dyDescent="0.2">
      <c r="A38" s="26">
        <v>11</v>
      </c>
      <c r="B38" s="21" t="s">
        <v>32</v>
      </c>
      <c r="C38" s="21" t="s">
        <v>39</v>
      </c>
      <c r="D38" s="23"/>
      <c r="E38" s="23"/>
      <c r="F38" s="23"/>
      <c r="G38" s="25"/>
      <c r="H38" s="25">
        <f t="shared" si="1"/>
        <v>0</v>
      </c>
    </row>
    <row r="39" spans="1:8" x14ac:dyDescent="0.2">
      <c r="A39" s="24"/>
      <c r="B39" s="30" t="s">
        <v>40</v>
      </c>
      <c r="C39" s="31"/>
      <c r="D39" s="25">
        <f>D38</f>
        <v>0</v>
      </c>
      <c r="E39" s="25">
        <f t="shared" ref="E39:G39" si="2">E38</f>
        <v>0</v>
      </c>
      <c r="F39" s="25">
        <f t="shared" si="2"/>
        <v>0</v>
      </c>
      <c r="G39" s="25">
        <f>G37</f>
        <v>498.86</v>
      </c>
      <c r="H39" s="25">
        <f>G39+F39+E39+D39</f>
        <v>498.86</v>
      </c>
    </row>
    <row r="40" spans="1:8" x14ac:dyDescent="0.2">
      <c r="A40" s="24"/>
      <c r="B40" s="30" t="s">
        <v>41</v>
      </c>
      <c r="C40" s="31"/>
      <c r="D40" s="25">
        <f>D35+D39</f>
        <v>2714.732</v>
      </c>
      <c r="E40" s="25">
        <f>E35+E39</f>
        <v>1132.32</v>
      </c>
      <c r="F40" s="25">
        <f>F35+F39</f>
        <v>0</v>
      </c>
      <c r="G40" s="25">
        <f>G35+G39</f>
        <v>905.87810159999992</v>
      </c>
      <c r="H40" s="25">
        <f>D40+E40+F40+G40</f>
        <v>4752.9301015999999</v>
      </c>
    </row>
    <row r="41" spans="1:8" x14ac:dyDescent="0.2">
      <c r="A41" s="32" t="s">
        <v>42</v>
      </c>
      <c r="B41" s="33"/>
      <c r="C41" s="33"/>
      <c r="D41" s="33"/>
      <c r="E41" s="33"/>
      <c r="F41" s="33"/>
      <c r="G41" s="33"/>
      <c r="H41" s="33"/>
    </row>
    <row r="42" spans="1:8" x14ac:dyDescent="0.2">
      <c r="A42" s="26">
        <v>12</v>
      </c>
      <c r="B42" s="28"/>
      <c r="C42" s="21" t="s">
        <v>43</v>
      </c>
      <c r="D42" s="25">
        <f>D40/100*20</f>
        <v>542.94640000000004</v>
      </c>
      <c r="E42" s="25">
        <f>E40/100*20</f>
        <v>226.464</v>
      </c>
      <c r="F42" s="25">
        <f>F40/100*20</f>
        <v>0</v>
      </c>
      <c r="G42" s="25">
        <f>G40/100*20</f>
        <v>181.17562031999998</v>
      </c>
      <c r="H42" s="25">
        <f>H40/100*20</f>
        <v>950.58602031999999</v>
      </c>
    </row>
    <row r="43" spans="1:8" x14ac:dyDescent="0.2">
      <c r="A43" s="24"/>
      <c r="B43" s="30" t="s">
        <v>44</v>
      </c>
      <c r="C43" s="31"/>
      <c r="D43" s="25">
        <f>D42</f>
        <v>542.94640000000004</v>
      </c>
      <c r="E43" s="25">
        <f>E42</f>
        <v>226.464</v>
      </c>
      <c r="F43" s="23">
        <f>F42</f>
        <v>0</v>
      </c>
      <c r="G43" s="25">
        <f>G42</f>
        <v>181.17562031999998</v>
      </c>
      <c r="H43" s="25">
        <f>D43+E43+F43+G43</f>
        <v>950.58602031999999</v>
      </c>
    </row>
    <row r="44" spans="1:8" x14ac:dyDescent="0.2">
      <c r="A44" s="24"/>
      <c r="B44" s="30" t="s">
        <v>45</v>
      </c>
      <c r="C44" s="31"/>
      <c r="D44" s="25">
        <f>D40+D42</f>
        <v>3257.6783999999998</v>
      </c>
      <c r="E44" s="25">
        <f>E40+E42</f>
        <v>1358.7839999999999</v>
      </c>
      <c r="F44" s="25">
        <f>F40+F42</f>
        <v>0</v>
      </c>
      <c r="G44" s="25">
        <f>G40+G42</f>
        <v>1087.0537219199998</v>
      </c>
      <c r="H44" s="25">
        <f>H40+H42</f>
        <v>5703.5161219199999</v>
      </c>
    </row>
  </sheetData>
  <mergeCells count="28">
    <mergeCell ref="C2:G2"/>
    <mergeCell ref="B6:C6"/>
    <mergeCell ref="B7:C7"/>
    <mergeCell ref="C8:G8"/>
    <mergeCell ref="C15:G15"/>
    <mergeCell ref="B34:C34"/>
    <mergeCell ref="H19:H22"/>
    <mergeCell ref="D20:D22"/>
    <mergeCell ref="E20:E22"/>
    <mergeCell ref="F20:F22"/>
    <mergeCell ref="G20:G22"/>
    <mergeCell ref="A24:H24"/>
    <mergeCell ref="A19:A22"/>
    <mergeCell ref="B19:B22"/>
    <mergeCell ref="C19:C22"/>
    <mergeCell ref="D19:G19"/>
    <mergeCell ref="B26:C26"/>
    <mergeCell ref="A27:H27"/>
    <mergeCell ref="B29:C29"/>
    <mergeCell ref="B30:C30"/>
    <mergeCell ref="A31:H31"/>
    <mergeCell ref="B44:C44"/>
    <mergeCell ref="B35:C35"/>
    <mergeCell ref="A36:H36"/>
    <mergeCell ref="B39:C39"/>
    <mergeCell ref="B40:C40"/>
    <mergeCell ref="A41:H41"/>
    <mergeCell ref="B43:C43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0A37D-4035-400A-B9BD-ACD0DEDF411A}">
  <sheetPr>
    <pageSetUpPr fitToPage="1"/>
  </sheetPr>
  <dimension ref="A1:H44"/>
  <sheetViews>
    <sheetView view="pageBreakPreview" topLeftCell="A10" zoomScale="75" zoomScaleNormal="75" zoomScaleSheetLayoutView="75" workbookViewId="0">
      <selection activeCell="C16" sqref="C16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5" t="s">
        <v>2</v>
      </c>
      <c r="D2" s="35"/>
      <c r="E2" s="35"/>
      <c r="F2" s="35"/>
      <c r="G2" s="35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D4" s="2"/>
      <c r="E4" s="9"/>
      <c r="F4" s="2"/>
      <c r="G4" s="2"/>
      <c r="H4" s="2"/>
    </row>
    <row r="5" spans="2:8" x14ac:dyDescent="0.2">
      <c r="D5" s="2"/>
      <c r="E5" s="9"/>
      <c r="F5" s="2"/>
      <c r="G5" s="2"/>
      <c r="H5" s="2"/>
    </row>
    <row r="6" spans="2:8" x14ac:dyDescent="0.2">
      <c r="B6" s="36" t="s">
        <v>5</v>
      </c>
      <c r="C6" s="36"/>
      <c r="D6" s="10">
        <f>H44</f>
        <v>911.58645034285723</v>
      </c>
      <c r="E6" s="2" t="s">
        <v>6</v>
      </c>
      <c r="F6" s="2"/>
      <c r="G6" s="2"/>
      <c r="H6" s="2"/>
    </row>
    <row r="7" spans="2:8" x14ac:dyDescent="0.2">
      <c r="B7" s="36" t="s">
        <v>7</v>
      </c>
      <c r="C7" s="36"/>
      <c r="D7" s="2"/>
      <c r="E7" s="2" t="s">
        <v>6</v>
      </c>
      <c r="F7" s="2"/>
      <c r="G7" s="2"/>
      <c r="H7" s="2"/>
    </row>
    <row r="8" spans="2:8" ht="28.5" customHeight="1" x14ac:dyDescent="0.2">
      <c r="C8" s="37" t="s">
        <v>8</v>
      </c>
      <c r="D8" s="38"/>
      <c r="E8" s="38"/>
      <c r="F8" s="38"/>
      <c r="G8" s="38"/>
      <c r="H8" s="2"/>
    </row>
    <row r="9" spans="2:8" x14ac:dyDescent="0.2">
      <c r="D9" s="9" t="s">
        <v>9</v>
      </c>
      <c r="F9" s="2"/>
      <c r="G9" s="2"/>
      <c r="H9" s="2"/>
    </row>
    <row r="10" spans="2:8" x14ac:dyDescent="0.2">
      <c r="D10" s="2"/>
      <c r="E10" s="9"/>
      <c r="F10" s="2"/>
      <c r="G10" s="2"/>
      <c r="H10" s="2"/>
    </row>
    <row r="11" spans="2:8" x14ac:dyDescent="0.2">
      <c r="B11" s="1" t="s">
        <v>10</v>
      </c>
      <c r="H11" s="2"/>
    </row>
    <row r="12" spans="2:8" x14ac:dyDescent="0.2">
      <c r="G12" s="2"/>
      <c r="H12" s="2"/>
    </row>
    <row r="13" spans="2:8" x14ac:dyDescent="0.2">
      <c r="D13" s="12" t="s">
        <v>11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9" t="s">
        <v>46</v>
      </c>
      <c r="D15" s="35"/>
      <c r="E15" s="35"/>
      <c r="F15" s="35"/>
      <c r="G15" s="35"/>
      <c r="H15" s="2"/>
    </row>
    <row r="16" spans="2:8" x14ac:dyDescent="0.2">
      <c r="D16" s="14" t="s">
        <v>12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13</v>
      </c>
      <c r="D18" s="13"/>
      <c r="E18" s="2"/>
      <c r="F18" s="2"/>
      <c r="G18" s="2"/>
      <c r="H18" s="2"/>
    </row>
    <row r="19" spans="1:8" ht="12.75" customHeight="1" x14ac:dyDescent="0.2">
      <c r="A19" s="34" t="s">
        <v>14</v>
      </c>
      <c r="B19" s="40" t="s">
        <v>15</v>
      </c>
      <c r="C19" s="40" t="s">
        <v>16</v>
      </c>
      <c r="D19" s="41" t="s">
        <v>17</v>
      </c>
      <c r="E19" s="41"/>
      <c r="F19" s="41"/>
      <c r="G19" s="41"/>
      <c r="H19" s="34" t="s">
        <v>18</v>
      </c>
    </row>
    <row r="20" spans="1:8" x14ac:dyDescent="0.2">
      <c r="A20" s="34"/>
      <c r="B20" s="40"/>
      <c r="C20" s="40"/>
      <c r="D20" s="34" t="s">
        <v>19</v>
      </c>
      <c r="E20" s="34" t="s">
        <v>20</v>
      </c>
      <c r="F20" s="34" t="s">
        <v>21</v>
      </c>
      <c r="G20" s="34" t="s">
        <v>22</v>
      </c>
      <c r="H20" s="34"/>
    </row>
    <row r="21" spans="1:8" x14ac:dyDescent="0.2">
      <c r="A21" s="34"/>
      <c r="B21" s="40"/>
      <c r="C21" s="40"/>
      <c r="D21" s="34"/>
      <c r="E21" s="34"/>
      <c r="F21" s="34"/>
      <c r="G21" s="34"/>
      <c r="H21" s="34"/>
    </row>
    <row r="22" spans="1:8" x14ac:dyDescent="0.2">
      <c r="A22" s="34"/>
      <c r="B22" s="40"/>
      <c r="C22" s="40"/>
      <c r="D22" s="34"/>
      <c r="E22" s="34"/>
      <c r="F22" s="34"/>
      <c r="G22" s="34"/>
      <c r="H22" s="34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2" t="s">
        <v>23</v>
      </c>
      <c r="B24" s="33"/>
      <c r="C24" s="33"/>
      <c r="D24" s="33"/>
      <c r="E24" s="33"/>
      <c r="F24" s="33"/>
      <c r="G24" s="33"/>
      <c r="H24" s="33"/>
    </row>
    <row r="25" spans="1:8" ht="38.25" x14ac:dyDescent="0.2">
      <c r="A25" s="18">
        <v>5</v>
      </c>
      <c r="B25" s="21" t="s">
        <v>24</v>
      </c>
      <c r="C25" s="19" t="s">
        <v>25</v>
      </c>
      <c r="D25" s="20">
        <f>H25-E25</f>
        <v>484.77357142857153</v>
      </c>
      <c r="E25" s="22">
        <f>1132.32/5.6</f>
        <v>202.2</v>
      </c>
      <c r="F25" s="23"/>
      <c r="G25" s="23"/>
      <c r="H25" s="20">
        <f>3847052/1000/5.6</f>
        <v>686.97357142857152</v>
      </c>
    </row>
    <row r="26" spans="1:8" x14ac:dyDescent="0.2">
      <c r="A26" s="24"/>
      <c r="B26" s="30" t="s">
        <v>26</v>
      </c>
      <c r="C26" s="31"/>
      <c r="D26" s="25">
        <f>D25</f>
        <v>484.77357142857153</v>
      </c>
      <c r="E26" s="25">
        <f t="shared" ref="E26:G26" si="0">E25</f>
        <v>202.2</v>
      </c>
      <c r="F26" s="25">
        <f t="shared" si="0"/>
        <v>0</v>
      </c>
      <c r="G26" s="25">
        <f t="shared" si="0"/>
        <v>0</v>
      </c>
      <c r="H26" s="25">
        <f>H25</f>
        <v>686.97357142857152</v>
      </c>
    </row>
    <row r="27" spans="1:8" x14ac:dyDescent="0.2">
      <c r="A27" s="32" t="s">
        <v>27</v>
      </c>
      <c r="B27" s="33"/>
      <c r="C27" s="33"/>
      <c r="D27" s="33"/>
      <c r="E27" s="33"/>
      <c r="F27" s="33"/>
      <c r="G27" s="33"/>
      <c r="H27" s="33"/>
    </row>
    <row r="28" spans="1:8" x14ac:dyDescent="0.2">
      <c r="A28" s="26">
        <v>2</v>
      </c>
      <c r="B28" s="21" t="s">
        <v>24</v>
      </c>
      <c r="C28" s="21" t="s">
        <v>28</v>
      </c>
      <c r="D28" s="23"/>
      <c r="E28" s="23"/>
      <c r="F28" s="23"/>
      <c r="G28" s="25"/>
      <c r="H28" s="25">
        <f>G28+D28+E28+F28</f>
        <v>0</v>
      </c>
    </row>
    <row r="29" spans="1:8" x14ac:dyDescent="0.2">
      <c r="A29" s="24"/>
      <c r="B29" s="30" t="s">
        <v>29</v>
      </c>
      <c r="C29" s="31"/>
      <c r="D29" s="23">
        <f>D28</f>
        <v>0</v>
      </c>
      <c r="E29" s="23">
        <f>E28</f>
        <v>0</v>
      </c>
      <c r="F29" s="23">
        <f>F28</f>
        <v>0</v>
      </c>
      <c r="G29" s="25">
        <f>G28</f>
        <v>0</v>
      </c>
      <c r="H29" s="25">
        <f>G29+F29+E29+D29</f>
        <v>0</v>
      </c>
    </row>
    <row r="30" spans="1:8" x14ac:dyDescent="0.2">
      <c r="A30" s="24"/>
      <c r="B30" s="30" t="s">
        <v>30</v>
      </c>
      <c r="C30" s="31"/>
      <c r="D30" s="25">
        <f>D26+D29</f>
        <v>484.77357142857153</v>
      </c>
      <c r="E30" s="25">
        <f>E26+E29</f>
        <v>202.2</v>
      </c>
      <c r="F30" s="25">
        <f>F26+F29</f>
        <v>0</v>
      </c>
      <c r="G30" s="25">
        <f>G26+G29</f>
        <v>0</v>
      </c>
      <c r="H30" s="25">
        <f>H26+H29</f>
        <v>686.97357142857152</v>
      </c>
    </row>
    <row r="31" spans="1:8" x14ac:dyDescent="0.2">
      <c r="A31" s="32" t="s">
        <v>31</v>
      </c>
      <c r="B31" s="33"/>
      <c r="C31" s="33"/>
      <c r="D31" s="33"/>
      <c r="E31" s="33"/>
      <c r="F31" s="33"/>
      <c r="G31" s="33"/>
      <c r="H31" s="33"/>
    </row>
    <row r="32" spans="1:8" ht="38.25" x14ac:dyDescent="0.2">
      <c r="A32" s="26">
        <v>3</v>
      </c>
      <c r="B32" s="21" t="s">
        <v>32</v>
      </c>
      <c r="C32" s="21" t="s">
        <v>33</v>
      </c>
      <c r="D32" s="23"/>
      <c r="E32" s="23"/>
      <c r="F32" s="23"/>
      <c r="G32" s="25">
        <f>(D30+E30+F30)/100*2.14</f>
        <v>14.701234428571432</v>
      </c>
      <c r="H32" s="25">
        <f>D32+E32+F32+G32</f>
        <v>14.701234428571432</v>
      </c>
    </row>
    <row r="33" spans="1:8" ht="38.25" x14ac:dyDescent="0.2">
      <c r="A33" s="26">
        <v>4</v>
      </c>
      <c r="B33" s="21" t="s">
        <v>32</v>
      </c>
      <c r="C33" s="27" t="s">
        <v>34</v>
      </c>
      <c r="D33" s="23"/>
      <c r="E33" s="23"/>
      <c r="F33" s="23"/>
      <c r="G33" s="25">
        <f>(D30+E30+F30+G30)/100*8.44</f>
        <v>57.980569428571435</v>
      </c>
      <c r="H33" s="25">
        <f>D33+E33+F33+G33</f>
        <v>57.980569428571435</v>
      </c>
    </row>
    <row r="34" spans="1:8" x14ac:dyDescent="0.2">
      <c r="A34" s="24"/>
      <c r="B34" s="30" t="s">
        <v>35</v>
      </c>
      <c r="C34" s="31"/>
      <c r="D34" s="23">
        <f>D32+D33</f>
        <v>0</v>
      </c>
      <c r="E34" s="23">
        <f>E32+E33</f>
        <v>0</v>
      </c>
      <c r="F34" s="23">
        <f>F32+F33</f>
        <v>0</v>
      </c>
      <c r="G34" s="23">
        <f>G32+G33</f>
        <v>72.681803857142867</v>
      </c>
      <c r="H34" s="25">
        <f>D34+E34+F34+G34</f>
        <v>72.681803857142867</v>
      </c>
    </row>
    <row r="35" spans="1:8" x14ac:dyDescent="0.2">
      <c r="A35" s="24"/>
      <c r="B35" s="30" t="s">
        <v>36</v>
      </c>
      <c r="C35" s="31"/>
      <c r="D35" s="25">
        <f>D30+D34</f>
        <v>484.77357142857153</v>
      </c>
      <c r="E35" s="25">
        <f>E30+E34</f>
        <v>202.2</v>
      </c>
      <c r="F35" s="25">
        <f>F30+F34</f>
        <v>0</v>
      </c>
      <c r="G35" s="25">
        <f>G30+G34</f>
        <v>72.681803857142867</v>
      </c>
      <c r="H35" s="25">
        <f>H34+H30</f>
        <v>759.6553752857144</v>
      </c>
    </row>
    <row r="36" spans="1:8" x14ac:dyDescent="0.2">
      <c r="A36" s="32" t="s">
        <v>37</v>
      </c>
      <c r="B36" s="33"/>
      <c r="C36" s="33"/>
      <c r="D36" s="33"/>
      <c r="E36" s="33"/>
      <c r="F36" s="33"/>
      <c r="G36" s="33"/>
      <c r="H36" s="33"/>
    </row>
    <row r="37" spans="1:8" ht="25.5" x14ac:dyDescent="0.2">
      <c r="A37" s="26"/>
      <c r="B37" s="28"/>
      <c r="C37" s="19" t="s">
        <v>38</v>
      </c>
      <c r="D37" s="23"/>
      <c r="E37" s="23"/>
      <c r="F37" s="23"/>
      <c r="G37" s="25">
        <f>997.72/12.21/2</f>
        <v>40.856674856674857</v>
      </c>
      <c r="H37" s="25">
        <f t="shared" ref="H37:H38" si="1">G37+F37+E37+D37</f>
        <v>40.856674856674857</v>
      </c>
    </row>
    <row r="38" spans="1:8" ht="38.25" x14ac:dyDescent="0.2">
      <c r="A38" s="26">
        <v>11</v>
      </c>
      <c r="B38" s="21" t="s">
        <v>32</v>
      </c>
      <c r="C38" s="21" t="s">
        <v>39</v>
      </c>
      <c r="D38" s="23"/>
      <c r="E38" s="23"/>
      <c r="F38" s="23"/>
      <c r="G38" s="25"/>
      <c r="H38" s="25">
        <f t="shared" si="1"/>
        <v>0</v>
      </c>
    </row>
    <row r="39" spans="1:8" x14ac:dyDescent="0.2">
      <c r="A39" s="24"/>
      <c r="B39" s="30" t="s">
        <v>40</v>
      </c>
      <c r="C39" s="31"/>
      <c r="D39" s="25">
        <f>D38</f>
        <v>0</v>
      </c>
      <c r="E39" s="25">
        <f t="shared" ref="E39:G39" si="2">E38</f>
        <v>0</v>
      </c>
      <c r="F39" s="25">
        <f t="shared" si="2"/>
        <v>0</v>
      </c>
      <c r="G39" s="25">
        <f t="shared" si="2"/>
        <v>0</v>
      </c>
      <c r="H39" s="25">
        <f>G39+F39+E39+D39</f>
        <v>0</v>
      </c>
    </row>
    <row r="40" spans="1:8" x14ac:dyDescent="0.2">
      <c r="A40" s="24"/>
      <c r="B40" s="30" t="s">
        <v>41</v>
      </c>
      <c r="C40" s="31"/>
      <c r="D40" s="25">
        <f>D35+D39</f>
        <v>484.77357142857153</v>
      </c>
      <c r="E40" s="25">
        <f>E35+E39</f>
        <v>202.2</v>
      </c>
      <c r="F40" s="25">
        <f>F35+F39</f>
        <v>0</v>
      </c>
      <c r="G40" s="25">
        <f>G35+G39</f>
        <v>72.681803857142867</v>
      </c>
      <c r="H40" s="25">
        <f>D40+E40+F40+G40</f>
        <v>759.6553752857144</v>
      </c>
    </row>
    <row r="41" spans="1:8" x14ac:dyDescent="0.2">
      <c r="A41" s="32" t="s">
        <v>42</v>
      </c>
      <c r="B41" s="33"/>
      <c r="C41" s="33"/>
      <c r="D41" s="33"/>
      <c r="E41" s="33"/>
      <c r="F41" s="33"/>
      <c r="G41" s="33"/>
      <c r="H41" s="33"/>
    </row>
    <row r="42" spans="1:8" x14ac:dyDescent="0.2">
      <c r="A42" s="26">
        <v>12</v>
      </c>
      <c r="B42" s="28"/>
      <c r="C42" s="21" t="s">
        <v>43</v>
      </c>
      <c r="D42" s="25">
        <f>D40/100*20</f>
        <v>96.954714285714303</v>
      </c>
      <c r="E42" s="25">
        <f>E40/100*20</f>
        <v>40.44</v>
      </c>
      <c r="F42" s="25">
        <f>F40/100*20</f>
        <v>0</v>
      </c>
      <c r="G42" s="25">
        <f>G40/100*20</f>
        <v>14.536360771428573</v>
      </c>
      <c r="H42" s="25">
        <f>H40/100*20</f>
        <v>151.93107505714289</v>
      </c>
    </row>
    <row r="43" spans="1:8" x14ac:dyDescent="0.2">
      <c r="A43" s="24"/>
      <c r="B43" s="30" t="s">
        <v>44</v>
      </c>
      <c r="C43" s="31"/>
      <c r="D43" s="25">
        <f>D42</f>
        <v>96.954714285714303</v>
      </c>
      <c r="E43" s="25">
        <f>E42</f>
        <v>40.44</v>
      </c>
      <c r="F43" s="23">
        <f>F42</f>
        <v>0</v>
      </c>
      <c r="G43" s="25">
        <f>G42</f>
        <v>14.536360771428573</v>
      </c>
      <c r="H43" s="25">
        <f>D43+E43+F43+G43</f>
        <v>151.93107505714289</v>
      </c>
    </row>
    <row r="44" spans="1:8" x14ac:dyDescent="0.2">
      <c r="A44" s="24"/>
      <c r="B44" s="30" t="s">
        <v>45</v>
      </c>
      <c r="C44" s="31"/>
      <c r="D44" s="25">
        <f>D40+D42</f>
        <v>581.72828571428579</v>
      </c>
      <c r="E44" s="25">
        <f>E40+E42</f>
        <v>242.64</v>
      </c>
      <c r="F44" s="25">
        <f>F40+F42</f>
        <v>0</v>
      </c>
      <c r="G44" s="25">
        <f>G40+G42</f>
        <v>87.218164628571444</v>
      </c>
      <c r="H44" s="25">
        <f>H40+H42</f>
        <v>911.58645034285723</v>
      </c>
    </row>
  </sheetData>
  <mergeCells count="28">
    <mergeCell ref="C2:G2"/>
    <mergeCell ref="B6:C6"/>
    <mergeCell ref="B7:C7"/>
    <mergeCell ref="C8:G8"/>
    <mergeCell ref="C15:G15"/>
    <mergeCell ref="B34:C34"/>
    <mergeCell ref="H19:H22"/>
    <mergeCell ref="D20:D22"/>
    <mergeCell ref="E20:E22"/>
    <mergeCell ref="F20:F22"/>
    <mergeCell ref="G20:G22"/>
    <mergeCell ref="A24:H24"/>
    <mergeCell ref="A19:A22"/>
    <mergeCell ref="B19:B22"/>
    <mergeCell ref="C19:C22"/>
    <mergeCell ref="D19:G19"/>
    <mergeCell ref="B26:C26"/>
    <mergeCell ref="A27:H27"/>
    <mergeCell ref="B29:C29"/>
    <mergeCell ref="B30:C30"/>
    <mergeCell ref="A31:H31"/>
    <mergeCell ref="B44:C44"/>
    <mergeCell ref="B35:C35"/>
    <mergeCell ref="A36:H36"/>
    <mergeCell ref="B39:C39"/>
    <mergeCell ref="B40:C40"/>
    <mergeCell ref="A41:H41"/>
    <mergeCell ref="B43:C43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ССРСС 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2022-09-15T18:31:40Z</dcterms:modified>
</cp:coreProperties>
</file>