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F2AF3CD-DCF1-451F-BC0C-EA583F6C864E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H9" i="1"/>
  <c r="E9" i="1"/>
  <c r="L9" i="1" l="1"/>
  <c r="I9" i="1"/>
  <c r="F9" i="1"/>
  <c r="E11" i="1" l="1"/>
  <c r="E10" i="1" s="1"/>
  <c r="E8" i="2"/>
  <c r="F8" i="2" s="1"/>
  <c r="G8" i="2" s="1"/>
  <c r="D7" i="2"/>
  <c r="E7" i="2" s="1"/>
  <c r="F7" i="2" s="1"/>
  <c r="G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M10" i="1" l="1"/>
  <c r="L10" i="1"/>
  <c r="K10" i="1"/>
  <c r="F10" i="1"/>
  <c r="J10" i="1"/>
  <c r="I10" i="1"/>
  <c r="G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<sst xmlns="http://schemas.openxmlformats.org/spreadsheetml/2006/main" count="41" uniqueCount="28">
  <si>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</si>
  <si>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</si>
  <si>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</si>
  <si>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</si>
  <si>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</si>
  <si>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</si>
  <si>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</si>
  <si>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</si>
  <si>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</si>
  <si>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</si>
  <si>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</si>
  <si>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</si>
  <si>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</si>
  <si>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</si>
  <si>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</si>
  <si>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</si>
  <si>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</si>
  <si>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</si>
  <si>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</si>
  <si>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</si>
  <si>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</si>
  <si>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</si>
  <si>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</si>
  <si>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"Модуль Бокс"</t>
  </si>
  <si>
    <t>ООО "Контейнерный Центр"</t>
  </si>
  <si>
    <t>ООО "Морские Контейнеры"</t>
  </si>
  <si>
    <t>Стоимость в инвестиционной программе определена на основании Положения о закупочной деятельности АО "ЛОЭСК".</t>
  </si>
  <si>
    <t>Киров, Контейнер металлический г.Шлиссельбург (21-1-10-3-05-04-2-0123)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</si>
</sst>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9" t="s">
        <v>1</v>
      </c>
      <c r="B6" s="27" t="s">
        <v>2</v>
      </c>
      <c r="C6" s="28"/>
      <c r="D6" s="19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9"/>
      <c r="B7" s="29"/>
      <c r="C7" s="30"/>
      <c r="D7" s="19"/>
      <c r="E7" s="10" t="s">
        <v>23</v>
      </c>
      <c r="F7" s="10"/>
      <c r="G7" s="10"/>
      <c r="H7" s="10" t="s">
        <v>24</v>
      </c>
      <c r="I7" s="10"/>
      <c r="J7" s="10"/>
      <c r="K7" s="10" t="s">
        <v>25</v>
      </c>
      <c r="L7" s="10"/>
      <c r="M7" s="10"/>
    </row>
    <row r="8" spans="1:13" x14ac:dyDescent="0.25">
      <c r="A8" s="19"/>
      <c r="B8" s="31"/>
      <c r="C8" s="32"/>
      <c r="D8" s="19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.75" customHeight="1" x14ac:dyDescent="0.25">
      <c r="A9" s="11" t="s">
        <v>3</v>
      </c>
      <c r="B9" s="25" t="s">
        <v>27</v>
      </c>
      <c r="C9" s="26"/>
      <c r="D9" s="13">
        <v>1</v>
      </c>
      <c r="E9" s="12">
        <f>G9/1.2</f>
        <v>370</v>
      </c>
      <c r="F9" s="12">
        <f>G9-E9</f>
        <v>74</v>
      </c>
      <c r="G9" s="12">
        <v>444</v>
      </c>
      <c r="H9" s="16">
        <f>J9/1.2</f>
        <v>216.66666666666669</v>
      </c>
      <c r="I9" s="16">
        <f>J9-H9</f>
        <v>43.333333333333314</v>
      </c>
      <c r="J9" s="12">
        <v>260</v>
      </c>
      <c r="K9" s="16">
        <f>M9/1.2</f>
        <v>375</v>
      </c>
      <c r="L9" s="16">
        <f>M9-K9</f>
        <v>75</v>
      </c>
      <c r="M9" s="12">
        <v>450</v>
      </c>
    </row>
    <row r="10" spans="1:13" x14ac:dyDescent="0.25">
      <c r="A10" s="11" t="s">
        <v>18</v>
      </c>
      <c r="B10" s="23" t="s">
        <v>8</v>
      </c>
      <c r="C10" s="24"/>
      <c r="D10" s="12"/>
      <c r="E10" s="16">
        <f t="shared" ref="E10:M10" si="0">IFERROR(E9*$E$11*$D$9,"Необходимо указать год по п.4-5 в диапазоне 2020-2024")</f>
        <v>370</v>
      </c>
      <c r="F10" s="16">
        <f t="shared" si="0"/>
        <v>74</v>
      </c>
      <c r="G10" s="16">
        <f t="shared" si="0"/>
        <v>444</v>
      </c>
      <c r="H10" s="16">
        <f t="shared" si="0"/>
        <v>216.66666666666669</v>
      </c>
      <c r="I10" s="16">
        <f t="shared" si="0"/>
        <v>43.333333333333314</v>
      </c>
      <c r="J10" s="16">
        <f t="shared" si="0"/>
        <v>260</v>
      </c>
      <c r="K10" s="16">
        <f t="shared" si="0"/>
        <v>375</v>
      </c>
      <c r="L10" s="16">
        <f t="shared" si="0"/>
        <v>75</v>
      </c>
      <c r="M10" s="16">
        <f t="shared" si="0"/>
        <v>450</v>
      </c>
    </row>
    <row r="11" spans="1:13" x14ac:dyDescent="0.25">
      <c r="A11" s="11" t="s">
        <v>19</v>
      </c>
      <c r="B11" s="23" t="s">
        <v>13</v>
      </c>
      <c r="C11" s="24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3" t="s">
        <v>15</v>
      </c>
      <c r="C12" s="24"/>
      <c r="D12" s="13" t="s">
        <v>17</v>
      </c>
      <c r="E12" s="12">
        <v>2022</v>
      </c>
    </row>
    <row r="13" spans="1:13" x14ac:dyDescent="0.25">
      <c r="A13" s="11" t="s">
        <v>21</v>
      </c>
      <c r="B13" s="23" t="s">
        <v>16</v>
      </c>
      <c r="C13" s="24"/>
      <c r="D13" s="13" t="s">
        <v>17</v>
      </c>
      <c r="E13" s="12">
        <v>2022</v>
      </c>
    </row>
    <row r="14" spans="1:13" ht="30" customHeight="1" x14ac:dyDescent="0.25">
      <c r="A14" s="21" t="s">
        <v>22</v>
      </c>
      <c r="B14" s="20" t="s">
        <v>26</v>
      </c>
      <c r="C14" s="14" t="s">
        <v>9</v>
      </c>
      <c r="D14" s="14" t="s">
        <v>17</v>
      </c>
      <c r="E14" s="17">
        <v>279.89999999999998</v>
      </c>
    </row>
    <row r="15" spans="1:13" ht="30" customHeight="1" x14ac:dyDescent="0.25">
      <c r="A15" s="22"/>
      <c r="B15" s="20"/>
      <c r="C15" s="13" t="s">
        <v>11</v>
      </c>
      <c r="D15" s="13" t="s">
        <v>17</v>
      </c>
      <c r="E15" s="18">
        <v>335.87999999999994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2023-02-01T10:11:05Z</dcterms:modified>
</cp:coreProperties>
</file>