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19\"/>
    </mc:Choice>
  </mc:AlternateContent>
  <bookViews>
    <workbookView xWindow="-120" yWindow="-120" windowWidth="29040" windowHeight="15840" activeTab="1"/>
  </bookViews>
  <sheets>
    <sheet name="21-1-20-0-01-04-2-0019" sheetId="1" r:id="rId1"/>
    <sheet name="T6" sheetId="2" r:id="rId2"/>
  </sheets>
  <definedNames>
    <definedName name="_xlnm.Print_Titles" localSheetId="0">'21-1-20-0-01-04-2-0019'!$19:$19</definedName>
    <definedName name="_xlnm.Print_Area" localSheetId="0">'21-1-20-0-01-04-2-0019'!$A$1:$S$37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<sst xmlns="http://schemas.openxmlformats.org/spreadsheetml/2006/main" count="123" uniqueCount="114">
  <si>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</si>
  <si>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</si>
  <si>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</si>
  <si>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</si>
  <si>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</si>
  <si>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</si>
  <si>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</si>
  <si>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</si>
  <si>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</si>
  <si>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</si>
  <si>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</si>
  <si>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</si>
  <si>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</si>
  <si>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</si>
  <si>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</si>
  <si>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</si>
  <si>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</si>
  <si>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</si>
  <si>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</si>
  <si>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</si>
  <si>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</si>
  <si>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</si>
  <si>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</si>
  <si>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</si>
  <si>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</si>
  <si>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</si>
  <si>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</si>
  <si>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</si>
  <si>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</si>
  <si>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</si>
  <si>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</si>
  <si>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</si>
  <si>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</si>
  <si>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</si>
  <si>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</si>
  <si>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</si>
  <si>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</si>
  <si>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</si>
  <si>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</si>
  <si>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</si>
  <si>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</si>
  <si>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</si>
  <si>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</si>
  <si>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</si>
  <si>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</si>
  <si>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</si>
  <si>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</si>
  <si>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</si>
  <si>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</si>
  <si>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</si>
  <si>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</si>
  <si>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</si>
  <si>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</si>
  <si>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</si>
  <si>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</si>
  <si>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</si>
  <si>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</si>
  <si>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</si>
  <si>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</si>
  <si>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</si>
  <si>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</si>
  <si>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</si>
  <si>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</si>
  <si>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</si>
  <si>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</si>
  <si>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</si>
  <si>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</si>
  <si>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</si>
  <si>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</si>
  <si>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</si>
  <si>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</si>
  <si>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</si>
  <si>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Тихв, РК КЛ-10 кВ от ТП-22 ( от ПС-143-ТП-22 ф.143-17) в г. Тихвин ЛО (Инв.№ 200000190) (21-1-20-0-01-04-2-0019)</t>
  </si>
  <si>
    <t>J_21-1-20-0-01-04-2-0019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</si>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</sst>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1.6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3712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1.6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3639.1680000000006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0.2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473.47200000000009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1.6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267.2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1.6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977.6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9069.44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4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9069.44</v>
      </c>
      <c r="D3" s="57">
        <v>9069.44</v>
      </c>
      <c r="E3" s="1"/>
    </row>
    <row r="4" spans="1:5" ht="15.75" x14ac:dyDescent="0.25">
      <c r="A4" s="49" t="s">
        <v>80</v>
      </c>
      <c r="B4" s="50" t="s">
        <v>81</v>
      </c>
      <c r="C4" s="52">
        <v>1813.8880000000001</v>
      </c>
      <c r="D4" s="58">
        <f>D3*0.2</f>
        <v>1813.8880000000001</v>
      </c>
      <c r="E4" s="1"/>
    </row>
    <row r="5" spans="1:5" ht="110.25" x14ac:dyDescent="0.25">
      <c r="A5" s="49" t="s">
        <v>82</v>
      </c>
      <c r="B5" s="53" t="s">
        <v>83</v>
      </c>
      <c r="C5" s="54">
        <v>10883.328</v>
      </c>
      <c r="D5" s="57">
        <f>D3+D4</f>
        <v>10883.328000000001</v>
      </c>
      <c r="E5" s="1"/>
    </row>
    <row r="6" spans="1:5" ht="78.75" x14ac:dyDescent="0.25">
      <c r="A6" s="49" t="s">
        <v>84</v>
      </c>
      <c r="B6" s="53" t="s">
        <v>85</v>
      </c>
      <c r="C6" s="52">
        <v>16086.1196192189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17624.980510009074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10883.328</v>
      </c>
      <c r="D8" s="58">
        <f>D5-D7</f>
        <v>10883.328000000001</v>
      </c>
      <c r="E8" s="1"/>
    </row>
    <row r="9" spans="1:5" ht="110.25" x14ac:dyDescent="0.25">
      <c r="A9" s="49" t="s">
        <v>90</v>
      </c>
      <c r="B9" s="50" t="s">
        <v>91</v>
      </c>
      <c r="C9" s="55">
        <v>9745.2710941099976</v>
      </c>
      <c r="D9" s="58">
        <f>SUM(D10:D17)</f>
        <v>9745.2710941099976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9745.2710941099976</v>
      </c>
      <c r="D17" s="58">
        <v>9745.2710941099976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16.086119619218898</v>
      </c>
      <c r="D18" s="58">
        <f>D6/1000</f>
        <v>17.624980510009074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16.086119619218898</v>
      </c>
      <c r="D20" s="57">
        <f>D18+D19</f>
        <v>17.624980510009074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21-1-20-0-01-04-2-0019</vt:lpstr>
      <vt:lpstr>T6</vt:lpstr>
      <vt:lpstr>'21-1-20-0-01-04-2-0019'!Заголовки_для_печати</vt:lpstr>
      <vt:lpstr>'21-1-20-0-01-04-2-0019'!Область_печати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2021-02-11T09:38:56Z</dcterms:created>
  <dcterms:modified xsi:type="dcterms:W3CDTF">2023-02-24T08:24:55Z</dcterms:modified>
</cp:coreProperties>
</file>