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0-01-04-2-0020\"/>
    </mc:Choice>
  </mc:AlternateContent>
  <bookViews>
    <workbookView xWindow="0" yWindow="0" windowWidth="21600" windowHeight="900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6" i="34" l="1"/>
  <c r="R22" i="34"/>
  <c r="R32" i="34"/>
  <c r="R33" i="34"/>
  <c r="R34" i="34"/>
  <c r="R29" i="34" l="1"/>
  <c r="R20" i="34"/>
  <c r="I20" i="34"/>
  <c r="I21" i="34"/>
  <c r="M21" i="34"/>
  <c r="R21" i="34" s="1"/>
  <c r="M31" i="34" l="1"/>
  <c r="R31" i="34" s="1"/>
  <c r="L25" i="34"/>
  <c r="M25" i="34" s="1"/>
  <c r="I25" i="34"/>
  <c r="M24" i="34"/>
  <c r="R37" i="34" l="1"/>
  <c r="R36" i="34"/>
  <c r="R35" i="34"/>
  <c r="P30" i="34"/>
  <c r="R30" i="34" s="1"/>
  <c r="R28" i="34"/>
  <c r="R27" i="34"/>
  <c r="R25" i="34"/>
  <c r="R24" i="34"/>
  <c r="R23" i="34"/>
  <c r="I19" i="34" l="1"/>
  <c r="R38" i="34" l="1"/>
</calcChain>
</file>

<file path=xl/sharedStrings.xml><?xml version="1.0" encoding="utf-8"?>
<sst xmlns="http://schemas.openxmlformats.org/spreadsheetml/2006/main" count="128" uniqueCount="116">
  <si>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</si>
  <si>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</si>
  <si>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</si>
  <si>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</si>
  <si>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</si>
  <si>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</si>
  <si>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</si>
  <si>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</si>
  <si>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</si>
  <si>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</si>
  <si>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</si>
  <si>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</si>
  <si>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</si>
  <si>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</si>
  <si>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</si>
  <si>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</si>
  <si>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</si>
  <si>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</si>
  <si>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</si>
  <si>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</si>
  <si>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</si>
  <si>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</si>
  <si>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</si>
  <si>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</si>
  <si>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</si>
  <si>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</si>
  <si>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</si>
  <si>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1 ед.</t>
  </si>
  <si>
    <t>1 ячейка</t>
  </si>
  <si>
    <t>1 км по трассе</t>
  </si>
  <si>
    <t>1 км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</si>
  <si>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</si>
  <si>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</si>
  <si>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</si>
  <si>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</si>
  <si>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</si>
  <si>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</si>
  <si>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Л9-01</t>
  </si>
  <si>
    <t xml:space="preserve"> УНЦ опор ВЛ 0,4-750 кВ (тыс. руб.)</t>
  </si>
  <si>
    <t xml:space="preserve"> УНЦ провода СИП ВЛ 0,4-35 кВ (тыс. руб.)</t>
  </si>
  <si>
    <t>УНЦ на демонтаж В Л 0,4-750 кВ (тыс. руб.).</t>
  </si>
  <si>
    <t xml:space="preserve"> УНЦ на вырубку (расширение, расчистку) просеки В Л (для всех субъектов Российской Федерации) (тыс. руб.)</t>
  </si>
  <si>
    <t>Затраты на проектно-изыскательские работы по В Л (тыс. руб.)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</si>
  <si>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</si>
  <si>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 xml:space="preserve"> Затраты на разработку и утверждение ДПТ В Л (КЛ) по границам земельного участка (тыс. руб.)</t>
  </si>
  <si>
    <t>Л7-27 -2</t>
  </si>
  <si>
    <t>Л11-01</t>
  </si>
  <si>
    <t>ПЗ-02</t>
  </si>
  <si>
    <t>П8-01</t>
  </si>
  <si>
    <t>П9-01</t>
  </si>
  <si>
    <t>УНЦ больших переходов В Л (тыс. руб.)</t>
  </si>
  <si>
    <t>1 переход</t>
  </si>
  <si>
    <t>Ж2-01-1</t>
  </si>
  <si>
    <t>УНЦ автоматического пункта секционирования (реклоузера) 6-35 кВ без ПКУ (тыс. руб.)</t>
  </si>
  <si>
    <t xml:space="preserve"> УНЦ автоматического пункта секционирования (реклоузера) 6-35 кВ с ПКУ и интеграцией в АСУТП (тыс. руб.)</t>
  </si>
  <si>
    <t>Л11-03</t>
  </si>
  <si>
    <t>В6-01</t>
  </si>
  <si>
    <t>В7-01</t>
  </si>
  <si>
    <t>Л1-02 -1</t>
  </si>
  <si>
    <t xml:space="preserve">Технические характеристики  </t>
  </si>
  <si>
    <t>ПИР</t>
  </si>
  <si>
    <t>УНЦ РЗА и прочие шкафы (панели) (тыс. руб.) КК</t>
  </si>
  <si>
    <t xml:space="preserve">УНЦ РЗА и прочие шкафы (панели) (тыс. руб.) Прочие 
устройства (аппаратура) </t>
  </si>
  <si>
    <t>Шкаф отходящих линий (12 ед.) на переменном токе с АВ Номинальный ток - 630 А</t>
  </si>
  <si>
    <t>И12-06</t>
  </si>
  <si>
    <t>И12-08</t>
  </si>
  <si>
    <t>И13-07</t>
  </si>
  <si>
    <t xml:space="preserve"> УНЦ арматуры, крепления, защиты от перенапряжений ВЛ 0,4-35 кВ (тыс. руб.).</t>
  </si>
  <si>
    <t xml:space="preserve"> УНЦ арматуры, крепления, защиты от перенапряжений ВЛ 0,4-35 кВ (тыс. руб.). </t>
  </si>
  <si>
    <t xml:space="preserve">УНЦ В Л 0,4-750 кВ на строительно-монтажные работы без опор и провода (тыс. руб.) </t>
  </si>
  <si>
    <t>Тихв, РК ВЛ-0.4 кВ от КТП-48 в г.Тихвин ЛО  (Инв.№ 200000309) (21-1-20-0-01-04-2-0020)</t>
  </si>
  <si>
    <t>0,4</t>
  </si>
  <si>
    <t>Зх95+1х95+1x25</t>
  </si>
  <si>
    <t>Инвестиционная программа АО "ЛОЭСК - Электрические сети Санкт-Петербурга и Ленинградской области"</t>
  </si>
  <si>
    <t>1.2.2.1.</t>
  </si>
  <si>
    <t>J_21-1-20-0-01-04-2-0020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</si>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</sst>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84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8" xfId="2" applyFont="1" applyFill="1" applyBorder="1" applyAlignment="1">
      <alignment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49" fontId="6" fillId="0" borderId="0" xfId="2" applyNumberFormat="1" applyFont="1" applyFill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31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wrapText="1"/>
    </xf>
    <xf numFmtId="0" fontId="6" fillId="0" borderId="18" xfId="2" applyFont="1" applyFill="1" applyBorder="1" applyAlignment="1">
      <alignment horizontal="center"/>
    </xf>
    <xf numFmtId="49" fontId="6" fillId="0" borderId="12" xfId="2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23" xfId="251" applyFont="1" applyFill="1" applyBorder="1" applyAlignment="1" applyProtection="1">
      <alignment horizontal="center" vertical="center" wrapText="1"/>
    </xf>
    <xf numFmtId="49" fontId="6" fillId="0" borderId="32" xfId="251" applyNumberFormat="1" applyFont="1" applyFill="1" applyBorder="1" applyAlignment="1" applyProtection="1">
      <alignment horizontal="center" vertical="center" wrapText="1"/>
    </xf>
    <xf numFmtId="0" fontId="6" fillId="0" borderId="32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left" vertical="center" wrapText="1"/>
    </xf>
    <xf numFmtId="4" fontId="29" fillId="0" borderId="32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4" fontId="37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8" fillId="0" borderId="35" xfId="72" applyNumberFormat="1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>
      <alignment horizontal="center" vertical="center" wrapText="1"/>
    </xf>
    <xf numFmtId="0" fontId="6" fillId="0" borderId="31" xfId="2" applyNumberFormat="1" applyFont="1" applyFill="1" applyBorder="1" applyAlignment="1">
      <alignment horizontal="center" vertical="center" wrapText="1"/>
    </xf>
    <xf numFmtId="0" fontId="6" fillId="0" borderId="29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8"/>
  <sheetViews>
    <sheetView zoomScale="75" zoomScaleNormal="75" workbookViewId="0"/>
  </sheetViews>
  <sheetFormatPr defaultColWidth="9.14062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16.14062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18" style="52" customWidth="1"/>
    <col min="10" max="10" width="15.140625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9.140625" style="33"/>
  </cols>
  <sheetData>
    <row r="1" spans="1:19" x14ac:dyDescent="0.25">
      <c r="A1" s="3"/>
      <c r="B1" s="3"/>
      <c r="C1" s="3"/>
      <c r="D1" s="21"/>
      <c r="E1" s="2"/>
      <c r="F1" s="2"/>
      <c r="G1" s="2"/>
      <c r="H1" s="18"/>
      <c r="I1" s="18"/>
      <c r="J1" s="18"/>
      <c r="K1" s="18"/>
      <c r="L1" s="18"/>
      <c r="M1" s="18"/>
      <c r="N1" s="19"/>
      <c r="O1" s="19"/>
      <c r="P1" s="19"/>
      <c r="Q1" s="19"/>
      <c r="R1" s="19"/>
      <c r="S1" s="28" t="s">
        <v>17</v>
      </c>
    </row>
    <row r="2" spans="1:19" x14ac:dyDescent="0.25">
      <c r="A2" s="3"/>
      <c r="B2" s="3"/>
      <c r="C2" s="3"/>
      <c r="D2" s="21"/>
      <c r="E2" s="2"/>
      <c r="F2" s="2"/>
      <c r="G2" s="2"/>
      <c r="H2" s="18"/>
      <c r="I2" s="18"/>
      <c r="J2" s="18"/>
      <c r="K2" s="18"/>
      <c r="L2" s="18"/>
      <c r="M2" s="18"/>
      <c r="N2" s="19"/>
      <c r="O2" s="19"/>
      <c r="P2" s="19"/>
      <c r="Q2" s="19"/>
      <c r="R2" s="19"/>
      <c r="S2" s="28" t="s">
        <v>4</v>
      </c>
    </row>
    <row r="3" spans="1:19" x14ac:dyDescent="0.25">
      <c r="A3" s="3"/>
      <c r="B3" s="3"/>
      <c r="C3" s="3"/>
      <c r="D3" s="21"/>
      <c r="E3" s="2"/>
      <c r="F3" s="2"/>
      <c r="G3" s="2"/>
      <c r="H3" s="18"/>
      <c r="I3" s="18"/>
      <c r="J3" s="18"/>
      <c r="K3" s="18"/>
      <c r="L3" s="18"/>
      <c r="M3" s="18"/>
      <c r="N3" s="19"/>
      <c r="O3" s="19"/>
      <c r="P3" s="19"/>
      <c r="Q3" s="19"/>
      <c r="R3" s="19"/>
      <c r="S3" s="28" t="s">
        <v>25</v>
      </c>
    </row>
    <row r="4" spans="1:19" x14ac:dyDescent="0.25">
      <c r="A4" s="3"/>
      <c r="B4" s="3"/>
      <c r="C4" s="3"/>
      <c r="D4" s="21"/>
      <c r="E4" s="2"/>
      <c r="F4" s="2"/>
      <c r="G4" s="2"/>
      <c r="H4" s="18"/>
      <c r="I4" s="18"/>
      <c r="J4" s="18"/>
      <c r="K4" s="18"/>
      <c r="L4" s="18"/>
      <c r="M4" s="18"/>
      <c r="N4" s="19"/>
      <c r="O4" s="19"/>
      <c r="P4" s="19"/>
      <c r="Q4" s="19"/>
      <c r="R4" s="19"/>
      <c r="S4" s="28"/>
    </row>
    <row r="5" spans="1:19" x14ac:dyDescent="0.25">
      <c r="A5" s="73" t="s">
        <v>26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29"/>
    </row>
    <row r="6" spans="1:19" x14ac:dyDescent="0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30"/>
    </row>
    <row r="7" spans="1:19" x14ac:dyDescent="0.25">
      <c r="A7" s="1"/>
      <c r="B7" s="1"/>
      <c r="C7" s="1"/>
      <c r="D7" s="21"/>
      <c r="E7" s="7" t="s">
        <v>73</v>
      </c>
      <c r="F7" s="14"/>
      <c r="G7" s="7"/>
      <c r="H7" s="26"/>
      <c r="I7" s="26"/>
      <c r="J7" s="19"/>
      <c r="K7" s="18"/>
      <c r="L7" s="18"/>
      <c r="M7" s="18"/>
      <c r="N7" s="19"/>
      <c r="O7" s="19"/>
      <c r="P7" s="19"/>
      <c r="Q7" s="26"/>
      <c r="R7" s="26"/>
      <c r="S7" s="19"/>
    </row>
    <row r="8" spans="1:19" x14ac:dyDescent="0.25">
      <c r="A8" s="1"/>
      <c r="B8" s="1"/>
      <c r="C8" s="1"/>
      <c r="D8" s="21"/>
      <c r="E8" s="34" t="s">
        <v>8</v>
      </c>
      <c r="F8" s="34"/>
      <c r="G8" s="34"/>
      <c r="H8" s="35"/>
      <c r="I8" s="35"/>
      <c r="J8" s="19"/>
      <c r="K8" s="18"/>
      <c r="L8" s="18"/>
      <c r="M8" s="18"/>
      <c r="N8" s="19"/>
      <c r="O8" s="19"/>
      <c r="P8" s="19"/>
      <c r="Q8" s="35"/>
      <c r="R8" s="35"/>
      <c r="S8" s="19"/>
    </row>
    <row r="9" spans="1:19" x14ac:dyDescent="0.25">
      <c r="A9" s="1"/>
      <c r="B9" s="1"/>
      <c r="C9" s="1"/>
      <c r="D9" s="21"/>
      <c r="E9" s="3"/>
      <c r="F9" s="3"/>
      <c r="G9" s="3"/>
      <c r="H9" s="26"/>
      <c r="I9" s="26"/>
      <c r="J9" s="19"/>
      <c r="K9" s="18"/>
      <c r="L9" s="18"/>
      <c r="M9" s="18"/>
      <c r="N9" s="19"/>
      <c r="O9" s="19"/>
      <c r="P9" s="19"/>
      <c r="Q9" s="26"/>
      <c r="R9" s="26"/>
      <c r="S9" s="19"/>
    </row>
    <row r="10" spans="1:19" x14ac:dyDescent="0.25">
      <c r="A10" s="4"/>
      <c r="B10" s="4"/>
      <c r="C10" s="4"/>
      <c r="D10" s="24"/>
      <c r="E10" s="7" t="s">
        <v>115</v>
      </c>
      <c r="F10" s="7"/>
      <c r="G10" s="7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x14ac:dyDescent="0.25">
      <c r="A11" s="36"/>
      <c r="B11" s="36"/>
      <c r="C11" s="36"/>
      <c r="D11" s="37"/>
      <c r="E11" s="36"/>
      <c r="F11" s="36"/>
      <c r="G11" s="36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</row>
    <row r="12" spans="1:19" x14ac:dyDescent="0.25">
      <c r="A12" s="36"/>
      <c r="B12" s="36"/>
      <c r="C12" s="36"/>
      <c r="D12" s="37"/>
      <c r="E12" s="7"/>
      <c r="F12" s="7"/>
      <c r="G12" s="7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x14ac:dyDescent="0.25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30"/>
    </row>
    <row r="14" spans="1:19" x14ac:dyDescent="0.25">
      <c r="A14" s="5"/>
      <c r="B14" s="9"/>
      <c r="C14" s="11"/>
      <c r="D14" s="25"/>
      <c r="E14" s="9"/>
      <c r="F14" s="9"/>
      <c r="G14" s="9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</row>
    <row r="15" spans="1:19" x14ac:dyDescent="0.25">
      <c r="A15" s="4"/>
      <c r="B15" s="4"/>
      <c r="C15" s="4"/>
      <c r="D15" s="24"/>
      <c r="E15" s="7"/>
      <c r="F15" s="7"/>
      <c r="G15" s="7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x14ac:dyDescent="0.25">
      <c r="A16" s="1"/>
      <c r="B16" s="1"/>
      <c r="C16" s="1"/>
      <c r="D16" s="21"/>
      <c r="E16" s="1"/>
      <c r="F16" s="1"/>
      <c r="G16" s="1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76" t="s">
        <v>18</v>
      </c>
      <c r="B17" s="76" t="s">
        <v>10</v>
      </c>
      <c r="C17" s="76" t="s">
        <v>9</v>
      </c>
      <c r="D17" s="76" t="s">
        <v>13</v>
      </c>
      <c r="E17" s="78" t="s">
        <v>15</v>
      </c>
      <c r="F17" s="79" t="s">
        <v>19</v>
      </c>
      <c r="G17" s="80" t="s">
        <v>23</v>
      </c>
      <c r="H17" s="81" t="s">
        <v>7</v>
      </c>
      <c r="I17" s="82"/>
      <c r="J17" s="82"/>
      <c r="K17" s="82"/>
      <c r="L17" s="83" t="s">
        <v>3</v>
      </c>
      <c r="M17" s="83"/>
      <c r="N17" s="83"/>
      <c r="O17" s="83"/>
      <c r="P17" s="83"/>
      <c r="Q17" s="83"/>
      <c r="R17" s="83"/>
      <c r="S17" s="69" t="s">
        <v>12</v>
      </c>
    </row>
    <row r="18" spans="1:19" ht="116.25" customHeight="1" x14ac:dyDescent="0.25">
      <c r="A18" s="77"/>
      <c r="B18" s="77"/>
      <c r="C18" s="77"/>
      <c r="D18" s="77"/>
      <c r="E18" s="78"/>
      <c r="F18" s="77"/>
      <c r="G18" s="77"/>
      <c r="H18" s="31" t="s">
        <v>1</v>
      </c>
      <c r="I18" s="31" t="s">
        <v>59</v>
      </c>
      <c r="J18" s="31" t="s">
        <v>24</v>
      </c>
      <c r="K18" s="31" t="s">
        <v>20</v>
      </c>
      <c r="L18" s="32" t="s">
        <v>21</v>
      </c>
      <c r="M18" s="31" t="s">
        <v>11</v>
      </c>
      <c r="N18" s="31" t="s">
        <v>14</v>
      </c>
      <c r="O18" s="39" t="s">
        <v>2</v>
      </c>
      <c r="P18" s="39" t="s">
        <v>6</v>
      </c>
      <c r="Q18" s="39" t="s">
        <v>16</v>
      </c>
      <c r="R18" s="6" t="s">
        <v>0</v>
      </c>
      <c r="S18" s="69"/>
    </row>
    <row r="19" spans="1:19" s="40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1" t="s">
        <v>74</v>
      </c>
      <c r="B20" s="41" t="s">
        <v>70</v>
      </c>
      <c r="C20" s="41" t="s">
        <v>75</v>
      </c>
      <c r="D20" s="22" t="s">
        <v>69</v>
      </c>
      <c r="E20" s="41" t="s">
        <v>70</v>
      </c>
      <c r="F20" s="41">
        <v>1</v>
      </c>
      <c r="G20" s="41" t="s">
        <v>60</v>
      </c>
      <c r="H20" s="42" t="s">
        <v>71</v>
      </c>
      <c r="I20" s="12">
        <f>L22</f>
        <v>1</v>
      </c>
      <c r="J20" s="41" t="s">
        <v>113</v>
      </c>
      <c r="K20" s="70"/>
      <c r="L20" s="12"/>
      <c r="M20" s="32">
        <v>0.2</v>
      </c>
      <c r="N20" s="43" t="s">
        <v>30</v>
      </c>
      <c r="O20" s="32" t="s">
        <v>58</v>
      </c>
      <c r="P20" s="32">
        <v>767</v>
      </c>
      <c r="Q20" s="44">
        <v>1.44</v>
      </c>
      <c r="R20" s="43">
        <f>M20*P20*Q20</f>
        <v>220.89599999999999</v>
      </c>
      <c r="S20" s="12"/>
    </row>
    <row r="21" spans="1:19" x14ac:dyDescent="0.25">
      <c r="A21" s="45"/>
      <c r="B21" s="45"/>
      <c r="C21" s="45"/>
      <c r="D21" s="22" t="s">
        <v>38</v>
      </c>
      <c r="E21" s="45"/>
      <c r="F21" s="45"/>
      <c r="G21" s="45"/>
      <c r="H21" s="46"/>
      <c r="I21" s="12">
        <f>L22</f>
        <v>1</v>
      </c>
      <c r="J21" s="45"/>
      <c r="K21" s="71"/>
      <c r="L21" s="12"/>
      <c r="M21" s="32">
        <f>M22</f>
        <v>0.2</v>
      </c>
      <c r="N21" s="43" t="s">
        <v>30</v>
      </c>
      <c r="O21" s="43"/>
      <c r="P21" s="43"/>
      <c r="Q21" s="43">
        <v>1.04</v>
      </c>
      <c r="R21" s="43">
        <f>M21*P21*Q21</f>
        <v>0</v>
      </c>
      <c r="S21" s="12"/>
    </row>
    <row r="22" spans="1:19" x14ac:dyDescent="0.25">
      <c r="A22" s="45"/>
      <c r="B22" s="45"/>
      <c r="C22" s="45"/>
      <c r="D22" s="15" t="s">
        <v>39</v>
      </c>
      <c r="E22" s="45"/>
      <c r="F22" s="45"/>
      <c r="G22" s="45"/>
      <c r="H22" s="46"/>
      <c r="I22" s="12" t="s">
        <v>72</v>
      </c>
      <c r="J22" s="45"/>
      <c r="K22" s="71"/>
      <c r="L22" s="12">
        <v>1</v>
      </c>
      <c r="M22" s="32">
        <v>0.2</v>
      </c>
      <c r="N22" s="43" t="s">
        <v>30</v>
      </c>
      <c r="O22" s="47" t="s">
        <v>45</v>
      </c>
      <c r="P22" s="47">
        <v>358</v>
      </c>
      <c r="Q22" s="43">
        <v>1.04</v>
      </c>
      <c r="R22" s="43">
        <f>M22*P22*Q22*L22</f>
        <v>74.464000000000013</v>
      </c>
      <c r="S22" s="12"/>
    </row>
    <row r="23" spans="1:19" x14ac:dyDescent="0.25">
      <c r="A23" s="45"/>
      <c r="B23" s="45"/>
      <c r="C23" s="45"/>
      <c r="D23" s="15" t="s">
        <v>36</v>
      </c>
      <c r="E23" s="45"/>
      <c r="F23" s="45"/>
      <c r="G23" s="45"/>
      <c r="H23" s="46"/>
      <c r="I23" s="12"/>
      <c r="J23" s="45"/>
      <c r="K23" s="71"/>
      <c r="L23" s="12"/>
      <c r="M23" s="32">
        <v>0</v>
      </c>
      <c r="N23" s="43" t="s">
        <v>30</v>
      </c>
      <c r="O23" s="43" t="s">
        <v>37</v>
      </c>
      <c r="P23" s="43">
        <v>6890</v>
      </c>
      <c r="Q23" s="43">
        <v>1.04</v>
      </c>
      <c r="R23" s="43">
        <f t="shared" ref="R23:R28" si="1">M23*P23*Q23</f>
        <v>0</v>
      </c>
      <c r="S23" s="12"/>
    </row>
    <row r="24" spans="1:19" ht="31.5" x14ac:dyDescent="0.25">
      <c r="A24" s="45"/>
      <c r="B24" s="45"/>
      <c r="C24" s="45"/>
      <c r="D24" s="15" t="s">
        <v>67</v>
      </c>
      <c r="E24" s="45"/>
      <c r="F24" s="45"/>
      <c r="G24" s="45"/>
      <c r="H24" s="46"/>
      <c r="I24" s="12">
        <v>0.2</v>
      </c>
      <c r="J24" s="45"/>
      <c r="K24" s="71"/>
      <c r="L24" s="12">
        <v>1</v>
      </c>
      <c r="M24" s="32">
        <f>22*L24</f>
        <v>22</v>
      </c>
      <c r="N24" s="43" t="s">
        <v>27</v>
      </c>
      <c r="O24" s="43" t="s">
        <v>46</v>
      </c>
      <c r="P24" s="43">
        <v>2.2000000000000002</v>
      </c>
      <c r="Q24" s="43">
        <v>1.04</v>
      </c>
      <c r="R24" s="43">
        <f t="shared" si="1"/>
        <v>50.336000000000006</v>
      </c>
      <c r="S24" s="12"/>
    </row>
    <row r="25" spans="1:19" ht="31.5" x14ac:dyDescent="0.25">
      <c r="A25" s="45"/>
      <c r="B25" s="45"/>
      <c r="C25" s="45"/>
      <c r="D25" s="15" t="s">
        <v>68</v>
      </c>
      <c r="E25" s="45"/>
      <c r="F25" s="45"/>
      <c r="G25" s="45"/>
      <c r="H25" s="46"/>
      <c r="I25" s="12">
        <f>I24</f>
        <v>0.2</v>
      </c>
      <c r="J25" s="45"/>
      <c r="K25" s="71"/>
      <c r="L25" s="12">
        <f>L24</f>
        <v>1</v>
      </c>
      <c r="M25" s="32">
        <f>22*L25</f>
        <v>22</v>
      </c>
      <c r="N25" s="43" t="s">
        <v>27</v>
      </c>
      <c r="O25" s="43" t="s">
        <v>55</v>
      </c>
      <c r="P25" s="43">
        <v>5.5</v>
      </c>
      <c r="Q25" s="43">
        <v>1.04</v>
      </c>
      <c r="R25" s="43">
        <f t="shared" si="1"/>
        <v>125.84</v>
      </c>
      <c r="S25" s="12"/>
    </row>
    <row r="26" spans="1:19" x14ac:dyDescent="0.25">
      <c r="A26" s="45"/>
      <c r="B26" s="45"/>
      <c r="C26" s="45"/>
      <c r="D26" s="15" t="s">
        <v>40</v>
      </c>
      <c r="E26" s="45"/>
      <c r="F26" s="45"/>
      <c r="G26" s="45"/>
      <c r="H26" s="46"/>
      <c r="I26" s="12">
        <v>0.4</v>
      </c>
      <c r="J26" s="45"/>
      <c r="K26" s="71"/>
      <c r="L26" s="12"/>
      <c r="M26" s="32">
        <v>0.2</v>
      </c>
      <c r="N26" s="43" t="s">
        <v>30</v>
      </c>
      <c r="O26" s="43"/>
      <c r="P26" s="43"/>
      <c r="Q26" s="43">
        <v>1.18</v>
      </c>
      <c r="R26" s="43">
        <f>M26*P26*Q26</f>
        <v>0</v>
      </c>
      <c r="S26" s="12"/>
    </row>
    <row r="27" spans="1:19" ht="31.5" x14ac:dyDescent="0.25">
      <c r="A27" s="45"/>
      <c r="B27" s="45"/>
      <c r="C27" s="45"/>
      <c r="D27" s="15" t="s">
        <v>41</v>
      </c>
      <c r="E27" s="45"/>
      <c r="F27" s="45"/>
      <c r="G27" s="45"/>
      <c r="H27" s="46"/>
      <c r="I27" s="12"/>
      <c r="J27" s="45"/>
      <c r="K27" s="71"/>
      <c r="L27" s="12"/>
      <c r="M27" s="32">
        <v>0</v>
      </c>
      <c r="N27" s="43" t="s">
        <v>31</v>
      </c>
      <c r="O27" s="43" t="s">
        <v>32</v>
      </c>
      <c r="P27" s="43">
        <v>261</v>
      </c>
      <c r="Q27" s="43">
        <v>1</v>
      </c>
      <c r="R27" s="43">
        <f t="shared" si="1"/>
        <v>0</v>
      </c>
      <c r="S27" s="12"/>
    </row>
    <row r="28" spans="1:19" ht="31.5" x14ac:dyDescent="0.25">
      <c r="A28" s="45"/>
      <c r="B28" s="45"/>
      <c r="C28" s="45"/>
      <c r="D28" s="15" t="s">
        <v>33</v>
      </c>
      <c r="E28" s="45"/>
      <c r="F28" s="45"/>
      <c r="G28" s="45"/>
      <c r="H28" s="46"/>
      <c r="I28" s="12"/>
      <c r="J28" s="45"/>
      <c r="K28" s="71"/>
      <c r="L28" s="12"/>
      <c r="M28" s="32">
        <v>0</v>
      </c>
      <c r="N28" s="43" t="s">
        <v>34</v>
      </c>
      <c r="O28" s="43" t="s">
        <v>35</v>
      </c>
      <c r="P28" s="43">
        <v>6.9</v>
      </c>
      <c r="Q28" s="43">
        <v>1.18</v>
      </c>
      <c r="R28" s="43">
        <f t="shared" si="1"/>
        <v>0</v>
      </c>
      <c r="S28" s="12"/>
    </row>
    <row r="29" spans="1:19" x14ac:dyDescent="0.25">
      <c r="A29" s="45"/>
      <c r="B29" s="45"/>
      <c r="C29" s="45"/>
      <c r="D29" s="15" t="s">
        <v>50</v>
      </c>
      <c r="E29" s="45"/>
      <c r="F29" s="45"/>
      <c r="G29" s="45"/>
      <c r="H29" s="46"/>
      <c r="I29" s="12">
        <v>0</v>
      </c>
      <c r="J29" s="45"/>
      <c r="K29" s="71"/>
      <c r="L29" s="12"/>
      <c r="M29" s="32">
        <v>1</v>
      </c>
      <c r="N29" s="43" t="s">
        <v>51</v>
      </c>
      <c r="O29" s="43" t="s">
        <v>52</v>
      </c>
      <c r="P29" s="43">
        <v>32718</v>
      </c>
      <c r="Q29" s="43">
        <v>1.07</v>
      </c>
      <c r="R29" s="43">
        <f>I29*P29*Q29</f>
        <v>0</v>
      </c>
      <c r="S29" s="12"/>
    </row>
    <row r="30" spans="1:19" ht="31.5" x14ac:dyDescent="0.25">
      <c r="A30" s="45"/>
      <c r="B30" s="45"/>
      <c r="C30" s="45"/>
      <c r="D30" s="15" t="s">
        <v>42</v>
      </c>
      <c r="E30" s="45"/>
      <c r="F30" s="45"/>
      <c r="G30" s="45"/>
      <c r="H30" s="46"/>
      <c r="I30" s="12"/>
      <c r="J30" s="45"/>
      <c r="K30" s="71"/>
      <c r="L30" s="12"/>
      <c r="M30" s="32">
        <v>1</v>
      </c>
      <c r="N30" s="43" t="s">
        <v>27</v>
      </c>
      <c r="O30" s="43" t="s">
        <v>47</v>
      </c>
      <c r="P30" s="43">
        <f>561/2</f>
        <v>280.5</v>
      </c>
      <c r="Q30" s="43">
        <v>1</v>
      </c>
      <c r="R30" s="43">
        <f>M30*P30*Q30</f>
        <v>280.5</v>
      </c>
      <c r="S30" s="12"/>
    </row>
    <row r="31" spans="1:19" ht="47.25" x14ac:dyDescent="0.25">
      <c r="A31" s="45"/>
      <c r="B31" s="45"/>
      <c r="C31" s="45"/>
      <c r="D31" s="15" t="s">
        <v>43</v>
      </c>
      <c r="E31" s="45"/>
      <c r="F31" s="45"/>
      <c r="G31" s="45"/>
      <c r="H31" s="46"/>
      <c r="I31" s="12"/>
      <c r="J31" s="45"/>
      <c r="K31" s="71"/>
      <c r="L31" s="12"/>
      <c r="M31" s="32">
        <f>I27</f>
        <v>0</v>
      </c>
      <c r="N31" s="43" t="s">
        <v>30</v>
      </c>
      <c r="O31" s="43" t="s">
        <v>48</v>
      </c>
      <c r="P31" s="43">
        <v>563</v>
      </c>
      <c r="Q31" s="43">
        <v>1</v>
      </c>
      <c r="R31" s="43">
        <f>M31*P31*Q31</f>
        <v>0</v>
      </c>
      <c r="S31" s="12"/>
    </row>
    <row r="32" spans="1:19" ht="18" customHeight="1" x14ac:dyDescent="0.25">
      <c r="A32" s="45"/>
      <c r="B32" s="45"/>
      <c r="C32" s="45"/>
      <c r="D32" s="15" t="s">
        <v>61</v>
      </c>
      <c r="E32" s="45"/>
      <c r="F32" s="45"/>
      <c r="G32" s="45"/>
      <c r="H32" s="46"/>
      <c r="I32" s="12"/>
      <c r="J32" s="45"/>
      <c r="K32" s="71"/>
      <c r="L32" s="12"/>
      <c r="M32" s="32">
        <v>0</v>
      </c>
      <c r="N32" s="47" t="s">
        <v>29</v>
      </c>
      <c r="O32" s="43" t="s">
        <v>64</v>
      </c>
      <c r="P32" s="43">
        <v>162</v>
      </c>
      <c r="Q32" s="48">
        <v>1.02</v>
      </c>
      <c r="R32" s="43">
        <f t="shared" ref="R32:R34" si="2">M32*P32*Q32</f>
        <v>0</v>
      </c>
      <c r="S32" s="12"/>
    </row>
    <row r="33" spans="1:19" ht="31.5" x14ac:dyDescent="0.25">
      <c r="A33" s="45"/>
      <c r="B33" s="45"/>
      <c r="C33" s="45"/>
      <c r="D33" s="15" t="s">
        <v>62</v>
      </c>
      <c r="E33" s="45"/>
      <c r="F33" s="45"/>
      <c r="G33" s="45"/>
      <c r="H33" s="46"/>
      <c r="I33" s="12"/>
      <c r="J33" s="45"/>
      <c r="K33" s="71"/>
      <c r="L33" s="12"/>
      <c r="M33" s="32">
        <v>0</v>
      </c>
      <c r="N33" s="47" t="s">
        <v>29</v>
      </c>
      <c r="O33" s="43" t="s">
        <v>65</v>
      </c>
      <c r="P33" s="43">
        <v>56</v>
      </c>
      <c r="Q33" s="48">
        <v>1.02</v>
      </c>
      <c r="R33" s="43">
        <f t="shared" si="2"/>
        <v>0</v>
      </c>
      <c r="S33" s="12"/>
    </row>
    <row r="34" spans="1:19" ht="31.5" x14ac:dyDescent="0.25">
      <c r="A34" s="45"/>
      <c r="B34" s="45"/>
      <c r="C34" s="45"/>
      <c r="D34" s="15" t="s">
        <v>63</v>
      </c>
      <c r="E34" s="45"/>
      <c r="F34" s="45"/>
      <c r="G34" s="45"/>
      <c r="H34" s="46"/>
      <c r="I34" s="12"/>
      <c r="J34" s="45"/>
      <c r="K34" s="71"/>
      <c r="L34" s="12"/>
      <c r="M34" s="32">
        <v>0</v>
      </c>
      <c r="N34" s="47" t="s">
        <v>29</v>
      </c>
      <c r="O34" s="43" t="s">
        <v>66</v>
      </c>
      <c r="P34" s="43">
        <v>1416</v>
      </c>
      <c r="Q34" s="48">
        <v>1.02</v>
      </c>
      <c r="R34" s="43">
        <f t="shared" si="2"/>
        <v>0</v>
      </c>
      <c r="S34" s="12"/>
    </row>
    <row r="35" spans="1:19" ht="31.5" x14ac:dyDescent="0.25">
      <c r="A35" s="45"/>
      <c r="B35" s="45"/>
      <c r="C35" s="45"/>
      <c r="D35" s="15" t="s">
        <v>44</v>
      </c>
      <c r="E35" s="45"/>
      <c r="F35" s="45"/>
      <c r="G35" s="45"/>
      <c r="H35" s="46"/>
      <c r="I35" s="12"/>
      <c r="J35" s="45"/>
      <c r="K35" s="71"/>
      <c r="L35" s="12"/>
      <c r="M35" s="32">
        <v>0.2</v>
      </c>
      <c r="N35" s="43" t="s">
        <v>30</v>
      </c>
      <c r="O35" s="43" t="s">
        <v>49</v>
      </c>
      <c r="P35" s="43">
        <v>279</v>
      </c>
      <c r="Q35" s="43">
        <v>1</v>
      </c>
      <c r="R35" s="43">
        <f>M35*P35*Q35</f>
        <v>55.800000000000004</v>
      </c>
      <c r="S35" s="12"/>
    </row>
    <row r="36" spans="1:19" ht="31.5" x14ac:dyDescent="0.25">
      <c r="A36" s="45"/>
      <c r="B36" s="45"/>
      <c r="C36" s="45"/>
      <c r="D36" s="15" t="s">
        <v>53</v>
      </c>
      <c r="E36" s="45"/>
      <c r="F36" s="45"/>
      <c r="G36" s="45"/>
      <c r="H36" s="46"/>
      <c r="I36" s="12"/>
      <c r="J36" s="45"/>
      <c r="K36" s="71"/>
      <c r="L36" s="12"/>
      <c r="M36" s="32">
        <v>0</v>
      </c>
      <c r="N36" s="43" t="s">
        <v>28</v>
      </c>
      <c r="O36" s="43" t="s">
        <v>56</v>
      </c>
      <c r="P36" s="43">
        <v>1358</v>
      </c>
      <c r="Q36" s="43">
        <v>1.06</v>
      </c>
      <c r="R36" s="43">
        <f>M36*P36*Q36</f>
        <v>0</v>
      </c>
      <c r="S36" s="12"/>
    </row>
    <row r="37" spans="1:19" ht="47.25" x14ac:dyDescent="0.25">
      <c r="A37" s="27"/>
      <c r="B37" s="27"/>
      <c r="C37" s="27"/>
      <c r="D37" s="15" t="s">
        <v>54</v>
      </c>
      <c r="E37" s="27"/>
      <c r="F37" s="27"/>
      <c r="G37" s="27"/>
      <c r="H37" s="49"/>
      <c r="I37" s="12"/>
      <c r="J37" s="27"/>
      <c r="K37" s="72"/>
      <c r="L37" s="12"/>
      <c r="M37" s="32">
        <v>0</v>
      </c>
      <c r="N37" s="43" t="s">
        <v>28</v>
      </c>
      <c r="O37" s="43" t="s">
        <v>57</v>
      </c>
      <c r="P37" s="43">
        <v>1663</v>
      </c>
      <c r="Q37" s="43">
        <v>1.06</v>
      </c>
      <c r="R37" s="43">
        <f>M37*P37*Q37</f>
        <v>0</v>
      </c>
      <c r="S37" s="12"/>
    </row>
    <row r="38" spans="1:19" ht="31.5" x14ac:dyDescent="0.25">
      <c r="A38" s="27"/>
      <c r="B38" s="16"/>
      <c r="C38" s="27"/>
      <c r="D38" s="23" t="s">
        <v>22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>
        <f>SUM(R20:R37)</f>
        <v>807.83600000000001</v>
      </c>
      <c r="S38" s="17" t="s">
        <v>5</v>
      </c>
    </row>
  </sheetData>
  <mergeCells count="14">
    <mergeCell ref="S17:S18"/>
    <mergeCell ref="K20:K37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  <mergeCell ref="H17:K17"/>
    <mergeCell ref="L17:R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5.5703125" style="54" customWidth="1"/>
    <col min="5" max="16384" width="8.85546875" style="54"/>
  </cols>
  <sheetData>
    <row r="1" spans="1:5" ht="28.5" x14ac:dyDescent="0.25">
      <c r="A1" s="53" t="s">
        <v>76</v>
      </c>
      <c r="B1" s="53"/>
      <c r="C1" s="53"/>
      <c r="D1" s="53"/>
      <c r="E1" s="33"/>
    </row>
    <row r="2" spans="1:5" ht="94.5" x14ac:dyDescent="0.25">
      <c r="A2" s="55" t="s">
        <v>77</v>
      </c>
      <c r="B2" s="56" t="s">
        <v>78</v>
      </c>
      <c r="C2" s="57" t="s">
        <v>114</v>
      </c>
      <c r="D2" s="57" t="s">
        <v>79</v>
      </c>
      <c r="E2" s="33"/>
    </row>
    <row r="3" spans="1:5" ht="126" x14ac:dyDescent="0.25">
      <c r="A3" s="58" t="s">
        <v>80</v>
      </c>
      <c r="B3" s="59" t="s">
        <v>81</v>
      </c>
      <c r="C3" s="60">
        <v>807.83600000000001</v>
      </c>
      <c r="D3" s="66">
        <v>807.83600000000001</v>
      </c>
      <c r="E3" s="33"/>
    </row>
    <row r="4" spans="1:5" ht="15.75" x14ac:dyDescent="0.25">
      <c r="A4" s="58" t="s">
        <v>82</v>
      </c>
      <c r="B4" s="59" t="s">
        <v>83</v>
      </c>
      <c r="C4" s="61">
        <v>161.56720000000001</v>
      </c>
      <c r="D4" s="67">
        <f>D3*0.2</f>
        <v>161.56720000000001</v>
      </c>
      <c r="E4" s="33"/>
    </row>
    <row r="5" spans="1:5" ht="110.25" x14ac:dyDescent="0.25">
      <c r="A5" s="58" t="s">
        <v>84</v>
      </c>
      <c r="B5" s="62" t="s">
        <v>85</v>
      </c>
      <c r="C5" s="63">
        <v>969.40319999999997</v>
      </c>
      <c r="D5" s="66">
        <f>D3+D4</f>
        <v>969.40319999999997</v>
      </c>
      <c r="E5" s="33"/>
    </row>
    <row r="6" spans="1:5" ht="78.75" x14ac:dyDescent="0.25">
      <c r="A6" s="58" t="s">
        <v>86</v>
      </c>
      <c r="B6" s="62" t="s">
        <v>87</v>
      </c>
      <c r="C6" s="61">
        <v>1432.8278844902572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1569.8977836871611</v>
      </c>
      <c r="E6" s="33"/>
    </row>
    <row r="7" spans="1:5" ht="94.5" x14ac:dyDescent="0.25">
      <c r="A7" s="58" t="s">
        <v>88</v>
      </c>
      <c r="B7" s="59" t="s">
        <v>89</v>
      </c>
      <c r="C7" s="64">
        <v>0</v>
      </c>
      <c r="D7" s="67">
        <v>0</v>
      </c>
      <c r="E7" s="33"/>
    </row>
    <row r="8" spans="1:5" ht="63" x14ac:dyDescent="0.25">
      <c r="A8" s="58" t="s">
        <v>90</v>
      </c>
      <c r="B8" s="59" t="s">
        <v>91</v>
      </c>
      <c r="C8" s="64">
        <v>969.40319999999997</v>
      </c>
      <c r="D8" s="67">
        <f>D5-D7</f>
        <v>969.40319999999997</v>
      </c>
      <c r="E8" s="33"/>
    </row>
    <row r="9" spans="1:5" ht="110.25" x14ac:dyDescent="0.25">
      <c r="A9" s="58" t="s">
        <v>92</v>
      </c>
      <c r="B9" s="59" t="s">
        <v>93</v>
      </c>
      <c r="C9" s="64">
        <v>955.05018917000007</v>
      </c>
      <c r="D9" s="67">
        <f>SUM(D10:D17)</f>
        <v>955.05018917000007</v>
      </c>
      <c r="E9" s="33"/>
    </row>
    <row r="10" spans="1:5" ht="15.75" x14ac:dyDescent="0.25">
      <c r="A10" s="58" t="s">
        <v>94</v>
      </c>
      <c r="B10" s="59" t="s">
        <v>95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96</v>
      </c>
      <c r="B11" s="59" t="s">
        <v>97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98</v>
      </c>
      <c r="B12" s="59" t="s">
        <v>99</v>
      </c>
      <c r="C12" s="64">
        <v>0</v>
      </c>
      <c r="D12" s="67">
        <v>0</v>
      </c>
      <c r="E12" s="68">
        <v>105.561885224957</v>
      </c>
    </row>
    <row r="13" spans="1:5" ht="15.75" x14ac:dyDescent="0.25">
      <c r="A13" s="58" t="s">
        <v>100</v>
      </c>
      <c r="B13" s="59" t="s">
        <v>101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102</v>
      </c>
      <c r="B14" s="59" t="s">
        <v>103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104</v>
      </c>
      <c r="B15" s="59" t="s">
        <v>105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106</v>
      </c>
      <c r="B16" s="59" t="s">
        <v>107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108</v>
      </c>
      <c r="B17" s="59" t="s">
        <v>109</v>
      </c>
      <c r="C17" s="64">
        <v>955.05018917000007</v>
      </c>
      <c r="D17" s="67">
        <v>955.05018917000007</v>
      </c>
      <c r="E17" s="68">
        <v>104.794259089128</v>
      </c>
    </row>
    <row r="18" spans="1:5" ht="78.75" x14ac:dyDescent="0.25">
      <c r="A18" s="58">
        <v>8</v>
      </c>
      <c r="B18" s="59" t="s">
        <v>110</v>
      </c>
      <c r="C18" s="64">
        <v>1.4328278844902573</v>
      </c>
      <c r="D18" s="67">
        <f>D6/1000</f>
        <v>1.569897783687161</v>
      </c>
      <c r="E18" s="33"/>
    </row>
    <row r="19" spans="1:5" ht="141.75" x14ac:dyDescent="0.25">
      <c r="A19" s="58">
        <v>9</v>
      </c>
      <c r="B19" s="59" t="s">
        <v>111</v>
      </c>
      <c r="C19" s="64">
        <v>0</v>
      </c>
      <c r="D19" s="67">
        <v>0</v>
      </c>
      <c r="E19" s="33"/>
    </row>
    <row r="20" spans="1:5" ht="63" x14ac:dyDescent="0.25">
      <c r="A20" s="58">
        <v>10</v>
      </c>
      <c r="B20" s="62" t="s">
        <v>112</v>
      </c>
      <c r="C20" s="63">
        <v>1.4328278844902573</v>
      </c>
      <c r="D20" s="66">
        <f>D18+D19</f>
        <v>1.569897783687161</v>
      </c>
      <c r="E20" s="33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2023-02-24T08:24:56Z</dcterms:modified>
</cp:coreProperties>
</file>